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Natalia Martínez\Desktop\Fiscalización 2023\Res. Ex. 888-29-05-2023\Borradores\Anexo A. Procesamiento Materia Prima 2008-2023\"/>
    </mc:Choice>
  </mc:AlternateContent>
  <bookViews>
    <workbookView xWindow="0" yWindow="0" windowWidth="20490" windowHeight="7650" tabRatio="679" firstSheet="1" activeTab="1"/>
  </bookViews>
  <sheets>
    <sheet name="Hoja1" sheetId="9" state="hidden" r:id="rId1"/>
    <sheet name="OLISUR" sheetId="1" r:id="rId2"/>
    <sheet name="Cuad. 13-06" sheetId="21" state="hidden" r:id="rId3"/>
    <sheet name="Resumen" sheetId="14" r:id="rId4"/>
    <sheet name="Hoja5" sheetId="22" r:id="rId5"/>
    <sheet name="Hoja7" sheetId="17" state="hidden" r:id="rId6"/>
    <sheet name="Hoja4" sheetId="13" state="hidden" r:id="rId7"/>
    <sheet name="Hoja3" sheetId="11" state="hidden" r:id="rId8"/>
    <sheet name="Hoja2" sheetId="10" state="hidden" r:id="rId9"/>
    <sheet name="Cuadratura" sheetId="12" r:id="rId10"/>
    <sheet name="FDH 2022" sheetId="19" r:id="rId11"/>
    <sheet name="Agua Buena" sheetId="5" state="hidden" r:id="rId12"/>
    <sheet name="Cuarteles " sheetId="8" state="hidden" r:id="rId13"/>
  </sheets>
  <definedNames>
    <definedName name="_xlnm._FilterDatabase" localSheetId="11" hidden="1">'Agua Buena'!$A$4:$U$483</definedName>
    <definedName name="_xlnm._FilterDatabase" localSheetId="2" hidden="1">'Cuad. 13-06'!$A$3:$K$1635</definedName>
    <definedName name="_xlnm._FilterDatabase" localSheetId="12" hidden="1">'Cuarteles '!$A$3:$J$187</definedName>
    <definedName name="_xlnm._FilterDatabase" localSheetId="1" hidden="1">OLISUR!$B$5:$X$1744</definedName>
  </definedNames>
  <calcPr calcId="162913"/>
  <pivotCaches>
    <pivotCache cacheId="0" r:id="rId14"/>
    <pivotCache cacheId="1" r:id="rId15"/>
    <pivotCache cacheId="2" r:id="rId16"/>
    <pivotCache cacheId="3" r:id="rId1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6" i="12" l="1"/>
  <c r="D29" i="22" l="1"/>
  <c r="D16" i="22"/>
  <c r="W1641" i="1"/>
  <c r="F2" i="21"/>
  <c r="E2" i="21"/>
  <c r="Q1641" i="1"/>
  <c r="T1641" i="1" s="1"/>
  <c r="A1641" i="1"/>
  <c r="G1641" i="1" s="1"/>
  <c r="G1637" i="21"/>
  <c r="G1638" i="21"/>
  <c r="G1639" i="21"/>
  <c r="G1640" i="21"/>
  <c r="G1641" i="21"/>
  <c r="G1642" i="21"/>
  <c r="G1643" i="21"/>
  <c r="G1644" i="21"/>
  <c r="G1645" i="21"/>
  <c r="G1646" i="21"/>
  <c r="G1647" i="21"/>
  <c r="G1648" i="21"/>
  <c r="G1649" i="21"/>
  <c r="G1650" i="21"/>
  <c r="G1651" i="21"/>
  <c r="G1652" i="21"/>
  <c r="G1636" i="21"/>
  <c r="F1637" i="21"/>
  <c r="F1638" i="21"/>
  <c r="F1639" i="21"/>
  <c r="F1640" i="21"/>
  <c r="F1641" i="21"/>
  <c r="F1642" i="21"/>
  <c r="F1643" i="21"/>
  <c r="F1644" i="21"/>
  <c r="F1645" i="21"/>
  <c r="F1646" i="21"/>
  <c r="F1647" i="21"/>
  <c r="F1648" i="21"/>
  <c r="F1649" i="21"/>
  <c r="F1650" i="21"/>
  <c r="F1651" i="21"/>
  <c r="F1652" i="21"/>
  <c r="W1652" i="1"/>
  <c r="Q1652" i="1"/>
  <c r="T1652" i="1" s="1"/>
  <c r="W1649" i="1"/>
  <c r="W1648" i="1"/>
  <c r="Q1649" i="1"/>
  <c r="T1649" i="1" s="1"/>
  <c r="Q1648" i="1"/>
  <c r="T1648" i="1" s="1"/>
  <c r="W1653" i="1"/>
  <c r="W1651" i="1"/>
  <c r="W1647" i="1"/>
  <c r="Q1653" i="1"/>
  <c r="T1653" i="1" s="1"/>
  <c r="Q1651" i="1"/>
  <c r="T1651" i="1" s="1"/>
  <c r="Q1650" i="1"/>
  <c r="T1650" i="1" s="1"/>
  <c r="Q1647" i="1"/>
  <c r="T1647" i="1" s="1"/>
  <c r="W1650" i="1"/>
  <c r="W1646" i="1"/>
  <c r="W1644" i="1"/>
  <c r="W1643" i="1"/>
  <c r="W1645" i="1"/>
  <c r="W1642" i="1"/>
  <c r="W1640" i="1"/>
  <c r="W1639" i="1"/>
  <c r="W1638" i="1"/>
  <c r="W1637" i="1"/>
  <c r="Q1637" i="1"/>
  <c r="T1637" i="1" s="1"/>
  <c r="Q1638" i="1"/>
  <c r="T1638" i="1" s="1"/>
  <c r="Q1639" i="1"/>
  <c r="T1639" i="1" s="1"/>
  <c r="Q1640" i="1"/>
  <c r="T1640" i="1" s="1"/>
  <c r="Q1642" i="1"/>
  <c r="T1642" i="1" s="1"/>
  <c r="Q1643" i="1"/>
  <c r="T1643" i="1" s="1"/>
  <c r="Q1644" i="1"/>
  <c r="T1644" i="1" s="1"/>
  <c r="Q1645" i="1"/>
  <c r="T1645" i="1" s="1"/>
  <c r="Q1646" i="1"/>
  <c r="T1646" i="1" s="1"/>
  <c r="G1517" i="21"/>
  <c r="G1518" i="21"/>
  <c r="G1519" i="21"/>
  <c r="G1520" i="21"/>
  <c r="G1521" i="21"/>
  <c r="G1522" i="21"/>
  <c r="G1523" i="21"/>
  <c r="G1524" i="21"/>
  <c r="G1525" i="21"/>
  <c r="G1526" i="21"/>
  <c r="G1527" i="21"/>
  <c r="G1528" i="21"/>
  <c r="G1529" i="21"/>
  <c r="G1530" i="21"/>
  <c r="G1531" i="21"/>
  <c r="G1532" i="21"/>
  <c r="G1533" i="21"/>
  <c r="G1534" i="21"/>
  <c r="G1535" i="21"/>
  <c r="G1536" i="21"/>
  <c r="G1537" i="21"/>
  <c r="G1538" i="21"/>
  <c r="G1539" i="21"/>
  <c r="G1540" i="21"/>
  <c r="G1541" i="21"/>
  <c r="G1542" i="21"/>
  <c r="G1543" i="21"/>
  <c r="G1544" i="21"/>
  <c r="G1545" i="21"/>
  <c r="G1546" i="21"/>
  <c r="G1547" i="21"/>
  <c r="G1548" i="21"/>
  <c r="G1549" i="21"/>
  <c r="G1550" i="21"/>
  <c r="G1551" i="21"/>
  <c r="G1552" i="21"/>
  <c r="G1553" i="21"/>
  <c r="G1554" i="21"/>
  <c r="G1555" i="21"/>
  <c r="G1556" i="21"/>
  <c r="G1557" i="21"/>
  <c r="G1558" i="21"/>
  <c r="G1559" i="21"/>
  <c r="G1560" i="21"/>
  <c r="G1561" i="21"/>
  <c r="G1562" i="21"/>
  <c r="G1563" i="21"/>
  <c r="G1564" i="21"/>
  <c r="G1565" i="21"/>
  <c r="G1566" i="21"/>
  <c r="G1567" i="21"/>
  <c r="G1568" i="21"/>
  <c r="G1569" i="21"/>
  <c r="G1570" i="21"/>
  <c r="G1571" i="21"/>
  <c r="G1572" i="21"/>
  <c r="G1573" i="21"/>
  <c r="G1574" i="21"/>
  <c r="G1575" i="21"/>
  <c r="G1576" i="21"/>
  <c r="G1577" i="21"/>
  <c r="G1578" i="21"/>
  <c r="G1579" i="21"/>
  <c r="G1580" i="21"/>
  <c r="G1581" i="21"/>
  <c r="G1582" i="21"/>
  <c r="G1583" i="21"/>
  <c r="G1584" i="21"/>
  <c r="G1585" i="21"/>
  <c r="G1586" i="21"/>
  <c r="G1587" i="21"/>
  <c r="G1588" i="21"/>
  <c r="G1589" i="21"/>
  <c r="G1590" i="21"/>
  <c r="G1591" i="21"/>
  <c r="G1592" i="21"/>
  <c r="G1593" i="21"/>
  <c r="G1594" i="21"/>
  <c r="G1595" i="21"/>
  <c r="G1596" i="21"/>
  <c r="G1597" i="21"/>
  <c r="G1598" i="21"/>
  <c r="G1599" i="21"/>
  <c r="G1600" i="21"/>
  <c r="G1601" i="21"/>
  <c r="G1602" i="21"/>
  <c r="G1603" i="21"/>
  <c r="G1604" i="21"/>
  <c r="G1605" i="21"/>
  <c r="G1606" i="21"/>
  <c r="G1607" i="21"/>
  <c r="G1608" i="21"/>
  <c r="G1609" i="21"/>
  <c r="G1610" i="21"/>
  <c r="G1611" i="21"/>
  <c r="G1612" i="21"/>
  <c r="G1613" i="21"/>
  <c r="G1614" i="21"/>
  <c r="G1615" i="21"/>
  <c r="G1616" i="21"/>
  <c r="G1617" i="21"/>
  <c r="G1618" i="21"/>
  <c r="G1619" i="21"/>
  <c r="G1620" i="21"/>
  <c r="G1621" i="21"/>
  <c r="G1622" i="21"/>
  <c r="G1623" i="21"/>
  <c r="G1624" i="21"/>
  <c r="G1625" i="21"/>
  <c r="G1626" i="21"/>
  <c r="G1627" i="21"/>
  <c r="G1628" i="21"/>
  <c r="G1629" i="21"/>
  <c r="G1630" i="21"/>
  <c r="G1631" i="21"/>
  <c r="G1632" i="21"/>
  <c r="G1633" i="21"/>
  <c r="G1634" i="21"/>
  <c r="G1635" i="21"/>
  <c r="G1516" i="21"/>
  <c r="G1" i="21" l="1"/>
  <c r="F1641" i="1"/>
  <c r="W1636" i="1"/>
  <c r="Q1636" i="1"/>
  <c r="T1636" i="1" s="1"/>
  <c r="W1635" i="1"/>
  <c r="Q1634" i="1"/>
  <c r="T1634" i="1" s="1"/>
  <c r="Q1635" i="1"/>
  <c r="T1635" i="1" s="1"/>
  <c r="W1634" i="1"/>
  <c r="W1633" i="1"/>
  <c r="Q1633" i="1"/>
  <c r="T1633" i="1" s="1"/>
  <c r="Q1629" i="1"/>
  <c r="T1629" i="1" s="1"/>
  <c r="Q1630" i="1"/>
  <c r="T1630" i="1" s="1"/>
  <c r="Q1631" i="1"/>
  <c r="T1631" i="1" s="1"/>
  <c r="Q1632" i="1"/>
  <c r="T1632" i="1" s="1"/>
  <c r="W1632" i="1"/>
  <c r="W1631" i="1"/>
  <c r="W1630" i="1"/>
  <c r="W1629" i="1"/>
  <c r="W1626" i="1"/>
  <c r="W1627" i="1"/>
  <c r="W1628" i="1"/>
  <c r="Q1626" i="1"/>
  <c r="T1626" i="1" s="1"/>
  <c r="Q1627" i="1"/>
  <c r="T1627" i="1" s="1"/>
  <c r="Q1628" i="1"/>
  <c r="T1628" i="1" s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Q1623" i="1"/>
  <c r="T1623" i="1" s="1"/>
  <c r="Q1624" i="1"/>
  <c r="T1624" i="1" s="1"/>
  <c r="Q1625" i="1"/>
  <c r="T1625" i="1" s="1"/>
  <c r="Q1622" i="1"/>
  <c r="T1622" i="1" s="1"/>
  <c r="Q1621" i="1"/>
  <c r="T1621" i="1" s="1"/>
  <c r="Q1620" i="1"/>
  <c r="T1620" i="1" s="1"/>
  <c r="Q1619" i="1"/>
  <c r="T1619" i="1" s="1"/>
  <c r="Q1618" i="1"/>
  <c r="T1618" i="1" s="1"/>
  <c r="Q1617" i="1"/>
  <c r="T1617" i="1" s="1"/>
  <c r="Q1616" i="1"/>
  <c r="T1616" i="1" s="1"/>
  <c r="Q1615" i="1"/>
  <c r="T1615" i="1" s="1"/>
  <c r="Q1614" i="1"/>
  <c r="T1614" i="1" s="1"/>
  <c r="Q1613" i="1"/>
  <c r="T1613" i="1" s="1"/>
  <c r="Q1612" i="1"/>
  <c r="T1612" i="1" s="1"/>
  <c r="Q1611" i="1"/>
  <c r="T1611" i="1" s="1"/>
  <c r="Q1610" i="1"/>
  <c r="T1610" i="1" s="1"/>
  <c r="W1605" i="1"/>
  <c r="W1606" i="1"/>
  <c r="W1607" i="1"/>
  <c r="W1608" i="1"/>
  <c r="W1609" i="1"/>
  <c r="Q1607" i="1"/>
  <c r="T1607" i="1" s="1"/>
  <c r="Q1608" i="1"/>
  <c r="T1608" i="1" s="1"/>
  <c r="Q1609" i="1"/>
  <c r="T1609" i="1" s="1"/>
  <c r="W1604" i="1"/>
  <c r="Q1604" i="1"/>
  <c r="T1604" i="1" s="1"/>
  <c r="Q1605" i="1"/>
  <c r="T1605" i="1" s="1"/>
  <c r="Q1606" i="1"/>
  <c r="T1606" i="1" s="1"/>
  <c r="Q1602" i="1"/>
  <c r="T1602" i="1" s="1"/>
  <c r="Q1603" i="1"/>
  <c r="T1603" i="1" s="1"/>
  <c r="W1602" i="1"/>
  <c r="W1603" i="1"/>
  <c r="Q1601" i="1"/>
  <c r="T1601" i="1" s="1"/>
  <c r="W1600" i="1"/>
  <c r="W1601" i="1"/>
  <c r="Q1599" i="1"/>
  <c r="T1599" i="1" s="1"/>
  <c r="Q1600" i="1"/>
  <c r="T1600" i="1" s="1"/>
  <c r="W1599" i="1"/>
  <c r="W1596" i="1"/>
  <c r="W1597" i="1"/>
  <c r="W1598" i="1"/>
  <c r="Q1596" i="1"/>
  <c r="T1596" i="1" s="1"/>
  <c r="Q1597" i="1"/>
  <c r="T1597" i="1" s="1"/>
  <c r="Q1598" i="1"/>
  <c r="T1598" i="1" s="1"/>
  <c r="Q1594" i="1"/>
  <c r="T1594" i="1" s="1"/>
  <c r="Q1595" i="1"/>
  <c r="T1595" i="1" s="1"/>
  <c r="W1594" i="1"/>
  <c r="W1595" i="1"/>
  <c r="Q1591" i="1"/>
  <c r="T1591" i="1" s="1"/>
  <c r="Q1592" i="1"/>
  <c r="T1592" i="1" s="1"/>
  <c r="Q1593" i="1"/>
  <c r="T1593" i="1" s="1"/>
  <c r="W1591" i="1"/>
  <c r="W1592" i="1"/>
  <c r="W1593" i="1"/>
  <c r="Q1590" i="1"/>
  <c r="T1590" i="1" s="1"/>
  <c r="W1590" i="1"/>
  <c r="W1588" i="1"/>
  <c r="W1589" i="1"/>
  <c r="A1588" i="1"/>
  <c r="G1588" i="1" s="1"/>
  <c r="A1589" i="1"/>
  <c r="F1589" i="1" s="1"/>
  <c r="Q1588" i="1"/>
  <c r="T1588" i="1" s="1"/>
  <c r="Q1589" i="1"/>
  <c r="T1589" i="1" s="1"/>
  <c r="W1585" i="1"/>
  <c r="W1586" i="1"/>
  <c r="W1587" i="1"/>
  <c r="Q1584" i="1"/>
  <c r="Q1585" i="1"/>
  <c r="T1585" i="1" s="1"/>
  <c r="Q1586" i="1"/>
  <c r="T1586" i="1" s="1"/>
  <c r="Q1587" i="1"/>
  <c r="T1587" i="1" s="1"/>
  <c r="G1589" i="1" l="1"/>
  <c r="F1588" i="1"/>
  <c r="Q1582" i="1"/>
  <c r="T1582" i="1" s="1"/>
  <c r="Q1583" i="1"/>
  <c r="T1583" i="1" s="1"/>
  <c r="T1584" i="1"/>
  <c r="W1582" i="1"/>
  <c r="W1583" i="1"/>
  <c r="W1584" i="1"/>
  <c r="A1578" i="1"/>
  <c r="G1578" i="1" s="1"/>
  <c r="A1579" i="1"/>
  <c r="F1579" i="1" s="1"/>
  <c r="W1579" i="1"/>
  <c r="W1580" i="1"/>
  <c r="W1581" i="1"/>
  <c r="Q1579" i="1"/>
  <c r="T1579" i="1" s="1"/>
  <c r="Q1580" i="1"/>
  <c r="T1580" i="1" s="1"/>
  <c r="Q1581" i="1"/>
  <c r="T1581" i="1" s="1"/>
  <c r="W1574" i="1"/>
  <c r="W1575" i="1"/>
  <c r="W1576" i="1"/>
  <c r="W1577" i="1"/>
  <c r="W1578" i="1"/>
  <c r="Q1574" i="1"/>
  <c r="T1574" i="1" s="1"/>
  <c r="Q1575" i="1"/>
  <c r="T1575" i="1" s="1"/>
  <c r="Q1576" i="1"/>
  <c r="T1576" i="1" s="1"/>
  <c r="Q1577" i="1"/>
  <c r="T1577" i="1" s="1"/>
  <c r="Q1578" i="1"/>
  <c r="T1578" i="1" s="1"/>
  <c r="W1571" i="1"/>
  <c r="W1572" i="1"/>
  <c r="W1573" i="1"/>
  <c r="Q1572" i="1"/>
  <c r="T1572" i="1" s="1"/>
  <c r="Q1573" i="1"/>
  <c r="T1573" i="1" s="1"/>
  <c r="Q1571" i="1"/>
  <c r="T1571" i="1" s="1"/>
  <c r="W1567" i="1"/>
  <c r="W1568" i="1"/>
  <c r="W1569" i="1"/>
  <c r="W1570" i="1"/>
  <c r="Q1570" i="1"/>
  <c r="T1570" i="1" s="1"/>
  <c r="Q1569" i="1"/>
  <c r="T1569" i="1" s="1"/>
  <c r="Q1567" i="1"/>
  <c r="T1567" i="1" s="1"/>
  <c r="Q1568" i="1"/>
  <c r="T1568" i="1" s="1"/>
  <c r="Q1563" i="1"/>
  <c r="T1563" i="1" s="1"/>
  <c r="Q1564" i="1"/>
  <c r="T1564" i="1" s="1"/>
  <c r="Q1565" i="1"/>
  <c r="T1565" i="1" s="1"/>
  <c r="Q1566" i="1"/>
  <c r="T1566" i="1" s="1"/>
  <c r="W1561" i="1"/>
  <c r="W1562" i="1"/>
  <c r="W1563" i="1"/>
  <c r="W1564" i="1"/>
  <c r="W1565" i="1"/>
  <c r="W1566" i="1"/>
  <c r="A1566" i="1"/>
  <c r="F1566" i="1" s="1"/>
  <c r="A1565" i="1"/>
  <c r="F1565" i="1" s="1"/>
  <c r="A1564" i="1"/>
  <c r="G1564" i="1" s="1"/>
  <c r="A1563" i="1"/>
  <c r="F1563" i="1" s="1"/>
  <c r="Q1561" i="1"/>
  <c r="T1561" i="1" s="1"/>
  <c r="Q1562" i="1"/>
  <c r="T1562" i="1" s="1"/>
  <c r="Q1558" i="1"/>
  <c r="T1558" i="1" s="1"/>
  <c r="Q1559" i="1"/>
  <c r="T1559" i="1" s="1"/>
  <c r="Q1560" i="1"/>
  <c r="T1560" i="1" s="1"/>
  <c r="W1558" i="1"/>
  <c r="W1559" i="1"/>
  <c r="W1560" i="1"/>
  <c r="Q1555" i="1"/>
  <c r="T1555" i="1" s="1"/>
  <c r="Q1556" i="1"/>
  <c r="T1556" i="1" s="1"/>
  <c r="Q1557" i="1"/>
  <c r="T1557" i="1" s="1"/>
  <c r="W1555" i="1"/>
  <c r="W1556" i="1"/>
  <c r="W1557" i="1"/>
  <c r="G1565" i="1" l="1"/>
  <c r="F1564" i="1"/>
  <c r="G1579" i="1"/>
  <c r="G1563" i="1"/>
  <c r="G1566" i="1"/>
  <c r="Q1552" i="1"/>
  <c r="T1552" i="1" s="1"/>
  <c r="Q1553" i="1"/>
  <c r="T1553" i="1" s="1"/>
  <c r="Q1554" i="1"/>
  <c r="T1554" i="1" s="1"/>
  <c r="W1550" i="1"/>
  <c r="W1551" i="1"/>
  <c r="W1552" i="1"/>
  <c r="W1553" i="1"/>
  <c r="W1554" i="1"/>
  <c r="A1744" i="1"/>
  <c r="A1743" i="1"/>
  <c r="A1742" i="1"/>
  <c r="A1739" i="1"/>
  <c r="A1738" i="1"/>
  <c r="Q1551" i="1"/>
  <c r="T1551" i="1" s="1"/>
  <c r="Q1550" i="1"/>
  <c r="T1550" i="1" s="1"/>
  <c r="Q1549" i="1"/>
  <c r="T1549" i="1" s="1"/>
  <c r="Q1548" i="1"/>
  <c r="T1548" i="1" s="1"/>
  <c r="Q1547" i="1"/>
  <c r="T1547" i="1" s="1"/>
  <c r="W1549" i="1"/>
  <c r="W1548" i="1"/>
  <c r="W1547" i="1"/>
  <c r="W1546" i="1"/>
  <c r="Q1546" i="1"/>
  <c r="T1546" i="1" s="1"/>
  <c r="W1541" i="1"/>
  <c r="W1542" i="1"/>
  <c r="W1543" i="1"/>
  <c r="W1544" i="1"/>
  <c r="W1545" i="1"/>
  <c r="Q1541" i="1"/>
  <c r="T1541" i="1" s="1"/>
  <c r="Q1542" i="1"/>
  <c r="T1542" i="1" s="1"/>
  <c r="Q1543" i="1"/>
  <c r="T1543" i="1" s="1"/>
  <c r="Q1544" i="1"/>
  <c r="T1544" i="1" s="1"/>
  <c r="Q1545" i="1"/>
  <c r="T1545" i="1" s="1"/>
  <c r="W1536" i="1"/>
  <c r="W1537" i="1"/>
  <c r="W1538" i="1"/>
  <c r="W1539" i="1"/>
  <c r="W1540" i="1"/>
  <c r="Q1536" i="1"/>
  <c r="T1536" i="1" s="1"/>
  <c r="Q1537" i="1"/>
  <c r="T1537" i="1" s="1"/>
  <c r="Q1538" i="1"/>
  <c r="T1538" i="1" s="1"/>
  <c r="Q1539" i="1"/>
  <c r="T1539" i="1" s="1"/>
  <c r="Q1540" i="1"/>
  <c r="T1540" i="1" s="1"/>
  <c r="W1532" i="1"/>
  <c r="W1533" i="1"/>
  <c r="W1534" i="1"/>
  <c r="W1535" i="1"/>
  <c r="Q1532" i="1"/>
  <c r="T1532" i="1" s="1"/>
  <c r="Q1533" i="1"/>
  <c r="T1533" i="1" s="1"/>
  <c r="Q1534" i="1"/>
  <c r="T1534" i="1" s="1"/>
  <c r="Q1535" i="1"/>
  <c r="T1535" i="1" s="1"/>
  <c r="W1528" i="1"/>
  <c r="W1529" i="1"/>
  <c r="W1530" i="1"/>
  <c r="W1531" i="1"/>
  <c r="Q1528" i="1"/>
  <c r="T1528" i="1" s="1"/>
  <c r="Q1529" i="1"/>
  <c r="T1529" i="1" s="1"/>
  <c r="Q1530" i="1"/>
  <c r="T1530" i="1" s="1"/>
  <c r="Q1531" i="1"/>
  <c r="T1531" i="1" s="1"/>
  <c r="Q1522" i="1"/>
  <c r="T1522" i="1" s="1"/>
  <c r="Q1523" i="1"/>
  <c r="T1523" i="1" s="1"/>
  <c r="Q1524" i="1"/>
  <c r="T1524" i="1" s="1"/>
  <c r="Q1525" i="1"/>
  <c r="T1525" i="1" s="1"/>
  <c r="Q1526" i="1"/>
  <c r="T1526" i="1" s="1"/>
  <c r="Q1527" i="1"/>
  <c r="T1527" i="1" s="1"/>
  <c r="W1522" i="1"/>
  <c r="W1523" i="1"/>
  <c r="W1524" i="1"/>
  <c r="W1525" i="1"/>
  <c r="W1526" i="1"/>
  <c r="W1527" i="1"/>
  <c r="Q1517" i="1"/>
  <c r="T1517" i="1" s="1"/>
  <c r="Q1518" i="1"/>
  <c r="T1518" i="1" s="1"/>
  <c r="Q1519" i="1"/>
  <c r="T1519" i="1" s="1"/>
  <c r="Q1520" i="1"/>
  <c r="T1520" i="1" s="1"/>
  <c r="Q1521" i="1"/>
  <c r="T1521" i="1" s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496" i="1"/>
  <c r="Q1496" i="1"/>
  <c r="T1496" i="1" s="1"/>
  <c r="A1496" i="1"/>
  <c r="F1496" i="1" s="1"/>
  <c r="W1494" i="1"/>
  <c r="Q1494" i="1"/>
  <c r="T1494" i="1" s="1"/>
  <c r="A1494" i="1"/>
  <c r="F1494" i="1" s="1"/>
  <c r="W1491" i="1"/>
  <c r="Q1491" i="1"/>
  <c r="T1491" i="1" s="1"/>
  <c r="A1491" i="1"/>
  <c r="F1491" i="1" s="1"/>
  <c r="W1486" i="1"/>
  <c r="Q1486" i="1"/>
  <c r="T1486" i="1" s="1"/>
  <c r="A1486" i="1"/>
  <c r="G1486" i="1" s="1"/>
  <c r="W1488" i="1"/>
  <c r="Q1488" i="1"/>
  <c r="T1488" i="1" s="1"/>
  <c r="A1488" i="1"/>
  <c r="G1488" i="1" s="1"/>
  <c r="L1514" i="21"/>
  <c r="G1376" i="21"/>
  <c r="G1377" i="21"/>
  <c r="G1378" i="21"/>
  <c r="G1379" i="21"/>
  <c r="G1380" i="21"/>
  <c r="G1381" i="21"/>
  <c r="G1382" i="21"/>
  <c r="G1383" i="21"/>
  <c r="G1384" i="21"/>
  <c r="G1385" i="21"/>
  <c r="G1386" i="21"/>
  <c r="G1387" i="21"/>
  <c r="G1388" i="21"/>
  <c r="G1389" i="21"/>
  <c r="G1390" i="21"/>
  <c r="G1391" i="21"/>
  <c r="G1392" i="21"/>
  <c r="G1393" i="21"/>
  <c r="G1394" i="21"/>
  <c r="G1395" i="21"/>
  <c r="G1396" i="21"/>
  <c r="G1397" i="21"/>
  <c r="G1398" i="21"/>
  <c r="G1399" i="21"/>
  <c r="G1400" i="21"/>
  <c r="G1401" i="21"/>
  <c r="G1402" i="21"/>
  <c r="G1403" i="21"/>
  <c r="G1404" i="21"/>
  <c r="G1405" i="21"/>
  <c r="G1406" i="21"/>
  <c r="G1407" i="21"/>
  <c r="G1408" i="21"/>
  <c r="G1409" i="21"/>
  <c r="G1410" i="21"/>
  <c r="G1411" i="21"/>
  <c r="G1412" i="21"/>
  <c r="G1413" i="21"/>
  <c r="G1414" i="21"/>
  <c r="G1415" i="21"/>
  <c r="G1416" i="21"/>
  <c r="G1417" i="21"/>
  <c r="G1418" i="21"/>
  <c r="G1419" i="21"/>
  <c r="G1420" i="21"/>
  <c r="G1421" i="21"/>
  <c r="G1422" i="21"/>
  <c r="G1423" i="21"/>
  <c r="G1424" i="21"/>
  <c r="G1425" i="21"/>
  <c r="G1426" i="21"/>
  <c r="G1427" i="21"/>
  <c r="G1428" i="21"/>
  <c r="G1429" i="21"/>
  <c r="G1430" i="21"/>
  <c r="G1431" i="21"/>
  <c r="G1432" i="21"/>
  <c r="G1433" i="21"/>
  <c r="G1434" i="21"/>
  <c r="G1435" i="21"/>
  <c r="G1436" i="21"/>
  <c r="G1437" i="21"/>
  <c r="G1438" i="21"/>
  <c r="G1439" i="21"/>
  <c r="G1440" i="21"/>
  <c r="G1441" i="21"/>
  <c r="G1442" i="21"/>
  <c r="G1443" i="21"/>
  <c r="G1444" i="21"/>
  <c r="G1445" i="21"/>
  <c r="G1446" i="21"/>
  <c r="G1447" i="21"/>
  <c r="G1448" i="21"/>
  <c r="G1449" i="21"/>
  <c r="G1450" i="21"/>
  <c r="G1451" i="21"/>
  <c r="G1452" i="21"/>
  <c r="G1453" i="21"/>
  <c r="G1454" i="21"/>
  <c r="G1455" i="21"/>
  <c r="G1456" i="21"/>
  <c r="G1457" i="21"/>
  <c r="G1458" i="21"/>
  <c r="G1459" i="21"/>
  <c r="G1460" i="21"/>
  <c r="G1461" i="21"/>
  <c r="G1462" i="21"/>
  <c r="G1463" i="21"/>
  <c r="G1464" i="21"/>
  <c r="G1465" i="21"/>
  <c r="G1466" i="21"/>
  <c r="G1467" i="21"/>
  <c r="G1468" i="21"/>
  <c r="G1469" i="21"/>
  <c r="G1470" i="21"/>
  <c r="G1471" i="21"/>
  <c r="G1472" i="21"/>
  <c r="G1473" i="21"/>
  <c r="G1474" i="21"/>
  <c r="G1475" i="21"/>
  <c r="G1476" i="21"/>
  <c r="G1477" i="21"/>
  <c r="G1478" i="21"/>
  <c r="G1479" i="21"/>
  <c r="G1480" i="21"/>
  <c r="G1481" i="21"/>
  <c r="G1482" i="21"/>
  <c r="G1483" i="21"/>
  <c r="G1484" i="21"/>
  <c r="G1485" i="21"/>
  <c r="G1486" i="21"/>
  <c r="G1487" i="21"/>
  <c r="G1488" i="21"/>
  <c r="G1489" i="21"/>
  <c r="G1490" i="21"/>
  <c r="G1491" i="21"/>
  <c r="G1492" i="21"/>
  <c r="G1493" i="21"/>
  <c r="G1494" i="21"/>
  <c r="G1495" i="21"/>
  <c r="G1496" i="21"/>
  <c r="G1497" i="21"/>
  <c r="G1498" i="21"/>
  <c r="G1499" i="21"/>
  <c r="G1500" i="21"/>
  <c r="G1501" i="21"/>
  <c r="G1502" i="21"/>
  <c r="G1503" i="21"/>
  <c r="G1504" i="21"/>
  <c r="G1505" i="21"/>
  <c r="G1506" i="21"/>
  <c r="G1507" i="21"/>
  <c r="G1508" i="21"/>
  <c r="G1509" i="21"/>
  <c r="G1510" i="21"/>
  <c r="G1511" i="21"/>
  <c r="G1512" i="21"/>
  <c r="G1513" i="21"/>
  <c r="G1514" i="21"/>
  <c r="G1515" i="21"/>
  <c r="Q1515" i="1"/>
  <c r="T1515" i="1" s="1"/>
  <c r="Q1516" i="1"/>
  <c r="T1516" i="1" s="1"/>
  <c r="Q1509" i="1"/>
  <c r="T1509" i="1" s="1"/>
  <c r="Q1510" i="1"/>
  <c r="T1510" i="1" s="1"/>
  <c r="Q1511" i="1"/>
  <c r="T1511" i="1" s="1"/>
  <c r="Q1512" i="1"/>
  <c r="T1512" i="1" s="1"/>
  <c r="Q1513" i="1"/>
  <c r="T1513" i="1" s="1"/>
  <c r="Q1514" i="1"/>
  <c r="T1514" i="1" s="1"/>
  <c r="Q1508" i="1"/>
  <c r="T1508" i="1" s="1"/>
  <c r="W1501" i="1"/>
  <c r="W1502" i="1"/>
  <c r="W1503" i="1"/>
  <c r="Q1503" i="1"/>
  <c r="T1503" i="1" s="1"/>
  <c r="Q1502" i="1"/>
  <c r="T1502" i="1" s="1"/>
  <c r="Q1504" i="1"/>
  <c r="T1504" i="1" s="1"/>
  <c r="Q1505" i="1"/>
  <c r="T1505" i="1" s="1"/>
  <c r="Q1506" i="1"/>
  <c r="T1506" i="1" s="1"/>
  <c r="Q1507" i="1"/>
  <c r="T1507" i="1" s="1"/>
  <c r="W1500" i="1"/>
  <c r="Q1501" i="1"/>
  <c r="T1501" i="1" s="1"/>
  <c r="W1489" i="1"/>
  <c r="W1490" i="1"/>
  <c r="W1492" i="1"/>
  <c r="W1493" i="1"/>
  <c r="W1495" i="1"/>
  <c r="W1497" i="1"/>
  <c r="W1498" i="1"/>
  <c r="W1499" i="1"/>
  <c r="Q1499" i="1"/>
  <c r="T1499" i="1" s="1"/>
  <c r="Q1500" i="1"/>
  <c r="T1500" i="1" s="1"/>
  <c r="K4" i="1"/>
  <c r="Q1498" i="1"/>
  <c r="T1498" i="1" s="1"/>
  <c r="Q1497" i="1"/>
  <c r="T1497" i="1" s="1"/>
  <c r="Q1489" i="1"/>
  <c r="T1489" i="1" s="1"/>
  <c r="Q1490" i="1"/>
  <c r="T1490" i="1" s="1"/>
  <c r="Q1492" i="1"/>
  <c r="T1492" i="1" s="1"/>
  <c r="Q1493" i="1"/>
  <c r="T1493" i="1" s="1"/>
  <c r="Q1495" i="1"/>
  <c r="T1495" i="1" s="1"/>
  <c r="W1482" i="1"/>
  <c r="W1483" i="1"/>
  <c r="W1484" i="1"/>
  <c r="W1485" i="1"/>
  <c r="W1487" i="1"/>
  <c r="Q1482" i="1"/>
  <c r="T1482" i="1" s="1"/>
  <c r="Q1483" i="1"/>
  <c r="T1483" i="1" s="1"/>
  <c r="Q1484" i="1"/>
  <c r="T1484" i="1" s="1"/>
  <c r="Q1485" i="1"/>
  <c r="T1485" i="1" s="1"/>
  <c r="Q1487" i="1"/>
  <c r="T1487" i="1" s="1"/>
  <c r="W1477" i="1"/>
  <c r="W1478" i="1"/>
  <c r="W1479" i="1"/>
  <c r="W1480" i="1"/>
  <c r="W1481" i="1"/>
  <c r="Q1477" i="1"/>
  <c r="T1477" i="1" s="1"/>
  <c r="Q1478" i="1"/>
  <c r="T1478" i="1" s="1"/>
  <c r="Q1479" i="1"/>
  <c r="T1479" i="1" s="1"/>
  <c r="Q1480" i="1"/>
  <c r="T1480" i="1" s="1"/>
  <c r="Q1481" i="1"/>
  <c r="T1481" i="1" s="1"/>
  <c r="Q1476" i="1"/>
  <c r="T1476" i="1" s="1"/>
  <c r="W1473" i="1"/>
  <c r="W1474" i="1"/>
  <c r="W1475" i="1"/>
  <c r="W1476" i="1"/>
  <c r="Q1474" i="1"/>
  <c r="T1474" i="1" s="1"/>
  <c r="Q1475" i="1"/>
  <c r="T1475" i="1" s="1"/>
  <c r="Q1468" i="1"/>
  <c r="T1468" i="1" s="1"/>
  <c r="Q1469" i="1"/>
  <c r="T1469" i="1" s="1"/>
  <c r="Q1470" i="1"/>
  <c r="T1470" i="1" s="1"/>
  <c r="Q1471" i="1"/>
  <c r="T1471" i="1" s="1"/>
  <c r="Q1472" i="1"/>
  <c r="T1472" i="1" s="1"/>
  <c r="Q1473" i="1"/>
  <c r="T1473" i="1" s="1"/>
  <c r="W1467" i="1"/>
  <c r="W1468" i="1"/>
  <c r="W1469" i="1"/>
  <c r="W1470" i="1"/>
  <c r="W1471" i="1"/>
  <c r="W1472" i="1"/>
  <c r="W1458" i="1"/>
  <c r="W1459" i="1"/>
  <c r="W1460" i="1"/>
  <c r="W1461" i="1"/>
  <c r="W1462" i="1"/>
  <c r="W1463" i="1"/>
  <c r="W1464" i="1"/>
  <c r="W1465" i="1"/>
  <c r="W1466" i="1"/>
  <c r="Q1465" i="1"/>
  <c r="T1465" i="1" s="1"/>
  <c r="Q1466" i="1"/>
  <c r="T1466" i="1" s="1"/>
  <c r="Q1467" i="1"/>
  <c r="T1467" i="1" s="1"/>
  <c r="Q1461" i="1"/>
  <c r="T1461" i="1" s="1"/>
  <c r="Q1462" i="1"/>
  <c r="T1462" i="1" s="1"/>
  <c r="Q1463" i="1"/>
  <c r="T1463" i="1" s="1"/>
  <c r="Q1464" i="1"/>
  <c r="T1464" i="1" s="1"/>
  <c r="G2" i="21" l="1"/>
  <c r="G1494" i="1"/>
  <c r="G1496" i="1"/>
  <c r="G1491" i="1"/>
  <c r="F1486" i="1"/>
  <c r="F1488" i="1"/>
  <c r="Q1458" i="1"/>
  <c r="T1458" i="1" s="1"/>
  <c r="Q1459" i="1"/>
  <c r="T1459" i="1" s="1"/>
  <c r="Q1460" i="1"/>
  <c r="T1460" i="1" s="1"/>
  <c r="W1455" i="1"/>
  <c r="W1456" i="1"/>
  <c r="W1457" i="1"/>
  <c r="Q1455" i="1"/>
  <c r="T1455" i="1" s="1"/>
  <c r="Q1456" i="1"/>
  <c r="T1456" i="1" s="1"/>
  <c r="Q1457" i="1"/>
  <c r="T1457" i="1" s="1"/>
  <c r="Q1450" i="1"/>
  <c r="T1450" i="1" s="1"/>
  <c r="Q1451" i="1"/>
  <c r="T1451" i="1" s="1"/>
  <c r="Q1452" i="1"/>
  <c r="T1452" i="1" s="1"/>
  <c r="Q1453" i="1"/>
  <c r="T1453" i="1" s="1"/>
  <c r="Q1454" i="1"/>
  <c r="T1454" i="1" s="1"/>
  <c r="W1445" i="1"/>
  <c r="W1446" i="1"/>
  <c r="W1447" i="1"/>
  <c r="W1448" i="1"/>
  <c r="W1449" i="1"/>
  <c r="W1450" i="1"/>
  <c r="W1451" i="1"/>
  <c r="W1452" i="1"/>
  <c r="W1453" i="1"/>
  <c r="W1454" i="1"/>
  <c r="Q1444" i="1"/>
  <c r="T1444" i="1" s="1"/>
  <c r="Q1445" i="1"/>
  <c r="T1445" i="1" s="1"/>
  <c r="Q1446" i="1"/>
  <c r="T1446" i="1" s="1"/>
  <c r="Q1447" i="1"/>
  <c r="T1447" i="1" s="1"/>
  <c r="Q1448" i="1"/>
  <c r="T1448" i="1" s="1"/>
  <c r="Q1449" i="1"/>
  <c r="T1449" i="1" s="1"/>
  <c r="W1444" i="1"/>
  <c r="Q1439" i="1"/>
  <c r="T1439" i="1" s="1"/>
  <c r="Q1440" i="1"/>
  <c r="T1440" i="1" s="1"/>
  <c r="Q1441" i="1"/>
  <c r="T1441" i="1" s="1"/>
  <c r="Q1442" i="1"/>
  <c r="T1442" i="1" s="1"/>
  <c r="Q1443" i="1"/>
  <c r="T1443" i="1" s="1"/>
  <c r="W1439" i="1"/>
  <c r="W1440" i="1"/>
  <c r="W1441" i="1"/>
  <c r="W1442" i="1"/>
  <c r="W1443" i="1"/>
  <c r="Q1437" i="1"/>
  <c r="T1437" i="1" s="1"/>
  <c r="Q1438" i="1"/>
  <c r="T1438" i="1" s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Q1436" i="1"/>
  <c r="T1436" i="1" s="1"/>
  <c r="Q1433" i="1"/>
  <c r="T1433" i="1" s="1"/>
  <c r="Q1434" i="1"/>
  <c r="T1434" i="1" s="1"/>
  <c r="Q1435" i="1"/>
  <c r="T1435" i="1" s="1"/>
  <c r="Q1428" i="1"/>
  <c r="T1428" i="1" s="1"/>
  <c r="Q1429" i="1"/>
  <c r="T1429" i="1" s="1"/>
  <c r="Q1430" i="1"/>
  <c r="T1430" i="1" s="1"/>
  <c r="Q1431" i="1"/>
  <c r="T1431" i="1" s="1"/>
  <c r="Q1432" i="1"/>
  <c r="T1432" i="1" s="1"/>
  <c r="Q1423" i="1"/>
  <c r="T1423" i="1" s="1"/>
  <c r="Q1424" i="1"/>
  <c r="T1424" i="1" s="1"/>
  <c r="Q1425" i="1"/>
  <c r="T1425" i="1" s="1"/>
  <c r="Q1426" i="1"/>
  <c r="T1426" i="1" s="1"/>
  <c r="Q1427" i="1"/>
  <c r="T1427" i="1" s="1"/>
  <c r="W1418" i="1"/>
  <c r="W1419" i="1"/>
  <c r="Q1418" i="1"/>
  <c r="T1418" i="1" s="1"/>
  <c r="Q1419" i="1"/>
  <c r="T1419" i="1" s="1"/>
  <c r="Q1420" i="1"/>
  <c r="T1420" i="1" s="1"/>
  <c r="Q1421" i="1"/>
  <c r="T1421" i="1" s="1"/>
  <c r="Q1422" i="1"/>
  <c r="T1422" i="1" s="1"/>
  <c r="W1413" i="1"/>
  <c r="W1414" i="1"/>
  <c r="W1415" i="1"/>
  <c r="W1416" i="1"/>
  <c r="W1417" i="1"/>
  <c r="Q1413" i="1"/>
  <c r="T1413" i="1" s="1"/>
  <c r="Q1414" i="1"/>
  <c r="T1414" i="1" s="1"/>
  <c r="Q1415" i="1"/>
  <c r="T1415" i="1" s="1"/>
  <c r="Q1416" i="1"/>
  <c r="T1416" i="1" s="1"/>
  <c r="Q1417" i="1"/>
  <c r="T1417" i="1" s="1"/>
  <c r="W1411" i="1"/>
  <c r="W1412" i="1"/>
  <c r="Q1411" i="1"/>
  <c r="T1411" i="1" s="1"/>
  <c r="Q1412" i="1"/>
  <c r="T1412" i="1" s="1"/>
  <c r="Q1410" i="1"/>
  <c r="T1410" i="1" s="1"/>
  <c r="W1410" i="1"/>
  <c r="W1400" i="1" l="1"/>
  <c r="W1401" i="1"/>
  <c r="W1402" i="1"/>
  <c r="W1403" i="1"/>
  <c r="W1404" i="1"/>
  <c r="W1405" i="1"/>
  <c r="W1406" i="1"/>
  <c r="W1407" i="1"/>
  <c r="W1408" i="1"/>
  <c r="W1409" i="1"/>
  <c r="W1398" i="1"/>
  <c r="W1399" i="1"/>
  <c r="Q1398" i="1"/>
  <c r="T1398" i="1" s="1"/>
  <c r="Q1399" i="1"/>
  <c r="T1399" i="1" s="1"/>
  <c r="Q1400" i="1"/>
  <c r="T1400" i="1" s="1"/>
  <c r="Q1401" i="1"/>
  <c r="T1401" i="1" s="1"/>
  <c r="Q1402" i="1"/>
  <c r="T1402" i="1" s="1"/>
  <c r="Q1403" i="1"/>
  <c r="T1403" i="1" s="1"/>
  <c r="Q1404" i="1"/>
  <c r="T1404" i="1" s="1"/>
  <c r="Q1405" i="1"/>
  <c r="T1405" i="1" s="1"/>
  <c r="Q1406" i="1"/>
  <c r="T1406" i="1" s="1"/>
  <c r="Q1407" i="1"/>
  <c r="T1407" i="1" s="1"/>
  <c r="Q1408" i="1"/>
  <c r="T1408" i="1" s="1"/>
  <c r="Q1409" i="1"/>
  <c r="T1409" i="1" s="1"/>
  <c r="W1397" i="1"/>
  <c r="W1389" i="1"/>
  <c r="W1390" i="1"/>
  <c r="W1391" i="1"/>
  <c r="W1392" i="1"/>
  <c r="W1393" i="1"/>
  <c r="W1394" i="1"/>
  <c r="W1395" i="1"/>
  <c r="W1396" i="1"/>
  <c r="Q1393" i="1"/>
  <c r="T1393" i="1" s="1"/>
  <c r="Q1394" i="1"/>
  <c r="T1394" i="1" s="1"/>
  <c r="Q1395" i="1"/>
  <c r="T1395" i="1" s="1"/>
  <c r="Q1396" i="1"/>
  <c r="T1396" i="1" s="1"/>
  <c r="Q1397" i="1"/>
  <c r="T1397" i="1" s="1"/>
  <c r="Q1389" i="1"/>
  <c r="T1389" i="1" s="1"/>
  <c r="Q1390" i="1"/>
  <c r="T1390" i="1" s="1"/>
  <c r="Q1391" i="1"/>
  <c r="T1391" i="1" s="1"/>
  <c r="Q1392" i="1"/>
  <c r="T1392" i="1" s="1"/>
  <c r="W1388" i="1"/>
  <c r="Q1388" i="1"/>
  <c r="T1388" i="1" s="1"/>
  <c r="Q1384" i="1"/>
  <c r="T1384" i="1" s="1"/>
  <c r="Q1385" i="1"/>
  <c r="T1385" i="1" s="1"/>
  <c r="Q1386" i="1"/>
  <c r="T1386" i="1" s="1"/>
  <c r="Q1387" i="1"/>
  <c r="T1387" i="1" s="1"/>
  <c r="W1384" i="1"/>
  <c r="W1385" i="1"/>
  <c r="W1386" i="1"/>
  <c r="W1387" i="1"/>
  <c r="Q1383" i="1"/>
  <c r="T1383" i="1" s="1"/>
  <c r="W1382" i="1"/>
  <c r="W1383" i="1"/>
  <c r="W1371" i="1" l="1"/>
  <c r="W1372" i="1"/>
  <c r="W1373" i="1"/>
  <c r="W1374" i="1"/>
  <c r="W1375" i="1"/>
  <c r="W1377" i="1"/>
  <c r="W1376" i="1"/>
  <c r="W1378" i="1"/>
  <c r="W1379" i="1"/>
  <c r="W1380" i="1"/>
  <c r="W1381" i="1"/>
  <c r="Q1371" i="1"/>
  <c r="T1371" i="1" s="1"/>
  <c r="Q1372" i="1"/>
  <c r="T1372" i="1" s="1"/>
  <c r="Q1373" i="1"/>
  <c r="T1373" i="1" s="1"/>
  <c r="Q1374" i="1"/>
  <c r="T1374" i="1" s="1"/>
  <c r="Q1375" i="1"/>
  <c r="T1375" i="1" s="1"/>
  <c r="Q1377" i="1"/>
  <c r="T1377" i="1" s="1"/>
  <c r="Q1376" i="1"/>
  <c r="T1376" i="1" s="1"/>
  <c r="Q1378" i="1"/>
  <c r="T1378" i="1" s="1"/>
  <c r="Q1379" i="1"/>
  <c r="T1379" i="1" s="1"/>
  <c r="Q1380" i="1"/>
  <c r="T1380" i="1" s="1"/>
  <c r="Q1381" i="1"/>
  <c r="T1381" i="1" s="1"/>
  <c r="Q1382" i="1"/>
  <c r="T1382" i="1" s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51" i="1"/>
  <c r="Q1357" i="1"/>
  <c r="T1357" i="1" s="1"/>
  <c r="Q1358" i="1"/>
  <c r="T1358" i="1" s="1"/>
  <c r="Q1359" i="1"/>
  <c r="T1359" i="1" s="1"/>
  <c r="Q1360" i="1"/>
  <c r="T1360" i="1" s="1"/>
  <c r="Q1361" i="1"/>
  <c r="T1361" i="1" s="1"/>
  <c r="Q1362" i="1"/>
  <c r="T1362" i="1" s="1"/>
  <c r="Q1363" i="1"/>
  <c r="T1363" i="1" s="1"/>
  <c r="Q1364" i="1"/>
  <c r="T1364" i="1" s="1"/>
  <c r="Q1365" i="1"/>
  <c r="T1365" i="1" s="1"/>
  <c r="Q1366" i="1"/>
  <c r="T1366" i="1" s="1"/>
  <c r="Q1367" i="1"/>
  <c r="T1367" i="1" s="1"/>
  <c r="Q1368" i="1"/>
  <c r="T1368" i="1" s="1"/>
  <c r="Q1369" i="1"/>
  <c r="T1369" i="1" s="1"/>
  <c r="Q1370" i="1"/>
  <c r="T1370" i="1" s="1"/>
  <c r="Q1352" i="1"/>
  <c r="T1352" i="1" s="1"/>
  <c r="Q1353" i="1"/>
  <c r="T1353" i="1" s="1"/>
  <c r="Q1354" i="1"/>
  <c r="T1354" i="1" s="1"/>
  <c r="Q1355" i="1"/>
  <c r="T1355" i="1" s="1"/>
  <c r="Q1356" i="1"/>
  <c r="T1356" i="1" s="1"/>
  <c r="A1367" i="1"/>
  <c r="G1367" i="1" s="1"/>
  <c r="A1368" i="1"/>
  <c r="G1368" i="1" s="1"/>
  <c r="A1369" i="1"/>
  <c r="G1369" i="1" s="1"/>
  <c r="A1370" i="1"/>
  <c r="G1370" i="1" s="1"/>
  <c r="A1371" i="1"/>
  <c r="F1371" i="1" s="1"/>
  <c r="A1372" i="1"/>
  <c r="G1372" i="1" s="1"/>
  <c r="A1373" i="1"/>
  <c r="G1373" i="1" s="1"/>
  <c r="A1374" i="1"/>
  <c r="G1374" i="1" s="1"/>
  <c r="A1375" i="1"/>
  <c r="G1375" i="1" s="1"/>
  <c r="A1376" i="1"/>
  <c r="A1377" i="1"/>
  <c r="A1378" i="1"/>
  <c r="G1378" i="1" s="1"/>
  <c r="A1379" i="1"/>
  <c r="F1379" i="1" s="1"/>
  <c r="A1380" i="1"/>
  <c r="G1380" i="1" s="1"/>
  <c r="A1381" i="1"/>
  <c r="G1381" i="1" s="1"/>
  <c r="A1382" i="1"/>
  <c r="G1382" i="1" s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7" i="1"/>
  <c r="A1489" i="1"/>
  <c r="A1490" i="1"/>
  <c r="A1492" i="1"/>
  <c r="A1493" i="1"/>
  <c r="A1495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7" i="1"/>
  <c r="A1568" i="1"/>
  <c r="A1569" i="1"/>
  <c r="A1570" i="1"/>
  <c r="A1571" i="1"/>
  <c r="A1572" i="1"/>
  <c r="A1573" i="1"/>
  <c r="A1574" i="1"/>
  <c r="A1575" i="1"/>
  <c r="A1576" i="1"/>
  <c r="A1577" i="1"/>
  <c r="G1577" i="1" s="1"/>
  <c r="A1580" i="1"/>
  <c r="A1581" i="1"/>
  <c r="A1582" i="1"/>
  <c r="A1583" i="1"/>
  <c r="A1584" i="1"/>
  <c r="A1585" i="1"/>
  <c r="A1586" i="1"/>
  <c r="A1587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366" i="1"/>
  <c r="G1366" i="1" s="1"/>
  <c r="A1365" i="1"/>
  <c r="G1365" i="1" s="1"/>
  <c r="A1364" i="1"/>
  <c r="G1364" i="1" s="1"/>
  <c r="A1363" i="1"/>
  <c r="F1363" i="1" s="1"/>
  <c r="A1362" i="1"/>
  <c r="G1362" i="1" s="1"/>
  <c r="A1361" i="1"/>
  <c r="F1361" i="1" s="1"/>
  <c r="A1360" i="1"/>
  <c r="G1360" i="1" s="1"/>
  <c r="A1359" i="1"/>
  <c r="G1359" i="1" s="1"/>
  <c r="F8" i="12"/>
  <c r="Q1351" i="1"/>
  <c r="T1351" i="1" s="1"/>
  <c r="I11" i="12"/>
  <c r="I10" i="12"/>
  <c r="I8" i="12"/>
  <c r="I6" i="12"/>
  <c r="Q1348" i="1"/>
  <c r="T1348" i="1" s="1"/>
  <c r="Q1349" i="1"/>
  <c r="T1349" i="1" s="1"/>
  <c r="Q1350" i="1"/>
  <c r="T1350" i="1" s="1"/>
  <c r="W1347" i="1"/>
  <c r="W1348" i="1"/>
  <c r="W1349" i="1"/>
  <c r="W1350" i="1"/>
  <c r="G1646" i="1" l="1"/>
  <c r="F1646" i="1"/>
  <c r="G1637" i="1"/>
  <c r="F1637" i="1"/>
  <c r="F1653" i="1"/>
  <c r="G1653" i="1"/>
  <c r="F1649" i="1"/>
  <c r="G1649" i="1"/>
  <c r="F1640" i="1"/>
  <c r="G1640" i="1"/>
  <c r="F1652" i="1"/>
  <c r="G1652" i="1"/>
  <c r="F1648" i="1"/>
  <c r="G1648" i="1"/>
  <c r="G1644" i="1"/>
  <c r="F1644" i="1"/>
  <c r="F1639" i="1"/>
  <c r="G1639" i="1"/>
  <c r="G1650" i="1"/>
  <c r="F1650" i="1"/>
  <c r="G1642" i="1"/>
  <c r="F1642" i="1"/>
  <c r="F1645" i="1"/>
  <c r="G1645" i="1"/>
  <c r="G1651" i="1"/>
  <c r="F1651" i="1"/>
  <c r="G1647" i="1"/>
  <c r="F1647" i="1"/>
  <c r="F1643" i="1"/>
  <c r="G1643" i="1"/>
  <c r="G1638" i="1"/>
  <c r="F1638" i="1"/>
  <c r="F1636" i="1"/>
  <c r="G1636" i="1"/>
  <c r="G1632" i="1"/>
  <c r="F1632" i="1"/>
  <c r="G1629" i="1"/>
  <c r="F1629" i="1"/>
  <c r="G1633" i="1"/>
  <c r="F1633" i="1"/>
  <c r="G1635" i="1"/>
  <c r="F1635" i="1"/>
  <c r="F1631" i="1"/>
  <c r="G1631" i="1"/>
  <c r="F1634" i="1"/>
  <c r="G1634" i="1"/>
  <c r="G1630" i="1"/>
  <c r="F1630" i="1"/>
  <c r="F1625" i="1"/>
  <c r="G1625" i="1"/>
  <c r="F1621" i="1"/>
  <c r="G1621" i="1"/>
  <c r="F1617" i="1"/>
  <c r="G1617" i="1"/>
  <c r="F1613" i="1"/>
  <c r="G1613" i="1"/>
  <c r="F1609" i="1"/>
  <c r="G1609" i="1"/>
  <c r="G1605" i="1"/>
  <c r="F1605" i="1"/>
  <c r="F1601" i="1"/>
  <c r="G1601" i="1"/>
  <c r="G1597" i="1"/>
  <c r="F1597" i="1"/>
  <c r="F1593" i="1"/>
  <c r="G1593" i="1"/>
  <c r="F1628" i="1"/>
  <c r="G1628" i="1"/>
  <c r="F1624" i="1"/>
  <c r="G1624" i="1"/>
  <c r="G1620" i="1"/>
  <c r="F1620" i="1"/>
  <c r="G1616" i="1"/>
  <c r="F1616" i="1"/>
  <c r="G1612" i="1"/>
  <c r="F1612" i="1"/>
  <c r="F1608" i="1"/>
  <c r="G1608" i="1"/>
  <c r="F1604" i="1"/>
  <c r="G1604" i="1"/>
  <c r="G1600" i="1"/>
  <c r="F1600" i="1"/>
  <c r="G1596" i="1"/>
  <c r="F1596" i="1"/>
  <c r="F1592" i="1"/>
  <c r="G1592" i="1"/>
  <c r="G1627" i="1"/>
  <c r="F1627" i="1"/>
  <c r="G1623" i="1"/>
  <c r="F1623" i="1"/>
  <c r="G1619" i="1"/>
  <c r="F1619" i="1"/>
  <c r="G1615" i="1"/>
  <c r="F1615" i="1"/>
  <c r="G1611" i="1"/>
  <c r="F1611" i="1"/>
  <c r="G1607" i="1"/>
  <c r="F1607" i="1"/>
  <c r="G1603" i="1"/>
  <c r="F1603" i="1"/>
  <c r="G1599" i="1"/>
  <c r="F1599" i="1"/>
  <c r="F1595" i="1"/>
  <c r="G1595" i="1"/>
  <c r="G1591" i="1"/>
  <c r="F1591" i="1"/>
  <c r="G1626" i="1"/>
  <c r="F1626" i="1"/>
  <c r="G1622" i="1"/>
  <c r="F1622" i="1"/>
  <c r="F1618" i="1"/>
  <c r="G1618" i="1"/>
  <c r="F1614" i="1"/>
  <c r="G1614" i="1"/>
  <c r="F1610" i="1"/>
  <c r="G1610" i="1"/>
  <c r="G1606" i="1"/>
  <c r="F1606" i="1"/>
  <c r="F1602" i="1"/>
  <c r="G1602" i="1"/>
  <c r="F1598" i="1"/>
  <c r="G1598" i="1"/>
  <c r="G1594" i="1"/>
  <c r="F1594" i="1"/>
  <c r="F1590" i="1"/>
  <c r="G1590" i="1"/>
  <c r="G1586" i="1"/>
  <c r="F1586" i="1"/>
  <c r="F1582" i="1"/>
  <c r="G1582" i="1"/>
  <c r="G1587" i="1"/>
  <c r="F1587" i="1"/>
  <c r="G1583" i="1"/>
  <c r="F1583" i="1"/>
  <c r="F1585" i="1"/>
  <c r="G1585" i="1"/>
  <c r="F1581" i="1"/>
  <c r="G1581" i="1"/>
  <c r="F1584" i="1"/>
  <c r="G1584" i="1"/>
  <c r="F1580" i="1"/>
  <c r="G1580" i="1"/>
  <c r="G1376" i="1"/>
  <c r="F1557" i="1"/>
  <c r="G1557" i="1"/>
  <c r="F1573" i="1"/>
  <c r="G1573" i="1"/>
  <c r="G1561" i="1"/>
  <c r="F1561" i="1"/>
  <c r="G1576" i="1"/>
  <c r="F1576" i="1"/>
  <c r="G1568" i="1"/>
  <c r="F1568" i="1"/>
  <c r="G1556" i="1"/>
  <c r="F1556" i="1"/>
  <c r="G1575" i="1"/>
  <c r="F1575" i="1"/>
  <c r="F1571" i="1"/>
  <c r="G1571" i="1"/>
  <c r="F1567" i="1"/>
  <c r="G1567" i="1"/>
  <c r="F1559" i="1"/>
  <c r="G1559" i="1"/>
  <c r="G1555" i="1"/>
  <c r="F1555" i="1"/>
  <c r="F1577" i="1"/>
  <c r="G1569" i="1"/>
  <c r="F1569" i="1"/>
  <c r="G1553" i="1"/>
  <c r="F1553" i="1"/>
  <c r="G1572" i="1"/>
  <c r="F1572" i="1"/>
  <c r="G1560" i="1"/>
  <c r="F1560" i="1"/>
  <c r="F1552" i="1"/>
  <c r="G1552" i="1"/>
  <c r="F1578" i="1"/>
  <c r="F1574" i="1"/>
  <c r="G1574" i="1"/>
  <c r="F1570" i="1"/>
  <c r="G1570" i="1"/>
  <c r="F1562" i="1"/>
  <c r="G1562" i="1"/>
  <c r="G1558" i="1"/>
  <c r="F1558" i="1"/>
  <c r="G1554" i="1"/>
  <c r="F1554" i="1"/>
  <c r="G1549" i="1"/>
  <c r="F1549" i="1"/>
  <c r="G1377" i="1"/>
  <c r="F1548" i="1"/>
  <c r="G1548" i="1"/>
  <c r="G1551" i="1"/>
  <c r="F1551" i="1"/>
  <c r="G1547" i="1"/>
  <c r="F1547" i="1"/>
  <c r="G1550" i="1"/>
  <c r="F1550" i="1"/>
  <c r="G1545" i="1"/>
  <c r="F1545" i="1"/>
  <c r="G1533" i="1"/>
  <c r="F1533" i="1"/>
  <c r="F1525" i="1"/>
  <c r="G1525" i="1"/>
  <c r="G1517" i="1"/>
  <c r="F1517" i="1"/>
  <c r="G1541" i="1"/>
  <c r="F1541" i="1"/>
  <c r="G1540" i="1"/>
  <c r="F1540" i="1"/>
  <c r="G1532" i="1"/>
  <c r="F1532" i="1"/>
  <c r="F1524" i="1"/>
  <c r="G1524" i="1"/>
  <c r="F1543" i="1"/>
  <c r="G1543" i="1"/>
  <c r="F1539" i="1"/>
  <c r="G1539" i="1"/>
  <c r="G1535" i="1"/>
  <c r="F1535" i="1"/>
  <c r="G1531" i="1"/>
  <c r="F1531" i="1"/>
  <c r="G1527" i="1"/>
  <c r="F1527" i="1"/>
  <c r="G1523" i="1"/>
  <c r="F1523" i="1"/>
  <c r="F1519" i="1"/>
  <c r="G1519" i="1"/>
  <c r="G1537" i="1"/>
  <c r="F1537" i="1"/>
  <c r="G1529" i="1"/>
  <c r="F1529" i="1"/>
  <c r="G1521" i="1"/>
  <c r="F1521" i="1"/>
  <c r="F1544" i="1"/>
  <c r="G1544" i="1"/>
  <c r="G1536" i="1"/>
  <c r="F1536" i="1"/>
  <c r="G1528" i="1"/>
  <c r="F1528" i="1"/>
  <c r="F1520" i="1"/>
  <c r="G1520" i="1"/>
  <c r="F1546" i="1"/>
  <c r="G1546" i="1"/>
  <c r="G1542" i="1"/>
  <c r="F1542" i="1"/>
  <c r="F1538" i="1"/>
  <c r="G1538" i="1"/>
  <c r="F1534" i="1"/>
  <c r="G1534" i="1"/>
  <c r="G1530" i="1"/>
  <c r="F1530" i="1"/>
  <c r="F1526" i="1"/>
  <c r="G1526" i="1"/>
  <c r="F1522" i="1"/>
  <c r="G1522" i="1"/>
  <c r="G1518" i="1"/>
  <c r="F1518" i="1"/>
  <c r="F1367" i="1"/>
  <c r="F1512" i="1"/>
  <c r="G1512" i="1"/>
  <c r="F1504" i="1"/>
  <c r="G1504" i="1"/>
  <c r="G1513" i="1"/>
  <c r="F1513" i="1"/>
  <c r="G1516" i="1"/>
  <c r="F1516" i="1"/>
  <c r="F1508" i="1"/>
  <c r="G1508" i="1"/>
  <c r="F1515" i="1"/>
  <c r="G1515" i="1"/>
  <c r="F1511" i="1"/>
  <c r="G1511" i="1"/>
  <c r="G1507" i="1"/>
  <c r="F1507" i="1"/>
  <c r="G1503" i="1"/>
  <c r="F1503" i="1"/>
  <c r="G1509" i="1"/>
  <c r="F1509" i="1"/>
  <c r="F1505" i="1"/>
  <c r="G1505" i="1"/>
  <c r="G1514" i="1"/>
  <c r="F1514" i="1"/>
  <c r="G1510" i="1"/>
  <c r="F1510" i="1"/>
  <c r="G1506" i="1"/>
  <c r="F1506" i="1"/>
  <c r="G1502" i="1"/>
  <c r="F1502" i="1"/>
  <c r="F1501" i="1"/>
  <c r="G1501" i="1"/>
  <c r="G1497" i="1"/>
  <c r="F1497" i="1"/>
  <c r="F1490" i="1"/>
  <c r="G1490" i="1"/>
  <c r="G1484" i="1"/>
  <c r="F1484" i="1"/>
  <c r="F1480" i="1"/>
  <c r="G1480" i="1"/>
  <c r="G1476" i="1"/>
  <c r="F1476" i="1"/>
  <c r="F1472" i="1"/>
  <c r="G1472" i="1"/>
  <c r="F1468" i="1"/>
  <c r="G1468" i="1"/>
  <c r="F1464" i="1"/>
  <c r="G1464" i="1"/>
  <c r="G1500" i="1"/>
  <c r="F1500" i="1"/>
  <c r="G1495" i="1"/>
  <c r="F1495" i="1"/>
  <c r="G1489" i="1"/>
  <c r="F1489" i="1"/>
  <c r="G1483" i="1"/>
  <c r="F1483" i="1"/>
  <c r="F1479" i="1"/>
  <c r="G1479" i="1"/>
  <c r="G1475" i="1"/>
  <c r="F1475" i="1"/>
  <c r="G1471" i="1"/>
  <c r="F1471" i="1"/>
  <c r="G1467" i="1"/>
  <c r="F1467" i="1"/>
  <c r="F1463" i="1"/>
  <c r="G1463" i="1"/>
  <c r="F1499" i="1"/>
  <c r="G1499" i="1"/>
  <c r="G1493" i="1"/>
  <c r="F1493" i="1"/>
  <c r="F1487" i="1"/>
  <c r="G1487" i="1"/>
  <c r="F1482" i="1"/>
  <c r="G1482" i="1"/>
  <c r="G1478" i="1"/>
  <c r="F1478" i="1"/>
  <c r="F1474" i="1"/>
  <c r="G1474" i="1"/>
  <c r="G1470" i="1"/>
  <c r="F1470" i="1"/>
  <c r="F1466" i="1"/>
  <c r="G1466" i="1"/>
  <c r="G1462" i="1"/>
  <c r="F1462" i="1"/>
  <c r="F1498" i="1"/>
  <c r="G1498" i="1"/>
  <c r="F1492" i="1"/>
  <c r="G1492" i="1"/>
  <c r="F1485" i="1"/>
  <c r="G1485" i="1"/>
  <c r="G1481" i="1"/>
  <c r="F1481" i="1"/>
  <c r="G1477" i="1"/>
  <c r="F1477" i="1"/>
  <c r="F1473" i="1"/>
  <c r="G1473" i="1"/>
  <c r="G1469" i="1"/>
  <c r="F1469" i="1"/>
  <c r="F1465" i="1"/>
  <c r="G1465" i="1"/>
  <c r="F1461" i="1"/>
  <c r="G1461" i="1"/>
  <c r="F1459" i="1"/>
  <c r="G1459" i="1"/>
  <c r="F1458" i="1"/>
  <c r="G1458" i="1"/>
  <c r="G1460" i="1"/>
  <c r="F1460" i="1"/>
  <c r="G1456" i="1"/>
  <c r="F1456" i="1"/>
  <c r="F1455" i="1"/>
  <c r="G1455" i="1"/>
  <c r="G1457" i="1"/>
  <c r="F1457" i="1"/>
  <c r="G1452" i="1"/>
  <c r="F1452" i="1"/>
  <c r="F1448" i="1"/>
  <c r="G1448" i="1"/>
  <c r="F1444" i="1"/>
  <c r="G1444" i="1"/>
  <c r="G1440" i="1"/>
  <c r="F1440" i="1"/>
  <c r="G1436" i="1"/>
  <c r="F1436" i="1"/>
  <c r="G1432" i="1"/>
  <c r="F1432" i="1"/>
  <c r="G1428" i="1"/>
  <c r="F1428" i="1"/>
  <c r="F1454" i="1"/>
  <c r="G1454" i="1"/>
  <c r="F1450" i="1"/>
  <c r="G1450" i="1"/>
  <c r="G1446" i="1"/>
  <c r="F1446" i="1"/>
  <c r="F1442" i="1"/>
  <c r="G1442" i="1"/>
  <c r="G1438" i="1"/>
  <c r="F1438" i="1"/>
  <c r="G1434" i="1"/>
  <c r="F1434" i="1"/>
  <c r="G1430" i="1"/>
  <c r="F1430" i="1"/>
  <c r="F1451" i="1"/>
  <c r="G1451" i="1"/>
  <c r="G1447" i="1"/>
  <c r="F1447" i="1"/>
  <c r="G1443" i="1"/>
  <c r="F1443" i="1"/>
  <c r="G1439" i="1"/>
  <c r="F1439" i="1"/>
  <c r="G1435" i="1"/>
  <c r="F1435" i="1"/>
  <c r="G1431" i="1"/>
  <c r="F1431" i="1"/>
  <c r="G1453" i="1"/>
  <c r="F1453" i="1"/>
  <c r="F1449" i="1"/>
  <c r="G1449" i="1"/>
  <c r="F1445" i="1"/>
  <c r="G1445" i="1"/>
  <c r="F1441" i="1"/>
  <c r="G1441" i="1"/>
  <c r="F1437" i="1"/>
  <c r="G1437" i="1"/>
  <c r="G1433" i="1"/>
  <c r="F1433" i="1"/>
  <c r="F1429" i="1"/>
  <c r="G1429" i="1"/>
  <c r="G1361" i="1"/>
  <c r="G1424" i="1"/>
  <c r="F1424" i="1"/>
  <c r="G1420" i="1"/>
  <c r="F1420" i="1"/>
  <c r="F1416" i="1"/>
  <c r="G1416" i="1"/>
  <c r="F1412" i="1"/>
  <c r="G1412" i="1"/>
  <c r="F1408" i="1"/>
  <c r="G1408" i="1"/>
  <c r="F1404" i="1"/>
  <c r="G1404" i="1"/>
  <c r="F1400" i="1"/>
  <c r="G1400" i="1"/>
  <c r="G1392" i="1"/>
  <c r="F1392" i="1"/>
  <c r="F1368" i="1"/>
  <c r="G1425" i="1"/>
  <c r="F1425" i="1"/>
  <c r="G1421" i="1"/>
  <c r="F1421" i="1"/>
  <c r="F1417" i="1"/>
  <c r="G1417" i="1"/>
  <c r="F1413" i="1"/>
  <c r="G1413" i="1"/>
  <c r="F1409" i="1"/>
  <c r="G1409" i="1"/>
  <c r="F1405" i="1"/>
  <c r="G1405" i="1"/>
  <c r="F1401" i="1"/>
  <c r="G1401" i="1"/>
  <c r="G1393" i="1"/>
  <c r="F1393" i="1"/>
  <c r="G1389" i="1"/>
  <c r="F1389" i="1"/>
  <c r="F1375" i="1"/>
  <c r="G1427" i="1"/>
  <c r="F1427" i="1"/>
  <c r="G1419" i="1"/>
  <c r="F1419" i="1"/>
  <c r="G1415" i="1"/>
  <c r="F1415" i="1"/>
  <c r="F1407" i="1"/>
  <c r="G1407" i="1"/>
  <c r="G1403" i="1"/>
  <c r="F1403" i="1"/>
  <c r="G1399" i="1"/>
  <c r="F1399" i="1"/>
  <c r="F1391" i="1"/>
  <c r="G1391" i="1"/>
  <c r="G1426" i="1"/>
  <c r="F1426" i="1"/>
  <c r="G1422" i="1"/>
  <c r="F1422" i="1"/>
  <c r="G1414" i="1"/>
  <c r="F1414" i="1"/>
  <c r="G1410" i="1"/>
  <c r="F1410" i="1"/>
  <c r="G1406" i="1"/>
  <c r="F1406" i="1"/>
  <c r="G1402" i="1"/>
  <c r="F1402" i="1"/>
  <c r="G1398" i="1"/>
  <c r="F1398" i="1"/>
  <c r="F1390" i="1"/>
  <c r="G1390" i="1"/>
  <c r="G1371" i="1"/>
  <c r="G1418" i="1"/>
  <c r="F1418" i="1"/>
  <c r="F1423" i="1"/>
  <c r="G1423" i="1"/>
  <c r="F1411" i="1"/>
  <c r="G1411" i="1"/>
  <c r="F1397" i="1"/>
  <c r="G1397" i="1"/>
  <c r="F1396" i="1"/>
  <c r="G1396" i="1"/>
  <c r="F1395" i="1"/>
  <c r="G1395" i="1"/>
  <c r="F1394" i="1"/>
  <c r="G1394" i="1"/>
  <c r="G1363" i="1"/>
  <c r="F1359" i="1"/>
  <c r="G1379" i="1"/>
  <c r="F1385" i="1"/>
  <c r="G1385" i="1"/>
  <c r="F1366" i="1"/>
  <c r="F1362" i="1"/>
  <c r="G1388" i="1"/>
  <c r="F1388" i="1"/>
  <c r="F1384" i="1"/>
  <c r="G1384" i="1"/>
  <c r="F1382" i="1"/>
  <c r="F1378" i="1"/>
  <c r="F1374" i="1"/>
  <c r="F1369" i="1"/>
  <c r="F1365" i="1"/>
  <c r="F1387" i="1"/>
  <c r="G1387" i="1"/>
  <c r="F1383" i="1"/>
  <c r="G1383" i="1"/>
  <c r="F1381" i="1"/>
  <c r="F1376" i="1"/>
  <c r="F1373" i="1"/>
  <c r="F1364" i="1"/>
  <c r="F1360" i="1"/>
  <c r="F1386" i="1"/>
  <c r="G1386" i="1"/>
  <c r="F1380" i="1"/>
  <c r="F1377" i="1"/>
  <c r="F1372" i="1"/>
  <c r="F1370" i="1"/>
  <c r="Q1340" i="1"/>
  <c r="T1340" i="1" s="1"/>
  <c r="Q1341" i="1"/>
  <c r="T1341" i="1" s="1"/>
  <c r="Q1342" i="1"/>
  <c r="T1342" i="1" s="1"/>
  <c r="Q1343" i="1"/>
  <c r="T1343" i="1" s="1"/>
  <c r="Q1344" i="1"/>
  <c r="T1344" i="1" s="1"/>
  <c r="Q1345" i="1"/>
  <c r="T1345" i="1" s="1"/>
  <c r="Q1346" i="1"/>
  <c r="T1346" i="1" s="1"/>
  <c r="Q1347" i="1"/>
  <c r="T1347" i="1" s="1"/>
  <c r="W1338" i="1"/>
  <c r="W1339" i="1"/>
  <c r="W1340" i="1"/>
  <c r="W1341" i="1"/>
  <c r="W1342" i="1"/>
  <c r="W1343" i="1"/>
  <c r="W1344" i="1"/>
  <c r="W1345" i="1"/>
  <c r="W1346" i="1"/>
  <c r="Q1326" i="1"/>
  <c r="T1326" i="1" s="1"/>
  <c r="Q1327" i="1"/>
  <c r="T1327" i="1" s="1"/>
  <c r="Q1328" i="1"/>
  <c r="T1328" i="1" s="1"/>
  <c r="Q1329" i="1"/>
  <c r="T1329" i="1" s="1"/>
  <c r="Q1330" i="1"/>
  <c r="T1330" i="1" s="1"/>
  <c r="Q1331" i="1"/>
  <c r="T1331" i="1" s="1"/>
  <c r="Q1332" i="1"/>
  <c r="T1332" i="1" s="1"/>
  <c r="Q1333" i="1"/>
  <c r="T1333" i="1" s="1"/>
  <c r="Q1334" i="1"/>
  <c r="T1334" i="1" s="1"/>
  <c r="Q1335" i="1"/>
  <c r="T1335" i="1" s="1"/>
  <c r="Q1336" i="1"/>
  <c r="T1336" i="1" s="1"/>
  <c r="Q1337" i="1"/>
  <c r="T1337" i="1" s="1"/>
  <c r="Q1338" i="1"/>
  <c r="T1338" i="1" s="1"/>
  <c r="Q1339" i="1"/>
  <c r="T1339" i="1" s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I5" i="12"/>
  <c r="W1306" i="1" l="1"/>
  <c r="Q1306" i="1"/>
  <c r="T1306" i="1" s="1"/>
  <c r="W1305" i="1"/>
  <c r="W1307" i="1"/>
  <c r="Q1305" i="1"/>
  <c r="T1305" i="1" s="1"/>
  <c r="Q1307" i="1"/>
  <c r="T1307" i="1" s="1"/>
  <c r="A1307" i="1"/>
  <c r="F1307" i="1" s="1"/>
  <c r="A1306" i="1"/>
  <c r="F1306" i="1" s="1"/>
  <c r="A1305" i="1"/>
  <c r="G1305" i="1" s="1"/>
  <c r="Q1325" i="1"/>
  <c r="T1325" i="1" s="1"/>
  <c r="Q1324" i="1"/>
  <c r="T1324" i="1" s="1"/>
  <c r="Q1323" i="1"/>
  <c r="T1323" i="1" s="1"/>
  <c r="Q1322" i="1"/>
  <c r="T1322" i="1" s="1"/>
  <c r="Q1321" i="1"/>
  <c r="T1321" i="1" s="1"/>
  <c r="J8" i="12"/>
  <c r="Q1308" i="1"/>
  <c r="T1308" i="1" s="1"/>
  <c r="Q1309" i="1"/>
  <c r="T1309" i="1" s="1"/>
  <c r="Q1310" i="1"/>
  <c r="T1310" i="1" s="1"/>
  <c r="Q1311" i="1"/>
  <c r="T1311" i="1" s="1"/>
  <c r="Q1312" i="1"/>
  <c r="T1312" i="1" s="1"/>
  <c r="Q1313" i="1"/>
  <c r="T1313" i="1" s="1"/>
  <c r="Q1314" i="1"/>
  <c r="T1314" i="1" s="1"/>
  <c r="Q1315" i="1"/>
  <c r="T1315" i="1" s="1"/>
  <c r="Q1316" i="1"/>
  <c r="T1316" i="1" s="1"/>
  <c r="Q1317" i="1"/>
  <c r="T1317" i="1" s="1"/>
  <c r="Q1318" i="1"/>
  <c r="T1318" i="1" s="1"/>
  <c r="Q1319" i="1"/>
  <c r="T1319" i="1" s="1"/>
  <c r="Q1320" i="1"/>
  <c r="T1320" i="1" s="1"/>
  <c r="W1297" i="1"/>
  <c r="W1298" i="1"/>
  <c r="W1299" i="1"/>
  <c r="W1300" i="1"/>
  <c r="W1301" i="1"/>
  <c r="W1302" i="1"/>
  <c r="W1303" i="1"/>
  <c r="W1304" i="1"/>
  <c r="W1308" i="1"/>
  <c r="W1309" i="1"/>
  <c r="W1310" i="1"/>
  <c r="W1311" i="1"/>
  <c r="W1312" i="1"/>
  <c r="W1313" i="1"/>
  <c r="Q1302" i="1"/>
  <c r="T1302" i="1" s="1"/>
  <c r="Q1303" i="1"/>
  <c r="T1303" i="1" s="1"/>
  <c r="Q1304" i="1"/>
  <c r="T1304" i="1" s="1"/>
  <c r="W1296" i="1"/>
  <c r="Q1297" i="1"/>
  <c r="T1297" i="1" s="1"/>
  <c r="Q1298" i="1"/>
  <c r="T1298" i="1" s="1"/>
  <c r="Q1299" i="1"/>
  <c r="T1299" i="1" s="1"/>
  <c r="Q1300" i="1"/>
  <c r="T1300" i="1" s="1"/>
  <c r="Q1301" i="1"/>
  <c r="T1301" i="1" s="1"/>
  <c r="W1294" i="1"/>
  <c r="W1295" i="1"/>
  <c r="Q1294" i="1"/>
  <c r="T1294" i="1" s="1"/>
  <c r="Q1295" i="1"/>
  <c r="T1295" i="1" s="1"/>
  <c r="Q1296" i="1"/>
  <c r="T1296" i="1" s="1"/>
  <c r="Q1291" i="1"/>
  <c r="T1291" i="1" s="1"/>
  <c r="Q1292" i="1"/>
  <c r="T1292" i="1" s="1"/>
  <c r="Q1293" i="1"/>
  <c r="T1293" i="1" s="1"/>
  <c r="W1291" i="1"/>
  <c r="W1292" i="1"/>
  <c r="W1293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Q1273" i="1"/>
  <c r="T1273" i="1" s="1"/>
  <c r="Q1274" i="1"/>
  <c r="T1274" i="1" s="1"/>
  <c r="Q1275" i="1"/>
  <c r="T1275" i="1" s="1"/>
  <c r="Q1276" i="1"/>
  <c r="T1276" i="1" s="1"/>
  <c r="Q1277" i="1"/>
  <c r="T1277" i="1" s="1"/>
  <c r="Q1278" i="1"/>
  <c r="T1278" i="1" s="1"/>
  <c r="Q1279" i="1"/>
  <c r="T1279" i="1" s="1"/>
  <c r="Q1280" i="1"/>
  <c r="T1280" i="1" s="1"/>
  <c r="Q1281" i="1"/>
  <c r="T1281" i="1" s="1"/>
  <c r="Q1282" i="1"/>
  <c r="T1282" i="1" s="1"/>
  <c r="Q1283" i="1"/>
  <c r="T1283" i="1" s="1"/>
  <c r="Q1284" i="1"/>
  <c r="T1284" i="1" s="1"/>
  <c r="Q1285" i="1"/>
  <c r="T1285" i="1" s="1"/>
  <c r="Q1286" i="1"/>
  <c r="T1286" i="1" s="1"/>
  <c r="Q1287" i="1"/>
  <c r="T1287" i="1" s="1"/>
  <c r="Q1288" i="1"/>
  <c r="T1288" i="1" s="1"/>
  <c r="Q1289" i="1"/>
  <c r="T1289" i="1" s="1"/>
  <c r="Q1290" i="1"/>
  <c r="T1290" i="1" s="1"/>
  <c r="Q1267" i="1"/>
  <c r="T1267" i="1" s="1"/>
  <c r="Q1268" i="1"/>
  <c r="T1268" i="1" s="1"/>
  <c r="Q1269" i="1"/>
  <c r="T1269" i="1" s="1"/>
  <c r="Q1270" i="1"/>
  <c r="T1270" i="1" s="1"/>
  <c r="Q1271" i="1"/>
  <c r="T1271" i="1" s="1"/>
  <c r="Q1272" i="1"/>
  <c r="T1272" i="1" s="1"/>
  <c r="W1265" i="1"/>
  <c r="W1266" i="1"/>
  <c r="W1267" i="1"/>
  <c r="W1268" i="1"/>
  <c r="W1269" i="1"/>
  <c r="W1270" i="1"/>
  <c r="W1271" i="1"/>
  <c r="W1272" i="1"/>
  <c r="W1263" i="1"/>
  <c r="W1264" i="1"/>
  <c r="Q1264" i="1"/>
  <c r="T1264" i="1" s="1"/>
  <c r="Q1265" i="1"/>
  <c r="T1265" i="1" s="1"/>
  <c r="Q1266" i="1"/>
  <c r="T1266" i="1" s="1"/>
  <c r="Q1263" i="1"/>
  <c r="T1263" i="1" s="1"/>
  <c r="W1259" i="1"/>
  <c r="W1260" i="1"/>
  <c r="W1261" i="1"/>
  <c r="W1262" i="1"/>
  <c r="Q1262" i="1"/>
  <c r="T1262" i="1" s="1"/>
  <c r="W1254" i="1"/>
  <c r="W1255" i="1"/>
  <c r="W1256" i="1"/>
  <c r="W1257" i="1"/>
  <c r="W1258" i="1"/>
  <c r="Q1257" i="1"/>
  <c r="T1257" i="1" s="1"/>
  <c r="Q1258" i="1"/>
  <c r="T1258" i="1" s="1"/>
  <c r="Q1259" i="1"/>
  <c r="T1259" i="1" s="1"/>
  <c r="Q1260" i="1"/>
  <c r="T1260" i="1" s="1"/>
  <c r="Q1261" i="1"/>
  <c r="T1261" i="1" s="1"/>
  <c r="A1250" i="1"/>
  <c r="G1250" i="1" s="1"/>
  <c r="A1251" i="1"/>
  <c r="F1251" i="1" s="1"/>
  <c r="A1252" i="1"/>
  <c r="G1252" i="1" s="1"/>
  <c r="A1253" i="1"/>
  <c r="G1253" i="1" s="1"/>
  <c r="A1254" i="1"/>
  <c r="F1254" i="1" s="1"/>
  <c r="A1255" i="1"/>
  <c r="G1255" i="1" s="1"/>
  <c r="A1256" i="1"/>
  <c r="G1256" i="1" s="1"/>
  <c r="A1257" i="1"/>
  <c r="F1257" i="1" s="1"/>
  <c r="A1258" i="1"/>
  <c r="G1258" i="1" s="1"/>
  <c r="A1259" i="1"/>
  <c r="F1259" i="1" s="1"/>
  <c r="A1260" i="1"/>
  <c r="G1260" i="1" s="1"/>
  <c r="A1261" i="1"/>
  <c r="F1261" i="1" s="1"/>
  <c r="A1262" i="1"/>
  <c r="G1262" i="1" s="1"/>
  <c r="A1263" i="1"/>
  <c r="G1263" i="1" s="1"/>
  <c r="A1264" i="1"/>
  <c r="G1264" i="1" s="1"/>
  <c r="A1265" i="1"/>
  <c r="G1265" i="1" s="1"/>
  <c r="A1266" i="1"/>
  <c r="G1266" i="1" s="1"/>
  <c r="A1267" i="1"/>
  <c r="F1267" i="1" s="1"/>
  <c r="A1268" i="1"/>
  <c r="G1268" i="1" s="1"/>
  <c r="A1269" i="1"/>
  <c r="G1269" i="1" s="1"/>
  <c r="A1270" i="1"/>
  <c r="F1270" i="1" s="1"/>
  <c r="A1271" i="1"/>
  <c r="F1271" i="1" s="1"/>
  <c r="A1272" i="1"/>
  <c r="F1272" i="1" s="1"/>
  <c r="A1273" i="1"/>
  <c r="G1273" i="1" s="1"/>
  <c r="A1274" i="1"/>
  <c r="F1274" i="1" s="1"/>
  <c r="A1275" i="1"/>
  <c r="G1275" i="1" s="1"/>
  <c r="A1276" i="1"/>
  <c r="G1276" i="1" s="1"/>
  <c r="A1277" i="1"/>
  <c r="G1277" i="1" s="1"/>
  <c r="A1278" i="1"/>
  <c r="G1278" i="1" s="1"/>
  <c r="A1279" i="1"/>
  <c r="G1279" i="1" s="1"/>
  <c r="A1280" i="1"/>
  <c r="G1280" i="1" s="1"/>
  <c r="A1281" i="1"/>
  <c r="G1281" i="1" s="1"/>
  <c r="A1282" i="1"/>
  <c r="F1282" i="1" s="1"/>
  <c r="A1283" i="1"/>
  <c r="G1283" i="1" s="1"/>
  <c r="A1284" i="1"/>
  <c r="G1284" i="1" s="1"/>
  <c r="A1285" i="1"/>
  <c r="G1285" i="1" s="1"/>
  <c r="A1286" i="1"/>
  <c r="F1286" i="1" s="1"/>
  <c r="A1287" i="1"/>
  <c r="G1287" i="1" s="1"/>
  <c r="A1288" i="1"/>
  <c r="G1288" i="1" s="1"/>
  <c r="A1289" i="1"/>
  <c r="G1289" i="1" s="1"/>
  <c r="A1290" i="1"/>
  <c r="F1290" i="1" s="1"/>
  <c r="A1291" i="1"/>
  <c r="G1291" i="1" s="1"/>
  <c r="A1292" i="1"/>
  <c r="G1292" i="1" s="1"/>
  <c r="A1293" i="1"/>
  <c r="G1293" i="1" s="1"/>
  <c r="A1294" i="1"/>
  <c r="G1294" i="1" s="1"/>
  <c r="A1295" i="1"/>
  <c r="F1295" i="1" s="1"/>
  <c r="A1296" i="1"/>
  <c r="G1296" i="1" s="1"/>
  <c r="A1297" i="1"/>
  <c r="F1297" i="1" s="1"/>
  <c r="A1298" i="1"/>
  <c r="G1298" i="1" s="1"/>
  <c r="A1299" i="1"/>
  <c r="G1299" i="1" s="1"/>
  <c r="A1300" i="1"/>
  <c r="G1300" i="1" s="1"/>
  <c r="A1301" i="1"/>
  <c r="F1301" i="1" s="1"/>
  <c r="A1302" i="1"/>
  <c r="G1302" i="1" s="1"/>
  <c r="A1303" i="1"/>
  <c r="F1303" i="1" s="1"/>
  <c r="A1304" i="1"/>
  <c r="F1304" i="1" s="1"/>
  <c r="A1308" i="1"/>
  <c r="F1308" i="1" s="1"/>
  <c r="A1309" i="1"/>
  <c r="G1309" i="1" s="1"/>
  <c r="A1310" i="1"/>
  <c r="G1310" i="1" s="1"/>
  <c r="A1311" i="1"/>
  <c r="G1311" i="1" s="1"/>
  <c r="A1312" i="1"/>
  <c r="F1312" i="1" s="1"/>
  <c r="A1313" i="1"/>
  <c r="G1313" i="1" s="1"/>
  <c r="A1314" i="1"/>
  <c r="G1314" i="1" s="1"/>
  <c r="A1315" i="1"/>
  <c r="G1315" i="1" s="1"/>
  <c r="A1316" i="1"/>
  <c r="F1316" i="1" s="1"/>
  <c r="A1317" i="1"/>
  <c r="G1317" i="1" s="1"/>
  <c r="A1318" i="1"/>
  <c r="G1318" i="1" s="1"/>
  <c r="A1319" i="1"/>
  <c r="G1319" i="1" s="1"/>
  <c r="A1320" i="1"/>
  <c r="G1320" i="1" s="1"/>
  <c r="A1321" i="1"/>
  <c r="F1321" i="1" s="1"/>
  <c r="A1322" i="1"/>
  <c r="G1322" i="1" s="1"/>
  <c r="A1323" i="1"/>
  <c r="G1323" i="1" s="1"/>
  <c r="A1324" i="1"/>
  <c r="F1324" i="1" s="1"/>
  <c r="A1325" i="1"/>
  <c r="F1325" i="1" s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Q1249" i="1"/>
  <c r="T1249" i="1" s="1"/>
  <c r="Q1250" i="1"/>
  <c r="T1250" i="1" s="1"/>
  <c r="Q1251" i="1"/>
  <c r="T1251" i="1" s="1"/>
  <c r="Q1252" i="1"/>
  <c r="T1252" i="1" s="1"/>
  <c r="Q1253" i="1"/>
  <c r="T1253" i="1" s="1"/>
  <c r="Q1254" i="1"/>
  <c r="T1254" i="1" s="1"/>
  <c r="Q1255" i="1"/>
  <c r="T1255" i="1" s="1"/>
  <c r="Q1256" i="1"/>
  <c r="T1256" i="1" s="1"/>
  <c r="W1252" i="1"/>
  <c r="W1253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A1249" i="1"/>
  <c r="F1249" i="1" s="1"/>
  <c r="W1235" i="1"/>
  <c r="W1236" i="1"/>
  <c r="W1237" i="1"/>
  <c r="W1238" i="1"/>
  <c r="W1239" i="1"/>
  <c r="G1357" i="1" l="1"/>
  <c r="F1357" i="1"/>
  <c r="G1353" i="1"/>
  <c r="F1353" i="1"/>
  <c r="F1356" i="1"/>
  <c r="G1356" i="1"/>
  <c r="F1352" i="1"/>
  <c r="G1352" i="1"/>
  <c r="F1355" i="1"/>
  <c r="G1355" i="1"/>
  <c r="G1358" i="1"/>
  <c r="F1358" i="1"/>
  <c r="F1354" i="1"/>
  <c r="G1354" i="1"/>
  <c r="G1351" i="1"/>
  <c r="F1351" i="1"/>
  <c r="F1347" i="1"/>
  <c r="G1347" i="1"/>
  <c r="F1343" i="1"/>
  <c r="G1343" i="1"/>
  <c r="F1339" i="1"/>
  <c r="G1339" i="1"/>
  <c r="F1335" i="1"/>
  <c r="G1335" i="1"/>
  <c r="F1331" i="1"/>
  <c r="G1331" i="1"/>
  <c r="F1327" i="1"/>
  <c r="G1327" i="1"/>
  <c r="G1349" i="1"/>
  <c r="F1349" i="1"/>
  <c r="F1345" i="1"/>
  <c r="G1345" i="1"/>
  <c r="F1341" i="1"/>
  <c r="G1341" i="1"/>
  <c r="F1337" i="1"/>
  <c r="G1337" i="1"/>
  <c r="F1333" i="1"/>
  <c r="G1333" i="1"/>
  <c r="G1329" i="1"/>
  <c r="F1329" i="1"/>
  <c r="F1348" i="1"/>
  <c r="G1348" i="1"/>
  <c r="F1344" i="1"/>
  <c r="G1344" i="1"/>
  <c r="F1340" i="1"/>
  <c r="G1340" i="1"/>
  <c r="F1336" i="1"/>
  <c r="G1336" i="1"/>
  <c r="F1332" i="1"/>
  <c r="G1332" i="1"/>
  <c r="G1328" i="1"/>
  <c r="F1328" i="1"/>
  <c r="G1350" i="1"/>
  <c r="F1350" i="1"/>
  <c r="F1346" i="1"/>
  <c r="G1346" i="1"/>
  <c r="F1342" i="1"/>
  <c r="G1342" i="1"/>
  <c r="F1338" i="1"/>
  <c r="G1338" i="1"/>
  <c r="F1334" i="1"/>
  <c r="G1334" i="1"/>
  <c r="F1330" i="1"/>
  <c r="G1330" i="1"/>
  <c r="F1326" i="1"/>
  <c r="G1326" i="1"/>
  <c r="F1250" i="1"/>
  <c r="F1305" i="1"/>
  <c r="G1307" i="1"/>
  <c r="G1306" i="1"/>
  <c r="G1321" i="1"/>
  <c r="G1325" i="1"/>
  <c r="F1323" i="1"/>
  <c r="G1324" i="1"/>
  <c r="F1322" i="1"/>
  <c r="G1251" i="1"/>
  <c r="F1256" i="1"/>
  <c r="F1255" i="1"/>
  <c r="F1277" i="1"/>
  <c r="F1273" i="1"/>
  <c r="G1274" i="1"/>
  <c r="G1290" i="1"/>
  <c r="G1286" i="1"/>
  <c r="G1282" i="1"/>
  <c r="F1293" i="1"/>
  <c r="F1289" i="1"/>
  <c r="F1285" i="1"/>
  <c r="F1281" i="1"/>
  <c r="F1294" i="1"/>
  <c r="G1295" i="1"/>
  <c r="F1300" i="1"/>
  <c r="G1301" i="1"/>
  <c r="G1297" i="1"/>
  <c r="F1302" i="1"/>
  <c r="G1316" i="1"/>
  <c r="G1312" i="1"/>
  <c r="G1308" i="1"/>
  <c r="F1315" i="1"/>
  <c r="F1311" i="1"/>
  <c r="F1276" i="1"/>
  <c r="F1292" i="1"/>
  <c r="F1288" i="1"/>
  <c r="F1284" i="1"/>
  <c r="F1280" i="1"/>
  <c r="F1299" i="1"/>
  <c r="G1304" i="1"/>
  <c r="F1318" i="1"/>
  <c r="F1314" i="1"/>
  <c r="F1310" i="1"/>
  <c r="F1275" i="1"/>
  <c r="F1278" i="1"/>
  <c r="F1291" i="1"/>
  <c r="F1287" i="1"/>
  <c r="F1283" i="1"/>
  <c r="F1279" i="1"/>
  <c r="F1296" i="1"/>
  <c r="F1298" i="1"/>
  <c r="G1303" i="1"/>
  <c r="F1317" i="1"/>
  <c r="F1313" i="1"/>
  <c r="F1309" i="1"/>
  <c r="F1264" i="1"/>
  <c r="F1320" i="1"/>
  <c r="F1319" i="1"/>
  <c r="G1254" i="1"/>
  <c r="F1263" i="1"/>
  <c r="F1262" i="1"/>
  <c r="F1266" i="1"/>
  <c r="F1265" i="1"/>
  <c r="G1272" i="1"/>
  <c r="G1271" i="1"/>
  <c r="G1270" i="1"/>
  <c r="F1269" i="1"/>
  <c r="F1268" i="1"/>
  <c r="G1267" i="1"/>
  <c r="G1259" i="1"/>
  <c r="F1252" i="1"/>
  <c r="F1260" i="1"/>
  <c r="F1258" i="1"/>
  <c r="G1249" i="1"/>
  <c r="G1261" i="1"/>
  <c r="G1257" i="1"/>
  <c r="F1253" i="1"/>
  <c r="W1232" i="1"/>
  <c r="W1233" i="1"/>
  <c r="W1234" i="1"/>
  <c r="Q1234" i="1"/>
  <c r="Q1235" i="1"/>
  <c r="T1235" i="1" s="1"/>
  <c r="Q1236" i="1"/>
  <c r="Q1237" i="1"/>
  <c r="Q1238" i="1"/>
  <c r="Q1239" i="1"/>
  <c r="Q1240" i="1"/>
  <c r="Q1241" i="1"/>
  <c r="T1241" i="1" s="1"/>
  <c r="Q1242" i="1"/>
  <c r="T1242" i="1" s="1"/>
  <c r="Q1243" i="1"/>
  <c r="Q1244" i="1"/>
  <c r="Q1245" i="1"/>
  <c r="Q1246" i="1"/>
  <c r="Q1247" i="1"/>
  <c r="Q1248" i="1"/>
  <c r="Q1230" i="1"/>
  <c r="Q1231" i="1"/>
  <c r="Q1232" i="1"/>
  <c r="T1232" i="1" s="1"/>
  <c r="Q1233" i="1"/>
  <c r="T1233" i="1" s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Q1225" i="1"/>
  <c r="T1225" i="1" s="1"/>
  <c r="Q1226" i="1"/>
  <c r="T1226" i="1" s="1"/>
  <c r="Q1227" i="1"/>
  <c r="T1227" i="1" s="1"/>
  <c r="Q1228" i="1"/>
  <c r="T1228" i="1" s="1"/>
  <c r="Q1229" i="1"/>
  <c r="T1229" i="1" s="1"/>
  <c r="Q1220" i="1"/>
  <c r="Q1221" i="1"/>
  <c r="Q1222" i="1"/>
  <c r="Q1223" i="1"/>
  <c r="T1223" i="1" s="1"/>
  <c r="Q1224" i="1"/>
  <c r="Q1218" i="1"/>
  <c r="T1218" i="1" s="1"/>
  <c r="Q1219" i="1"/>
  <c r="A1218" i="1"/>
  <c r="G1218" i="1" s="1"/>
  <c r="Q1215" i="1"/>
  <c r="T1215" i="1" s="1"/>
  <c r="Q1216" i="1"/>
  <c r="Q1217" i="1"/>
  <c r="T1217" i="1" s="1"/>
  <c r="Q1209" i="1"/>
  <c r="Q1210" i="1"/>
  <c r="T1210" i="1" s="1"/>
  <c r="Q1211" i="1"/>
  <c r="T1211" i="1" s="1"/>
  <c r="Q1212" i="1"/>
  <c r="T1212" i="1" s="1"/>
  <c r="Q1213" i="1"/>
  <c r="T1213" i="1" s="1"/>
  <c r="Q1214" i="1"/>
  <c r="T1214" i="1" s="1"/>
  <c r="W1209" i="1"/>
  <c r="W1210" i="1"/>
  <c r="W1211" i="1"/>
  <c r="W1212" i="1"/>
  <c r="W1213" i="1"/>
  <c r="W1214" i="1"/>
  <c r="Q1207" i="1"/>
  <c r="Q1208" i="1"/>
  <c r="T1208" i="1" s="1"/>
  <c r="W1206" i="1"/>
  <c r="W1207" i="1"/>
  <c r="W1208" i="1"/>
  <c r="Q1199" i="1"/>
  <c r="T1199" i="1" s="1"/>
  <c r="Q1200" i="1"/>
  <c r="Q1201" i="1"/>
  <c r="T1201" i="1" s="1"/>
  <c r="Q1202" i="1"/>
  <c r="T1202" i="1" s="1"/>
  <c r="Q1203" i="1"/>
  <c r="Q1204" i="1"/>
  <c r="Q1205" i="1"/>
  <c r="T1205" i="1" s="1"/>
  <c r="Q1206" i="1"/>
  <c r="T1206" i="1" s="1"/>
  <c r="W1199" i="1"/>
  <c r="W1200" i="1"/>
  <c r="W1201" i="1"/>
  <c r="W1202" i="1"/>
  <c r="W1203" i="1"/>
  <c r="W1204" i="1"/>
  <c r="W1205" i="1"/>
  <c r="Q1197" i="1"/>
  <c r="T1197" i="1" s="1"/>
  <c r="Q1198" i="1"/>
  <c r="T1198" i="1" s="1"/>
  <c r="W1195" i="1"/>
  <c r="W1196" i="1"/>
  <c r="W1197" i="1"/>
  <c r="W1198" i="1"/>
  <c r="W1189" i="1"/>
  <c r="W1190" i="1"/>
  <c r="W1191" i="1"/>
  <c r="W1192" i="1"/>
  <c r="W1193" i="1"/>
  <c r="W1194" i="1"/>
  <c r="Q1190" i="1"/>
  <c r="T1190" i="1" s="1"/>
  <c r="Q1191" i="1"/>
  <c r="Q1192" i="1"/>
  <c r="Q1193" i="1"/>
  <c r="T1193" i="1" s="1"/>
  <c r="Q1194" i="1"/>
  <c r="T1194" i="1" s="1"/>
  <c r="Q1195" i="1"/>
  <c r="Q1196" i="1"/>
  <c r="T1196" i="1" s="1"/>
  <c r="W1187" i="1"/>
  <c r="W1188" i="1"/>
  <c r="Q1187" i="1"/>
  <c r="T1187" i="1" s="1"/>
  <c r="Q1188" i="1"/>
  <c r="Q1189" i="1"/>
  <c r="W1177" i="1"/>
  <c r="W1178" i="1"/>
  <c r="W1179" i="1"/>
  <c r="W1180" i="1"/>
  <c r="W1181" i="1"/>
  <c r="W1182" i="1"/>
  <c r="W1183" i="1"/>
  <c r="W1184" i="1"/>
  <c r="W1185" i="1"/>
  <c r="W1186" i="1"/>
  <c r="Q1181" i="1"/>
  <c r="Q1182" i="1"/>
  <c r="Q1183" i="1"/>
  <c r="Q1184" i="1"/>
  <c r="Q1185" i="1"/>
  <c r="T1185" i="1" s="1"/>
  <c r="Q1186" i="1"/>
  <c r="Q1178" i="1"/>
  <c r="Q1179" i="1"/>
  <c r="Q1180" i="1"/>
  <c r="Q1177" i="1"/>
  <c r="T1177" i="1" s="1"/>
  <c r="Q1176" i="1"/>
  <c r="T1176" i="1" s="1"/>
  <c r="W1171" i="1"/>
  <c r="W1172" i="1"/>
  <c r="W1173" i="1"/>
  <c r="W1174" i="1"/>
  <c r="W1175" i="1"/>
  <c r="W1176" i="1"/>
  <c r="Q1171" i="1"/>
  <c r="Q1172" i="1"/>
  <c r="Q1173" i="1"/>
  <c r="Q1174" i="1"/>
  <c r="T1174" i="1" s="1"/>
  <c r="Q1175" i="1"/>
  <c r="Q1168" i="1"/>
  <c r="Q1169" i="1"/>
  <c r="T1169" i="1" s="1"/>
  <c r="Q1170" i="1"/>
  <c r="T1170" i="1" s="1"/>
  <c r="W1168" i="1"/>
  <c r="W1169" i="1"/>
  <c r="W1170" i="1"/>
  <c r="W1162" i="1"/>
  <c r="W1163" i="1"/>
  <c r="W1164" i="1"/>
  <c r="W1165" i="1"/>
  <c r="W1166" i="1"/>
  <c r="W1167" i="1"/>
  <c r="Q1163" i="1"/>
  <c r="T1163" i="1" s="1"/>
  <c r="Q1164" i="1"/>
  <c r="T1164" i="1" s="1"/>
  <c r="Q1165" i="1"/>
  <c r="Q1166" i="1"/>
  <c r="Q1167" i="1"/>
  <c r="T1167" i="1" s="1"/>
  <c r="W1157" i="1"/>
  <c r="W1158" i="1"/>
  <c r="W1159" i="1"/>
  <c r="W1160" i="1"/>
  <c r="W1161" i="1"/>
  <c r="Q1158" i="1"/>
  <c r="Q1159" i="1"/>
  <c r="T1159" i="1" s="1"/>
  <c r="Q1160" i="1"/>
  <c r="Q1161" i="1"/>
  <c r="Q1162" i="1"/>
  <c r="T1162" i="1" s="1"/>
  <c r="Q1151" i="1"/>
  <c r="Q1152" i="1"/>
  <c r="Q1153" i="1"/>
  <c r="Q1154" i="1"/>
  <c r="T1154" i="1" s="1"/>
  <c r="Q1155" i="1"/>
  <c r="Q1156" i="1"/>
  <c r="Q1157" i="1"/>
  <c r="W1156" i="1"/>
  <c r="W1150" i="1"/>
  <c r="W1151" i="1"/>
  <c r="W1152" i="1"/>
  <c r="W1153" i="1"/>
  <c r="W1154" i="1"/>
  <c r="W1155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G1151" i="1" s="1"/>
  <c r="A1152" i="1"/>
  <c r="G1152" i="1" s="1"/>
  <c r="A1153" i="1"/>
  <c r="F1153" i="1" s="1"/>
  <c r="A1154" i="1"/>
  <c r="G1154" i="1" s="1"/>
  <c r="A1155" i="1"/>
  <c r="G1155" i="1" s="1"/>
  <c r="A1156" i="1"/>
  <c r="G1156" i="1" s="1"/>
  <c r="A1157" i="1"/>
  <c r="G1157" i="1" s="1"/>
  <c r="A1158" i="1"/>
  <c r="F1158" i="1" s="1"/>
  <c r="A1159" i="1"/>
  <c r="G1159" i="1" s="1"/>
  <c r="A1160" i="1"/>
  <c r="F1160" i="1" s="1"/>
  <c r="A1161" i="1"/>
  <c r="G1161" i="1" s="1"/>
  <c r="A1162" i="1"/>
  <c r="F1162" i="1" s="1"/>
  <c r="A1163" i="1"/>
  <c r="G1163" i="1" s="1"/>
  <c r="A1164" i="1"/>
  <c r="F1164" i="1" s="1"/>
  <c r="A1165" i="1"/>
  <c r="F1165" i="1" s="1"/>
  <c r="A1166" i="1"/>
  <c r="F1166" i="1" s="1"/>
  <c r="A1167" i="1"/>
  <c r="G1167" i="1" s="1"/>
  <c r="A1168" i="1"/>
  <c r="F1168" i="1" s="1"/>
  <c r="A1169" i="1"/>
  <c r="G1169" i="1" s="1"/>
  <c r="A1170" i="1"/>
  <c r="G1170" i="1" s="1"/>
  <c r="A1171" i="1"/>
  <c r="G1171" i="1" s="1"/>
  <c r="A1172" i="1"/>
  <c r="F1172" i="1" s="1"/>
  <c r="A1173" i="1"/>
  <c r="G1173" i="1" s="1"/>
  <c r="A1174" i="1"/>
  <c r="G1174" i="1" s="1"/>
  <c r="A1175" i="1"/>
  <c r="G1175" i="1" s="1"/>
  <c r="A1176" i="1"/>
  <c r="G1176" i="1" s="1"/>
  <c r="A1177" i="1"/>
  <c r="F1177" i="1" s="1"/>
  <c r="A1178" i="1"/>
  <c r="F1178" i="1" s="1"/>
  <c r="A1179" i="1"/>
  <c r="G1179" i="1" s="1"/>
  <c r="A1180" i="1"/>
  <c r="G1180" i="1" s="1"/>
  <c r="A1181" i="1"/>
  <c r="F1181" i="1" s="1"/>
  <c r="A1182" i="1"/>
  <c r="F1182" i="1" s="1"/>
  <c r="A1183" i="1"/>
  <c r="F1183" i="1" s="1"/>
  <c r="A1184" i="1"/>
  <c r="F1184" i="1" s="1"/>
  <c r="A1185" i="1"/>
  <c r="F1185" i="1" s="1"/>
  <c r="A1186" i="1"/>
  <c r="F1186" i="1" s="1"/>
  <c r="A1187" i="1"/>
  <c r="F1187" i="1" s="1"/>
  <c r="A1188" i="1"/>
  <c r="F1188" i="1" s="1"/>
  <c r="A1189" i="1"/>
  <c r="F1189" i="1" s="1"/>
  <c r="A1190" i="1"/>
  <c r="G1190" i="1" s="1"/>
  <c r="A1191" i="1"/>
  <c r="F1191" i="1" s="1"/>
  <c r="A1192" i="1"/>
  <c r="G1192" i="1" s="1"/>
  <c r="A1193" i="1"/>
  <c r="F1193" i="1" s="1"/>
  <c r="A1194" i="1"/>
  <c r="G1194" i="1" s="1"/>
  <c r="A1195" i="1"/>
  <c r="F1195" i="1" s="1"/>
  <c r="A1196" i="1"/>
  <c r="G1196" i="1" s="1"/>
  <c r="A1197" i="1"/>
  <c r="G1197" i="1" s="1"/>
  <c r="A1198" i="1"/>
  <c r="G1198" i="1" s="1"/>
  <c r="A1199" i="1"/>
  <c r="F1199" i="1" s="1"/>
  <c r="A1200" i="1"/>
  <c r="F1200" i="1" s="1"/>
  <c r="A1201" i="1"/>
  <c r="F1201" i="1" s="1"/>
  <c r="A1202" i="1"/>
  <c r="F1202" i="1" s="1"/>
  <c r="A1203" i="1"/>
  <c r="F1203" i="1" s="1"/>
  <c r="A1204" i="1"/>
  <c r="F1204" i="1" s="1"/>
  <c r="A1205" i="1"/>
  <c r="F1205" i="1" s="1"/>
  <c r="A1206" i="1"/>
  <c r="F1206" i="1" s="1"/>
  <c r="A1207" i="1"/>
  <c r="F1207" i="1" s="1"/>
  <c r="A1208" i="1"/>
  <c r="F1208" i="1" s="1"/>
  <c r="A1209" i="1"/>
  <c r="G1209" i="1" s="1"/>
  <c r="A1210" i="1"/>
  <c r="G1210" i="1" s="1"/>
  <c r="A1211" i="1"/>
  <c r="F1211" i="1" s="1"/>
  <c r="A1212" i="1"/>
  <c r="F1212" i="1" s="1"/>
  <c r="A1213" i="1"/>
  <c r="G1213" i="1" s="1"/>
  <c r="A1214" i="1"/>
  <c r="G1214" i="1" s="1"/>
  <c r="A1215" i="1"/>
  <c r="F1215" i="1" s="1"/>
  <c r="A1216" i="1"/>
  <c r="F1216" i="1" s="1"/>
  <c r="A1217" i="1"/>
  <c r="G1217" i="1" s="1"/>
  <c r="A1219" i="1"/>
  <c r="G1219" i="1" s="1"/>
  <c r="A1220" i="1"/>
  <c r="G1220" i="1" s="1"/>
  <c r="A1221" i="1"/>
  <c r="G1221" i="1" s="1"/>
  <c r="A1222" i="1"/>
  <c r="F1222" i="1" s="1"/>
  <c r="A1223" i="1"/>
  <c r="F1223" i="1" s="1"/>
  <c r="A1224" i="1"/>
  <c r="G1224" i="1" s="1"/>
  <c r="A1225" i="1"/>
  <c r="F1225" i="1" s="1"/>
  <c r="A1226" i="1"/>
  <c r="F1226" i="1" s="1"/>
  <c r="A1227" i="1"/>
  <c r="F1227" i="1" s="1"/>
  <c r="A1228" i="1"/>
  <c r="G1228" i="1" s="1"/>
  <c r="A1229" i="1"/>
  <c r="G1229" i="1" s="1"/>
  <c r="A1230" i="1"/>
  <c r="G1230" i="1" s="1"/>
  <c r="A1231" i="1"/>
  <c r="G1231" i="1" s="1"/>
  <c r="A1232" i="1"/>
  <c r="G1232" i="1" s="1"/>
  <c r="A1233" i="1"/>
  <c r="G1233" i="1" s="1"/>
  <c r="A1234" i="1"/>
  <c r="G1234" i="1" s="1"/>
  <c r="A1235" i="1"/>
  <c r="G1235" i="1" s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T1186" i="1" l="1"/>
  <c r="T1239" i="1"/>
  <c r="G1248" i="1"/>
  <c r="F1248" i="1"/>
  <c r="G1244" i="1"/>
  <c r="F1244" i="1"/>
  <c r="G1247" i="1"/>
  <c r="F1247" i="1"/>
  <c r="F1243" i="1"/>
  <c r="G1243" i="1"/>
  <c r="F1246" i="1"/>
  <c r="G1246" i="1"/>
  <c r="F1242" i="1"/>
  <c r="G1242" i="1"/>
  <c r="F1245" i="1"/>
  <c r="G1245" i="1"/>
  <c r="F1241" i="1"/>
  <c r="G1241" i="1"/>
  <c r="T1204" i="1"/>
  <c r="T1224" i="1"/>
  <c r="F1221" i="1"/>
  <c r="G1208" i="1"/>
  <c r="F1219" i="1"/>
  <c r="T1209" i="1"/>
  <c r="T1219" i="1"/>
  <c r="T1195" i="1"/>
  <c r="T1220" i="1"/>
  <c r="G1223" i="1"/>
  <c r="T1230" i="1"/>
  <c r="T1216" i="1"/>
  <c r="F1210" i="1"/>
  <c r="T1234" i="1"/>
  <c r="T1222" i="1"/>
  <c r="T1200" i="1"/>
  <c r="F1198" i="1"/>
  <c r="F1214" i="1"/>
  <c r="F1217" i="1"/>
  <c r="G1222" i="1"/>
  <c r="F1233" i="1"/>
  <c r="F1234" i="1"/>
  <c r="G1212" i="1"/>
  <c r="F1209" i="1"/>
  <c r="F1240" i="1"/>
  <c r="G1240" i="1"/>
  <c r="T1231" i="1"/>
  <c r="T1221" i="1"/>
  <c r="F1197" i="1"/>
  <c r="F1213" i="1"/>
  <c r="G1216" i="1"/>
  <c r="T1246" i="1"/>
  <c r="T1203" i="1"/>
  <c r="F1194" i="1"/>
  <c r="G1215" i="1"/>
  <c r="F1218" i="1"/>
  <c r="T1245" i="1"/>
  <c r="T1238" i="1"/>
  <c r="T1192" i="1"/>
  <c r="G1205" i="1"/>
  <c r="G1201" i="1"/>
  <c r="F1224" i="1"/>
  <c r="F1220" i="1"/>
  <c r="F1231" i="1"/>
  <c r="G1236" i="1"/>
  <c r="F1236" i="1"/>
  <c r="G1203" i="1"/>
  <c r="G1199" i="1"/>
  <c r="G1239" i="1"/>
  <c r="F1239" i="1"/>
  <c r="G1206" i="1"/>
  <c r="G1202" i="1"/>
  <c r="G1207" i="1"/>
  <c r="G1211" i="1"/>
  <c r="F1232" i="1"/>
  <c r="G1238" i="1"/>
  <c r="F1238" i="1"/>
  <c r="G1237" i="1"/>
  <c r="F1237" i="1"/>
  <c r="T1207" i="1"/>
  <c r="G1204" i="1"/>
  <c r="G1200" i="1"/>
  <c r="F1230" i="1"/>
  <c r="T1248" i="1"/>
  <c r="T1244" i="1"/>
  <c r="T1240" i="1"/>
  <c r="T1237" i="1"/>
  <c r="T1247" i="1"/>
  <c r="T1243" i="1"/>
  <c r="T1236" i="1"/>
  <c r="F1235" i="1"/>
  <c r="G1227" i="1"/>
  <c r="F1229" i="1"/>
  <c r="F1228" i="1"/>
  <c r="G1226" i="1"/>
  <c r="G1225" i="1"/>
  <c r="F1190" i="1"/>
  <c r="T1191" i="1"/>
  <c r="G1193" i="1"/>
  <c r="F1196" i="1"/>
  <c r="F1192" i="1"/>
  <c r="G1195" i="1"/>
  <c r="G1191" i="1"/>
  <c r="T1188" i="1"/>
  <c r="G1181" i="1"/>
  <c r="T1179" i="1"/>
  <c r="F1171" i="1"/>
  <c r="T1178" i="1"/>
  <c r="G1177" i="1"/>
  <c r="T1182" i="1"/>
  <c r="G1185" i="1"/>
  <c r="G1189" i="1"/>
  <c r="F1175" i="1"/>
  <c r="T1180" i="1"/>
  <c r="F1174" i="1"/>
  <c r="G1178" i="1"/>
  <c r="F1180" i="1"/>
  <c r="G1172" i="1"/>
  <c r="T1173" i="1"/>
  <c r="F1176" i="1"/>
  <c r="T1181" i="1"/>
  <c r="F1173" i="1"/>
  <c r="T1171" i="1"/>
  <c r="G1187" i="1"/>
  <c r="G1183" i="1"/>
  <c r="T1172" i="1"/>
  <c r="F1179" i="1"/>
  <c r="G1188" i="1"/>
  <c r="G1184" i="1"/>
  <c r="G1186" i="1"/>
  <c r="G1182" i="1"/>
  <c r="T1189" i="1"/>
  <c r="T1184" i="1"/>
  <c r="T1183" i="1"/>
  <c r="T1175" i="1"/>
  <c r="F1163" i="1"/>
  <c r="T1155" i="1"/>
  <c r="F1167" i="1"/>
  <c r="T1165" i="1"/>
  <c r="G1166" i="1"/>
  <c r="T1168" i="1"/>
  <c r="T1152" i="1"/>
  <c r="G1168" i="1"/>
  <c r="T1166" i="1"/>
  <c r="G1165" i="1"/>
  <c r="F1170" i="1"/>
  <c r="G1164" i="1"/>
  <c r="F1169" i="1"/>
  <c r="G1160" i="1"/>
  <c r="F1154" i="1"/>
  <c r="F1156" i="1"/>
  <c r="G1158" i="1"/>
  <c r="G1162" i="1"/>
  <c r="F1152" i="1"/>
  <c r="F1161" i="1"/>
  <c r="F1155" i="1"/>
  <c r="F1151" i="1"/>
  <c r="F1157" i="1"/>
  <c r="T1153" i="1"/>
  <c r="T1158" i="1"/>
  <c r="T1161" i="1"/>
  <c r="G1153" i="1"/>
  <c r="T1157" i="1"/>
  <c r="F1159" i="1"/>
  <c r="T1156" i="1"/>
  <c r="T1151" i="1"/>
  <c r="T1160" i="1"/>
  <c r="F1148" i="1"/>
  <c r="F1149" i="1"/>
  <c r="F1150" i="1"/>
  <c r="G1148" i="1"/>
  <c r="G1149" i="1"/>
  <c r="G1150" i="1"/>
  <c r="Q1149" i="1"/>
  <c r="T1149" i="1" s="1"/>
  <c r="Q1150" i="1"/>
  <c r="T1150" i="1" s="1"/>
  <c r="W1148" i="1"/>
  <c r="W1149" i="1"/>
  <c r="F1144" i="1"/>
  <c r="F1145" i="1"/>
  <c r="F1146" i="1"/>
  <c r="F1147" i="1"/>
  <c r="G1145" i="1"/>
  <c r="G1146" i="1"/>
  <c r="G1147" i="1"/>
  <c r="F1137" i="1"/>
  <c r="F1138" i="1"/>
  <c r="F1139" i="1"/>
  <c r="F1140" i="1"/>
  <c r="F1141" i="1"/>
  <c r="F1142" i="1"/>
  <c r="F1143" i="1"/>
  <c r="G1137" i="1"/>
  <c r="G1138" i="1"/>
  <c r="G1139" i="1"/>
  <c r="G1140" i="1"/>
  <c r="G1141" i="1"/>
  <c r="G1142" i="1"/>
  <c r="G1143" i="1"/>
  <c r="G1144" i="1"/>
  <c r="Q1144" i="1"/>
  <c r="Q1145" i="1"/>
  <c r="T1145" i="1" s="1"/>
  <c r="Q1146" i="1"/>
  <c r="Q1147" i="1"/>
  <c r="T1147" i="1" s="1"/>
  <c r="Q1148" i="1"/>
  <c r="T1148" i="1" s="1"/>
  <c r="W1140" i="1"/>
  <c r="W1141" i="1"/>
  <c r="W1142" i="1"/>
  <c r="W1143" i="1"/>
  <c r="W1144" i="1"/>
  <c r="W1145" i="1"/>
  <c r="W1146" i="1"/>
  <c r="W1147" i="1"/>
  <c r="Q1139" i="1"/>
  <c r="T1139" i="1" s="1"/>
  <c r="Q1140" i="1"/>
  <c r="T1140" i="1" s="1"/>
  <c r="Q1141" i="1"/>
  <c r="Q1142" i="1"/>
  <c r="Q1143" i="1"/>
  <c r="T1143" i="1" s="1"/>
  <c r="W1138" i="1"/>
  <c r="W1139" i="1"/>
  <c r="Q1136" i="1"/>
  <c r="T1136" i="1" s="1"/>
  <c r="Q1137" i="1"/>
  <c r="Q1138" i="1"/>
  <c r="T1138" i="1" s="1"/>
  <c r="W1135" i="1"/>
  <c r="W1136" i="1"/>
  <c r="W1137" i="1"/>
  <c r="A1136" i="1"/>
  <c r="F1136" i="1" s="1"/>
  <c r="Q1134" i="1"/>
  <c r="Q1135" i="1"/>
  <c r="W1134" i="1"/>
  <c r="A1135" i="1"/>
  <c r="F1135" i="1" s="1"/>
  <c r="A1134" i="1"/>
  <c r="G1134" i="1" s="1"/>
  <c r="Q1131" i="1"/>
  <c r="T1131" i="1" s="1"/>
  <c r="Q1132" i="1"/>
  <c r="T1132" i="1" s="1"/>
  <c r="Q1133" i="1"/>
  <c r="T1133" i="1" s="1"/>
  <c r="W1131" i="1"/>
  <c r="W1132" i="1"/>
  <c r="W1133" i="1"/>
  <c r="A1133" i="1"/>
  <c r="G1133" i="1" s="1"/>
  <c r="A1132" i="1"/>
  <c r="G1132" i="1" s="1"/>
  <c r="A1131" i="1"/>
  <c r="F1131" i="1" s="1"/>
  <c r="H10" i="12"/>
  <c r="H11" i="12"/>
  <c r="H7" i="12"/>
  <c r="G11" i="12"/>
  <c r="H8" i="12"/>
  <c r="H5" i="12"/>
  <c r="G10" i="12"/>
  <c r="Q1125" i="1"/>
  <c r="T1125" i="1" s="1"/>
  <c r="Q1126" i="1"/>
  <c r="T1126" i="1" s="1"/>
  <c r="Q1127" i="1"/>
  <c r="Q1128" i="1"/>
  <c r="Q1129" i="1"/>
  <c r="T1129" i="1" s="1"/>
  <c r="Q1130" i="1"/>
  <c r="T1130" i="1" s="1"/>
  <c r="W1129" i="1"/>
  <c r="W1130" i="1"/>
  <c r="A1130" i="1"/>
  <c r="G1130" i="1" s="1"/>
  <c r="A1129" i="1"/>
  <c r="F1129" i="1" s="1"/>
  <c r="W1125" i="1"/>
  <c r="W1126" i="1"/>
  <c r="W1127" i="1"/>
  <c r="W1128" i="1"/>
  <c r="A1128" i="1"/>
  <c r="F1128" i="1" s="1"/>
  <c r="A1127" i="1"/>
  <c r="G1127" i="1" s="1"/>
  <c r="A1126" i="1"/>
  <c r="F1126" i="1" s="1"/>
  <c r="A1125" i="1"/>
  <c r="F1125" i="1" s="1"/>
  <c r="A1122" i="1"/>
  <c r="F1122" i="1" s="1"/>
  <c r="A1123" i="1"/>
  <c r="F1123" i="1" s="1"/>
  <c r="A1124" i="1"/>
  <c r="F1124" i="1" s="1"/>
  <c r="Q1121" i="1"/>
  <c r="Q1122" i="1"/>
  <c r="Q1123" i="1"/>
  <c r="Q1124" i="1"/>
  <c r="T1124" i="1" s="1"/>
  <c r="W1121" i="1"/>
  <c r="W1122" i="1"/>
  <c r="W1123" i="1"/>
  <c r="W1124" i="1"/>
  <c r="A1121" i="1"/>
  <c r="F1121" i="1" s="1"/>
  <c r="A1112" i="1"/>
  <c r="F1112" i="1" s="1"/>
  <c r="A1113" i="1"/>
  <c r="F1113" i="1" s="1"/>
  <c r="A1114" i="1"/>
  <c r="G1114" i="1" s="1"/>
  <c r="A1115" i="1"/>
  <c r="F1115" i="1" s="1"/>
  <c r="A1116" i="1"/>
  <c r="G1116" i="1" s="1"/>
  <c r="A1117" i="1"/>
  <c r="G1117" i="1" s="1"/>
  <c r="A1118" i="1"/>
  <c r="G1118" i="1" s="1"/>
  <c r="A1119" i="1"/>
  <c r="F1119" i="1" s="1"/>
  <c r="A1120" i="1"/>
  <c r="F1120" i="1" s="1"/>
  <c r="A1106" i="1"/>
  <c r="F1106" i="1" s="1"/>
  <c r="A1107" i="1"/>
  <c r="F1107" i="1" s="1"/>
  <c r="A1108" i="1"/>
  <c r="G1108" i="1" s="1"/>
  <c r="A1109" i="1"/>
  <c r="G1109" i="1" s="1"/>
  <c r="A1110" i="1"/>
  <c r="G1110" i="1" s="1"/>
  <c r="A1111" i="1"/>
  <c r="G1111" i="1" s="1"/>
  <c r="A1102" i="1"/>
  <c r="F1102" i="1" s="1"/>
  <c r="A1103" i="1"/>
  <c r="F1103" i="1" s="1"/>
  <c r="A1104" i="1"/>
  <c r="F1104" i="1" s="1"/>
  <c r="A1105" i="1"/>
  <c r="F1105" i="1" s="1"/>
  <c r="Q1116" i="1"/>
  <c r="T1116" i="1" s="1"/>
  <c r="Q1117" i="1"/>
  <c r="T1117" i="1" s="1"/>
  <c r="Q1118" i="1"/>
  <c r="Q1119" i="1"/>
  <c r="Q1120" i="1"/>
  <c r="W1114" i="1"/>
  <c r="W1115" i="1"/>
  <c r="W1116" i="1"/>
  <c r="W1117" i="1"/>
  <c r="W1118" i="1"/>
  <c r="W1119" i="1"/>
  <c r="W1120" i="1"/>
  <c r="Q1115" i="1"/>
  <c r="Q1114" i="1"/>
  <c r="T1114" i="1" s="1"/>
  <c r="Q1109" i="1"/>
  <c r="Q1110" i="1"/>
  <c r="T1110" i="1" s="1"/>
  <c r="Q1111" i="1"/>
  <c r="T1111" i="1" s="1"/>
  <c r="Q1112" i="1"/>
  <c r="T1112" i="1" s="1"/>
  <c r="Q1113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T1122" i="1" l="1"/>
  <c r="T1121" i="1"/>
  <c r="G1122" i="1"/>
  <c r="T1123" i="1"/>
  <c r="F1111" i="1"/>
  <c r="G1120" i="1"/>
  <c r="F1118" i="1"/>
  <c r="T1128" i="1"/>
  <c r="T1127" i="1"/>
  <c r="G1123" i="1"/>
  <c r="T1141" i="1"/>
  <c r="T1137" i="1"/>
  <c r="T1135" i="1"/>
  <c r="G1112" i="1"/>
  <c r="F1116" i="1"/>
  <c r="F1109" i="1"/>
  <c r="F1117" i="1"/>
  <c r="F1110" i="1"/>
  <c r="G1113" i="1"/>
  <c r="G1125" i="1"/>
  <c r="T1144" i="1"/>
  <c r="T1118" i="1"/>
  <c r="F1127" i="1"/>
  <c r="T1134" i="1"/>
  <c r="G1129" i="1"/>
  <c r="F1132" i="1"/>
  <c r="G1135" i="1"/>
  <c r="T1142" i="1"/>
  <c r="F1108" i="1"/>
  <c r="G1136" i="1"/>
  <c r="G1131" i="1"/>
  <c r="F1130" i="1"/>
  <c r="T1146" i="1"/>
  <c r="G1124" i="1"/>
  <c r="G1128" i="1"/>
  <c r="F1133" i="1"/>
  <c r="F1134" i="1"/>
  <c r="T1113" i="1"/>
  <c r="G1119" i="1"/>
  <c r="T1109" i="1"/>
  <c r="G1115" i="1"/>
  <c r="T1119" i="1"/>
  <c r="G1121" i="1"/>
  <c r="G1126" i="1"/>
  <c r="T1120" i="1"/>
  <c r="F1114" i="1"/>
  <c r="T1115" i="1"/>
  <c r="G1107" i="1"/>
  <c r="G1106" i="1"/>
  <c r="G1105" i="1"/>
  <c r="G1104" i="1"/>
  <c r="G1103" i="1"/>
  <c r="G1102" i="1"/>
  <c r="Q1108" i="1"/>
  <c r="T1108" i="1" s="1"/>
  <c r="Q1107" i="1"/>
  <c r="T1107" i="1" s="1"/>
  <c r="Q1106" i="1"/>
  <c r="Q1105" i="1"/>
  <c r="T1105" i="1" s="1"/>
  <c r="Q1104" i="1"/>
  <c r="T1104" i="1" s="1"/>
  <c r="Q1103" i="1"/>
  <c r="T1103" i="1" s="1"/>
  <c r="Q1102" i="1"/>
  <c r="W1098" i="1"/>
  <c r="W1093" i="1"/>
  <c r="W1094" i="1"/>
  <c r="W1095" i="1"/>
  <c r="W1096" i="1"/>
  <c r="W1097" i="1"/>
  <c r="Q1095" i="1"/>
  <c r="T1095" i="1" s="1"/>
  <c r="A1095" i="1"/>
  <c r="F1095" i="1" s="1"/>
  <c r="W1090" i="1"/>
  <c r="W1091" i="1"/>
  <c r="W1092" i="1"/>
  <c r="W1088" i="1"/>
  <c r="W1089" i="1"/>
  <c r="W1083" i="1"/>
  <c r="W1084" i="1"/>
  <c r="W1085" i="1"/>
  <c r="W1086" i="1"/>
  <c r="W1087" i="1"/>
  <c r="W1079" i="1"/>
  <c r="W1080" i="1"/>
  <c r="W1081" i="1"/>
  <c r="W1082" i="1"/>
  <c r="W1072" i="1"/>
  <c r="W1073" i="1"/>
  <c r="W1074" i="1"/>
  <c r="W1075" i="1"/>
  <c r="W1076" i="1"/>
  <c r="W1077" i="1"/>
  <c r="W1078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39" i="1"/>
  <c r="W1040" i="1"/>
  <c r="W1041" i="1"/>
  <c r="W1042" i="1"/>
  <c r="W1043" i="1"/>
  <c r="W104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Q1008" i="1"/>
  <c r="Q1009" i="1"/>
  <c r="Q1010" i="1"/>
  <c r="T1010" i="1" s="1"/>
  <c r="Q1011" i="1"/>
  <c r="T1011" i="1" s="1"/>
  <c r="Q1012" i="1"/>
  <c r="W1003" i="1"/>
  <c r="W1004" i="1"/>
  <c r="W993" i="1"/>
  <c r="W994" i="1"/>
  <c r="W995" i="1"/>
  <c r="W996" i="1"/>
  <c r="W997" i="1"/>
  <c r="W998" i="1"/>
  <c r="W999" i="1"/>
  <c r="W1000" i="1"/>
  <c r="W1001" i="1"/>
  <c r="W1002" i="1"/>
  <c r="Q988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69" i="1"/>
  <c r="W970" i="1"/>
  <c r="W965" i="1"/>
  <c r="W966" i="1"/>
  <c r="W967" i="1"/>
  <c r="W968" i="1"/>
  <c r="W964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T1102" i="1" l="1"/>
  <c r="T1106" i="1"/>
  <c r="G1095" i="1"/>
  <c r="T1008" i="1"/>
  <c r="T1012" i="1"/>
  <c r="T1009" i="1"/>
  <c r="G7" i="12"/>
  <c r="G6" i="12"/>
  <c r="G5" i="12"/>
  <c r="G8" i="12"/>
  <c r="W929" i="1"/>
  <c r="W883" i="1"/>
  <c r="Q883" i="1"/>
  <c r="T883" i="1" s="1"/>
  <c r="A883" i="1"/>
  <c r="Q911" i="1"/>
  <c r="W911" i="1"/>
  <c r="A911" i="1"/>
  <c r="Q924" i="1"/>
  <c r="T924" i="1" s="1"/>
  <c r="Q925" i="1"/>
  <c r="W925" i="1"/>
  <c r="A925" i="1"/>
  <c r="W918" i="1"/>
  <c r="W919" i="1"/>
  <c r="W920" i="1"/>
  <c r="W921" i="1"/>
  <c r="W922" i="1"/>
  <c r="W923" i="1"/>
  <c r="W924" i="1"/>
  <c r="W926" i="1"/>
  <c r="W927" i="1"/>
  <c r="W928" i="1"/>
  <c r="W914" i="1"/>
  <c r="W915" i="1"/>
  <c r="W916" i="1"/>
  <c r="W917" i="1"/>
  <c r="W913" i="1"/>
  <c r="W907" i="1"/>
  <c r="W908" i="1"/>
  <c r="W909" i="1"/>
  <c r="W910" i="1"/>
  <c r="W912" i="1"/>
  <c r="A907" i="1"/>
  <c r="W904" i="1"/>
  <c r="W905" i="1"/>
  <c r="W906" i="1"/>
  <c r="W898" i="1"/>
  <c r="W899" i="1"/>
  <c r="W900" i="1"/>
  <c r="W901" i="1"/>
  <c r="W902" i="1"/>
  <c r="W903" i="1"/>
  <c r="W881" i="1"/>
  <c r="W882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80" i="1"/>
  <c r="W876" i="1"/>
  <c r="W877" i="1"/>
  <c r="W878" i="1"/>
  <c r="W879" i="1"/>
  <c r="W873" i="1"/>
  <c r="W874" i="1"/>
  <c r="W875" i="1"/>
  <c r="T911" i="1" l="1"/>
  <c r="T925" i="1"/>
  <c r="W149" i="1"/>
  <c r="W868" i="1"/>
  <c r="W869" i="1"/>
  <c r="W870" i="1"/>
  <c r="W871" i="1"/>
  <c r="W87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49" i="1"/>
  <c r="W850" i="1"/>
  <c r="W851" i="1"/>
  <c r="W852" i="1"/>
  <c r="A702" i="1"/>
  <c r="A703" i="1"/>
  <c r="A836" i="1"/>
  <c r="A837" i="1"/>
  <c r="A838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Q842" i="1"/>
  <c r="Q841" i="1"/>
  <c r="Q840" i="1"/>
  <c r="Q839" i="1"/>
  <c r="Q838" i="1"/>
  <c r="T838" i="1" s="1"/>
  <c r="Q837" i="1"/>
  <c r="Q836" i="1"/>
  <c r="W834" i="1"/>
  <c r="W835" i="1"/>
  <c r="W836" i="1"/>
  <c r="Q835" i="1"/>
  <c r="A835" i="1"/>
  <c r="W833" i="1"/>
  <c r="W830" i="1"/>
  <c r="W831" i="1"/>
  <c r="W832" i="1"/>
  <c r="W829" i="1"/>
  <c r="W827" i="1"/>
  <c r="W828" i="1"/>
  <c r="W825" i="1"/>
  <c r="W826" i="1"/>
  <c r="W822" i="1"/>
  <c r="W823" i="1"/>
  <c r="W824" i="1"/>
  <c r="W821" i="1"/>
  <c r="W818" i="1"/>
  <c r="W819" i="1"/>
  <c r="W820" i="1"/>
  <c r="T842" i="1" l="1"/>
  <c r="T841" i="1"/>
  <c r="T840" i="1"/>
  <c r="T839" i="1"/>
  <c r="T837" i="1"/>
  <c r="T836" i="1"/>
  <c r="T835" i="1"/>
  <c r="W815" i="1"/>
  <c r="W816" i="1"/>
  <c r="W817" i="1"/>
  <c r="W812" i="1"/>
  <c r="W813" i="1"/>
  <c r="W814" i="1"/>
  <c r="W811" i="1"/>
  <c r="Q805" i="1" l="1"/>
  <c r="Q806" i="1"/>
  <c r="Q807" i="1"/>
  <c r="Q808" i="1"/>
  <c r="Q809" i="1"/>
  <c r="Q810" i="1"/>
  <c r="W806" i="1"/>
  <c r="W807" i="1"/>
  <c r="W808" i="1"/>
  <c r="W809" i="1"/>
  <c r="W810" i="1"/>
  <c r="W805" i="1"/>
  <c r="W802" i="1"/>
  <c r="W803" i="1"/>
  <c r="W804" i="1"/>
  <c r="W797" i="1"/>
  <c r="W798" i="1"/>
  <c r="W799" i="1"/>
  <c r="W800" i="1"/>
  <c r="W801" i="1"/>
  <c r="W796" i="1"/>
  <c r="W793" i="1"/>
  <c r="W794" i="1"/>
  <c r="W795" i="1"/>
  <c r="W788" i="1"/>
  <c r="W789" i="1"/>
  <c r="W790" i="1"/>
  <c r="W791" i="1"/>
  <c r="W792" i="1"/>
  <c r="W781" i="1"/>
  <c r="W782" i="1"/>
  <c r="W783" i="1"/>
  <c r="W784" i="1"/>
  <c r="W785" i="1"/>
  <c r="W786" i="1"/>
  <c r="W787" i="1"/>
  <c r="W778" i="1"/>
  <c r="W779" i="1"/>
  <c r="W780" i="1"/>
  <c r="W776" i="1"/>
  <c r="W777" i="1"/>
  <c r="W775" i="1"/>
  <c r="W770" i="1"/>
  <c r="W772" i="1"/>
  <c r="W771" i="1"/>
  <c r="W773" i="1"/>
  <c r="W774" i="1"/>
  <c r="W764" i="1"/>
  <c r="W765" i="1"/>
  <c r="W766" i="1"/>
  <c r="W767" i="1"/>
  <c r="W768" i="1"/>
  <c r="W769" i="1"/>
  <c r="W763" i="1"/>
  <c r="W761" i="1"/>
  <c r="W762" i="1"/>
  <c r="W754" i="1"/>
  <c r="W755" i="1"/>
  <c r="W756" i="1"/>
  <c r="W757" i="1"/>
  <c r="W758" i="1"/>
  <c r="W759" i="1"/>
  <c r="W760" i="1"/>
  <c r="F10" i="12"/>
  <c r="F6" i="12"/>
  <c r="E11" i="12" l="1"/>
  <c r="F11" i="12"/>
  <c r="E10" i="12"/>
  <c r="E9" i="12"/>
  <c r="F7" i="12"/>
  <c r="F5" i="12"/>
  <c r="W752" i="1"/>
  <c r="W753" i="1"/>
  <c r="W751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19" i="1"/>
  <c r="W720" i="1"/>
  <c r="W721" i="1"/>
  <c r="W722" i="1"/>
  <c r="W723" i="1"/>
  <c r="W717" i="1"/>
  <c r="W718" i="1"/>
  <c r="W715" i="1"/>
  <c r="W716" i="1"/>
  <c r="W714" i="1"/>
  <c r="W704" i="1"/>
  <c r="W705" i="1"/>
  <c r="W706" i="1"/>
  <c r="W707" i="1"/>
  <c r="W708" i="1"/>
  <c r="W709" i="1"/>
  <c r="W710" i="1"/>
  <c r="W711" i="1"/>
  <c r="W712" i="1"/>
  <c r="W713" i="1"/>
  <c r="W703" i="1"/>
  <c r="W698" i="1"/>
  <c r="W699" i="1"/>
  <c r="W700" i="1"/>
  <c r="W701" i="1"/>
  <c r="W702" i="1"/>
  <c r="W689" i="1"/>
  <c r="W690" i="1"/>
  <c r="W691" i="1"/>
  <c r="W692" i="1"/>
  <c r="W693" i="1"/>
  <c r="W694" i="1"/>
  <c r="W695" i="1"/>
  <c r="W696" i="1"/>
  <c r="W697" i="1"/>
  <c r="W685" i="1" l="1"/>
  <c r="W686" i="1"/>
  <c r="W687" i="1"/>
  <c r="W688" i="1"/>
  <c r="W681" i="1" l="1"/>
  <c r="W682" i="1"/>
  <c r="W683" i="1"/>
  <c r="W684" i="1"/>
  <c r="Q679" i="1"/>
  <c r="Q680" i="1"/>
  <c r="W678" i="1"/>
  <c r="W679" i="1"/>
  <c r="W680" i="1"/>
  <c r="W675" i="1"/>
  <c r="W676" i="1"/>
  <c r="W677" i="1"/>
  <c r="W658" i="1" l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56" i="1"/>
  <c r="W657" i="1"/>
  <c r="Q644" i="1"/>
  <c r="W652" i="1"/>
  <c r="W653" i="1"/>
  <c r="W654" i="1"/>
  <c r="W655" i="1"/>
  <c r="W650" i="1"/>
  <c r="W651" i="1"/>
  <c r="W646" i="1"/>
  <c r="W647" i="1"/>
  <c r="W648" i="1"/>
  <c r="W649" i="1"/>
  <c r="W645" i="1"/>
  <c r="W636" i="1"/>
  <c r="W637" i="1"/>
  <c r="W638" i="1"/>
  <c r="W639" i="1"/>
  <c r="W640" i="1"/>
  <c r="W641" i="1"/>
  <c r="W642" i="1"/>
  <c r="W643" i="1"/>
  <c r="W644" i="1"/>
  <c r="B10" i="12"/>
  <c r="B11" i="12"/>
  <c r="W630" i="1"/>
  <c r="W631" i="1"/>
  <c r="W632" i="1"/>
  <c r="W633" i="1"/>
  <c r="W634" i="1"/>
  <c r="W635" i="1"/>
  <c r="W629" i="1"/>
  <c r="W626" i="1"/>
  <c r="W627" i="1"/>
  <c r="W628" i="1"/>
  <c r="W622" i="1"/>
  <c r="W623" i="1"/>
  <c r="W624" i="1"/>
  <c r="W625" i="1"/>
  <c r="W621" i="1"/>
  <c r="W618" i="1"/>
  <c r="W619" i="1"/>
  <c r="W620" i="1"/>
  <c r="W610" i="1"/>
  <c r="W611" i="1"/>
  <c r="W612" i="1"/>
  <c r="W613" i="1"/>
  <c r="W614" i="1"/>
  <c r="W615" i="1"/>
  <c r="W616" i="1"/>
  <c r="W617" i="1"/>
  <c r="W603" i="1"/>
  <c r="W604" i="1"/>
  <c r="W605" i="1"/>
  <c r="W606" i="1"/>
  <c r="W607" i="1"/>
  <c r="W608" i="1"/>
  <c r="W609" i="1"/>
  <c r="W598" i="1"/>
  <c r="W599" i="1"/>
  <c r="W600" i="1"/>
  <c r="W601" i="1"/>
  <c r="W602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73" i="1" l="1"/>
  <c r="W574" i="1"/>
  <c r="W575" i="1"/>
  <c r="W576" i="1"/>
  <c r="W578" i="1"/>
  <c r="W577" i="1"/>
  <c r="W579" i="1"/>
  <c r="W564" i="1"/>
  <c r="W565" i="1"/>
  <c r="W566" i="1"/>
  <c r="W567" i="1"/>
  <c r="W568" i="1"/>
  <c r="W569" i="1"/>
  <c r="W570" i="1"/>
  <c r="W571" i="1"/>
  <c r="W572" i="1"/>
  <c r="W551" i="1"/>
  <c r="W552" i="1"/>
  <c r="W553" i="1"/>
  <c r="W554" i="1"/>
  <c r="W555" i="1"/>
  <c r="W556" i="1"/>
  <c r="W557" i="1"/>
  <c r="W563" i="1"/>
  <c r="W558" i="1"/>
  <c r="W559" i="1"/>
  <c r="W560" i="1"/>
  <c r="W561" i="1"/>
  <c r="W562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Q7" i="1"/>
  <c r="T7" i="1" s="1"/>
  <c r="Q8" i="1"/>
  <c r="T8" i="1" s="1"/>
  <c r="Q9" i="1"/>
  <c r="T9" i="1" s="1"/>
  <c r="Q10" i="1"/>
  <c r="T10" i="1" s="1"/>
  <c r="Q11" i="1"/>
  <c r="T11" i="1" s="1"/>
  <c r="Q12" i="1"/>
  <c r="T12" i="1" s="1"/>
  <c r="Q13" i="1"/>
  <c r="T13" i="1" s="1"/>
  <c r="Q14" i="1"/>
  <c r="T14" i="1" s="1"/>
  <c r="Q15" i="1"/>
  <c r="T15" i="1" s="1"/>
  <c r="Q16" i="1"/>
  <c r="T16" i="1" s="1"/>
  <c r="Q17" i="1"/>
  <c r="T17" i="1" s="1"/>
  <c r="Q18" i="1"/>
  <c r="T18" i="1" s="1"/>
  <c r="Q19" i="1"/>
  <c r="T19" i="1" s="1"/>
  <c r="Q20" i="1"/>
  <c r="T20" i="1" s="1"/>
  <c r="Q21" i="1"/>
  <c r="T21" i="1" s="1"/>
  <c r="Q22" i="1"/>
  <c r="T22" i="1" s="1"/>
  <c r="Q23" i="1"/>
  <c r="T23" i="1" s="1"/>
  <c r="Q24" i="1"/>
  <c r="T24" i="1" s="1"/>
  <c r="Q25" i="1"/>
  <c r="T25" i="1" s="1"/>
  <c r="Q26" i="1"/>
  <c r="T26" i="1" s="1"/>
  <c r="Q27" i="1"/>
  <c r="T27" i="1" s="1"/>
  <c r="Q28" i="1"/>
  <c r="T28" i="1" s="1"/>
  <c r="Q29" i="1"/>
  <c r="T29" i="1" s="1"/>
  <c r="Q30" i="1"/>
  <c r="T30" i="1" s="1"/>
  <c r="Q31" i="1"/>
  <c r="T31" i="1" s="1"/>
  <c r="Q32" i="1"/>
  <c r="T32" i="1" s="1"/>
  <c r="Q33" i="1"/>
  <c r="T33" i="1" s="1"/>
  <c r="Q34" i="1"/>
  <c r="T34" i="1" s="1"/>
  <c r="Q35" i="1"/>
  <c r="T35" i="1" s="1"/>
  <c r="Q36" i="1"/>
  <c r="T36" i="1" s="1"/>
  <c r="Q37" i="1"/>
  <c r="T37" i="1" s="1"/>
  <c r="Q38" i="1"/>
  <c r="T38" i="1" s="1"/>
  <c r="Q39" i="1"/>
  <c r="T39" i="1" s="1"/>
  <c r="Q40" i="1"/>
  <c r="T40" i="1" s="1"/>
  <c r="Q41" i="1"/>
  <c r="T41" i="1" s="1"/>
  <c r="Q42" i="1"/>
  <c r="T42" i="1" s="1"/>
  <c r="Q43" i="1"/>
  <c r="T43" i="1" s="1"/>
  <c r="Q44" i="1"/>
  <c r="T44" i="1" s="1"/>
  <c r="Q45" i="1"/>
  <c r="T45" i="1" s="1"/>
  <c r="Q46" i="1"/>
  <c r="T46" i="1" s="1"/>
  <c r="Q47" i="1"/>
  <c r="T47" i="1" s="1"/>
  <c r="Q48" i="1"/>
  <c r="T48" i="1" s="1"/>
  <c r="Q49" i="1"/>
  <c r="T49" i="1" s="1"/>
  <c r="Q50" i="1"/>
  <c r="T50" i="1" s="1"/>
  <c r="Q51" i="1"/>
  <c r="T51" i="1" s="1"/>
  <c r="Q52" i="1"/>
  <c r="T52" i="1" s="1"/>
  <c r="Q53" i="1"/>
  <c r="T53" i="1" s="1"/>
  <c r="Q54" i="1"/>
  <c r="T54" i="1" s="1"/>
  <c r="Q55" i="1"/>
  <c r="T55" i="1" s="1"/>
  <c r="Q56" i="1"/>
  <c r="T56" i="1" s="1"/>
  <c r="Q57" i="1"/>
  <c r="T57" i="1" s="1"/>
  <c r="Q58" i="1"/>
  <c r="T58" i="1" s="1"/>
  <c r="Q59" i="1"/>
  <c r="T59" i="1" s="1"/>
  <c r="Q60" i="1"/>
  <c r="T60" i="1" s="1"/>
  <c r="Q61" i="1"/>
  <c r="T61" i="1" s="1"/>
  <c r="Q62" i="1"/>
  <c r="T62" i="1" s="1"/>
  <c r="Q63" i="1"/>
  <c r="T63" i="1" s="1"/>
  <c r="Q64" i="1"/>
  <c r="T64" i="1" s="1"/>
  <c r="Q65" i="1"/>
  <c r="T65" i="1" s="1"/>
  <c r="Q66" i="1"/>
  <c r="T66" i="1" s="1"/>
  <c r="Q67" i="1"/>
  <c r="T67" i="1" s="1"/>
  <c r="Q68" i="1"/>
  <c r="T68" i="1" s="1"/>
  <c r="Q69" i="1"/>
  <c r="T69" i="1" s="1"/>
  <c r="Q70" i="1"/>
  <c r="T70" i="1" s="1"/>
  <c r="Q71" i="1"/>
  <c r="T71" i="1" s="1"/>
  <c r="Q72" i="1"/>
  <c r="T72" i="1" s="1"/>
  <c r="Q73" i="1"/>
  <c r="T73" i="1" s="1"/>
  <c r="Q74" i="1"/>
  <c r="T74" i="1" s="1"/>
  <c r="Q75" i="1"/>
  <c r="T75" i="1" s="1"/>
  <c r="Q76" i="1"/>
  <c r="T76" i="1" s="1"/>
  <c r="Q77" i="1"/>
  <c r="T77" i="1" s="1"/>
  <c r="Q78" i="1"/>
  <c r="T78" i="1" s="1"/>
  <c r="Q79" i="1"/>
  <c r="T79" i="1" s="1"/>
  <c r="Q80" i="1"/>
  <c r="T80" i="1" s="1"/>
  <c r="Q81" i="1"/>
  <c r="T81" i="1" s="1"/>
  <c r="Q82" i="1"/>
  <c r="T82" i="1" s="1"/>
  <c r="Q83" i="1"/>
  <c r="T83" i="1" s="1"/>
  <c r="Q84" i="1"/>
  <c r="T84" i="1" s="1"/>
  <c r="Q85" i="1"/>
  <c r="T85" i="1" s="1"/>
  <c r="Q86" i="1"/>
  <c r="T86" i="1" s="1"/>
  <c r="Q87" i="1"/>
  <c r="T87" i="1" s="1"/>
  <c r="Q88" i="1"/>
  <c r="T88" i="1" s="1"/>
  <c r="Q89" i="1"/>
  <c r="T89" i="1" s="1"/>
  <c r="Q90" i="1"/>
  <c r="T90" i="1" s="1"/>
  <c r="Q91" i="1"/>
  <c r="T91" i="1" s="1"/>
  <c r="Q92" i="1"/>
  <c r="T92" i="1" s="1"/>
  <c r="Q93" i="1"/>
  <c r="T93" i="1" s="1"/>
  <c r="Q94" i="1"/>
  <c r="T94" i="1" s="1"/>
  <c r="Q95" i="1"/>
  <c r="T95" i="1" s="1"/>
  <c r="Q96" i="1"/>
  <c r="T96" i="1" s="1"/>
  <c r="Q97" i="1"/>
  <c r="T97" i="1" s="1"/>
  <c r="Q98" i="1"/>
  <c r="T98" i="1" s="1"/>
  <c r="Q99" i="1"/>
  <c r="T99" i="1" s="1"/>
  <c r="Q100" i="1"/>
  <c r="T100" i="1" s="1"/>
  <c r="Q101" i="1"/>
  <c r="T101" i="1" s="1"/>
  <c r="Q102" i="1"/>
  <c r="T102" i="1" s="1"/>
  <c r="Q103" i="1"/>
  <c r="T103" i="1" s="1"/>
  <c r="Q104" i="1"/>
  <c r="T104" i="1" s="1"/>
  <c r="Q105" i="1"/>
  <c r="T105" i="1" s="1"/>
  <c r="Q106" i="1"/>
  <c r="T106" i="1" s="1"/>
  <c r="Q107" i="1"/>
  <c r="T107" i="1" s="1"/>
  <c r="Q108" i="1"/>
  <c r="T108" i="1" s="1"/>
  <c r="Q109" i="1"/>
  <c r="T109" i="1" s="1"/>
  <c r="Q110" i="1"/>
  <c r="T110" i="1" s="1"/>
  <c r="Q111" i="1"/>
  <c r="T111" i="1" s="1"/>
  <c r="Q112" i="1"/>
  <c r="T112" i="1" s="1"/>
  <c r="Q113" i="1"/>
  <c r="T113" i="1" s="1"/>
  <c r="Q114" i="1"/>
  <c r="T114" i="1" s="1"/>
  <c r="Q115" i="1"/>
  <c r="T115" i="1" s="1"/>
  <c r="Q116" i="1"/>
  <c r="T116" i="1" s="1"/>
  <c r="Q117" i="1"/>
  <c r="T117" i="1" s="1"/>
  <c r="Q118" i="1"/>
  <c r="T118" i="1" s="1"/>
  <c r="Q119" i="1"/>
  <c r="T119" i="1" s="1"/>
  <c r="Q120" i="1"/>
  <c r="T120" i="1" s="1"/>
  <c r="Q121" i="1"/>
  <c r="T121" i="1" s="1"/>
  <c r="Q122" i="1"/>
  <c r="T122" i="1" s="1"/>
  <c r="Q123" i="1"/>
  <c r="T123" i="1" s="1"/>
  <c r="Q124" i="1"/>
  <c r="T124" i="1" s="1"/>
  <c r="Q125" i="1"/>
  <c r="T125" i="1" s="1"/>
  <c r="Q126" i="1"/>
  <c r="T126" i="1" s="1"/>
  <c r="Q127" i="1"/>
  <c r="T127" i="1" s="1"/>
  <c r="Q128" i="1"/>
  <c r="T128" i="1" s="1"/>
  <c r="Q129" i="1"/>
  <c r="T129" i="1" s="1"/>
  <c r="Q130" i="1"/>
  <c r="T130" i="1" s="1"/>
  <c r="Q131" i="1"/>
  <c r="T131" i="1" s="1"/>
  <c r="Q132" i="1"/>
  <c r="T132" i="1" s="1"/>
  <c r="Q133" i="1"/>
  <c r="T133" i="1" s="1"/>
  <c r="Q134" i="1"/>
  <c r="T134" i="1" s="1"/>
  <c r="Q135" i="1"/>
  <c r="T135" i="1" s="1"/>
  <c r="Q136" i="1"/>
  <c r="T136" i="1" s="1"/>
  <c r="Q137" i="1"/>
  <c r="T137" i="1" s="1"/>
  <c r="Q138" i="1"/>
  <c r="T138" i="1" s="1"/>
  <c r="Q139" i="1"/>
  <c r="T139" i="1" s="1"/>
  <c r="Q140" i="1"/>
  <c r="T140" i="1" s="1"/>
  <c r="Q141" i="1"/>
  <c r="T141" i="1" s="1"/>
  <c r="Q142" i="1"/>
  <c r="T142" i="1" s="1"/>
  <c r="Q143" i="1"/>
  <c r="T143" i="1" s="1"/>
  <c r="Q144" i="1"/>
  <c r="T144" i="1" s="1"/>
  <c r="Q145" i="1"/>
  <c r="T145" i="1" s="1"/>
  <c r="Q146" i="1"/>
  <c r="T146" i="1" s="1"/>
  <c r="Q147" i="1"/>
  <c r="T147" i="1" s="1"/>
  <c r="Q148" i="1"/>
  <c r="T148" i="1" s="1"/>
  <c r="Q149" i="1"/>
  <c r="T149" i="1" s="1"/>
  <c r="Q150" i="1"/>
  <c r="T150" i="1" s="1"/>
  <c r="Q151" i="1"/>
  <c r="T151" i="1" s="1"/>
  <c r="Q152" i="1"/>
  <c r="T152" i="1" s="1"/>
  <c r="Q153" i="1"/>
  <c r="T153" i="1" s="1"/>
  <c r="Q154" i="1"/>
  <c r="T154" i="1" s="1"/>
  <c r="Q155" i="1"/>
  <c r="T155" i="1" s="1"/>
  <c r="Q156" i="1"/>
  <c r="T156" i="1" s="1"/>
  <c r="Q157" i="1"/>
  <c r="T157" i="1" s="1"/>
  <c r="Q158" i="1"/>
  <c r="T158" i="1" s="1"/>
  <c r="Q159" i="1"/>
  <c r="T159" i="1" s="1"/>
  <c r="Q160" i="1"/>
  <c r="T160" i="1" s="1"/>
  <c r="Q161" i="1"/>
  <c r="T161" i="1" s="1"/>
  <c r="Q162" i="1"/>
  <c r="T162" i="1" s="1"/>
  <c r="Q163" i="1"/>
  <c r="T163" i="1" s="1"/>
  <c r="Q164" i="1"/>
  <c r="T164" i="1" s="1"/>
  <c r="Q165" i="1"/>
  <c r="T165" i="1" s="1"/>
  <c r="Q166" i="1"/>
  <c r="T166" i="1" s="1"/>
  <c r="Q167" i="1"/>
  <c r="T167" i="1" s="1"/>
  <c r="Q168" i="1"/>
  <c r="T168" i="1" s="1"/>
  <c r="Q169" i="1"/>
  <c r="T169" i="1" s="1"/>
  <c r="Q170" i="1"/>
  <c r="T170" i="1" s="1"/>
  <c r="Q171" i="1"/>
  <c r="T171" i="1" s="1"/>
  <c r="Q172" i="1"/>
  <c r="T172" i="1" s="1"/>
  <c r="Q173" i="1"/>
  <c r="T173" i="1" s="1"/>
  <c r="Q174" i="1"/>
  <c r="T174" i="1" s="1"/>
  <c r="Q175" i="1"/>
  <c r="T175" i="1" s="1"/>
  <c r="Q176" i="1"/>
  <c r="T176" i="1" s="1"/>
  <c r="Q177" i="1"/>
  <c r="T177" i="1" s="1"/>
  <c r="Q178" i="1"/>
  <c r="T178" i="1" s="1"/>
  <c r="Q179" i="1"/>
  <c r="T179" i="1" s="1"/>
  <c r="Q180" i="1"/>
  <c r="T180" i="1" s="1"/>
  <c r="Q181" i="1"/>
  <c r="T181" i="1" s="1"/>
  <c r="Q182" i="1"/>
  <c r="T182" i="1" s="1"/>
  <c r="Q183" i="1"/>
  <c r="T183" i="1" s="1"/>
  <c r="Q184" i="1"/>
  <c r="T184" i="1" s="1"/>
  <c r="Q185" i="1"/>
  <c r="T185" i="1" s="1"/>
  <c r="Q186" i="1"/>
  <c r="T186" i="1" s="1"/>
  <c r="Q187" i="1"/>
  <c r="T187" i="1" s="1"/>
  <c r="Q188" i="1"/>
  <c r="T188" i="1" s="1"/>
  <c r="Q189" i="1"/>
  <c r="T189" i="1" s="1"/>
  <c r="Q190" i="1"/>
  <c r="T190" i="1" s="1"/>
  <c r="Q191" i="1"/>
  <c r="T191" i="1" s="1"/>
  <c r="Q192" i="1"/>
  <c r="T192" i="1" s="1"/>
  <c r="Q193" i="1"/>
  <c r="T193" i="1" s="1"/>
  <c r="Q194" i="1"/>
  <c r="T194" i="1" s="1"/>
  <c r="Q195" i="1"/>
  <c r="T195" i="1" s="1"/>
  <c r="Q196" i="1"/>
  <c r="T196" i="1" s="1"/>
  <c r="Q197" i="1"/>
  <c r="T197" i="1" s="1"/>
  <c r="Q198" i="1"/>
  <c r="T198" i="1" s="1"/>
  <c r="Q199" i="1"/>
  <c r="T199" i="1" s="1"/>
  <c r="Q200" i="1"/>
  <c r="T200" i="1" s="1"/>
  <c r="Q201" i="1"/>
  <c r="T201" i="1" s="1"/>
  <c r="Q202" i="1"/>
  <c r="T202" i="1" s="1"/>
  <c r="Q203" i="1"/>
  <c r="T203" i="1" s="1"/>
  <c r="Q204" i="1"/>
  <c r="T204" i="1" s="1"/>
  <c r="Q205" i="1"/>
  <c r="T205" i="1" s="1"/>
  <c r="Q206" i="1"/>
  <c r="T206" i="1" s="1"/>
  <c r="Q207" i="1"/>
  <c r="T207" i="1" s="1"/>
  <c r="Q208" i="1"/>
  <c r="T208" i="1" s="1"/>
  <c r="Q209" i="1"/>
  <c r="T209" i="1" s="1"/>
  <c r="Q210" i="1"/>
  <c r="T210" i="1" s="1"/>
  <c r="Q211" i="1"/>
  <c r="T211" i="1" s="1"/>
  <c r="Q212" i="1"/>
  <c r="T212" i="1" s="1"/>
  <c r="Q213" i="1"/>
  <c r="T213" i="1" s="1"/>
  <c r="Q214" i="1"/>
  <c r="T214" i="1" s="1"/>
  <c r="Q215" i="1"/>
  <c r="T215" i="1" s="1"/>
  <c r="Q216" i="1"/>
  <c r="T216" i="1" s="1"/>
  <c r="Q217" i="1"/>
  <c r="T217" i="1" s="1"/>
  <c r="Q218" i="1"/>
  <c r="T218" i="1" s="1"/>
  <c r="Q219" i="1"/>
  <c r="T219" i="1" s="1"/>
  <c r="Q220" i="1"/>
  <c r="T220" i="1" s="1"/>
  <c r="Q221" i="1"/>
  <c r="T221" i="1" s="1"/>
  <c r="Q222" i="1"/>
  <c r="T222" i="1" s="1"/>
  <c r="Q223" i="1"/>
  <c r="T223" i="1" s="1"/>
  <c r="Q224" i="1"/>
  <c r="T224" i="1" s="1"/>
  <c r="Q225" i="1"/>
  <c r="T225" i="1" s="1"/>
  <c r="Q226" i="1"/>
  <c r="T226" i="1" s="1"/>
  <c r="Q227" i="1"/>
  <c r="T227" i="1" s="1"/>
  <c r="Q228" i="1"/>
  <c r="T228" i="1" s="1"/>
  <c r="Q229" i="1"/>
  <c r="T229" i="1" s="1"/>
  <c r="Q230" i="1"/>
  <c r="T230" i="1" s="1"/>
  <c r="Q231" i="1"/>
  <c r="T231" i="1" s="1"/>
  <c r="Q232" i="1"/>
  <c r="T232" i="1" s="1"/>
  <c r="Q233" i="1"/>
  <c r="T233" i="1" s="1"/>
  <c r="Q234" i="1"/>
  <c r="T234" i="1" s="1"/>
  <c r="Q235" i="1"/>
  <c r="T235" i="1" s="1"/>
  <c r="Q236" i="1"/>
  <c r="T236" i="1" s="1"/>
  <c r="Q237" i="1"/>
  <c r="T237" i="1" s="1"/>
  <c r="Q238" i="1"/>
  <c r="T238" i="1" s="1"/>
  <c r="Q239" i="1"/>
  <c r="T239" i="1" s="1"/>
  <c r="Q240" i="1"/>
  <c r="T240" i="1" s="1"/>
  <c r="Q241" i="1"/>
  <c r="T241" i="1" s="1"/>
  <c r="Q242" i="1"/>
  <c r="T242" i="1" s="1"/>
  <c r="Q243" i="1"/>
  <c r="T243" i="1" s="1"/>
  <c r="Q244" i="1"/>
  <c r="T244" i="1" s="1"/>
  <c r="Q245" i="1"/>
  <c r="T245" i="1" s="1"/>
  <c r="Q246" i="1"/>
  <c r="T246" i="1" s="1"/>
  <c r="Q247" i="1"/>
  <c r="T247" i="1" s="1"/>
  <c r="Q248" i="1"/>
  <c r="T248" i="1" s="1"/>
  <c r="Q249" i="1"/>
  <c r="T249" i="1" s="1"/>
  <c r="Q250" i="1"/>
  <c r="T250" i="1" s="1"/>
  <c r="Q251" i="1"/>
  <c r="T251" i="1" s="1"/>
  <c r="Q252" i="1"/>
  <c r="T252" i="1" s="1"/>
  <c r="Q253" i="1"/>
  <c r="T253" i="1" s="1"/>
  <c r="Q254" i="1"/>
  <c r="T254" i="1" s="1"/>
  <c r="Q255" i="1"/>
  <c r="T255" i="1" s="1"/>
  <c r="Q256" i="1"/>
  <c r="T256" i="1" s="1"/>
  <c r="Q257" i="1"/>
  <c r="T257" i="1" s="1"/>
  <c r="Q258" i="1"/>
  <c r="T258" i="1" s="1"/>
  <c r="Q259" i="1"/>
  <c r="T259" i="1" s="1"/>
  <c r="Q260" i="1"/>
  <c r="T260" i="1" s="1"/>
  <c r="Q261" i="1"/>
  <c r="T261" i="1" s="1"/>
  <c r="Q262" i="1"/>
  <c r="T262" i="1" s="1"/>
  <c r="Q263" i="1"/>
  <c r="T263" i="1" s="1"/>
  <c r="Q264" i="1"/>
  <c r="T264" i="1" s="1"/>
  <c r="Q265" i="1"/>
  <c r="T265" i="1" s="1"/>
  <c r="Q266" i="1"/>
  <c r="T266" i="1" s="1"/>
  <c r="Q267" i="1"/>
  <c r="T267" i="1" s="1"/>
  <c r="Q268" i="1"/>
  <c r="T268" i="1" s="1"/>
  <c r="Q269" i="1"/>
  <c r="T269" i="1" s="1"/>
  <c r="Q270" i="1"/>
  <c r="T270" i="1" s="1"/>
  <c r="Q271" i="1"/>
  <c r="T271" i="1" s="1"/>
  <c r="Q272" i="1"/>
  <c r="T272" i="1" s="1"/>
  <c r="Q273" i="1"/>
  <c r="T273" i="1" s="1"/>
  <c r="Q274" i="1"/>
  <c r="T274" i="1" s="1"/>
  <c r="Q275" i="1"/>
  <c r="T275" i="1" s="1"/>
  <c r="Q276" i="1"/>
  <c r="T276" i="1" s="1"/>
  <c r="Q277" i="1"/>
  <c r="T277" i="1" s="1"/>
  <c r="Q278" i="1"/>
  <c r="T278" i="1" s="1"/>
  <c r="Q279" i="1"/>
  <c r="T279" i="1" s="1"/>
  <c r="Q280" i="1"/>
  <c r="T280" i="1" s="1"/>
  <c r="Q281" i="1"/>
  <c r="T281" i="1" s="1"/>
  <c r="Q282" i="1"/>
  <c r="T282" i="1" s="1"/>
  <c r="Q283" i="1"/>
  <c r="T283" i="1" s="1"/>
  <c r="Q284" i="1"/>
  <c r="T284" i="1" s="1"/>
  <c r="Q285" i="1"/>
  <c r="T285" i="1" s="1"/>
  <c r="Q286" i="1"/>
  <c r="T286" i="1" s="1"/>
  <c r="Q287" i="1"/>
  <c r="T287" i="1" s="1"/>
  <c r="Q288" i="1"/>
  <c r="T288" i="1" s="1"/>
  <c r="Q289" i="1"/>
  <c r="T289" i="1" s="1"/>
  <c r="Q290" i="1"/>
  <c r="T290" i="1" s="1"/>
  <c r="Q291" i="1"/>
  <c r="T291" i="1" s="1"/>
  <c r="Q292" i="1"/>
  <c r="T292" i="1" s="1"/>
  <c r="Q293" i="1"/>
  <c r="T293" i="1" s="1"/>
  <c r="Q294" i="1"/>
  <c r="T294" i="1" s="1"/>
  <c r="Q295" i="1"/>
  <c r="T295" i="1" s="1"/>
  <c r="Q296" i="1"/>
  <c r="T296" i="1" s="1"/>
  <c r="Q297" i="1"/>
  <c r="T297" i="1" s="1"/>
  <c r="Q298" i="1"/>
  <c r="T298" i="1" s="1"/>
  <c r="Q299" i="1"/>
  <c r="T299" i="1" s="1"/>
  <c r="Q300" i="1"/>
  <c r="T300" i="1" s="1"/>
  <c r="Q301" i="1"/>
  <c r="T301" i="1" s="1"/>
  <c r="Q302" i="1"/>
  <c r="T302" i="1" s="1"/>
  <c r="Q303" i="1"/>
  <c r="T303" i="1" s="1"/>
  <c r="Q304" i="1"/>
  <c r="T304" i="1" s="1"/>
  <c r="Q305" i="1"/>
  <c r="T305" i="1" s="1"/>
  <c r="Q306" i="1"/>
  <c r="T306" i="1" s="1"/>
  <c r="Q307" i="1"/>
  <c r="T307" i="1" s="1"/>
  <c r="Q308" i="1"/>
  <c r="T308" i="1" s="1"/>
  <c r="Q309" i="1"/>
  <c r="T309" i="1" s="1"/>
  <c r="Q310" i="1"/>
  <c r="T310" i="1" s="1"/>
  <c r="Q311" i="1"/>
  <c r="T311" i="1" s="1"/>
  <c r="Q312" i="1"/>
  <c r="T312" i="1" s="1"/>
  <c r="Q313" i="1"/>
  <c r="T313" i="1" s="1"/>
  <c r="Q314" i="1"/>
  <c r="T314" i="1" s="1"/>
  <c r="Q315" i="1"/>
  <c r="T315" i="1" s="1"/>
  <c r="Q316" i="1"/>
  <c r="T316" i="1" s="1"/>
  <c r="Q317" i="1"/>
  <c r="T317" i="1" s="1"/>
  <c r="Q318" i="1"/>
  <c r="T318" i="1" s="1"/>
  <c r="Q319" i="1"/>
  <c r="T319" i="1" s="1"/>
  <c r="Q320" i="1"/>
  <c r="T320" i="1" s="1"/>
  <c r="Q321" i="1"/>
  <c r="T321" i="1" s="1"/>
  <c r="Q322" i="1"/>
  <c r="T322" i="1" s="1"/>
  <c r="Q323" i="1"/>
  <c r="T323" i="1" s="1"/>
  <c r="Q324" i="1"/>
  <c r="T324" i="1" s="1"/>
  <c r="Q325" i="1"/>
  <c r="T325" i="1" s="1"/>
  <c r="Q326" i="1"/>
  <c r="T326" i="1" s="1"/>
  <c r="Q327" i="1"/>
  <c r="T327" i="1" s="1"/>
  <c r="Q328" i="1"/>
  <c r="T328" i="1" s="1"/>
  <c r="Q329" i="1"/>
  <c r="T329" i="1" s="1"/>
  <c r="Q330" i="1"/>
  <c r="T330" i="1" s="1"/>
  <c r="Q331" i="1"/>
  <c r="T331" i="1" s="1"/>
  <c r="Q332" i="1"/>
  <c r="T332" i="1" s="1"/>
  <c r="Q333" i="1"/>
  <c r="T333" i="1" s="1"/>
  <c r="Q334" i="1"/>
  <c r="T334" i="1" s="1"/>
  <c r="Q335" i="1"/>
  <c r="T335" i="1" s="1"/>
  <c r="Q336" i="1"/>
  <c r="T336" i="1" s="1"/>
  <c r="Q337" i="1"/>
  <c r="T337" i="1" s="1"/>
  <c r="Q338" i="1"/>
  <c r="T338" i="1" s="1"/>
  <c r="Q339" i="1"/>
  <c r="T339" i="1" s="1"/>
  <c r="Q340" i="1"/>
  <c r="T340" i="1" s="1"/>
  <c r="Q341" i="1"/>
  <c r="T341" i="1" s="1"/>
  <c r="Q342" i="1"/>
  <c r="T342" i="1" s="1"/>
  <c r="Q343" i="1"/>
  <c r="T343" i="1" s="1"/>
  <c r="Q344" i="1"/>
  <c r="T344" i="1" s="1"/>
  <c r="Q345" i="1"/>
  <c r="T345" i="1" s="1"/>
  <c r="Q346" i="1"/>
  <c r="T346" i="1" s="1"/>
  <c r="Q347" i="1"/>
  <c r="T347" i="1" s="1"/>
  <c r="Q348" i="1"/>
  <c r="T348" i="1" s="1"/>
  <c r="Q349" i="1"/>
  <c r="T349" i="1" s="1"/>
  <c r="Q350" i="1"/>
  <c r="T350" i="1" s="1"/>
  <c r="Q351" i="1"/>
  <c r="T351" i="1" s="1"/>
  <c r="Q352" i="1"/>
  <c r="T352" i="1" s="1"/>
  <c r="Q353" i="1"/>
  <c r="T353" i="1" s="1"/>
  <c r="Q354" i="1"/>
  <c r="T354" i="1" s="1"/>
  <c r="Q355" i="1"/>
  <c r="T355" i="1" s="1"/>
  <c r="Q356" i="1"/>
  <c r="T356" i="1" s="1"/>
  <c r="Q357" i="1"/>
  <c r="T357" i="1" s="1"/>
  <c r="Q358" i="1"/>
  <c r="T358" i="1" s="1"/>
  <c r="Q359" i="1"/>
  <c r="T359" i="1" s="1"/>
  <c r="Q360" i="1"/>
  <c r="T360" i="1" s="1"/>
  <c r="Q361" i="1"/>
  <c r="T361" i="1" s="1"/>
  <c r="Q362" i="1"/>
  <c r="T362" i="1" s="1"/>
  <c r="Q363" i="1"/>
  <c r="T363" i="1" s="1"/>
  <c r="Q364" i="1"/>
  <c r="T364" i="1" s="1"/>
  <c r="Q365" i="1"/>
  <c r="T365" i="1" s="1"/>
  <c r="Q366" i="1"/>
  <c r="T366" i="1" s="1"/>
  <c r="Q367" i="1"/>
  <c r="T367" i="1" s="1"/>
  <c r="Q368" i="1"/>
  <c r="T368" i="1" s="1"/>
  <c r="Q369" i="1"/>
  <c r="T369" i="1" s="1"/>
  <c r="Q370" i="1"/>
  <c r="T370" i="1" s="1"/>
  <c r="Q371" i="1"/>
  <c r="T371" i="1" s="1"/>
  <c r="Q372" i="1"/>
  <c r="T372" i="1" s="1"/>
  <c r="Q373" i="1"/>
  <c r="T373" i="1" s="1"/>
  <c r="Q374" i="1"/>
  <c r="T374" i="1" s="1"/>
  <c r="Q375" i="1"/>
  <c r="T375" i="1" s="1"/>
  <c r="Q376" i="1"/>
  <c r="T376" i="1" s="1"/>
  <c r="Q377" i="1"/>
  <c r="T377" i="1" s="1"/>
  <c r="Q378" i="1"/>
  <c r="T378" i="1" s="1"/>
  <c r="Q379" i="1"/>
  <c r="T379" i="1" s="1"/>
  <c r="Q380" i="1"/>
  <c r="T380" i="1" s="1"/>
  <c r="Q381" i="1"/>
  <c r="T381" i="1" s="1"/>
  <c r="Q382" i="1"/>
  <c r="T382" i="1" s="1"/>
  <c r="Q383" i="1"/>
  <c r="T383" i="1" s="1"/>
  <c r="Q384" i="1"/>
  <c r="T384" i="1" s="1"/>
  <c r="Q385" i="1"/>
  <c r="T385" i="1" s="1"/>
  <c r="Q386" i="1"/>
  <c r="T386" i="1" s="1"/>
  <c r="Q387" i="1"/>
  <c r="T387" i="1" s="1"/>
  <c r="Q388" i="1"/>
  <c r="T388" i="1" s="1"/>
  <c r="Q389" i="1"/>
  <c r="T389" i="1" s="1"/>
  <c r="Q390" i="1"/>
  <c r="T390" i="1" s="1"/>
  <c r="Q391" i="1"/>
  <c r="T391" i="1" s="1"/>
  <c r="Q392" i="1"/>
  <c r="T392" i="1" s="1"/>
  <c r="Q393" i="1"/>
  <c r="T393" i="1" s="1"/>
  <c r="Q394" i="1"/>
  <c r="T394" i="1" s="1"/>
  <c r="Q395" i="1"/>
  <c r="T395" i="1" s="1"/>
  <c r="Q396" i="1"/>
  <c r="T396" i="1" s="1"/>
  <c r="Q397" i="1"/>
  <c r="T397" i="1" s="1"/>
  <c r="Q398" i="1"/>
  <c r="T398" i="1" s="1"/>
  <c r="Q399" i="1"/>
  <c r="T399" i="1" s="1"/>
  <c r="Q400" i="1"/>
  <c r="T400" i="1" s="1"/>
  <c r="Q401" i="1"/>
  <c r="T401" i="1" s="1"/>
  <c r="Q402" i="1"/>
  <c r="T402" i="1" s="1"/>
  <c r="Q403" i="1"/>
  <c r="T403" i="1" s="1"/>
  <c r="Q404" i="1"/>
  <c r="T404" i="1" s="1"/>
  <c r="Q405" i="1"/>
  <c r="T405" i="1" s="1"/>
  <c r="Q406" i="1"/>
  <c r="T406" i="1" s="1"/>
  <c r="Q407" i="1"/>
  <c r="T407" i="1" s="1"/>
  <c r="Q408" i="1"/>
  <c r="T408" i="1" s="1"/>
  <c r="Q409" i="1"/>
  <c r="T409" i="1" s="1"/>
  <c r="Q410" i="1"/>
  <c r="T410" i="1" s="1"/>
  <c r="Q411" i="1"/>
  <c r="T411" i="1" s="1"/>
  <c r="Q412" i="1"/>
  <c r="T412" i="1" s="1"/>
  <c r="Q413" i="1"/>
  <c r="T413" i="1" s="1"/>
  <c r="Q414" i="1"/>
  <c r="T414" i="1" s="1"/>
  <c r="Q415" i="1"/>
  <c r="T415" i="1" s="1"/>
  <c r="Q416" i="1"/>
  <c r="T416" i="1" s="1"/>
  <c r="Q417" i="1"/>
  <c r="T417" i="1" s="1"/>
  <c r="Q418" i="1"/>
  <c r="T418" i="1" s="1"/>
  <c r="Q419" i="1"/>
  <c r="T419" i="1" s="1"/>
  <c r="Q420" i="1"/>
  <c r="T420" i="1" s="1"/>
  <c r="Q421" i="1"/>
  <c r="T421" i="1" s="1"/>
  <c r="Q422" i="1"/>
  <c r="T422" i="1" s="1"/>
  <c r="Q423" i="1"/>
  <c r="T423" i="1" s="1"/>
  <c r="Q424" i="1"/>
  <c r="T424" i="1" s="1"/>
  <c r="Q425" i="1"/>
  <c r="T425" i="1" s="1"/>
  <c r="Q426" i="1"/>
  <c r="T426" i="1" s="1"/>
  <c r="Q427" i="1"/>
  <c r="T427" i="1" s="1"/>
  <c r="Q428" i="1"/>
  <c r="T428" i="1" s="1"/>
  <c r="Q429" i="1"/>
  <c r="T429" i="1" s="1"/>
  <c r="Q430" i="1"/>
  <c r="T430" i="1" s="1"/>
  <c r="Q431" i="1"/>
  <c r="T431" i="1" s="1"/>
  <c r="Q432" i="1"/>
  <c r="T432" i="1" s="1"/>
  <c r="Q433" i="1"/>
  <c r="T433" i="1" s="1"/>
  <c r="Q434" i="1"/>
  <c r="T434" i="1" s="1"/>
  <c r="Q435" i="1"/>
  <c r="T435" i="1" s="1"/>
  <c r="Q436" i="1"/>
  <c r="T436" i="1" s="1"/>
  <c r="Q437" i="1"/>
  <c r="T437" i="1" s="1"/>
  <c r="Q438" i="1"/>
  <c r="T438" i="1" s="1"/>
  <c r="Q439" i="1"/>
  <c r="T439" i="1" s="1"/>
  <c r="Q440" i="1"/>
  <c r="T440" i="1" s="1"/>
  <c r="Q441" i="1"/>
  <c r="T441" i="1" s="1"/>
  <c r="Q442" i="1"/>
  <c r="T442" i="1" s="1"/>
  <c r="Q443" i="1"/>
  <c r="T443" i="1" s="1"/>
  <c r="Q444" i="1"/>
  <c r="T444" i="1" s="1"/>
  <c r="Q445" i="1"/>
  <c r="T445" i="1" s="1"/>
  <c r="Q446" i="1"/>
  <c r="T446" i="1" s="1"/>
  <c r="Q447" i="1"/>
  <c r="T447" i="1" s="1"/>
  <c r="Q448" i="1"/>
  <c r="T448" i="1" s="1"/>
  <c r="Q449" i="1"/>
  <c r="T449" i="1" s="1"/>
  <c r="Q450" i="1"/>
  <c r="T450" i="1" s="1"/>
  <c r="Q451" i="1"/>
  <c r="T451" i="1" s="1"/>
  <c r="Q452" i="1"/>
  <c r="T452" i="1" s="1"/>
  <c r="Q453" i="1"/>
  <c r="T453" i="1" s="1"/>
  <c r="Q454" i="1"/>
  <c r="T454" i="1" s="1"/>
  <c r="Q455" i="1"/>
  <c r="T455" i="1" s="1"/>
  <c r="Q456" i="1"/>
  <c r="T456" i="1" s="1"/>
  <c r="Q457" i="1"/>
  <c r="T457" i="1" s="1"/>
  <c r="Q458" i="1"/>
  <c r="T458" i="1" s="1"/>
  <c r="Q459" i="1"/>
  <c r="T459" i="1" s="1"/>
  <c r="Q460" i="1"/>
  <c r="T460" i="1" s="1"/>
  <c r="Q461" i="1"/>
  <c r="T461" i="1" s="1"/>
  <c r="Q462" i="1"/>
  <c r="T462" i="1" s="1"/>
  <c r="Q463" i="1"/>
  <c r="T463" i="1" s="1"/>
  <c r="Q464" i="1"/>
  <c r="T464" i="1" s="1"/>
  <c r="Q465" i="1"/>
  <c r="T465" i="1" s="1"/>
  <c r="Q466" i="1"/>
  <c r="T466" i="1" s="1"/>
  <c r="Q467" i="1"/>
  <c r="T467" i="1" s="1"/>
  <c r="Q468" i="1"/>
  <c r="T468" i="1" s="1"/>
  <c r="Q469" i="1"/>
  <c r="T469" i="1" s="1"/>
  <c r="Q470" i="1"/>
  <c r="T470" i="1" s="1"/>
  <c r="Q471" i="1"/>
  <c r="T471" i="1" s="1"/>
  <c r="Q472" i="1"/>
  <c r="T472" i="1" s="1"/>
  <c r="Q473" i="1"/>
  <c r="T473" i="1" s="1"/>
  <c r="Q474" i="1"/>
  <c r="T474" i="1" s="1"/>
  <c r="Q475" i="1"/>
  <c r="T475" i="1" s="1"/>
  <c r="Q476" i="1"/>
  <c r="T476" i="1" s="1"/>
  <c r="Q477" i="1"/>
  <c r="T477" i="1" s="1"/>
  <c r="Q478" i="1"/>
  <c r="T478" i="1" s="1"/>
  <c r="Q479" i="1"/>
  <c r="T479" i="1" s="1"/>
  <c r="Q480" i="1"/>
  <c r="T480" i="1" s="1"/>
  <c r="Q481" i="1"/>
  <c r="T481" i="1" s="1"/>
  <c r="Q482" i="1"/>
  <c r="T482" i="1" s="1"/>
  <c r="Q483" i="1"/>
  <c r="T483" i="1" s="1"/>
  <c r="Q484" i="1"/>
  <c r="T484" i="1" s="1"/>
  <c r="Q485" i="1"/>
  <c r="T485" i="1" s="1"/>
  <c r="Q486" i="1"/>
  <c r="T486" i="1" s="1"/>
  <c r="Q487" i="1"/>
  <c r="T487" i="1" s="1"/>
  <c r="Q488" i="1"/>
  <c r="T488" i="1" s="1"/>
  <c r="Q489" i="1"/>
  <c r="T489" i="1" s="1"/>
  <c r="Q490" i="1"/>
  <c r="T490" i="1" s="1"/>
  <c r="Q491" i="1"/>
  <c r="T491" i="1" s="1"/>
  <c r="Q492" i="1"/>
  <c r="T492" i="1" s="1"/>
  <c r="Q493" i="1"/>
  <c r="T493" i="1" s="1"/>
  <c r="Q494" i="1"/>
  <c r="Q495" i="1"/>
  <c r="T495" i="1" s="1"/>
  <c r="Q496" i="1"/>
  <c r="T496" i="1" s="1"/>
  <c r="Q497" i="1"/>
  <c r="T497" i="1" s="1"/>
  <c r="Q498" i="1"/>
  <c r="T498" i="1" s="1"/>
  <c r="Q499" i="1"/>
  <c r="T499" i="1" s="1"/>
  <c r="Q500" i="1"/>
  <c r="T500" i="1" s="1"/>
  <c r="Q501" i="1"/>
  <c r="T501" i="1" s="1"/>
  <c r="Q502" i="1"/>
  <c r="T502" i="1" s="1"/>
  <c r="Q503" i="1"/>
  <c r="T503" i="1" s="1"/>
  <c r="Q504" i="1"/>
  <c r="T504" i="1" s="1"/>
  <c r="Q505" i="1"/>
  <c r="T505" i="1" s="1"/>
  <c r="Q506" i="1"/>
  <c r="T506" i="1" s="1"/>
  <c r="Q507" i="1"/>
  <c r="T507" i="1" s="1"/>
  <c r="Q508" i="1"/>
  <c r="T508" i="1" s="1"/>
  <c r="Q509" i="1"/>
  <c r="T509" i="1" s="1"/>
  <c r="Q510" i="1"/>
  <c r="T510" i="1" s="1"/>
  <c r="Q511" i="1"/>
  <c r="T511" i="1" s="1"/>
  <c r="Q512" i="1"/>
  <c r="T512" i="1" s="1"/>
  <c r="Q513" i="1"/>
  <c r="T513" i="1" s="1"/>
  <c r="Q514" i="1"/>
  <c r="T514" i="1" s="1"/>
  <c r="Q515" i="1"/>
  <c r="T515" i="1" s="1"/>
  <c r="Q516" i="1"/>
  <c r="T516" i="1" s="1"/>
  <c r="Q517" i="1"/>
  <c r="T517" i="1" s="1"/>
  <c r="Q518" i="1"/>
  <c r="T518" i="1" s="1"/>
  <c r="Q519" i="1"/>
  <c r="T519" i="1" s="1"/>
  <c r="Q520" i="1"/>
  <c r="T520" i="1" s="1"/>
  <c r="Q521" i="1"/>
  <c r="T521" i="1" s="1"/>
  <c r="Q522" i="1"/>
  <c r="T522" i="1" s="1"/>
  <c r="Q523" i="1"/>
  <c r="T523" i="1" s="1"/>
  <c r="Q524" i="1"/>
  <c r="T524" i="1" s="1"/>
  <c r="Q525" i="1"/>
  <c r="T525" i="1" s="1"/>
  <c r="Q526" i="1"/>
  <c r="T526" i="1" s="1"/>
  <c r="Q527" i="1"/>
  <c r="T527" i="1" s="1"/>
  <c r="Q528" i="1"/>
  <c r="T528" i="1" s="1"/>
  <c r="Q529" i="1"/>
  <c r="T529" i="1" s="1"/>
  <c r="Q530" i="1"/>
  <c r="T530" i="1" s="1"/>
  <c r="Q531" i="1"/>
  <c r="T531" i="1" s="1"/>
  <c r="Q532" i="1"/>
  <c r="T532" i="1" s="1"/>
  <c r="Q533" i="1"/>
  <c r="T533" i="1" s="1"/>
  <c r="Q534" i="1"/>
  <c r="T534" i="1" s="1"/>
  <c r="Q535" i="1"/>
  <c r="T535" i="1" s="1"/>
  <c r="Q536" i="1"/>
  <c r="T536" i="1" s="1"/>
  <c r="Q537" i="1"/>
  <c r="T537" i="1" s="1"/>
  <c r="Q538" i="1"/>
  <c r="T538" i="1" s="1"/>
  <c r="Q539" i="1"/>
  <c r="T539" i="1" s="1"/>
  <c r="Q540" i="1"/>
  <c r="T540" i="1" s="1"/>
  <c r="Q541" i="1"/>
  <c r="T541" i="1" s="1"/>
  <c r="Q542" i="1"/>
  <c r="T542" i="1" s="1"/>
  <c r="Q543" i="1"/>
  <c r="T543" i="1" s="1"/>
  <c r="Q544" i="1"/>
  <c r="T544" i="1" s="1"/>
  <c r="Q545" i="1"/>
  <c r="T545" i="1" s="1"/>
  <c r="Q546" i="1"/>
  <c r="T546" i="1" s="1"/>
  <c r="Q547" i="1"/>
  <c r="T547" i="1" s="1"/>
  <c r="Q548" i="1"/>
  <c r="T548" i="1" s="1"/>
  <c r="Q549" i="1"/>
  <c r="T549" i="1" s="1"/>
  <c r="Q550" i="1"/>
  <c r="T550" i="1" s="1"/>
  <c r="Q551" i="1"/>
  <c r="T551" i="1" s="1"/>
  <c r="Q552" i="1"/>
  <c r="T552" i="1" s="1"/>
  <c r="Q553" i="1"/>
  <c r="T553" i="1" s="1"/>
  <c r="Q554" i="1"/>
  <c r="T554" i="1" s="1"/>
  <c r="Q555" i="1"/>
  <c r="Q556" i="1"/>
  <c r="T556" i="1" s="1"/>
  <c r="Q557" i="1"/>
  <c r="Q563" i="1"/>
  <c r="T563" i="1" s="1"/>
  <c r="Q558" i="1"/>
  <c r="T558" i="1" s="1"/>
  <c r="Q559" i="1"/>
  <c r="T559" i="1" s="1"/>
  <c r="Q560" i="1"/>
  <c r="T560" i="1" s="1"/>
  <c r="Q561" i="1"/>
  <c r="T561" i="1" s="1"/>
  <c r="Q562" i="1"/>
  <c r="T562" i="1" s="1"/>
  <c r="Q564" i="1"/>
  <c r="T564" i="1" s="1"/>
  <c r="Q565" i="1"/>
  <c r="Q566" i="1"/>
  <c r="T566" i="1" s="1"/>
  <c r="Q567" i="1"/>
  <c r="T567" i="1" s="1"/>
  <c r="Q568" i="1"/>
  <c r="Q569" i="1"/>
  <c r="Q570" i="1"/>
  <c r="Q571" i="1"/>
  <c r="Q572" i="1"/>
  <c r="Q573" i="1"/>
  <c r="Q574" i="1"/>
  <c r="Q575" i="1"/>
  <c r="Q576" i="1"/>
  <c r="Q578" i="1"/>
  <c r="Q577" i="1"/>
  <c r="Q579" i="1"/>
  <c r="T579" i="1" s="1"/>
  <c r="Q580" i="1"/>
  <c r="Q581" i="1"/>
  <c r="Q582" i="1"/>
  <c r="Q583" i="1"/>
  <c r="Q584" i="1"/>
  <c r="Q585" i="1"/>
  <c r="Q586" i="1"/>
  <c r="Q587" i="1"/>
  <c r="Q588" i="1"/>
  <c r="Q589" i="1"/>
  <c r="T589" i="1" s="1"/>
  <c r="Q590" i="1"/>
  <c r="T590" i="1" s="1"/>
  <c r="Q591" i="1"/>
  <c r="Q592" i="1"/>
  <c r="Q593" i="1"/>
  <c r="Q594" i="1"/>
  <c r="Q595" i="1"/>
  <c r="T595" i="1" s="1"/>
  <c r="Q596" i="1"/>
  <c r="Q597" i="1"/>
  <c r="Q598" i="1"/>
  <c r="T598" i="1" s="1"/>
  <c r="Q599" i="1"/>
  <c r="Q600" i="1"/>
  <c r="Q601" i="1"/>
  <c r="Q602" i="1"/>
  <c r="Q603" i="1"/>
  <c r="Q604" i="1"/>
  <c r="Q605" i="1"/>
  <c r="Q606" i="1"/>
  <c r="Q607" i="1"/>
  <c r="Q608" i="1"/>
  <c r="Q609" i="1"/>
  <c r="Q610" i="1"/>
  <c r="T610" i="1" s="1"/>
  <c r="Q611" i="1"/>
  <c r="Q612" i="1"/>
  <c r="Q613" i="1"/>
  <c r="Q614" i="1"/>
  <c r="Q615" i="1"/>
  <c r="T615" i="1" s="1"/>
  <c r="Q616" i="1"/>
  <c r="Q617" i="1"/>
  <c r="Q618" i="1"/>
  <c r="Q619" i="1"/>
  <c r="Q620" i="1"/>
  <c r="Q621" i="1"/>
  <c r="Q622" i="1"/>
  <c r="Q623" i="1"/>
  <c r="Q624" i="1"/>
  <c r="Q625" i="1"/>
  <c r="T625" i="1" s="1"/>
  <c r="Q626" i="1"/>
  <c r="T626" i="1" s="1"/>
  <c r="Q627" i="1"/>
  <c r="Q628" i="1"/>
  <c r="Q629" i="1"/>
  <c r="Q630" i="1"/>
  <c r="Q631" i="1"/>
  <c r="T631" i="1" s="1"/>
  <c r="Q632" i="1"/>
  <c r="Q633" i="1"/>
  <c r="Q634" i="1"/>
  <c r="Q635" i="1"/>
  <c r="Q636" i="1"/>
  <c r="Q637" i="1"/>
  <c r="Q638" i="1"/>
  <c r="Q639" i="1"/>
  <c r="Q640" i="1"/>
  <c r="Q641" i="1"/>
  <c r="Q642" i="1"/>
  <c r="Q643" i="1"/>
  <c r="T643" i="1" s="1"/>
  <c r="Q645" i="1"/>
  <c r="Q646" i="1"/>
  <c r="Q647" i="1"/>
  <c r="Q648" i="1"/>
  <c r="Q649" i="1"/>
  <c r="Q650" i="1"/>
  <c r="Q651" i="1"/>
  <c r="Q652" i="1"/>
  <c r="Q653" i="1"/>
  <c r="Q654" i="1"/>
  <c r="T654" i="1" s="1"/>
  <c r="Q655" i="1"/>
  <c r="Q656" i="1"/>
  <c r="Q657" i="1"/>
  <c r="Q658" i="1"/>
  <c r="T658" i="1" s="1"/>
  <c r="Q659" i="1"/>
  <c r="Q660" i="1"/>
  <c r="Q661" i="1"/>
  <c r="Q662" i="1"/>
  <c r="T662" i="1" s="1"/>
  <c r="Q663" i="1"/>
  <c r="Q664" i="1"/>
  <c r="Q665" i="1"/>
  <c r="Q666" i="1"/>
  <c r="Q667" i="1"/>
  <c r="T667" i="1" s="1"/>
  <c r="Q668" i="1"/>
  <c r="Q669" i="1"/>
  <c r="Q670" i="1"/>
  <c r="Q671" i="1"/>
  <c r="Q672" i="1"/>
  <c r="Q673" i="1"/>
  <c r="T673" i="1" s="1"/>
  <c r="Q674" i="1"/>
  <c r="Q675" i="1"/>
  <c r="Q676" i="1"/>
  <c r="Q677" i="1"/>
  <c r="Q678" i="1"/>
  <c r="Q681" i="1"/>
  <c r="T681" i="1" s="1"/>
  <c r="Q682" i="1"/>
  <c r="Q683" i="1"/>
  <c r="Q684" i="1"/>
  <c r="Q685" i="1"/>
  <c r="Q686" i="1"/>
  <c r="Q687" i="1"/>
  <c r="Q688" i="1"/>
  <c r="Q689" i="1"/>
  <c r="Q690" i="1"/>
  <c r="T690" i="1" s="1"/>
  <c r="Q691" i="1"/>
  <c r="Q692" i="1"/>
  <c r="Q693" i="1"/>
  <c r="T693" i="1" s="1"/>
  <c r="Q694" i="1"/>
  <c r="Q695" i="1"/>
  <c r="T695" i="1" s="1"/>
  <c r="Q696" i="1"/>
  <c r="Q697" i="1"/>
  <c r="Q698" i="1"/>
  <c r="Q699" i="1"/>
  <c r="Q700" i="1"/>
  <c r="Q701" i="1"/>
  <c r="T701" i="1" s="1"/>
  <c r="Q702" i="1"/>
  <c r="Q703" i="1"/>
  <c r="Q704" i="1"/>
  <c r="Q705" i="1"/>
  <c r="Q706" i="1"/>
  <c r="Q707" i="1"/>
  <c r="Q708" i="1"/>
  <c r="Q709" i="1"/>
  <c r="Q710" i="1"/>
  <c r="T710" i="1" s="1"/>
  <c r="Q711" i="1"/>
  <c r="Q712" i="1"/>
  <c r="Q713" i="1"/>
  <c r="Q714" i="1"/>
  <c r="Q715" i="1"/>
  <c r="T715" i="1" s="1"/>
  <c r="Q716" i="1"/>
  <c r="Q717" i="1"/>
  <c r="Q718" i="1"/>
  <c r="T718" i="1" s="1"/>
  <c r="Q719" i="1"/>
  <c r="Q720" i="1"/>
  <c r="Q721" i="1"/>
  <c r="T721" i="1" s="1"/>
  <c r="Q722" i="1"/>
  <c r="Q723" i="1"/>
  <c r="T723" i="1" s="1"/>
  <c r="Q724" i="1"/>
  <c r="Q725" i="1"/>
  <c r="Q726" i="1"/>
  <c r="T726" i="1" s="1"/>
  <c r="Q727" i="1"/>
  <c r="Q728" i="1"/>
  <c r="Q729" i="1"/>
  <c r="T729" i="1" s="1"/>
  <c r="Q730" i="1"/>
  <c r="Q731" i="1"/>
  <c r="T731" i="1" s="1"/>
  <c r="Q732" i="1"/>
  <c r="Q733" i="1"/>
  <c r="Q734" i="1"/>
  <c r="Q735" i="1"/>
  <c r="Q736" i="1"/>
  <c r="Q737" i="1"/>
  <c r="Q738" i="1"/>
  <c r="Q739" i="1"/>
  <c r="Q740" i="1"/>
  <c r="Q741" i="1"/>
  <c r="Q742" i="1"/>
  <c r="Q743" i="1"/>
  <c r="T743" i="1" s="1"/>
  <c r="Q744" i="1"/>
  <c r="Q745" i="1"/>
  <c r="Q746" i="1"/>
  <c r="Q747" i="1"/>
  <c r="Q748" i="1"/>
  <c r="Q749" i="1"/>
  <c r="T749" i="1" s="1"/>
  <c r="Q750" i="1"/>
  <c r="Q751" i="1"/>
  <c r="Q752" i="1"/>
  <c r="Q753" i="1"/>
  <c r="Q754" i="1"/>
  <c r="T754" i="1" s="1"/>
  <c r="Q755" i="1"/>
  <c r="Q756" i="1"/>
  <c r="Q757" i="1"/>
  <c r="Q758" i="1"/>
  <c r="T758" i="1" s="1"/>
  <c r="Q759" i="1"/>
  <c r="T759" i="1" s="1"/>
  <c r="Q760" i="1"/>
  <c r="Q761" i="1"/>
  <c r="Q762" i="1"/>
  <c r="Q763" i="1"/>
  <c r="T763" i="1" s="1"/>
  <c r="Q764" i="1"/>
  <c r="Q765" i="1"/>
  <c r="Q766" i="1"/>
  <c r="Q767" i="1"/>
  <c r="Q768" i="1"/>
  <c r="Q769" i="1"/>
  <c r="Q770" i="1"/>
  <c r="Q772" i="1"/>
  <c r="T772" i="1" s="1"/>
  <c r="Q771" i="1"/>
  <c r="Q773" i="1"/>
  <c r="Q774" i="1"/>
  <c r="Q775" i="1"/>
  <c r="Q776" i="1"/>
  <c r="Q777" i="1"/>
  <c r="T777" i="1" s="1"/>
  <c r="Q778" i="1"/>
  <c r="Q779" i="1"/>
  <c r="T779" i="1" s="1"/>
  <c r="Q780" i="1"/>
  <c r="Q781" i="1"/>
  <c r="Q782" i="1"/>
  <c r="T782" i="1" s="1"/>
  <c r="Q783" i="1"/>
  <c r="Q784" i="1"/>
  <c r="Q785" i="1"/>
  <c r="Q786" i="1"/>
  <c r="Q787" i="1"/>
  <c r="T787" i="1" s="1"/>
  <c r="Q788" i="1"/>
  <c r="Q789" i="1"/>
  <c r="Q790" i="1"/>
  <c r="T790" i="1" s="1"/>
  <c r="Q791" i="1"/>
  <c r="T791" i="1" s="1"/>
  <c r="Q792" i="1"/>
  <c r="Q793" i="1"/>
  <c r="Q794" i="1"/>
  <c r="Q795" i="1"/>
  <c r="Q796" i="1"/>
  <c r="Q797" i="1"/>
  <c r="Q798" i="1"/>
  <c r="Q799" i="1"/>
  <c r="Q800" i="1"/>
  <c r="Q801" i="1"/>
  <c r="Q802" i="1"/>
  <c r="T802" i="1" s="1"/>
  <c r="Q803" i="1"/>
  <c r="Q804" i="1"/>
  <c r="T807" i="1"/>
  <c r="Q811" i="1"/>
  <c r="Q812" i="1"/>
  <c r="Q813" i="1"/>
  <c r="Q814" i="1"/>
  <c r="Q815" i="1"/>
  <c r="Q816" i="1"/>
  <c r="Q817" i="1"/>
  <c r="Q818" i="1"/>
  <c r="T818" i="1" s="1"/>
  <c r="Q819" i="1"/>
  <c r="T819" i="1" s="1"/>
  <c r="Q820" i="1"/>
  <c r="Q821" i="1"/>
  <c r="Q822" i="1"/>
  <c r="Q823" i="1"/>
  <c r="Q824" i="1"/>
  <c r="Q825" i="1"/>
  <c r="Q826" i="1"/>
  <c r="Q827" i="1"/>
  <c r="T827" i="1" s="1"/>
  <c r="Q828" i="1"/>
  <c r="Q829" i="1"/>
  <c r="Q830" i="1"/>
  <c r="Q831" i="1"/>
  <c r="Q832" i="1"/>
  <c r="Q833" i="1"/>
  <c r="Q834" i="1"/>
  <c r="Q845" i="1"/>
  <c r="T845" i="1" s="1"/>
  <c r="Q846" i="1"/>
  <c r="Q847" i="1"/>
  <c r="Q848" i="1"/>
  <c r="Q843" i="1"/>
  <c r="Q844" i="1"/>
  <c r="Q849" i="1"/>
  <c r="T849" i="1" s="1"/>
  <c r="Q850" i="1"/>
  <c r="Q851" i="1"/>
  <c r="Q852" i="1"/>
  <c r="Q853" i="1"/>
  <c r="Q854" i="1"/>
  <c r="Q855" i="1"/>
  <c r="Q856" i="1"/>
  <c r="Q857" i="1"/>
  <c r="T857" i="1" s="1"/>
  <c r="Q858" i="1"/>
  <c r="T858" i="1" s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T876" i="1" s="1"/>
  <c r="Q877" i="1"/>
  <c r="T877" i="1" s="1"/>
  <c r="Q878" i="1"/>
  <c r="Q879" i="1"/>
  <c r="Q880" i="1"/>
  <c r="T880" i="1" s="1"/>
  <c r="Q881" i="1"/>
  <c r="Q882" i="1"/>
  <c r="Q884" i="1"/>
  <c r="Q885" i="1"/>
  <c r="Q886" i="1"/>
  <c r="Q887" i="1"/>
  <c r="Q888" i="1"/>
  <c r="Q889" i="1"/>
  <c r="Q890" i="1"/>
  <c r="T890" i="1" s="1"/>
  <c r="Q891" i="1"/>
  <c r="Q892" i="1"/>
  <c r="Q893" i="1"/>
  <c r="T893" i="1" s="1"/>
  <c r="Q894" i="1"/>
  <c r="Q895" i="1"/>
  <c r="T895" i="1" s="1"/>
  <c r="Q896" i="1"/>
  <c r="Q897" i="1"/>
  <c r="Q898" i="1"/>
  <c r="Q899" i="1"/>
  <c r="Q900" i="1"/>
  <c r="Q901" i="1"/>
  <c r="Q902" i="1"/>
  <c r="Q903" i="1"/>
  <c r="Q904" i="1"/>
  <c r="Q905" i="1"/>
  <c r="T905" i="1" s="1"/>
  <c r="Q906" i="1"/>
  <c r="Q907" i="1"/>
  <c r="T907" i="1" s="1"/>
  <c r="Q908" i="1"/>
  <c r="Q909" i="1"/>
  <c r="Q910" i="1"/>
  <c r="Q912" i="1"/>
  <c r="Q913" i="1"/>
  <c r="Q914" i="1"/>
  <c r="Q915" i="1"/>
  <c r="Q916" i="1"/>
  <c r="Q917" i="1"/>
  <c r="Q918" i="1"/>
  <c r="Q919" i="1"/>
  <c r="Q920" i="1"/>
  <c r="Q921" i="1"/>
  <c r="T921" i="1" s="1"/>
  <c r="Q922" i="1"/>
  <c r="T922" i="1" s="1"/>
  <c r="Q923" i="1"/>
  <c r="Q926" i="1"/>
  <c r="T926" i="1" s="1"/>
  <c r="Q927" i="1"/>
  <c r="Q928" i="1"/>
  <c r="T928" i="1" s="1"/>
  <c r="Q929" i="1"/>
  <c r="T929" i="1" s="1"/>
  <c r="Q930" i="1"/>
  <c r="Q931" i="1"/>
  <c r="Q932" i="1"/>
  <c r="T932" i="1" s="1"/>
  <c r="Q933" i="1"/>
  <c r="T933" i="1" s="1"/>
  <c r="Q934" i="1"/>
  <c r="Q935" i="1"/>
  <c r="Q936" i="1"/>
  <c r="T936" i="1" s="1"/>
  <c r="Q937" i="1"/>
  <c r="T937" i="1" s="1"/>
  <c r="Q938" i="1"/>
  <c r="T938" i="1" s="1"/>
  <c r="Q939" i="1"/>
  <c r="T939" i="1" s="1"/>
  <c r="Q940" i="1"/>
  <c r="Q941" i="1"/>
  <c r="Q942" i="1"/>
  <c r="Q943" i="1"/>
  <c r="Q944" i="1"/>
  <c r="Q945" i="1"/>
  <c r="Q946" i="1"/>
  <c r="Q947" i="1"/>
  <c r="T947" i="1" s="1"/>
  <c r="Q948" i="1"/>
  <c r="Q949" i="1"/>
  <c r="T949" i="1" s="1"/>
  <c r="Q950" i="1"/>
  <c r="Q951" i="1"/>
  <c r="T951" i="1" s="1"/>
  <c r="Q952" i="1"/>
  <c r="Q953" i="1"/>
  <c r="Q954" i="1"/>
  <c r="Q955" i="1"/>
  <c r="Q956" i="1"/>
  <c r="Q957" i="1"/>
  <c r="Q958" i="1"/>
  <c r="Q959" i="1"/>
  <c r="Q960" i="1"/>
  <c r="T960" i="1" s="1"/>
  <c r="Q961" i="1"/>
  <c r="Q962" i="1"/>
  <c r="Q963" i="1"/>
  <c r="T963" i="1" s="1"/>
  <c r="Q964" i="1"/>
  <c r="Q965" i="1"/>
  <c r="Q966" i="1"/>
  <c r="Q967" i="1"/>
  <c r="Q968" i="1"/>
  <c r="Q969" i="1"/>
  <c r="Q970" i="1"/>
  <c r="Q971" i="1"/>
  <c r="Q972" i="1"/>
  <c r="T972" i="1" s="1"/>
  <c r="Q973" i="1"/>
  <c r="Q974" i="1"/>
  <c r="Q975" i="1"/>
  <c r="Q976" i="1"/>
  <c r="T976" i="1" s="1"/>
  <c r="Q977" i="1"/>
  <c r="Q978" i="1"/>
  <c r="Q979" i="1"/>
  <c r="T979" i="1" s="1"/>
  <c r="Q980" i="1"/>
  <c r="T980" i="1" s="1"/>
  <c r="Q981" i="1"/>
  <c r="Q982" i="1"/>
  <c r="Q983" i="1"/>
  <c r="Q984" i="1"/>
  <c r="Q985" i="1"/>
  <c r="T985" i="1" s="1"/>
  <c r="Q986" i="1"/>
  <c r="Q987" i="1"/>
  <c r="T988" i="1"/>
  <c r="Q989" i="1"/>
  <c r="Q990" i="1"/>
  <c r="Q991" i="1"/>
  <c r="Q992" i="1"/>
  <c r="Q993" i="1"/>
  <c r="Q994" i="1"/>
  <c r="Q995" i="1"/>
  <c r="T995" i="1" s="1"/>
  <c r="Q996" i="1"/>
  <c r="T996" i="1" s="1"/>
  <c r="Q997" i="1"/>
  <c r="Q998" i="1"/>
  <c r="Q999" i="1"/>
  <c r="Q1000" i="1"/>
  <c r="Q1001" i="1"/>
  <c r="Q1002" i="1"/>
  <c r="Q1003" i="1"/>
  <c r="Q1004" i="1"/>
  <c r="T1004" i="1" s="1"/>
  <c r="Q1005" i="1"/>
  <c r="Q1006" i="1"/>
  <c r="Q1007" i="1"/>
  <c r="T1007" i="1" s="1"/>
  <c r="Q1013" i="1"/>
  <c r="T1013" i="1" s="1"/>
  <c r="Q1014" i="1"/>
  <c r="Q1015" i="1"/>
  <c r="Q1016" i="1"/>
  <c r="Q1017" i="1"/>
  <c r="Q1018" i="1"/>
  <c r="Q1019" i="1"/>
  <c r="Q1020" i="1"/>
  <c r="Q1021" i="1"/>
  <c r="Q1022" i="1"/>
  <c r="Q1023" i="1"/>
  <c r="Q1024" i="1"/>
  <c r="T1024" i="1" s="1"/>
  <c r="Q1025" i="1"/>
  <c r="Q1026" i="1"/>
  <c r="Q1027" i="1"/>
  <c r="T1027" i="1" s="1"/>
  <c r="Q1028" i="1"/>
  <c r="T1028" i="1" s="1"/>
  <c r="Q1029" i="1"/>
  <c r="Q1030" i="1"/>
  <c r="Q1031" i="1"/>
  <c r="Q1032" i="1"/>
  <c r="Q1033" i="1"/>
  <c r="Q1034" i="1"/>
  <c r="Q1035" i="1"/>
  <c r="Q1036" i="1"/>
  <c r="T1036" i="1" s="1"/>
  <c r="Q1037" i="1"/>
  <c r="Q1038" i="1"/>
  <c r="Q1039" i="1"/>
  <c r="Q1040" i="1"/>
  <c r="Q1041" i="1"/>
  <c r="T1041" i="1" s="1"/>
  <c r="Q1042" i="1"/>
  <c r="Q1043" i="1"/>
  <c r="T1043" i="1" s="1"/>
  <c r="Q1044" i="1"/>
  <c r="T1044" i="1" s="1"/>
  <c r="Q1045" i="1"/>
  <c r="Q1046" i="1"/>
  <c r="Q1047" i="1"/>
  <c r="Q1048" i="1"/>
  <c r="Q1049" i="1"/>
  <c r="Q1050" i="1"/>
  <c r="Q1051" i="1"/>
  <c r="Q1052" i="1"/>
  <c r="T1052" i="1" s="1"/>
  <c r="Q1053" i="1"/>
  <c r="Q1054" i="1"/>
  <c r="Q1055" i="1"/>
  <c r="T1055" i="1" s="1"/>
  <c r="Q1056" i="1"/>
  <c r="Q1057" i="1"/>
  <c r="Q1058" i="1"/>
  <c r="Q1059" i="1"/>
  <c r="T1059" i="1" s="1"/>
  <c r="Q1060" i="1"/>
  <c r="T1060" i="1" s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T1072" i="1" s="1"/>
  <c r="Q1073" i="1"/>
  <c r="Q1074" i="1"/>
  <c r="Q1075" i="1"/>
  <c r="T1075" i="1" s="1"/>
  <c r="Q1076" i="1"/>
  <c r="Q1077" i="1"/>
  <c r="T1077" i="1" s="1"/>
  <c r="Q1078" i="1"/>
  <c r="Q1079" i="1"/>
  <c r="T1079" i="1" s="1"/>
  <c r="Q1080" i="1"/>
  <c r="Q1081" i="1"/>
  <c r="Q1082" i="1"/>
  <c r="Q1083" i="1"/>
  <c r="Q1084" i="1"/>
  <c r="Q1085" i="1"/>
  <c r="Q1086" i="1"/>
  <c r="Q1087" i="1"/>
  <c r="Q1088" i="1"/>
  <c r="T1088" i="1" s="1"/>
  <c r="Q1089" i="1"/>
  <c r="Q1090" i="1"/>
  <c r="Q1091" i="1"/>
  <c r="T1091" i="1" s="1"/>
  <c r="Q1092" i="1"/>
  <c r="Q1093" i="1"/>
  <c r="Q1094" i="1"/>
  <c r="Q1096" i="1"/>
  <c r="Q1097" i="1"/>
  <c r="Q1098" i="1"/>
  <c r="Q1099" i="1"/>
  <c r="Q1100" i="1"/>
  <c r="Q1101" i="1"/>
  <c r="T1101" i="1" s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19" i="1"/>
  <c r="W520" i="1"/>
  <c r="W521" i="1"/>
  <c r="W512" i="1"/>
  <c r="W513" i="1"/>
  <c r="W514" i="1"/>
  <c r="W515" i="1"/>
  <c r="W516" i="1"/>
  <c r="W517" i="1"/>
  <c r="W518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493" i="1"/>
  <c r="W494" i="1"/>
  <c r="W495" i="1"/>
  <c r="W496" i="1"/>
  <c r="W489" i="1"/>
  <c r="W490" i="1"/>
  <c r="W491" i="1"/>
  <c r="W492" i="1"/>
  <c r="W484" i="1"/>
  <c r="W485" i="1"/>
  <c r="W486" i="1"/>
  <c r="W487" i="1"/>
  <c r="W488" i="1"/>
  <c r="W481" i="1"/>
  <c r="W482" i="1"/>
  <c r="W483" i="1"/>
  <c r="W480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57" i="1"/>
  <c r="W458" i="1"/>
  <c r="W459" i="1"/>
  <c r="W460" i="1"/>
  <c r="W461" i="1"/>
  <c r="W462" i="1"/>
  <c r="W463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31" i="1"/>
  <c r="W432" i="1"/>
  <c r="W433" i="1"/>
  <c r="W434" i="1"/>
  <c r="T935" i="1" l="1"/>
  <c r="T934" i="1"/>
  <c r="T1092" i="1"/>
  <c r="T1084" i="1"/>
  <c r="T1076" i="1"/>
  <c r="T1068" i="1"/>
  <c r="T1056" i="1"/>
  <c r="T1040" i="1"/>
  <c r="T1020" i="1"/>
  <c r="T992" i="1"/>
  <c r="T964" i="1"/>
  <c r="T956" i="1"/>
  <c r="T943" i="1"/>
  <c r="T931" i="1"/>
  <c r="T918" i="1"/>
  <c r="T908" i="1"/>
  <c r="T902" i="1"/>
  <c r="T894" i="1"/>
  <c r="T886" i="1"/>
  <c r="T874" i="1"/>
  <c r="T862" i="1"/>
  <c r="T854" i="1"/>
  <c r="T823" i="1"/>
  <c r="T795" i="1"/>
  <c r="T755" i="1"/>
  <c r="T727" i="1"/>
  <c r="T707" i="1"/>
  <c r="T699" i="1"/>
  <c r="T691" i="1"/>
  <c r="T679" i="1"/>
  <c r="T663" i="1"/>
  <c r="T659" i="1"/>
  <c r="T651" i="1"/>
  <c r="T603" i="1"/>
  <c r="T587" i="1"/>
  <c r="T555" i="1"/>
  <c r="T1100" i="1"/>
  <c r="T1096" i="1"/>
  <c r="T1087" i="1"/>
  <c r="T1083" i="1"/>
  <c r="T1071" i="1"/>
  <c r="T1067" i="1"/>
  <c r="T1063" i="1"/>
  <c r="T1051" i="1"/>
  <c r="T1047" i="1"/>
  <c r="T1039" i="1"/>
  <c r="T1035" i="1"/>
  <c r="T1031" i="1"/>
  <c r="T1023" i="1"/>
  <c r="T1019" i="1"/>
  <c r="T1015" i="1"/>
  <c r="T1003" i="1"/>
  <c r="T999" i="1"/>
  <c r="T991" i="1"/>
  <c r="T987" i="1"/>
  <c r="T983" i="1"/>
  <c r="T975" i="1"/>
  <c r="T971" i="1"/>
  <c r="T967" i="1"/>
  <c r="T959" i="1"/>
  <c r="T955" i="1"/>
  <c r="T946" i="1"/>
  <c r="T942" i="1"/>
  <c r="T917" i="1"/>
  <c r="T914" i="1"/>
  <c r="T912" i="1"/>
  <c r="T901" i="1"/>
  <c r="T897" i="1"/>
  <c r="T889" i="1"/>
  <c r="T885" i="1"/>
  <c r="T873" i="1"/>
  <c r="T869" i="1"/>
  <c r="T865" i="1"/>
  <c r="T853" i="1"/>
  <c r="T848" i="1"/>
  <c r="T834" i="1"/>
  <c r="T830" i="1"/>
  <c r="T822" i="1"/>
  <c r="T814" i="1"/>
  <c r="T806" i="1"/>
  <c r="T798" i="1"/>
  <c r="T786" i="1"/>
  <c r="T774" i="1"/>
  <c r="T770" i="1"/>
  <c r="T766" i="1"/>
  <c r="T750" i="1"/>
  <c r="T742" i="1"/>
  <c r="T738" i="1"/>
  <c r="T734" i="1"/>
  <c r="T722" i="1"/>
  <c r="T706" i="1"/>
  <c r="T702" i="1"/>
  <c r="T694" i="1"/>
  <c r="T686" i="1"/>
  <c r="T678" i="1"/>
  <c r="T674" i="1"/>
  <c r="T670" i="1"/>
  <c r="T646" i="1"/>
  <c r="T642" i="1"/>
  <c r="T638" i="1"/>
  <c r="T630" i="1"/>
  <c r="T622" i="1"/>
  <c r="T614" i="1"/>
  <c r="T606" i="1"/>
  <c r="T594" i="1"/>
  <c r="T582" i="1"/>
  <c r="T577" i="1"/>
  <c r="T574" i="1"/>
  <c r="T1049" i="1"/>
  <c r="T977" i="1"/>
  <c r="T919" i="1"/>
  <c r="T1099" i="1"/>
  <c r="T1094" i="1"/>
  <c r="T1090" i="1"/>
  <c r="T1086" i="1"/>
  <c r="T1082" i="1"/>
  <c r="T1078" i="1"/>
  <c r="T1074" i="1"/>
  <c r="T1070" i="1"/>
  <c r="T1066" i="1"/>
  <c r="T1062" i="1"/>
  <c r="T1058" i="1"/>
  <c r="T1054" i="1"/>
  <c r="T1050" i="1"/>
  <c r="T1046" i="1"/>
  <c r="T1042" i="1"/>
  <c r="T1038" i="1"/>
  <c r="T1034" i="1"/>
  <c r="T1030" i="1"/>
  <c r="T1022" i="1"/>
  <c r="T1018" i="1"/>
  <c r="T1014" i="1"/>
  <c r="T1006" i="1"/>
  <c r="T1002" i="1"/>
  <c r="T998" i="1"/>
  <c r="T994" i="1"/>
  <c r="T990" i="1"/>
  <c r="T986" i="1"/>
  <c r="T982" i="1"/>
  <c r="T978" i="1"/>
  <c r="T974" i="1"/>
  <c r="T970" i="1"/>
  <c r="T966" i="1"/>
  <c r="T962" i="1"/>
  <c r="T958" i="1"/>
  <c r="T954" i="1"/>
  <c r="T950" i="1"/>
  <c r="T945" i="1"/>
  <c r="T941" i="1"/>
  <c r="T930" i="1"/>
  <c r="T927" i="1"/>
  <c r="T920" i="1"/>
  <c r="T916" i="1"/>
  <c r="T910" i="1"/>
  <c r="T904" i="1"/>
  <c r="T900" i="1"/>
  <c r="T896" i="1"/>
  <c r="T892" i="1"/>
  <c r="T888" i="1"/>
  <c r="T884" i="1"/>
  <c r="T879" i="1"/>
  <c r="T872" i="1"/>
  <c r="T868" i="1"/>
  <c r="T864" i="1"/>
  <c r="T860" i="1"/>
  <c r="T856" i="1"/>
  <c r="T852" i="1"/>
  <c r="T847" i="1"/>
  <c r="T833" i="1"/>
  <c r="T829" i="1"/>
  <c r="T825" i="1"/>
  <c r="T821" i="1"/>
  <c r="T817" i="1"/>
  <c r="T813" i="1"/>
  <c r="T809" i="1"/>
  <c r="T805" i="1"/>
  <c r="T801" i="1"/>
  <c r="T797" i="1"/>
  <c r="T793" i="1"/>
  <c r="T789" i="1"/>
  <c r="T785" i="1"/>
  <c r="T781" i="1"/>
  <c r="T773" i="1"/>
  <c r="T769" i="1"/>
  <c r="T765" i="1"/>
  <c r="T761" i="1"/>
  <c r="T757" i="1"/>
  <c r="T753" i="1"/>
  <c r="T745" i="1"/>
  <c r="T741" i="1"/>
  <c r="T737" i="1"/>
  <c r="T733" i="1"/>
  <c r="T725" i="1"/>
  <c r="T717" i="1"/>
  <c r="T713" i="1"/>
  <c r="T709" i="1"/>
  <c r="T705" i="1"/>
  <c r="T697" i="1"/>
  <c r="T689" i="1"/>
  <c r="T685" i="1"/>
  <c r="T677" i="1"/>
  <c r="T669" i="1"/>
  <c r="T665" i="1"/>
  <c r="T661" i="1"/>
  <c r="T657" i="1"/>
  <c r="T653" i="1"/>
  <c r="T649" i="1"/>
  <c r="T645" i="1"/>
  <c r="T641" i="1"/>
  <c r="T637" i="1"/>
  <c r="T633" i="1"/>
  <c r="T629" i="1"/>
  <c r="T621" i="1"/>
  <c r="T617" i="1"/>
  <c r="T613" i="1"/>
  <c r="T609" i="1"/>
  <c r="T605" i="1"/>
  <c r="T601" i="1"/>
  <c r="T597" i="1"/>
  <c r="T593" i="1"/>
  <c r="T585" i="1"/>
  <c r="T581" i="1"/>
  <c r="T578" i="1"/>
  <c r="T573" i="1"/>
  <c r="T569" i="1"/>
  <c r="T565" i="1"/>
  <c r="T557" i="1"/>
  <c r="T1098" i="1"/>
  <c r="T1089" i="1"/>
  <c r="T1081" i="1"/>
  <c r="T1073" i="1"/>
  <c r="T1065" i="1"/>
  <c r="T1057" i="1"/>
  <c r="T1029" i="1"/>
  <c r="T1021" i="1"/>
  <c r="T1017" i="1"/>
  <c r="T1001" i="1"/>
  <c r="T993" i="1"/>
  <c r="T965" i="1"/>
  <c r="T957" i="1"/>
  <c r="T944" i="1"/>
  <c r="T906" i="1"/>
  <c r="T887" i="1"/>
  <c r="T878" i="1"/>
  <c r="T875" i="1"/>
  <c r="T867" i="1"/>
  <c r="T859" i="1"/>
  <c r="T851" i="1"/>
  <c r="T844" i="1"/>
  <c r="T832" i="1"/>
  <c r="T824" i="1"/>
  <c r="T816" i="1"/>
  <c r="T808" i="1"/>
  <c r="T800" i="1"/>
  <c r="T792" i="1"/>
  <c r="T784" i="1"/>
  <c r="T776" i="1"/>
  <c r="T768" i="1"/>
  <c r="T760" i="1"/>
  <c r="T752" i="1"/>
  <c r="T744" i="1"/>
  <c r="T736" i="1"/>
  <c r="T728" i="1"/>
  <c r="T720" i="1"/>
  <c r="T712" i="1"/>
  <c r="T704" i="1"/>
  <c r="T696" i="1"/>
  <c r="T688" i="1"/>
  <c r="T680" i="1"/>
  <c r="T672" i="1"/>
  <c r="T664" i="1"/>
  <c r="T656" i="1"/>
  <c r="T648" i="1"/>
  <c r="T640" i="1"/>
  <c r="T636" i="1"/>
  <c r="T632" i="1"/>
  <c r="T628" i="1"/>
  <c r="T624" i="1"/>
  <c r="T620" i="1"/>
  <c r="T612" i="1"/>
  <c r="T608" i="1"/>
  <c r="T604" i="1"/>
  <c r="T600" i="1"/>
  <c r="T596" i="1"/>
  <c r="T592" i="1"/>
  <c r="T588" i="1"/>
  <c r="T584" i="1"/>
  <c r="T580" i="1"/>
  <c r="T576" i="1"/>
  <c r="T572" i="1"/>
  <c r="T568" i="1"/>
  <c r="T1026" i="1"/>
  <c r="T1093" i="1"/>
  <c r="T1085" i="1"/>
  <c r="T1069" i="1"/>
  <c r="T1061" i="1"/>
  <c r="T1053" i="1"/>
  <c r="T1045" i="1"/>
  <c r="T1037" i="1"/>
  <c r="T1033" i="1"/>
  <c r="T1025" i="1"/>
  <c r="T1005" i="1"/>
  <c r="T997" i="1"/>
  <c r="T989" i="1"/>
  <c r="T981" i="1"/>
  <c r="T973" i="1"/>
  <c r="T969" i="1"/>
  <c r="T961" i="1"/>
  <c r="T953" i="1"/>
  <c r="T948" i="1"/>
  <c r="T940" i="1"/>
  <c r="T923" i="1"/>
  <c r="T915" i="1"/>
  <c r="T909" i="1"/>
  <c r="T903" i="1"/>
  <c r="T899" i="1"/>
  <c r="T891" i="1"/>
  <c r="T882" i="1"/>
  <c r="T871" i="1"/>
  <c r="T863" i="1"/>
  <c r="T855" i="1"/>
  <c r="T846" i="1"/>
  <c r="T828" i="1"/>
  <c r="T820" i="1"/>
  <c r="T812" i="1"/>
  <c r="T804" i="1"/>
  <c r="T796" i="1"/>
  <c r="T788" i="1"/>
  <c r="T780" i="1"/>
  <c r="T771" i="1"/>
  <c r="T764" i="1"/>
  <c r="T756" i="1"/>
  <c r="T748" i="1"/>
  <c r="T740" i="1"/>
  <c r="T732" i="1"/>
  <c r="T724" i="1"/>
  <c r="T716" i="1"/>
  <c r="T708" i="1"/>
  <c r="T700" i="1"/>
  <c r="T692" i="1"/>
  <c r="T684" i="1"/>
  <c r="T676" i="1"/>
  <c r="T668" i="1"/>
  <c r="T660" i="1"/>
  <c r="T652" i="1"/>
  <c r="T644" i="1"/>
  <c r="T616" i="1"/>
  <c r="T1080" i="1"/>
  <c r="T1064" i="1"/>
  <c r="T1032" i="1"/>
  <c r="T1000" i="1"/>
  <c r="T968" i="1"/>
  <c r="T952" i="1"/>
  <c r="T913" i="1"/>
  <c r="T735" i="1"/>
  <c r="T1097" i="1"/>
  <c r="T1048" i="1"/>
  <c r="T1016" i="1"/>
  <c r="T984" i="1"/>
  <c r="T898" i="1"/>
  <c r="T881" i="1"/>
  <c r="T870" i="1"/>
  <c r="T866" i="1"/>
  <c r="T850" i="1"/>
  <c r="T843" i="1"/>
  <c r="T831" i="1"/>
  <c r="T815" i="1"/>
  <c r="T811" i="1"/>
  <c r="T803" i="1"/>
  <c r="T799" i="1"/>
  <c r="T783" i="1"/>
  <c r="T775" i="1"/>
  <c r="T767" i="1"/>
  <c r="T751" i="1"/>
  <c r="T747" i="1"/>
  <c r="T739" i="1"/>
  <c r="T719" i="1"/>
  <c r="T711" i="1"/>
  <c r="T703" i="1"/>
  <c r="T687" i="1"/>
  <c r="T683" i="1"/>
  <c r="T675" i="1"/>
  <c r="T671" i="1"/>
  <c r="T655" i="1"/>
  <c r="T647" i="1"/>
  <c r="T639" i="1"/>
  <c r="T635" i="1"/>
  <c r="T627" i="1"/>
  <c r="T623" i="1"/>
  <c r="T619" i="1"/>
  <c r="T611" i="1"/>
  <c r="T607" i="1"/>
  <c r="T599" i="1"/>
  <c r="T591" i="1"/>
  <c r="T583" i="1"/>
  <c r="T575" i="1"/>
  <c r="T571" i="1"/>
  <c r="T861" i="1"/>
  <c r="T826" i="1"/>
  <c r="T810" i="1"/>
  <c r="T794" i="1"/>
  <c r="T778" i="1"/>
  <c r="T762" i="1"/>
  <c r="T746" i="1"/>
  <c r="T730" i="1"/>
  <c r="T714" i="1"/>
  <c r="T698" i="1"/>
  <c r="T682" i="1"/>
  <c r="T666" i="1"/>
  <c r="T650" i="1"/>
  <c r="T634" i="1"/>
  <c r="T618" i="1"/>
  <c r="T602" i="1"/>
  <c r="T586" i="1"/>
  <c r="T570" i="1"/>
  <c r="T494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03" i="1"/>
  <c r="W404" i="1"/>
  <c r="W405" i="1"/>
  <c r="W406" i="1"/>
  <c r="W407" i="1"/>
  <c r="W408" i="1"/>
  <c r="W402" i="1"/>
  <c r="W397" i="1" l="1"/>
  <c r="W398" i="1"/>
  <c r="W399" i="1"/>
  <c r="W400" i="1"/>
  <c r="W401" i="1"/>
  <c r="W391" i="1"/>
  <c r="W392" i="1"/>
  <c r="W393" i="1"/>
  <c r="W394" i="1"/>
  <c r="W395" i="1"/>
  <c r="W396" i="1"/>
  <c r="W388" i="1"/>
  <c r="W389" i="1"/>
  <c r="W390" i="1"/>
  <c r="W387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65" i="1"/>
  <c r="W359" i="1"/>
  <c r="W360" i="1"/>
  <c r="W361" i="1"/>
  <c r="W362" i="1"/>
  <c r="W363" i="1"/>
  <c r="W364" i="1"/>
  <c r="W354" i="1" l="1"/>
  <c r="W355" i="1"/>
  <c r="W356" i="1"/>
  <c r="W357" i="1"/>
  <c r="W358" i="1"/>
  <c r="W350" i="1"/>
  <c r="W351" i="1"/>
  <c r="W352" i="1"/>
  <c r="W353" i="1"/>
  <c r="W346" i="1"/>
  <c r="W347" i="1"/>
  <c r="W348" i="1"/>
  <c r="W349" i="1"/>
  <c r="W344" i="1" l="1"/>
  <c r="W345" i="1"/>
  <c r="W340" i="1"/>
  <c r="W341" i="1"/>
  <c r="W342" i="1"/>
  <c r="W343" i="1"/>
  <c r="W329" i="1" l="1"/>
  <c r="W330" i="1"/>
  <c r="W331" i="1"/>
  <c r="W332" i="1"/>
  <c r="W333" i="1"/>
  <c r="W334" i="1"/>
  <c r="W335" i="1"/>
  <c r="W336" i="1"/>
  <c r="W337" i="1"/>
  <c r="W338" i="1"/>
  <c r="W339" i="1"/>
  <c r="W322" i="1"/>
  <c r="W323" i="1"/>
  <c r="W324" i="1"/>
  <c r="W325" i="1"/>
  <c r="W326" i="1"/>
  <c r="W327" i="1"/>
  <c r="W328" i="1"/>
  <c r="W316" i="1"/>
  <c r="W317" i="1"/>
  <c r="W318" i="1"/>
  <c r="W319" i="1"/>
  <c r="W320" i="1"/>
  <c r="W321" i="1"/>
  <c r="W311" i="1" l="1"/>
  <c r="W312" i="1"/>
  <c r="W313" i="1"/>
  <c r="W314" i="1"/>
  <c r="W315" i="1"/>
  <c r="W310" i="1"/>
  <c r="W306" i="1"/>
  <c r="W307" i="1"/>
  <c r="W308" i="1"/>
  <c r="W309" i="1"/>
  <c r="W301" i="1"/>
  <c r="W302" i="1"/>
  <c r="W303" i="1"/>
  <c r="W304" i="1"/>
  <c r="W305" i="1"/>
  <c r="W300" i="1"/>
  <c r="W299" i="1"/>
  <c r="W289" i="1"/>
  <c r="W290" i="1"/>
  <c r="W291" i="1"/>
  <c r="W292" i="1"/>
  <c r="W293" i="1"/>
  <c r="W294" i="1"/>
  <c r="W295" i="1"/>
  <c r="W296" i="1"/>
  <c r="W297" i="1"/>
  <c r="W298" i="1"/>
  <c r="W288" i="1"/>
  <c r="W285" i="1"/>
  <c r="W286" i="1"/>
  <c r="W287" i="1"/>
  <c r="Q6" i="1"/>
  <c r="T6" i="1" l="1"/>
  <c r="T4" i="1" s="1"/>
  <c r="W277" i="1"/>
  <c r="W278" i="1"/>
  <c r="W279" i="1"/>
  <c r="W280" i="1"/>
  <c r="W281" i="1"/>
  <c r="W282" i="1"/>
  <c r="W283" i="1"/>
  <c r="W284" i="1"/>
  <c r="N4" i="13" l="1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8" i="13"/>
  <c r="O129" i="13"/>
  <c r="O130" i="13"/>
  <c r="O131" i="13"/>
  <c r="O132" i="13"/>
  <c r="O133" i="13"/>
  <c r="O134" i="13"/>
  <c r="O135" i="13"/>
  <c r="O136" i="13"/>
  <c r="O137" i="13"/>
  <c r="O138" i="13"/>
  <c r="O139" i="13"/>
  <c r="O140" i="13"/>
  <c r="O141" i="13"/>
  <c r="O142" i="13"/>
  <c r="O143" i="13"/>
  <c r="O144" i="13"/>
  <c r="O145" i="13"/>
  <c r="O146" i="13"/>
  <c r="O147" i="13"/>
  <c r="O148" i="13"/>
  <c r="O149" i="13"/>
  <c r="O150" i="13"/>
  <c r="O151" i="13"/>
  <c r="O152" i="13"/>
  <c r="O153" i="13"/>
  <c r="O154" i="13"/>
  <c r="O155" i="13"/>
  <c r="O156" i="13"/>
  <c r="O157" i="13"/>
  <c r="O158" i="13"/>
  <c r="O159" i="13"/>
  <c r="O160" i="13"/>
  <c r="O161" i="13"/>
  <c r="O162" i="13"/>
  <c r="O163" i="13"/>
  <c r="O164" i="13"/>
  <c r="O165" i="13"/>
  <c r="O166" i="13"/>
  <c r="O167" i="13"/>
  <c r="O168" i="13"/>
  <c r="O169" i="13"/>
  <c r="O170" i="13"/>
  <c r="O171" i="13"/>
  <c r="O172" i="13"/>
  <c r="O173" i="13"/>
  <c r="O174" i="13"/>
  <c r="O175" i="13"/>
  <c r="O176" i="13"/>
  <c r="O177" i="13"/>
  <c r="O178" i="13"/>
  <c r="O179" i="13"/>
  <c r="O180" i="13"/>
  <c r="O181" i="13"/>
  <c r="O182" i="13"/>
  <c r="O183" i="13"/>
  <c r="O184" i="13"/>
  <c r="O185" i="13"/>
  <c r="O186" i="13"/>
  <c r="O187" i="13"/>
  <c r="O188" i="13"/>
  <c r="O189" i="13"/>
  <c r="O190" i="13"/>
  <c r="O191" i="13"/>
  <c r="O192" i="13"/>
  <c r="O193" i="13"/>
  <c r="O194" i="13"/>
  <c r="O195" i="13"/>
  <c r="O196" i="13"/>
  <c r="O197" i="13"/>
  <c r="O198" i="13"/>
  <c r="O199" i="13"/>
  <c r="O200" i="13"/>
  <c r="O201" i="13"/>
  <c r="O202" i="13"/>
  <c r="O203" i="13"/>
  <c r="O204" i="13"/>
  <c r="O205" i="13"/>
  <c r="O206" i="13"/>
  <c r="O207" i="13"/>
  <c r="O208" i="13"/>
  <c r="O209" i="13"/>
  <c r="O210" i="13"/>
  <c r="O211" i="13"/>
  <c r="O212" i="13"/>
  <c r="O213" i="13"/>
  <c r="O214" i="13"/>
  <c r="O215" i="13"/>
  <c r="O216" i="13"/>
  <c r="O217" i="13"/>
  <c r="O218" i="13"/>
  <c r="O219" i="13"/>
  <c r="O220" i="13"/>
  <c r="O221" i="13"/>
  <c r="O222" i="13"/>
  <c r="O223" i="13"/>
  <c r="O224" i="13"/>
  <c r="O225" i="13"/>
  <c r="O226" i="13"/>
  <c r="O227" i="13"/>
  <c r="O228" i="13"/>
  <c r="O229" i="13"/>
  <c r="O230" i="13"/>
  <c r="O231" i="13"/>
  <c r="O232" i="13"/>
  <c r="O233" i="13"/>
  <c r="O234" i="13"/>
  <c r="O235" i="13"/>
  <c r="O236" i="13"/>
  <c r="O237" i="13"/>
  <c r="O238" i="13"/>
  <c r="O239" i="13"/>
  <c r="O240" i="13"/>
  <c r="O241" i="13"/>
  <c r="O242" i="13"/>
  <c r="O243" i="13"/>
  <c r="O244" i="13"/>
  <c r="O245" i="13"/>
  <c r="O246" i="13"/>
  <c r="O247" i="13"/>
  <c r="O248" i="13"/>
  <c r="O249" i="13"/>
  <c r="O250" i="13"/>
  <c r="O251" i="13"/>
  <c r="O252" i="13"/>
  <c r="O253" i="13"/>
  <c r="O254" i="13"/>
  <c r="O255" i="13"/>
  <c r="O256" i="13"/>
  <c r="O257" i="13"/>
  <c r="O258" i="13"/>
  <c r="O259" i="13"/>
  <c r="O260" i="13"/>
  <c r="O261" i="13"/>
  <c r="O262" i="13"/>
  <c r="O263" i="13"/>
  <c r="O264" i="13"/>
  <c r="O265" i="13"/>
  <c r="O266" i="13"/>
  <c r="O267" i="13"/>
  <c r="O268" i="13"/>
  <c r="O269" i="13"/>
  <c r="O270" i="13"/>
  <c r="O271" i="13"/>
  <c r="O272" i="13"/>
  <c r="O273" i="13"/>
  <c r="O274" i="13"/>
  <c r="O275" i="13"/>
  <c r="O276" i="13"/>
  <c r="O277" i="13"/>
  <c r="O278" i="13"/>
  <c r="O279" i="13"/>
  <c r="O280" i="13"/>
  <c r="O281" i="13"/>
  <c r="O282" i="13"/>
  <c r="O283" i="13"/>
  <c r="O284" i="13"/>
  <c r="O285" i="13"/>
  <c r="O286" i="13"/>
  <c r="O287" i="13"/>
  <c r="O288" i="13"/>
  <c r="O289" i="13"/>
  <c r="O290" i="13"/>
  <c r="O291" i="13"/>
  <c r="O292" i="13"/>
  <c r="O293" i="13"/>
  <c r="O294" i="13"/>
  <c r="O295" i="13"/>
  <c r="O296" i="13"/>
  <c r="O297" i="13"/>
  <c r="O298" i="13"/>
  <c r="O299" i="13"/>
  <c r="O300" i="13"/>
  <c r="O301" i="13"/>
  <c r="O302" i="13"/>
  <c r="O303" i="13"/>
  <c r="O304" i="13"/>
  <c r="O305" i="13"/>
  <c r="O306" i="13"/>
  <c r="O307" i="13"/>
  <c r="O308" i="13"/>
  <c r="O309" i="13"/>
  <c r="O310" i="13"/>
  <c r="O311" i="13"/>
  <c r="O312" i="13"/>
  <c r="O313" i="13"/>
  <c r="O314" i="13"/>
  <c r="O315" i="13"/>
  <c r="O316" i="13"/>
  <c r="O317" i="13"/>
  <c r="O318" i="13"/>
  <c r="O319" i="13"/>
  <c r="O320" i="13"/>
  <c r="O321" i="13"/>
  <c r="O322" i="13"/>
  <c r="O323" i="13"/>
  <c r="O324" i="13"/>
  <c r="O325" i="13"/>
  <c r="O326" i="13"/>
  <c r="O327" i="13"/>
  <c r="O328" i="13"/>
  <c r="O329" i="13"/>
  <c r="O330" i="13"/>
  <c r="O331" i="13"/>
  <c r="O332" i="13"/>
  <c r="O333" i="13"/>
  <c r="O334" i="13"/>
  <c r="O335" i="13"/>
  <c r="O336" i="13"/>
  <c r="O337" i="13"/>
  <c r="O338" i="13"/>
  <c r="O339" i="13"/>
  <c r="O340" i="13"/>
  <c r="O341" i="13"/>
  <c r="O342" i="13"/>
  <c r="O343" i="13"/>
  <c r="O344" i="13"/>
  <c r="O345" i="13"/>
  <c r="O346" i="13"/>
  <c r="O347" i="13"/>
  <c r="O348" i="13"/>
  <c r="O349" i="13"/>
  <c r="O350" i="13"/>
  <c r="O351" i="13"/>
  <c r="O352" i="13"/>
  <c r="O353" i="13"/>
  <c r="O354" i="13"/>
  <c r="O355" i="13"/>
  <c r="O356" i="13"/>
  <c r="O357" i="13"/>
  <c r="O358" i="13"/>
  <c r="O359" i="13"/>
  <c r="O360" i="13"/>
  <c r="O361" i="13"/>
  <c r="O362" i="13"/>
  <c r="O363" i="13"/>
  <c r="O364" i="13"/>
  <c r="O365" i="13"/>
  <c r="O366" i="13"/>
  <c r="O367" i="13"/>
  <c r="O368" i="13"/>
  <c r="O369" i="13"/>
  <c r="O370" i="13"/>
  <c r="O371" i="13"/>
  <c r="O372" i="13"/>
  <c r="O373" i="13"/>
  <c r="O374" i="13"/>
  <c r="O375" i="13"/>
  <c r="O376" i="13"/>
  <c r="O377" i="13"/>
  <c r="O378" i="13"/>
  <c r="O379" i="13"/>
  <c r="O380" i="13"/>
  <c r="O381" i="13"/>
  <c r="O382" i="13"/>
  <c r="O383" i="13"/>
  <c r="O384" i="13"/>
  <c r="O385" i="13"/>
  <c r="O386" i="13"/>
  <c r="O387" i="13"/>
  <c r="O388" i="13"/>
  <c r="O389" i="13"/>
  <c r="O390" i="13"/>
  <c r="O391" i="13"/>
  <c r="O392" i="13"/>
  <c r="O393" i="13"/>
  <c r="O394" i="13"/>
  <c r="O395" i="13"/>
  <c r="O396" i="13"/>
  <c r="O397" i="13"/>
  <c r="O398" i="13"/>
  <c r="O399" i="13"/>
  <c r="O400" i="13"/>
  <c r="O401" i="13"/>
  <c r="O402" i="13"/>
  <c r="O403" i="13"/>
  <c r="O404" i="13"/>
  <c r="O405" i="13"/>
  <c r="O406" i="13"/>
  <c r="O407" i="13"/>
  <c r="O408" i="13"/>
  <c r="O409" i="13"/>
  <c r="O410" i="13"/>
  <c r="O411" i="13"/>
  <c r="O412" i="13"/>
  <c r="O413" i="13"/>
  <c r="O414" i="13"/>
  <c r="O415" i="13"/>
  <c r="O416" i="13"/>
  <c r="O417" i="13"/>
  <c r="O418" i="13"/>
  <c r="O419" i="13"/>
  <c r="O420" i="13"/>
  <c r="O421" i="13"/>
  <c r="O422" i="13"/>
  <c r="O423" i="13"/>
  <c r="O424" i="13"/>
  <c r="O425" i="13"/>
  <c r="O426" i="13"/>
  <c r="O427" i="13"/>
  <c r="O428" i="13"/>
  <c r="O429" i="13"/>
  <c r="O430" i="13"/>
  <c r="O431" i="13"/>
  <c r="O432" i="13"/>
  <c r="O433" i="13"/>
  <c r="O434" i="13"/>
  <c r="O435" i="13"/>
  <c r="O436" i="13"/>
  <c r="O437" i="13"/>
  <c r="O438" i="13"/>
  <c r="O439" i="13"/>
  <c r="O440" i="13"/>
  <c r="O441" i="13"/>
  <c r="O442" i="13"/>
  <c r="O443" i="13"/>
  <c r="O444" i="13"/>
  <c r="O445" i="13"/>
  <c r="O446" i="13"/>
  <c r="O447" i="13"/>
  <c r="O448" i="13"/>
  <c r="O449" i="13"/>
  <c r="O450" i="13"/>
  <c r="O451" i="13"/>
  <c r="O452" i="13"/>
  <c r="O453" i="13"/>
  <c r="O454" i="13"/>
  <c r="O455" i="13"/>
  <c r="O456" i="13"/>
  <c r="O457" i="13"/>
  <c r="O458" i="13"/>
  <c r="O459" i="13"/>
  <c r="O460" i="13"/>
  <c r="O461" i="13"/>
  <c r="O462" i="13"/>
  <c r="O463" i="13"/>
  <c r="O464" i="13"/>
  <c r="O465" i="13"/>
  <c r="O466" i="13"/>
  <c r="O467" i="13"/>
  <c r="O468" i="13"/>
  <c r="O469" i="13"/>
  <c r="O470" i="13"/>
  <c r="O471" i="13"/>
  <c r="O472" i="13"/>
  <c r="O473" i="13"/>
  <c r="O474" i="13"/>
  <c r="O475" i="13"/>
  <c r="O476" i="13"/>
  <c r="O477" i="13"/>
  <c r="O478" i="13"/>
  <c r="O479" i="13"/>
  <c r="O480" i="13"/>
  <c r="O481" i="13"/>
  <c r="O482" i="13"/>
  <c r="O483" i="13"/>
  <c r="O484" i="13"/>
  <c r="O485" i="13"/>
  <c r="O486" i="13"/>
  <c r="O487" i="13"/>
  <c r="O488" i="13"/>
  <c r="O489" i="13"/>
  <c r="O490" i="13"/>
  <c r="O491" i="13"/>
  <c r="O492" i="13"/>
  <c r="O493" i="13"/>
  <c r="O494" i="13"/>
  <c r="O495" i="13"/>
  <c r="O496" i="13"/>
  <c r="O497" i="13"/>
  <c r="O498" i="13"/>
  <c r="O499" i="13"/>
  <c r="O500" i="13"/>
  <c r="O501" i="13"/>
  <c r="O502" i="13"/>
  <c r="O503" i="13"/>
  <c r="O504" i="13"/>
  <c r="O505" i="13"/>
  <c r="O506" i="13"/>
  <c r="O507" i="13"/>
  <c r="O508" i="13"/>
  <c r="O509" i="13"/>
  <c r="O510" i="13"/>
  <c r="O511" i="13"/>
  <c r="O512" i="13"/>
  <c r="O513" i="13"/>
  <c r="O514" i="13"/>
  <c r="O515" i="13"/>
  <c r="O516" i="13"/>
  <c r="O517" i="13"/>
  <c r="O518" i="13"/>
  <c r="O519" i="13"/>
  <c r="O520" i="13"/>
  <c r="O521" i="13"/>
  <c r="O522" i="13"/>
  <c r="O523" i="13"/>
  <c r="O524" i="13"/>
  <c r="O525" i="13"/>
  <c r="O526" i="13"/>
  <c r="O527" i="13"/>
  <c r="O528" i="13"/>
  <c r="O529" i="13"/>
  <c r="O530" i="13"/>
  <c r="O531" i="13"/>
  <c r="O532" i="13"/>
  <c r="O533" i="13"/>
  <c r="O534" i="13"/>
  <c r="O535" i="13"/>
  <c r="O536" i="13"/>
  <c r="O537" i="13"/>
  <c r="O538" i="13"/>
  <c r="O539" i="13"/>
  <c r="O540" i="13"/>
  <c r="O541" i="13"/>
  <c r="O542" i="13"/>
  <c r="O543" i="13"/>
  <c r="O544" i="13"/>
  <c r="O545" i="13"/>
  <c r="O546" i="13"/>
  <c r="O547" i="13"/>
  <c r="O548" i="13"/>
  <c r="O549" i="13"/>
  <c r="O550" i="13"/>
  <c r="O551" i="13"/>
  <c r="O552" i="13"/>
  <c r="O553" i="13"/>
  <c r="O554" i="13"/>
  <c r="O555" i="13"/>
  <c r="O556" i="13"/>
  <c r="O557" i="13"/>
  <c r="O558" i="13"/>
  <c r="O559" i="13"/>
  <c r="O560" i="13"/>
  <c r="O561" i="13"/>
  <c r="O562" i="13"/>
  <c r="O563" i="13"/>
  <c r="O564" i="13"/>
  <c r="O565" i="13"/>
  <c r="O566" i="13"/>
  <c r="O567" i="13"/>
  <c r="O568" i="13"/>
  <c r="O569" i="13"/>
  <c r="O570" i="13"/>
  <c r="O571" i="13"/>
  <c r="O572" i="13"/>
  <c r="O573" i="13"/>
  <c r="O574" i="13"/>
  <c r="O575" i="13"/>
  <c r="O576" i="13"/>
  <c r="O577" i="13"/>
  <c r="O578" i="13"/>
  <c r="O579" i="13"/>
  <c r="O580" i="13"/>
  <c r="O581" i="13"/>
  <c r="O582" i="13"/>
  <c r="O583" i="13"/>
  <c r="O584" i="13"/>
  <c r="O585" i="13"/>
  <c r="O586" i="13"/>
  <c r="O587" i="13"/>
  <c r="O588" i="13"/>
  <c r="O589" i="13"/>
  <c r="O590" i="13"/>
  <c r="O591" i="13"/>
  <c r="O592" i="13"/>
  <c r="O593" i="13"/>
  <c r="O594" i="13"/>
  <c r="O595" i="13"/>
  <c r="O596" i="13"/>
  <c r="O597" i="13"/>
  <c r="O598" i="13"/>
  <c r="O599" i="13"/>
  <c r="O600" i="13"/>
  <c r="O601" i="13"/>
  <c r="O602" i="13"/>
  <c r="O603" i="13"/>
  <c r="O604" i="13"/>
  <c r="O605" i="13"/>
  <c r="O606" i="13"/>
  <c r="O607" i="13"/>
  <c r="O608" i="13"/>
  <c r="O609" i="13"/>
  <c r="O610" i="13"/>
  <c r="O611" i="13"/>
  <c r="O612" i="13"/>
  <c r="O613" i="13"/>
  <c r="O614" i="13"/>
  <c r="O615" i="13"/>
  <c r="O616" i="13"/>
  <c r="O617" i="13"/>
  <c r="O618" i="13"/>
  <c r="O619" i="13"/>
  <c r="O620" i="13"/>
  <c r="O621" i="13"/>
  <c r="O622" i="13"/>
  <c r="O623" i="13"/>
  <c r="O624" i="13"/>
  <c r="O625" i="13"/>
  <c r="O626" i="13"/>
  <c r="O627" i="13"/>
  <c r="O628" i="13"/>
  <c r="O629" i="13"/>
  <c r="O630" i="13"/>
  <c r="O631" i="13"/>
  <c r="O632" i="13"/>
  <c r="O633" i="13"/>
  <c r="O634" i="13"/>
  <c r="O635" i="13"/>
  <c r="O636" i="13"/>
  <c r="O637" i="13"/>
  <c r="O638" i="13"/>
  <c r="O639" i="13"/>
  <c r="O640" i="13"/>
  <c r="O641" i="13"/>
  <c r="O642" i="13"/>
  <c r="O643" i="13"/>
  <c r="O644" i="13"/>
  <c r="O645" i="13"/>
  <c r="O646" i="13"/>
  <c r="O647" i="13"/>
  <c r="O648" i="13"/>
  <c r="O649" i="13"/>
  <c r="O650" i="13"/>
  <c r="O651" i="13"/>
  <c r="O652" i="13"/>
  <c r="O653" i="13"/>
  <c r="O654" i="13"/>
  <c r="O655" i="13"/>
  <c r="O656" i="13"/>
  <c r="O657" i="13"/>
  <c r="O658" i="13"/>
  <c r="O659" i="13"/>
  <c r="O660" i="13"/>
  <c r="O661" i="13"/>
  <c r="O662" i="13"/>
  <c r="O663" i="13"/>
  <c r="O664" i="13"/>
  <c r="O665" i="13"/>
  <c r="O666" i="13"/>
  <c r="O667" i="13"/>
  <c r="O668" i="13"/>
  <c r="O669" i="13"/>
  <c r="O670" i="13"/>
  <c r="O671" i="13"/>
  <c r="O672" i="13"/>
  <c r="O673" i="13"/>
  <c r="O674" i="13"/>
  <c r="O675" i="13"/>
  <c r="O676" i="13"/>
  <c r="O677" i="13"/>
  <c r="O678" i="13"/>
  <c r="O679" i="13"/>
  <c r="O680" i="13"/>
  <c r="O681" i="13"/>
  <c r="O682" i="13"/>
  <c r="O683" i="13"/>
  <c r="O684" i="13"/>
  <c r="O685" i="13"/>
  <c r="O686" i="13"/>
  <c r="O687" i="13"/>
  <c r="O688" i="13"/>
  <c r="O689" i="13"/>
  <c r="O690" i="13"/>
  <c r="O691" i="13"/>
  <c r="O692" i="13"/>
  <c r="O693" i="13"/>
  <c r="O694" i="13"/>
  <c r="O695" i="13"/>
  <c r="O696" i="13"/>
  <c r="O697" i="13"/>
  <c r="O698" i="13"/>
  <c r="O699" i="13"/>
  <c r="O700" i="13"/>
  <c r="O701" i="13"/>
  <c r="O702" i="13"/>
  <c r="O703" i="13"/>
  <c r="O704" i="13"/>
  <c r="O705" i="13"/>
  <c r="O706" i="13"/>
  <c r="O707" i="13"/>
  <c r="O708" i="13"/>
  <c r="O709" i="13"/>
  <c r="O710" i="13"/>
  <c r="O711" i="13"/>
  <c r="O712" i="13"/>
  <c r="O713" i="13"/>
  <c r="O714" i="13"/>
  <c r="O715" i="13"/>
  <c r="O716" i="13"/>
  <c r="O717" i="13"/>
  <c r="O718" i="13"/>
  <c r="O719" i="13"/>
  <c r="O720" i="13"/>
  <c r="O721" i="13"/>
  <c r="O722" i="13"/>
  <c r="O723" i="13"/>
  <c r="O724" i="13"/>
  <c r="O725" i="13"/>
  <c r="O726" i="13"/>
  <c r="O727" i="13"/>
  <c r="O728" i="13"/>
  <c r="O729" i="13"/>
  <c r="O730" i="13"/>
  <c r="O731" i="13"/>
  <c r="O732" i="13"/>
  <c r="O733" i="13"/>
  <c r="O734" i="13"/>
  <c r="O735" i="13"/>
  <c r="O736" i="13"/>
  <c r="O737" i="13"/>
  <c r="O738" i="13"/>
  <c r="O739" i="13"/>
  <c r="O740" i="13"/>
  <c r="O741" i="13"/>
  <c r="O742" i="13"/>
  <c r="O743" i="13"/>
  <c r="O744" i="13"/>
  <c r="O745" i="13"/>
  <c r="O746" i="13"/>
  <c r="O747" i="13"/>
  <c r="O748" i="13"/>
  <c r="O749" i="13"/>
  <c r="O750" i="13"/>
  <c r="O751" i="13"/>
  <c r="O752" i="13"/>
  <c r="O753" i="13"/>
  <c r="O754" i="13"/>
  <c r="O755" i="13"/>
  <c r="O756" i="13"/>
  <c r="O757" i="13"/>
  <c r="O758" i="13"/>
  <c r="O759" i="13"/>
  <c r="O760" i="13"/>
  <c r="O761" i="13"/>
  <c r="O762" i="13"/>
  <c r="O763" i="13"/>
  <c r="O764" i="13"/>
  <c r="O765" i="13"/>
  <c r="O766" i="13"/>
  <c r="O767" i="13"/>
  <c r="O768" i="13"/>
  <c r="O769" i="13"/>
  <c r="O770" i="13"/>
  <c r="O771" i="13"/>
  <c r="O772" i="13"/>
  <c r="O773" i="13"/>
  <c r="O774" i="13"/>
  <c r="O775" i="13"/>
  <c r="O776" i="13"/>
  <c r="O777" i="13"/>
  <c r="O778" i="13"/>
  <c r="O779" i="13"/>
  <c r="O780" i="13"/>
  <c r="O781" i="13"/>
  <c r="O782" i="13"/>
  <c r="O783" i="13"/>
  <c r="O784" i="13"/>
  <c r="O785" i="13"/>
  <c r="O786" i="13"/>
  <c r="O787" i="13"/>
  <c r="O788" i="13"/>
  <c r="O789" i="13"/>
  <c r="O790" i="13"/>
  <c r="O791" i="13"/>
  <c r="O792" i="13"/>
  <c r="O793" i="13"/>
  <c r="O794" i="13"/>
  <c r="O795" i="13"/>
  <c r="O796" i="13"/>
  <c r="O797" i="13"/>
  <c r="O798" i="13"/>
  <c r="O799" i="13"/>
  <c r="O800" i="13"/>
  <c r="O801" i="13"/>
  <c r="O802" i="13"/>
  <c r="O803" i="13"/>
  <c r="O804" i="13"/>
  <c r="O805" i="13"/>
  <c r="O806" i="13"/>
  <c r="O807" i="13"/>
  <c r="O808" i="13"/>
  <c r="O809" i="13"/>
  <c r="O810" i="13"/>
  <c r="O811" i="13"/>
  <c r="O812" i="13"/>
  <c r="O813" i="13"/>
  <c r="O814" i="13"/>
  <c r="O815" i="13"/>
  <c r="O816" i="13"/>
  <c r="O817" i="13"/>
  <c r="O818" i="13"/>
  <c r="O819" i="13"/>
  <c r="O820" i="13"/>
  <c r="O821" i="13"/>
  <c r="O822" i="13"/>
  <c r="O823" i="13"/>
  <c r="O824" i="13"/>
  <c r="O825" i="13"/>
  <c r="O826" i="13"/>
  <c r="O827" i="13"/>
  <c r="O828" i="13"/>
  <c r="O829" i="13"/>
  <c r="O830" i="13"/>
  <c r="O831" i="13"/>
  <c r="O832" i="13"/>
  <c r="O833" i="13"/>
  <c r="O834" i="13"/>
  <c r="O835" i="13"/>
  <c r="O836" i="13"/>
  <c r="O837" i="13"/>
  <c r="O838" i="13"/>
  <c r="O839" i="13"/>
  <c r="O840" i="13"/>
  <c r="O841" i="13"/>
  <c r="O842" i="13"/>
  <c r="O843" i="13"/>
  <c r="O844" i="13"/>
  <c r="O845" i="13"/>
  <c r="O846" i="13"/>
  <c r="O847" i="13"/>
  <c r="O848" i="13"/>
  <c r="O849" i="13"/>
  <c r="O850" i="13"/>
  <c r="O851" i="13"/>
  <c r="O852" i="13"/>
  <c r="O853" i="13"/>
  <c r="O854" i="13"/>
  <c r="O855" i="13"/>
  <c r="O856" i="13"/>
  <c r="O857" i="13"/>
  <c r="O858" i="13"/>
  <c r="O859" i="13"/>
  <c r="O860" i="13"/>
  <c r="O861" i="13"/>
  <c r="O862" i="13"/>
  <c r="O863" i="13"/>
  <c r="O864" i="13"/>
  <c r="O865" i="13"/>
  <c r="O866" i="13"/>
  <c r="O867" i="13"/>
  <c r="O868" i="13"/>
  <c r="O869" i="13"/>
  <c r="O870" i="13"/>
  <c r="O871" i="13"/>
  <c r="O872" i="13"/>
  <c r="O873" i="13"/>
  <c r="O874" i="13"/>
  <c r="O875" i="13"/>
  <c r="O876" i="13"/>
  <c r="O877" i="13"/>
  <c r="O878" i="13"/>
  <c r="O879" i="13"/>
  <c r="O880" i="13"/>
  <c r="O881" i="13"/>
  <c r="O882" i="13"/>
  <c r="O883" i="13"/>
  <c r="O884" i="13"/>
  <c r="O885" i="13"/>
  <c r="O886" i="13"/>
  <c r="O887" i="13"/>
  <c r="O888" i="13"/>
  <c r="O889" i="13"/>
  <c r="O890" i="13"/>
  <c r="O891" i="13"/>
  <c r="O892" i="13"/>
  <c r="O893" i="13"/>
  <c r="O894" i="13"/>
  <c r="O895" i="13"/>
  <c r="O896" i="13"/>
  <c r="O897" i="13"/>
  <c r="O898" i="13"/>
  <c r="O899" i="13"/>
  <c r="O900" i="13"/>
  <c r="O901" i="13"/>
  <c r="O902" i="13"/>
  <c r="O903" i="13"/>
  <c r="O904" i="13"/>
  <c r="O905" i="13"/>
  <c r="O906" i="13"/>
  <c r="O907" i="13"/>
  <c r="O908" i="13"/>
  <c r="O909" i="13"/>
  <c r="O910" i="13"/>
  <c r="O911" i="13"/>
  <c r="O912" i="13"/>
  <c r="O913" i="13"/>
  <c r="O914" i="13"/>
  <c r="O915" i="13"/>
  <c r="O916" i="13"/>
  <c r="O917" i="13"/>
  <c r="O918" i="13"/>
  <c r="O919" i="13"/>
  <c r="O920" i="13"/>
  <c r="O921" i="13"/>
  <c r="O922" i="13"/>
  <c r="O923" i="13"/>
  <c r="O924" i="13"/>
  <c r="O925" i="13"/>
  <c r="O926" i="13"/>
  <c r="O927" i="13"/>
  <c r="O928" i="13"/>
  <c r="O929" i="13"/>
  <c r="O930" i="13"/>
  <c r="O931" i="13"/>
  <c r="O932" i="13"/>
  <c r="O933" i="13"/>
  <c r="O934" i="13"/>
  <c r="O935" i="13"/>
  <c r="O936" i="13"/>
  <c r="O937" i="13"/>
  <c r="O938" i="13"/>
  <c r="O939" i="13"/>
  <c r="O940" i="13"/>
  <c r="O941" i="13"/>
  <c r="O942" i="13"/>
  <c r="O943" i="13"/>
  <c r="O944" i="13"/>
  <c r="O945" i="13"/>
  <c r="O946" i="13"/>
  <c r="O947" i="13"/>
  <c r="O948" i="13"/>
  <c r="O949" i="13"/>
  <c r="O950" i="13"/>
  <c r="O951" i="13"/>
  <c r="O952" i="13"/>
  <c r="O953" i="13"/>
  <c r="O954" i="13"/>
  <c r="O955" i="13"/>
  <c r="O956" i="13"/>
  <c r="O957" i="13"/>
  <c r="O958" i="13"/>
  <c r="O959" i="13"/>
  <c r="O960" i="13"/>
  <c r="O961" i="13"/>
  <c r="O962" i="13"/>
  <c r="O963" i="13"/>
  <c r="O964" i="13"/>
  <c r="O965" i="13"/>
  <c r="O966" i="13"/>
  <c r="O967" i="13"/>
  <c r="O968" i="13"/>
  <c r="O969" i="13"/>
  <c r="O970" i="13"/>
  <c r="O971" i="13"/>
  <c r="O972" i="13"/>
  <c r="O973" i="13"/>
  <c r="O974" i="13"/>
  <c r="O975" i="13"/>
  <c r="O976" i="13"/>
  <c r="O977" i="13"/>
  <c r="O978" i="13"/>
  <c r="O979" i="13"/>
  <c r="O980" i="13"/>
  <c r="O981" i="13"/>
  <c r="O982" i="13"/>
  <c r="O983" i="13"/>
  <c r="O984" i="13"/>
  <c r="O985" i="13"/>
  <c r="O986" i="13"/>
  <c r="O987" i="13"/>
  <c r="O988" i="13"/>
  <c r="O989" i="13"/>
  <c r="O990" i="13"/>
  <c r="O991" i="13"/>
  <c r="O992" i="13"/>
  <c r="O993" i="13"/>
  <c r="O994" i="13"/>
  <c r="O995" i="13"/>
  <c r="O996" i="13"/>
  <c r="O997" i="13"/>
  <c r="O998" i="13"/>
  <c r="O999" i="13"/>
  <c r="O1000" i="13"/>
  <c r="O1001" i="13"/>
  <c r="O1002" i="13"/>
  <c r="O1003" i="13"/>
  <c r="O1004" i="13"/>
  <c r="O1005" i="13"/>
  <c r="O1006" i="13"/>
  <c r="O1007" i="13"/>
  <c r="O1008" i="13"/>
  <c r="O1009" i="13"/>
  <c r="O1010" i="13"/>
  <c r="O1011" i="13"/>
  <c r="O1012" i="13"/>
  <c r="O1013" i="13"/>
  <c r="O1014" i="13"/>
  <c r="O1015" i="13"/>
  <c r="O1016" i="13"/>
  <c r="O1017" i="13"/>
  <c r="O1018" i="13"/>
  <c r="O1019" i="13"/>
  <c r="O1020" i="13"/>
  <c r="O1021" i="13"/>
  <c r="O1022" i="13"/>
  <c r="O1023" i="13"/>
  <c r="O1024" i="13"/>
  <c r="O1025" i="13"/>
  <c r="O1026" i="13"/>
  <c r="O1027" i="13"/>
  <c r="O1028" i="13"/>
  <c r="O1029" i="13"/>
  <c r="O1030" i="13"/>
  <c r="O1031" i="13"/>
  <c r="O1032" i="13"/>
  <c r="O1033" i="13"/>
  <c r="O1034" i="13"/>
  <c r="O1035" i="13"/>
  <c r="O1036" i="13"/>
  <c r="O1037" i="13"/>
  <c r="O1038" i="13"/>
  <c r="O1039" i="13"/>
  <c r="O1040" i="13"/>
  <c r="O1041" i="13"/>
  <c r="O1042" i="13"/>
  <c r="O1043" i="13"/>
  <c r="O1044" i="13"/>
  <c r="O1045" i="13"/>
  <c r="O1046" i="13"/>
  <c r="O1047" i="13"/>
  <c r="O1048" i="13"/>
  <c r="O1049" i="13"/>
  <c r="O1050" i="13"/>
  <c r="O1051" i="13"/>
  <c r="O1052" i="13"/>
  <c r="O1053" i="13"/>
  <c r="O1054" i="13"/>
  <c r="O1055" i="13"/>
  <c r="O1056" i="13"/>
  <c r="O1057" i="13"/>
  <c r="O1058" i="13"/>
  <c r="O1059" i="13"/>
  <c r="O1060" i="13"/>
  <c r="O1061" i="13"/>
  <c r="O1062" i="13"/>
  <c r="O1063" i="13"/>
  <c r="O1064" i="13"/>
  <c r="O1065" i="13"/>
  <c r="O1066" i="13"/>
  <c r="O1067" i="13"/>
  <c r="O1068" i="13"/>
  <c r="O1069" i="13"/>
  <c r="O1070" i="13"/>
  <c r="O1071" i="13"/>
  <c r="O1072" i="13"/>
  <c r="O1073" i="13"/>
  <c r="O1074" i="13"/>
  <c r="O1075" i="13"/>
  <c r="O1076" i="13"/>
  <c r="O1077" i="13"/>
  <c r="O1078" i="13"/>
  <c r="O1079" i="13"/>
  <c r="O1080" i="13"/>
  <c r="O1081" i="13"/>
  <c r="O1082" i="13"/>
  <c r="O1083" i="13"/>
  <c r="O1084" i="13"/>
  <c r="O1085" i="13"/>
  <c r="O1086" i="13"/>
  <c r="O1087" i="13"/>
  <c r="O1088" i="13"/>
  <c r="O1089" i="13"/>
  <c r="O1090" i="13"/>
  <c r="O1091" i="13"/>
  <c r="O1092" i="13"/>
  <c r="O1093" i="13"/>
  <c r="O1094" i="13"/>
  <c r="O1095" i="13"/>
  <c r="O1096" i="13"/>
  <c r="O1097" i="13"/>
  <c r="O1098" i="13"/>
  <c r="O1099" i="13"/>
  <c r="O1100" i="13"/>
  <c r="O1101" i="13"/>
  <c r="O1102" i="13"/>
  <c r="O1103" i="13"/>
  <c r="O1104" i="13"/>
  <c r="O1105" i="13"/>
  <c r="O1106" i="13"/>
  <c r="O1107" i="13"/>
  <c r="O1108" i="13"/>
  <c r="O1109" i="13"/>
  <c r="O1110" i="13"/>
  <c r="O1111" i="13"/>
  <c r="O1112" i="13"/>
  <c r="O1113" i="13"/>
  <c r="O1114" i="13"/>
  <c r="O1115" i="13"/>
  <c r="O1116" i="13"/>
  <c r="O1117" i="13"/>
  <c r="O1118" i="13"/>
  <c r="O1119" i="13"/>
  <c r="O1120" i="13"/>
  <c r="O1121" i="13"/>
  <c r="O1122" i="13"/>
  <c r="O1123" i="13"/>
  <c r="O1124" i="13"/>
  <c r="O1125" i="13"/>
  <c r="O1126" i="13"/>
  <c r="O1127" i="13"/>
  <c r="O1128" i="13"/>
  <c r="O1129" i="13"/>
  <c r="O1130" i="13"/>
  <c r="O1131" i="13"/>
  <c r="O1132" i="13"/>
  <c r="O1133" i="13"/>
  <c r="O1134" i="13"/>
  <c r="O1135" i="13"/>
  <c r="O1136" i="13"/>
  <c r="O1137" i="13"/>
  <c r="O1138" i="13"/>
  <c r="O1139" i="13"/>
  <c r="O1140" i="13"/>
  <c r="O1141" i="13"/>
  <c r="O1142" i="13"/>
  <c r="O1143" i="13"/>
  <c r="O1144" i="13"/>
  <c r="O1145" i="13"/>
  <c r="O1146" i="13"/>
  <c r="O1147" i="13"/>
  <c r="O1148" i="13"/>
  <c r="O1149" i="13"/>
  <c r="O1150" i="13"/>
  <c r="O1151" i="13"/>
  <c r="O1152" i="13"/>
  <c r="O1153" i="13"/>
  <c r="O1154" i="13"/>
  <c r="O1155" i="13"/>
  <c r="O1156" i="13"/>
  <c r="O1157" i="13"/>
  <c r="O1158" i="13"/>
  <c r="O1159" i="13"/>
  <c r="O1160" i="13"/>
  <c r="O1161" i="13"/>
  <c r="O1162" i="13"/>
  <c r="O1163" i="13"/>
  <c r="O1164" i="13"/>
  <c r="O1165" i="13"/>
  <c r="O1166" i="13"/>
  <c r="O1167" i="13"/>
  <c r="O1168" i="13"/>
  <c r="O1169" i="13"/>
  <c r="O1170" i="13"/>
  <c r="O1171" i="13"/>
  <c r="O1172" i="13"/>
  <c r="O1173" i="13"/>
  <c r="O1174" i="13"/>
  <c r="O1175" i="13"/>
  <c r="O1176" i="13"/>
  <c r="O1177" i="13"/>
  <c r="O1178" i="13"/>
  <c r="O1179" i="13"/>
  <c r="O1180" i="13"/>
  <c r="O1181" i="13"/>
  <c r="O1182" i="13"/>
  <c r="O1183" i="13"/>
  <c r="O1184" i="13"/>
  <c r="O1185" i="13"/>
  <c r="O1186" i="13"/>
  <c r="O1187" i="13"/>
  <c r="O1188" i="13"/>
  <c r="O1189" i="13"/>
  <c r="O1190" i="13"/>
  <c r="O1191" i="13"/>
  <c r="O1192" i="13"/>
  <c r="O1193" i="13"/>
  <c r="O1194" i="13"/>
  <c r="O1195" i="13"/>
  <c r="O1196" i="13"/>
  <c r="O1197" i="13"/>
  <c r="O1198" i="13"/>
  <c r="O1199" i="13"/>
  <c r="O1200" i="13"/>
  <c r="O1201" i="13"/>
  <c r="O1202" i="13"/>
  <c r="O1203" i="13"/>
  <c r="O1204" i="13"/>
  <c r="O1205" i="13"/>
  <c r="O1206" i="13"/>
  <c r="O1207" i="13"/>
  <c r="O1208" i="13"/>
  <c r="O1209" i="13"/>
  <c r="O1210" i="13"/>
  <c r="O1211" i="13"/>
  <c r="O1212" i="13"/>
  <c r="O1213" i="13"/>
  <c r="O1214" i="13"/>
  <c r="O1215" i="13"/>
  <c r="O1216" i="13"/>
  <c r="O1217" i="13"/>
  <c r="O1218" i="13"/>
  <c r="O1219" i="13"/>
  <c r="O1220" i="13"/>
  <c r="O1221" i="13"/>
  <c r="O1222" i="13"/>
  <c r="O1223" i="13"/>
  <c r="O1224" i="13"/>
  <c r="O1225" i="13"/>
  <c r="O1226" i="13"/>
  <c r="O1227" i="13"/>
  <c r="O1228" i="13"/>
  <c r="O1229" i="13"/>
  <c r="O1230" i="13"/>
  <c r="O1231" i="13"/>
  <c r="O1232" i="13"/>
  <c r="O1233" i="13"/>
  <c r="O1234" i="13"/>
  <c r="O1235" i="13"/>
  <c r="O1236" i="13"/>
  <c r="O1237" i="13"/>
  <c r="O1238" i="13"/>
  <c r="O1239" i="13"/>
  <c r="O1240" i="13"/>
  <c r="O1241" i="13"/>
  <c r="O1242" i="13"/>
  <c r="O1243" i="13"/>
  <c r="O1244" i="13"/>
  <c r="O1245" i="13"/>
  <c r="O1246" i="13"/>
  <c r="O1247" i="13"/>
  <c r="O1248" i="13"/>
  <c r="O1249" i="13"/>
  <c r="O1250" i="13"/>
  <c r="O1251" i="13"/>
  <c r="O1252" i="13"/>
  <c r="O1253" i="13"/>
  <c r="O1254" i="13"/>
  <c r="O1255" i="13"/>
  <c r="O1256" i="13"/>
  <c r="O1257" i="13"/>
  <c r="O1258" i="13"/>
  <c r="O1259" i="13"/>
  <c r="O1260" i="13"/>
  <c r="O1261" i="13"/>
  <c r="O1262" i="13"/>
  <c r="O1263" i="13"/>
  <c r="O1264" i="13"/>
  <c r="O1265" i="13"/>
  <c r="O1266" i="13"/>
  <c r="O1267" i="13"/>
  <c r="O1268" i="13"/>
  <c r="O1269" i="13"/>
  <c r="O1270" i="13"/>
  <c r="O1271" i="13"/>
  <c r="O1272" i="13"/>
  <c r="O1273" i="13"/>
  <c r="O1274" i="13"/>
  <c r="O1275" i="13"/>
  <c r="O1276" i="13"/>
  <c r="O1277" i="13"/>
  <c r="O1278" i="13"/>
  <c r="O1279" i="13"/>
  <c r="O1280" i="13"/>
  <c r="O1281" i="13"/>
  <c r="O1282" i="13"/>
  <c r="O1283" i="13"/>
  <c r="O1284" i="13"/>
  <c r="O1285" i="13"/>
  <c r="O1286" i="13"/>
  <c r="O1287" i="13"/>
  <c r="O1288" i="13"/>
  <c r="O1289" i="13"/>
  <c r="O1290" i="13"/>
  <c r="O1291" i="13"/>
  <c r="O1292" i="13"/>
  <c r="O1293" i="13"/>
  <c r="O1294" i="13"/>
  <c r="O1295" i="13"/>
  <c r="O1296" i="13"/>
  <c r="O1297" i="13"/>
  <c r="O1298" i="13"/>
  <c r="O1299" i="13"/>
  <c r="O1300" i="13"/>
  <c r="O1301" i="13"/>
  <c r="O1302" i="13"/>
  <c r="O1303" i="13"/>
  <c r="O1304" i="13"/>
  <c r="O1305" i="13"/>
  <c r="O1306" i="13"/>
  <c r="O1307" i="13"/>
  <c r="O1308" i="13"/>
  <c r="O1309" i="13"/>
  <c r="O1310" i="13"/>
  <c r="O1311" i="13"/>
  <c r="O1312" i="13"/>
  <c r="O1313" i="13"/>
  <c r="O1314" i="13"/>
  <c r="O1315" i="13"/>
  <c r="O1316" i="13"/>
  <c r="O1317" i="13"/>
  <c r="O1318" i="13"/>
  <c r="O1319" i="13"/>
  <c r="O1320" i="13"/>
  <c r="O1321" i="13"/>
  <c r="O1322" i="13"/>
  <c r="O1323" i="13"/>
  <c r="O1324" i="13"/>
  <c r="O1325" i="13"/>
  <c r="O1326" i="13"/>
  <c r="O1327" i="13"/>
  <c r="O1328" i="13"/>
  <c r="O1329" i="13"/>
  <c r="O1330" i="13"/>
  <c r="O1331" i="13"/>
  <c r="O1332" i="13"/>
  <c r="O1333" i="13"/>
  <c r="O1334" i="13"/>
  <c r="O1335" i="13"/>
  <c r="O1336" i="13"/>
  <c r="O1337" i="13"/>
  <c r="O1338" i="13"/>
  <c r="O1339" i="13"/>
  <c r="O1340" i="13"/>
  <c r="O1341" i="13"/>
  <c r="O1342" i="13"/>
  <c r="O1343" i="13"/>
  <c r="O1344" i="13"/>
  <c r="O1345" i="13"/>
  <c r="O1346" i="13"/>
  <c r="O1347" i="13"/>
  <c r="O1348" i="13"/>
  <c r="O1349" i="13"/>
  <c r="O1350" i="13"/>
  <c r="O1351" i="13"/>
  <c r="O1352" i="13"/>
  <c r="O1353" i="13"/>
  <c r="O1354" i="13"/>
  <c r="O1355" i="13"/>
  <c r="O1356" i="13"/>
  <c r="O1357" i="13"/>
  <c r="O1358" i="13"/>
  <c r="O1359" i="13"/>
  <c r="O1360" i="13"/>
  <c r="O1361" i="13"/>
  <c r="O1362" i="13"/>
  <c r="O1363" i="13"/>
  <c r="O1364" i="13"/>
  <c r="O1365" i="13"/>
  <c r="O1366" i="13"/>
  <c r="O1367" i="13"/>
  <c r="O1368" i="13"/>
  <c r="O1369" i="13"/>
  <c r="O1370" i="13"/>
  <c r="O1371" i="13"/>
  <c r="O1372" i="13"/>
  <c r="O1373" i="13"/>
  <c r="O1374" i="13"/>
  <c r="O1375" i="13"/>
  <c r="O1376" i="13"/>
  <c r="O1377" i="13"/>
  <c r="O1378" i="13"/>
  <c r="O1379" i="13"/>
  <c r="O1380" i="13"/>
  <c r="O1381" i="13"/>
  <c r="O1382" i="13"/>
  <c r="O1383" i="13"/>
  <c r="O1384" i="13"/>
  <c r="O1385" i="13"/>
  <c r="O1386" i="13"/>
  <c r="O1387" i="13"/>
  <c r="O1388" i="13"/>
  <c r="O1389" i="13"/>
  <c r="O1390" i="13"/>
  <c r="O1391" i="13"/>
  <c r="O1392" i="13"/>
  <c r="O1393" i="13"/>
  <c r="O1394" i="13"/>
  <c r="O1395" i="13"/>
  <c r="O1396" i="13"/>
  <c r="O1397" i="13"/>
  <c r="O1398" i="13"/>
  <c r="O1399" i="13"/>
  <c r="O1400" i="13"/>
  <c r="O1401" i="13"/>
  <c r="O1402" i="13"/>
  <c r="O1403" i="13"/>
  <c r="O1404" i="13"/>
  <c r="O1405" i="13"/>
  <c r="O1406" i="13"/>
  <c r="O1407" i="13"/>
  <c r="O1408" i="13"/>
  <c r="O1409" i="13"/>
  <c r="O1410" i="13"/>
  <c r="O1411" i="13"/>
  <c r="O1412" i="13"/>
  <c r="O1413" i="13"/>
  <c r="O1414" i="13"/>
  <c r="O1415" i="13"/>
  <c r="O1416" i="13"/>
  <c r="O1417" i="13"/>
  <c r="O1418" i="13"/>
  <c r="O1419" i="13"/>
  <c r="O1420" i="13"/>
  <c r="O1421" i="13"/>
  <c r="O1422" i="13"/>
  <c r="O1423" i="13"/>
  <c r="O1424" i="13"/>
  <c r="O1425" i="13"/>
  <c r="O1426" i="13"/>
  <c r="O1427" i="13"/>
  <c r="O1428" i="13"/>
  <c r="O1429" i="13"/>
  <c r="O1430" i="13"/>
  <c r="O1431" i="13"/>
  <c r="O1432" i="13"/>
  <c r="O1433" i="13"/>
  <c r="O1434" i="13"/>
  <c r="O1435" i="13"/>
  <c r="O1436" i="13"/>
  <c r="O1437" i="13"/>
  <c r="O1438" i="13"/>
  <c r="O1439" i="13"/>
  <c r="O1440" i="13"/>
  <c r="O1441" i="13"/>
  <c r="O1442" i="13"/>
  <c r="O1443" i="13"/>
  <c r="O1444" i="13"/>
  <c r="O1445" i="13"/>
  <c r="O1446" i="13"/>
  <c r="O1447" i="13"/>
  <c r="O1448" i="13"/>
  <c r="O1449" i="13"/>
  <c r="O1450" i="13"/>
  <c r="O1451" i="13"/>
  <c r="O1452" i="13"/>
  <c r="O1453" i="13"/>
  <c r="O1454" i="13"/>
  <c r="O1455" i="13"/>
  <c r="O1456" i="13"/>
  <c r="O1457" i="13"/>
  <c r="O1458" i="13"/>
  <c r="O1459" i="13"/>
  <c r="O1460" i="13"/>
  <c r="O1461" i="13"/>
  <c r="O1462" i="13"/>
  <c r="O1463" i="13"/>
  <c r="O1464" i="13"/>
  <c r="O1465" i="13"/>
  <c r="O1466" i="13"/>
  <c r="O1467" i="13"/>
  <c r="O1468" i="13"/>
  <c r="O1469" i="13"/>
  <c r="O1470" i="13"/>
  <c r="O1471" i="13"/>
  <c r="O1472" i="13"/>
  <c r="O1473" i="13"/>
  <c r="O1474" i="13"/>
  <c r="O1475" i="13"/>
  <c r="O1476" i="13"/>
  <c r="O1477" i="13"/>
  <c r="O1478" i="13"/>
  <c r="O1479" i="13"/>
  <c r="O1480" i="13"/>
  <c r="O1481" i="13"/>
  <c r="O1482" i="13"/>
  <c r="O1483" i="13"/>
  <c r="O1484" i="13"/>
  <c r="O1485" i="13"/>
  <c r="O1486" i="13"/>
  <c r="O1487" i="13"/>
  <c r="O1488" i="13"/>
  <c r="O1489" i="13"/>
  <c r="O1490" i="13"/>
  <c r="O1491" i="13"/>
  <c r="O1492" i="13"/>
  <c r="O1493" i="13"/>
  <c r="O1494" i="13"/>
  <c r="O1495" i="13"/>
  <c r="O1496" i="13"/>
  <c r="O1497" i="13"/>
  <c r="O1498" i="13"/>
  <c r="O1499" i="13"/>
  <c r="O1500" i="13"/>
  <c r="O1501" i="13"/>
  <c r="O1502" i="13"/>
  <c r="O1503" i="13"/>
  <c r="O1504" i="13"/>
  <c r="O1505" i="13"/>
  <c r="O1506" i="13"/>
  <c r="O1507" i="13"/>
  <c r="O1508" i="13"/>
  <c r="O1509" i="13"/>
  <c r="O1510" i="13"/>
  <c r="O1511" i="13"/>
  <c r="O1512" i="13"/>
  <c r="O1513" i="13"/>
  <c r="O1514" i="13"/>
  <c r="O1515" i="13"/>
  <c r="O1516" i="13"/>
  <c r="O1517" i="13"/>
  <c r="O1518" i="13"/>
  <c r="O1519" i="13"/>
  <c r="O1520" i="13"/>
  <c r="O1521" i="13"/>
  <c r="O1522" i="13"/>
  <c r="O1523" i="13"/>
  <c r="O1524" i="13"/>
  <c r="O1525" i="13"/>
  <c r="O1526" i="13"/>
  <c r="O1527" i="13"/>
  <c r="O1528" i="13"/>
  <c r="O1529" i="13"/>
  <c r="O1530" i="13"/>
  <c r="O1531" i="13"/>
  <c r="O1532" i="13"/>
  <c r="O1533" i="13"/>
  <c r="O1534" i="13"/>
  <c r="O1535" i="13"/>
  <c r="O1536" i="13"/>
  <c r="O1537" i="13"/>
  <c r="O1538" i="13"/>
  <c r="O1539" i="13"/>
  <c r="O1540" i="13"/>
  <c r="O1541" i="13"/>
  <c r="O1542" i="13"/>
  <c r="O1543" i="13"/>
  <c r="O1544" i="13"/>
  <c r="O1545" i="13"/>
  <c r="O1546" i="13"/>
  <c r="O1547" i="13"/>
  <c r="O1548" i="13"/>
  <c r="O1549" i="13"/>
  <c r="O1550" i="13"/>
  <c r="O1551" i="13"/>
  <c r="O1552" i="13"/>
  <c r="O1553" i="13"/>
  <c r="O1554" i="13"/>
  <c r="O1555" i="13"/>
  <c r="O1556" i="13"/>
  <c r="O1557" i="13"/>
  <c r="O1558" i="13"/>
  <c r="O1559" i="13"/>
  <c r="O1560" i="13"/>
  <c r="O1561" i="13"/>
  <c r="O1562" i="13"/>
  <c r="O1563" i="13"/>
  <c r="O1564" i="13"/>
  <c r="O1565" i="13"/>
  <c r="O1566" i="13"/>
  <c r="O1567" i="13"/>
  <c r="O1568" i="13"/>
  <c r="O1569" i="13"/>
  <c r="O1570" i="13"/>
  <c r="O1571" i="13"/>
  <c r="O1572" i="13"/>
  <c r="O1573" i="13"/>
  <c r="O1574" i="13"/>
  <c r="O1575" i="13"/>
  <c r="O1576" i="13"/>
  <c r="O1577" i="13"/>
  <c r="O1578" i="13"/>
  <c r="O1579" i="13"/>
  <c r="O1580" i="13"/>
  <c r="O1581" i="13"/>
  <c r="O1582" i="13"/>
  <c r="O1583" i="13"/>
  <c r="O1584" i="13"/>
  <c r="O1585" i="13"/>
  <c r="O1586" i="13"/>
  <c r="O1587" i="13"/>
  <c r="O1588" i="13"/>
  <c r="O1589" i="13"/>
  <c r="O1590" i="13"/>
  <c r="O1591" i="13"/>
  <c r="O1592" i="13"/>
  <c r="O1593" i="13"/>
  <c r="O1594" i="13"/>
  <c r="O1595" i="13"/>
  <c r="O1596" i="13"/>
  <c r="O1597" i="13"/>
  <c r="O1598" i="13"/>
  <c r="O1599" i="13"/>
  <c r="O1600" i="13"/>
  <c r="O1601" i="13"/>
  <c r="O1602" i="13"/>
  <c r="O1603" i="13"/>
  <c r="O1604" i="13"/>
  <c r="O1605" i="13"/>
  <c r="O1606" i="13"/>
  <c r="O1607" i="13"/>
  <c r="O1608" i="13"/>
  <c r="O1609" i="13"/>
  <c r="O1610" i="13"/>
  <c r="O1611" i="13"/>
  <c r="O1612" i="13"/>
  <c r="O1613" i="13"/>
  <c r="O1614" i="13"/>
  <c r="O1615" i="13"/>
  <c r="O1616" i="13"/>
  <c r="O1617" i="13"/>
  <c r="O1618" i="13"/>
  <c r="O1619" i="13"/>
  <c r="O1620" i="13"/>
  <c r="O1621" i="13"/>
  <c r="O1622" i="13"/>
  <c r="O1623" i="13"/>
  <c r="O1624" i="13"/>
  <c r="O1625" i="13"/>
  <c r="O1626" i="13"/>
  <c r="O1627" i="13"/>
  <c r="O1628" i="13"/>
  <c r="O1629" i="13"/>
  <c r="O1630" i="13"/>
  <c r="O1631" i="13"/>
  <c r="O1632" i="13"/>
  <c r="O1633" i="13"/>
  <c r="O1634" i="13"/>
  <c r="O1635" i="13"/>
  <c r="O1636" i="13"/>
  <c r="O1637" i="13"/>
  <c r="O1638" i="13"/>
  <c r="O1639" i="13"/>
  <c r="O1640" i="13"/>
  <c r="O1641" i="13"/>
  <c r="O1642" i="13"/>
  <c r="O1643" i="13"/>
  <c r="O1644" i="13"/>
  <c r="O1645" i="13"/>
  <c r="O1646" i="13"/>
  <c r="O1647" i="13"/>
  <c r="O1648" i="13"/>
  <c r="O1649" i="13"/>
  <c r="O1650" i="13"/>
  <c r="O1651" i="13"/>
  <c r="O1652" i="13"/>
  <c r="O1653" i="13"/>
  <c r="O1654" i="13"/>
  <c r="O1655" i="13"/>
  <c r="O1656" i="13"/>
  <c r="O1657" i="13"/>
  <c r="O1658" i="13"/>
  <c r="O1659" i="13"/>
  <c r="O1660" i="13"/>
  <c r="O1661" i="13"/>
  <c r="O1662" i="13"/>
  <c r="O1663" i="13"/>
  <c r="O1664" i="13"/>
  <c r="O1665" i="13"/>
  <c r="O1666" i="13"/>
  <c r="O1667" i="13"/>
  <c r="O1668" i="13"/>
  <c r="O1669" i="13"/>
  <c r="O1670" i="13"/>
  <c r="O1671" i="13"/>
  <c r="O1672" i="13"/>
  <c r="O1673" i="13"/>
  <c r="O1674" i="13"/>
  <c r="O1675" i="13"/>
  <c r="O1676" i="13"/>
  <c r="O1677" i="13"/>
  <c r="O1678" i="13"/>
  <c r="O1679" i="13"/>
  <c r="O1680" i="13"/>
  <c r="O1681" i="13"/>
  <c r="O1682" i="13"/>
  <c r="O1683" i="13"/>
  <c r="O1684" i="13"/>
  <c r="O1685" i="13"/>
  <c r="O1686" i="13"/>
  <c r="O1687" i="13"/>
  <c r="O1688" i="13"/>
  <c r="O1689" i="13"/>
  <c r="O1690" i="13"/>
  <c r="O1691" i="13"/>
  <c r="O1692" i="13"/>
  <c r="O1693" i="13"/>
  <c r="O1694" i="13"/>
  <c r="O1695" i="13"/>
  <c r="O1696" i="13"/>
  <c r="O1697" i="13"/>
  <c r="O1698" i="13"/>
  <c r="O1699" i="13"/>
  <c r="O1700" i="13"/>
  <c r="O1701" i="13"/>
  <c r="O1702" i="13"/>
  <c r="O1703" i="13"/>
  <c r="O1704" i="13"/>
  <c r="O1705" i="13"/>
  <c r="O1706" i="13"/>
  <c r="O1707" i="13"/>
  <c r="O1708" i="13"/>
  <c r="O1709" i="13"/>
  <c r="O1710" i="13"/>
  <c r="O1711" i="13"/>
  <c r="O1712" i="13"/>
  <c r="O1713" i="13"/>
  <c r="O1714" i="13"/>
  <c r="O1715" i="13"/>
  <c r="O1716" i="13"/>
  <c r="O1717" i="13"/>
  <c r="O1718" i="13"/>
  <c r="O1719" i="13"/>
  <c r="O1720" i="13"/>
  <c r="O1721" i="13"/>
  <c r="O1722" i="13"/>
  <c r="O1723" i="13"/>
  <c r="O1724" i="13"/>
  <c r="O1725" i="13"/>
  <c r="O1726" i="13"/>
  <c r="O1727" i="13"/>
  <c r="O1728" i="13"/>
  <c r="O1729" i="13"/>
  <c r="O1730" i="13"/>
  <c r="O1731" i="13"/>
  <c r="O1732" i="13"/>
  <c r="O1733" i="13"/>
  <c r="O1734" i="13"/>
  <c r="O1735" i="13"/>
  <c r="O1736" i="13"/>
  <c r="O1737" i="13"/>
  <c r="O1738" i="13"/>
  <c r="O1739" i="13"/>
  <c r="O1740" i="13"/>
  <c r="O1741" i="13"/>
  <c r="O1742" i="13"/>
  <c r="O1743" i="13"/>
  <c r="O1744" i="13"/>
  <c r="O1745" i="13"/>
  <c r="O1746" i="13"/>
  <c r="O1747" i="13"/>
  <c r="O1748" i="13"/>
  <c r="O1749" i="13"/>
  <c r="O1750" i="13"/>
  <c r="O1751" i="13"/>
  <c r="O1752" i="13"/>
  <c r="O1753" i="13"/>
  <c r="O1754" i="13"/>
  <c r="O1755" i="13"/>
  <c r="O1756" i="13"/>
  <c r="O1757" i="13"/>
  <c r="O1758" i="13"/>
  <c r="O1759" i="13"/>
  <c r="O1760" i="13"/>
  <c r="O1761" i="13"/>
  <c r="O1762" i="13"/>
  <c r="O1763" i="13"/>
  <c r="O1764" i="13"/>
  <c r="O1765" i="13"/>
  <c r="O1766" i="13"/>
  <c r="O1767" i="13"/>
  <c r="O1768" i="13"/>
  <c r="O1769" i="13"/>
  <c r="O1770" i="13"/>
  <c r="O1771" i="13"/>
  <c r="O1772" i="13"/>
  <c r="O1773" i="13"/>
  <c r="O1774" i="13"/>
  <c r="O1775" i="13"/>
  <c r="O1776" i="13"/>
  <c r="O1777" i="13"/>
  <c r="O1778" i="13"/>
  <c r="O1779" i="13"/>
  <c r="O1780" i="13"/>
  <c r="O1781" i="13"/>
  <c r="O1782" i="13"/>
  <c r="O1783" i="13"/>
  <c r="O1784" i="13"/>
  <c r="O1785" i="13"/>
  <c r="O1786" i="13"/>
  <c r="O1787" i="13"/>
  <c r="O1788" i="13"/>
  <c r="O1789" i="13"/>
  <c r="O1790" i="13"/>
  <c r="O1791" i="13"/>
  <c r="O1792" i="13"/>
  <c r="O1793" i="13"/>
  <c r="O1794" i="13"/>
  <c r="O1795" i="13"/>
  <c r="O1796" i="13"/>
  <c r="O1797" i="13"/>
  <c r="O1798" i="13"/>
  <c r="O1799" i="13"/>
  <c r="O1800" i="13"/>
  <c r="O1801" i="13"/>
  <c r="O1802" i="13"/>
  <c r="O1803" i="13"/>
  <c r="O1804" i="13"/>
  <c r="O1805" i="13"/>
  <c r="O1806" i="13"/>
  <c r="O1807" i="13"/>
  <c r="O1808" i="13"/>
  <c r="O1809" i="13"/>
  <c r="O1810" i="13"/>
  <c r="O1811" i="13"/>
  <c r="O1812" i="13"/>
  <c r="O1813" i="13"/>
  <c r="O1814" i="13"/>
  <c r="O1815" i="13"/>
  <c r="O1816" i="13"/>
  <c r="O1817" i="13"/>
  <c r="O1818" i="13"/>
  <c r="O1819" i="13"/>
  <c r="O1820" i="13"/>
  <c r="O1821" i="13"/>
  <c r="O1822" i="13"/>
  <c r="O1823" i="13"/>
  <c r="O1824" i="13"/>
  <c r="O1825" i="13"/>
  <c r="O1826" i="13"/>
  <c r="O1827" i="13"/>
  <c r="O1828" i="13"/>
  <c r="O1829" i="13"/>
  <c r="O1830" i="13"/>
  <c r="O1831" i="13"/>
  <c r="O1832" i="13"/>
  <c r="O1833" i="13"/>
  <c r="O1834" i="13"/>
  <c r="O1835" i="13"/>
  <c r="O1836" i="13"/>
  <c r="O1837" i="13"/>
  <c r="O1838" i="13"/>
  <c r="O1839" i="13"/>
  <c r="O1840" i="13"/>
  <c r="O1841" i="13"/>
  <c r="O1842" i="13"/>
  <c r="O1843" i="13"/>
  <c r="O1844" i="13"/>
  <c r="O1845" i="13"/>
  <c r="O1846" i="13"/>
  <c r="O1847" i="13"/>
  <c r="O1848" i="13"/>
  <c r="O1849" i="13"/>
  <c r="O1850" i="13"/>
  <c r="O1851" i="13"/>
  <c r="O1852" i="13"/>
  <c r="O1853" i="13"/>
  <c r="O1854" i="13"/>
  <c r="O1855" i="13"/>
  <c r="O1856" i="13"/>
  <c r="O1857" i="13"/>
  <c r="O1858" i="13"/>
  <c r="O1859" i="13"/>
  <c r="O1860" i="13"/>
  <c r="O1861" i="13"/>
  <c r="O1862" i="13"/>
  <c r="O1863" i="13"/>
  <c r="O1864" i="13"/>
  <c r="O1865" i="13"/>
  <c r="O1866" i="13"/>
  <c r="O1867" i="13"/>
  <c r="O1868" i="13"/>
  <c r="O1869" i="13"/>
  <c r="O1870" i="13"/>
  <c r="O1871" i="13"/>
  <c r="O1872" i="13"/>
  <c r="O1873" i="13"/>
  <c r="O1874" i="13"/>
  <c r="O1875" i="13"/>
  <c r="O1876" i="13"/>
  <c r="O1877" i="13"/>
  <c r="O1878" i="13"/>
  <c r="O1879" i="13"/>
  <c r="O1880" i="13"/>
  <c r="O1881" i="13"/>
  <c r="O1882" i="13"/>
  <c r="O1883" i="13"/>
  <c r="O1884" i="13"/>
  <c r="O1885" i="13"/>
  <c r="O1886" i="13"/>
  <c r="O1887" i="13"/>
  <c r="O1888" i="13"/>
  <c r="O1889" i="13"/>
  <c r="O1890" i="13"/>
  <c r="O1891" i="13"/>
  <c r="O1892" i="13"/>
  <c r="O1893" i="13"/>
  <c r="O1894" i="13"/>
  <c r="O1895" i="13"/>
  <c r="O1896" i="13"/>
  <c r="O1897" i="13"/>
  <c r="O1898" i="13"/>
  <c r="O1899" i="13"/>
  <c r="O1900" i="13"/>
  <c r="O1901" i="13"/>
  <c r="O1902" i="13"/>
  <c r="O1903" i="13"/>
  <c r="O1904" i="13"/>
  <c r="O1905" i="13"/>
  <c r="O1906" i="13"/>
  <c r="O1907" i="13"/>
  <c r="O1908" i="13"/>
  <c r="O1909" i="13"/>
  <c r="O1910" i="13"/>
  <c r="O1911" i="13"/>
  <c r="O1912" i="13"/>
  <c r="O1913" i="13"/>
  <c r="O1914" i="13"/>
  <c r="O1915" i="13"/>
  <c r="O1916" i="13"/>
  <c r="O1917" i="13"/>
  <c r="O1918" i="13"/>
  <c r="O1919" i="13"/>
  <c r="O1920" i="13"/>
  <c r="O1921" i="13"/>
  <c r="O1922" i="13"/>
  <c r="O1923" i="13"/>
  <c r="O1924" i="13"/>
  <c r="O1925" i="13"/>
  <c r="O1926" i="13"/>
  <c r="O1927" i="13"/>
  <c r="O1928" i="13"/>
  <c r="O1929" i="13"/>
  <c r="O1930" i="13"/>
  <c r="O1931" i="13"/>
  <c r="O1932" i="13"/>
  <c r="O1933" i="13"/>
  <c r="O1934" i="13"/>
  <c r="O1935" i="13"/>
  <c r="O1936" i="13"/>
  <c r="O1937" i="13"/>
  <c r="O1938" i="13"/>
  <c r="O1939" i="13"/>
  <c r="O1940" i="13"/>
  <c r="O1941" i="13"/>
  <c r="O1942" i="13"/>
  <c r="O1943" i="13"/>
  <c r="O1944" i="13"/>
  <c r="O1945" i="13"/>
  <c r="O1946" i="13"/>
  <c r="O1947" i="13"/>
  <c r="O1948" i="13"/>
  <c r="O1949" i="13"/>
  <c r="O1950" i="13"/>
  <c r="O1951" i="13"/>
  <c r="O1952" i="13"/>
  <c r="O1953" i="13"/>
  <c r="O1954" i="13"/>
  <c r="O1955" i="13"/>
  <c r="O1956" i="13"/>
  <c r="O1957" i="13"/>
  <c r="O1958" i="13"/>
  <c r="O1959" i="13"/>
  <c r="O1960" i="13"/>
  <c r="O1961" i="13"/>
  <c r="O1962" i="13"/>
  <c r="O1963" i="13"/>
  <c r="O1964" i="13"/>
  <c r="O1965" i="13"/>
  <c r="O1966" i="13"/>
  <c r="O1967" i="13"/>
  <c r="O1968" i="13"/>
  <c r="O1969" i="13"/>
  <c r="O1970" i="13"/>
  <c r="O1971" i="13"/>
  <c r="O1972" i="13"/>
  <c r="O1973" i="13"/>
  <c r="O1974" i="13"/>
  <c r="O1975" i="13"/>
  <c r="O1976" i="13"/>
  <c r="O1977" i="13"/>
  <c r="O1978" i="13"/>
  <c r="O1979" i="13"/>
  <c r="O1980" i="13"/>
  <c r="O1981" i="13"/>
  <c r="O1982" i="13"/>
  <c r="O1983" i="13"/>
  <c r="O1984" i="13"/>
  <c r="O1985" i="13"/>
  <c r="O1986" i="13"/>
  <c r="O1987" i="13"/>
  <c r="O1988" i="13"/>
  <c r="O1989" i="13"/>
  <c r="O1990" i="13"/>
  <c r="O1991" i="13"/>
  <c r="O1992" i="13"/>
  <c r="O1993" i="13"/>
  <c r="O1994" i="13"/>
  <c r="O1995" i="13"/>
  <c r="O1996" i="13"/>
  <c r="O1997" i="13"/>
  <c r="O1998" i="13"/>
  <c r="O1999" i="13"/>
  <c r="O2000" i="13"/>
  <c r="O2001" i="13"/>
  <c r="O2002" i="13"/>
  <c r="O2003" i="13"/>
  <c r="O2004" i="13"/>
  <c r="O2005" i="13"/>
  <c r="O2006" i="13"/>
  <c r="O2007" i="13"/>
  <c r="O2008" i="13"/>
  <c r="O2009" i="13"/>
  <c r="O2010" i="13"/>
  <c r="O2011" i="13"/>
  <c r="O2012" i="13"/>
  <c r="O2013" i="13"/>
  <c r="O2014" i="13"/>
  <c r="O2015" i="13"/>
  <c r="R6" i="13"/>
  <c r="U6" i="13"/>
  <c r="R2015" i="13"/>
  <c r="U2015" i="13" s="1"/>
  <c r="A2015" i="13"/>
  <c r="R2014" i="13"/>
  <c r="U2014" i="13" s="1"/>
  <c r="A2014" i="13"/>
  <c r="R2013" i="13"/>
  <c r="U2013" i="13" s="1"/>
  <c r="A2013" i="13"/>
  <c r="R2012" i="13"/>
  <c r="U2012" i="13" s="1"/>
  <c r="A2012" i="13"/>
  <c r="R2011" i="13"/>
  <c r="U2011" i="13" s="1"/>
  <c r="A2011" i="13"/>
  <c r="R2010" i="13"/>
  <c r="U2010" i="13" s="1"/>
  <c r="A2010" i="13"/>
  <c r="U2009" i="13"/>
  <c r="R2009" i="13"/>
  <c r="A2009" i="13"/>
  <c r="R2008" i="13"/>
  <c r="U2008" i="13" s="1"/>
  <c r="A2008" i="13"/>
  <c r="R2007" i="13"/>
  <c r="U2007" i="13" s="1"/>
  <c r="A2007" i="13"/>
  <c r="U2006" i="13"/>
  <c r="R2006" i="13"/>
  <c r="A2006" i="13"/>
  <c r="R2005" i="13"/>
  <c r="U2005" i="13" s="1"/>
  <c r="A2005" i="13"/>
  <c r="R2004" i="13"/>
  <c r="U2004" i="13" s="1"/>
  <c r="A2004" i="13"/>
  <c r="R2003" i="13"/>
  <c r="U2003" i="13" s="1"/>
  <c r="A2003" i="13"/>
  <c r="U2002" i="13"/>
  <c r="R2002" i="13"/>
  <c r="A2002" i="13"/>
  <c r="U2001" i="13"/>
  <c r="R2001" i="13"/>
  <c r="A2001" i="13"/>
  <c r="R2000" i="13"/>
  <c r="U2000" i="13" s="1"/>
  <c r="A2000" i="13"/>
  <c r="R1999" i="13"/>
  <c r="U1999" i="13" s="1"/>
  <c r="A1999" i="13"/>
  <c r="R1998" i="13"/>
  <c r="U1998" i="13" s="1"/>
  <c r="A1998" i="13"/>
  <c r="R1997" i="13"/>
  <c r="U1997" i="13" s="1"/>
  <c r="A1997" i="13"/>
  <c r="R1996" i="13"/>
  <c r="U1996" i="13" s="1"/>
  <c r="A1996" i="13"/>
  <c r="R1995" i="13"/>
  <c r="U1995" i="13" s="1"/>
  <c r="A1995" i="13"/>
  <c r="R1994" i="13"/>
  <c r="U1994" i="13" s="1"/>
  <c r="A1994" i="13"/>
  <c r="U1993" i="13"/>
  <c r="R1993" i="13"/>
  <c r="A1993" i="13"/>
  <c r="R1992" i="13"/>
  <c r="U1992" i="13" s="1"/>
  <c r="A1992" i="13"/>
  <c r="R1991" i="13"/>
  <c r="U1991" i="13" s="1"/>
  <c r="A1991" i="13"/>
  <c r="R1990" i="13"/>
  <c r="U1990" i="13" s="1"/>
  <c r="A1990" i="13"/>
  <c r="R1989" i="13"/>
  <c r="U1989" i="13" s="1"/>
  <c r="A1989" i="13"/>
  <c r="R1988" i="13"/>
  <c r="U1988" i="13" s="1"/>
  <c r="A1988" i="13"/>
  <c r="R1987" i="13"/>
  <c r="U1987" i="13" s="1"/>
  <c r="A1987" i="13"/>
  <c r="U1986" i="13"/>
  <c r="R1986" i="13"/>
  <c r="A1986" i="13"/>
  <c r="R1985" i="13"/>
  <c r="U1985" i="13" s="1"/>
  <c r="A1985" i="13"/>
  <c r="R1984" i="13"/>
  <c r="U1984" i="13" s="1"/>
  <c r="A1984" i="13"/>
  <c r="R1983" i="13"/>
  <c r="U1983" i="13" s="1"/>
  <c r="A1983" i="13"/>
  <c r="U1982" i="13"/>
  <c r="R1982" i="13"/>
  <c r="A1982" i="13"/>
  <c r="R1981" i="13"/>
  <c r="U1981" i="13" s="1"/>
  <c r="A1981" i="13"/>
  <c r="R1980" i="13"/>
  <c r="U1980" i="13" s="1"/>
  <c r="A1980" i="13"/>
  <c r="R1979" i="13"/>
  <c r="U1979" i="13" s="1"/>
  <c r="A1979" i="13"/>
  <c r="R1978" i="13"/>
  <c r="U1978" i="13" s="1"/>
  <c r="A1978" i="13"/>
  <c r="U1977" i="13"/>
  <c r="R1977" i="13"/>
  <c r="A1977" i="13"/>
  <c r="R1976" i="13"/>
  <c r="U1976" i="13" s="1"/>
  <c r="A1976" i="13"/>
  <c r="R1975" i="13"/>
  <c r="U1975" i="13" s="1"/>
  <c r="A1975" i="13"/>
  <c r="R1974" i="13"/>
  <c r="U1974" i="13" s="1"/>
  <c r="A1974" i="13"/>
  <c r="R1973" i="13"/>
  <c r="U1973" i="13" s="1"/>
  <c r="A1973" i="13"/>
  <c r="R1972" i="13"/>
  <c r="U1972" i="13" s="1"/>
  <c r="A1972" i="13"/>
  <c r="R1971" i="13"/>
  <c r="U1971" i="13" s="1"/>
  <c r="A1971" i="13"/>
  <c r="U1970" i="13"/>
  <c r="R1970" i="13"/>
  <c r="A1970" i="13"/>
  <c r="R1969" i="13"/>
  <c r="U1969" i="13" s="1"/>
  <c r="A1969" i="13"/>
  <c r="R1968" i="13"/>
  <c r="U1968" i="13" s="1"/>
  <c r="A1968" i="13"/>
  <c r="R1967" i="13"/>
  <c r="U1967" i="13" s="1"/>
  <c r="A1967" i="13"/>
  <c r="U1966" i="13"/>
  <c r="R1966" i="13"/>
  <c r="A1966" i="13"/>
  <c r="R1965" i="13"/>
  <c r="U1965" i="13" s="1"/>
  <c r="A1965" i="13"/>
  <c r="R1964" i="13"/>
  <c r="U1964" i="13" s="1"/>
  <c r="A1964" i="13"/>
  <c r="R1963" i="13"/>
  <c r="U1963" i="13" s="1"/>
  <c r="A1963" i="13"/>
  <c r="R1962" i="13"/>
  <c r="U1962" i="13" s="1"/>
  <c r="A1962" i="13"/>
  <c r="U1961" i="13"/>
  <c r="R1961" i="13"/>
  <c r="A1961" i="13"/>
  <c r="R1960" i="13"/>
  <c r="U1960" i="13" s="1"/>
  <c r="A1960" i="13"/>
  <c r="R1959" i="13"/>
  <c r="U1959" i="13" s="1"/>
  <c r="A1959" i="13"/>
  <c r="R1958" i="13"/>
  <c r="U1958" i="13" s="1"/>
  <c r="A1958" i="13"/>
  <c r="R1957" i="13"/>
  <c r="U1957" i="13" s="1"/>
  <c r="A1957" i="13"/>
  <c r="R1956" i="13"/>
  <c r="U1956" i="13" s="1"/>
  <c r="A1956" i="13"/>
  <c r="R1955" i="13"/>
  <c r="U1955" i="13" s="1"/>
  <c r="A1955" i="13"/>
  <c r="U1954" i="13"/>
  <c r="R1954" i="13"/>
  <c r="A1954" i="13"/>
  <c r="R1953" i="13"/>
  <c r="U1953" i="13" s="1"/>
  <c r="A1953" i="13"/>
  <c r="R1952" i="13"/>
  <c r="U1952" i="13" s="1"/>
  <c r="A1952" i="13"/>
  <c r="R1951" i="13"/>
  <c r="U1951" i="13" s="1"/>
  <c r="A1951" i="13"/>
  <c r="U1950" i="13"/>
  <c r="R1950" i="13"/>
  <c r="A1950" i="13"/>
  <c r="R1949" i="13"/>
  <c r="U1949" i="13" s="1"/>
  <c r="A1949" i="13"/>
  <c r="R1948" i="13"/>
  <c r="U1948" i="13" s="1"/>
  <c r="A1948" i="13"/>
  <c r="R1947" i="13"/>
  <c r="U1947" i="13" s="1"/>
  <c r="A1947" i="13"/>
  <c r="R1946" i="13"/>
  <c r="U1946" i="13" s="1"/>
  <c r="A1946" i="13"/>
  <c r="U1945" i="13"/>
  <c r="R1945" i="13"/>
  <c r="A1945" i="13"/>
  <c r="R1944" i="13"/>
  <c r="U1944" i="13" s="1"/>
  <c r="A1944" i="13"/>
  <c r="R1943" i="13"/>
  <c r="U1943" i="13" s="1"/>
  <c r="A1943" i="13"/>
  <c r="R1942" i="13"/>
  <c r="U1942" i="13" s="1"/>
  <c r="A1942" i="13"/>
  <c r="R1941" i="13"/>
  <c r="U1941" i="13" s="1"/>
  <c r="A1941" i="13"/>
  <c r="R1940" i="13"/>
  <c r="U1940" i="13" s="1"/>
  <c r="A1940" i="13"/>
  <c r="R1939" i="13"/>
  <c r="U1939" i="13" s="1"/>
  <c r="A1939" i="13"/>
  <c r="U1938" i="13"/>
  <c r="R1938" i="13"/>
  <c r="A1938" i="13"/>
  <c r="R1937" i="13"/>
  <c r="U1937" i="13" s="1"/>
  <c r="A1937" i="13"/>
  <c r="R1936" i="13"/>
  <c r="U1936" i="13" s="1"/>
  <c r="A1936" i="13"/>
  <c r="R1935" i="13"/>
  <c r="U1935" i="13" s="1"/>
  <c r="A1935" i="13"/>
  <c r="U1934" i="13"/>
  <c r="R1934" i="13"/>
  <c r="A1934" i="13"/>
  <c r="R1933" i="13"/>
  <c r="U1933" i="13" s="1"/>
  <c r="A1933" i="13"/>
  <c r="R1932" i="13"/>
  <c r="U1932" i="13" s="1"/>
  <c r="A1932" i="13"/>
  <c r="R1931" i="13"/>
  <c r="U1931" i="13" s="1"/>
  <c r="A1931" i="13"/>
  <c r="R1930" i="13"/>
  <c r="U1930" i="13" s="1"/>
  <c r="A1930" i="13"/>
  <c r="U1929" i="13"/>
  <c r="R1929" i="13"/>
  <c r="A1929" i="13"/>
  <c r="R1928" i="13"/>
  <c r="U1928" i="13" s="1"/>
  <c r="A1928" i="13"/>
  <c r="R1927" i="13"/>
  <c r="U1927" i="13" s="1"/>
  <c r="A1927" i="13"/>
  <c r="R1926" i="13"/>
  <c r="U1926" i="13" s="1"/>
  <c r="A1926" i="13"/>
  <c r="R1925" i="13"/>
  <c r="U1925" i="13" s="1"/>
  <c r="A1925" i="13"/>
  <c r="R1924" i="13"/>
  <c r="U1924" i="13" s="1"/>
  <c r="A1924" i="13"/>
  <c r="R1923" i="13"/>
  <c r="U1923" i="13" s="1"/>
  <c r="A1923" i="13"/>
  <c r="U1922" i="13"/>
  <c r="R1922" i="13"/>
  <c r="A1922" i="13"/>
  <c r="R1921" i="13"/>
  <c r="U1921" i="13" s="1"/>
  <c r="A1921" i="13"/>
  <c r="R1920" i="13"/>
  <c r="U1920" i="13" s="1"/>
  <c r="A1920" i="13"/>
  <c r="R1919" i="13"/>
  <c r="U1919" i="13" s="1"/>
  <c r="A1919" i="13"/>
  <c r="U1918" i="13"/>
  <c r="R1918" i="13"/>
  <c r="A1918" i="13"/>
  <c r="R1917" i="13"/>
  <c r="U1917" i="13" s="1"/>
  <c r="A1917" i="13"/>
  <c r="R1916" i="13"/>
  <c r="U1916" i="13" s="1"/>
  <c r="A1916" i="13"/>
  <c r="R1915" i="13"/>
  <c r="U1915" i="13" s="1"/>
  <c r="A1915" i="13"/>
  <c r="R1914" i="13"/>
  <c r="U1914" i="13" s="1"/>
  <c r="A1914" i="13"/>
  <c r="U1913" i="13"/>
  <c r="R1913" i="13"/>
  <c r="A1913" i="13"/>
  <c r="R1912" i="13"/>
  <c r="U1912" i="13" s="1"/>
  <c r="A1912" i="13"/>
  <c r="R1911" i="13"/>
  <c r="U1911" i="13" s="1"/>
  <c r="A1911" i="13"/>
  <c r="R1910" i="13"/>
  <c r="U1910" i="13" s="1"/>
  <c r="A1910" i="13"/>
  <c r="R1909" i="13"/>
  <c r="U1909" i="13" s="1"/>
  <c r="A1909" i="13"/>
  <c r="R1908" i="13"/>
  <c r="U1908" i="13" s="1"/>
  <c r="A1908" i="13"/>
  <c r="R1907" i="13"/>
  <c r="U1907" i="13" s="1"/>
  <c r="A1907" i="13"/>
  <c r="U1906" i="13"/>
  <c r="R1906" i="13"/>
  <c r="A1906" i="13"/>
  <c r="R1905" i="13"/>
  <c r="U1905" i="13" s="1"/>
  <c r="A1905" i="13"/>
  <c r="R1904" i="13"/>
  <c r="U1904" i="13" s="1"/>
  <c r="A1904" i="13"/>
  <c r="R1903" i="13"/>
  <c r="U1903" i="13" s="1"/>
  <c r="A1903" i="13"/>
  <c r="U1902" i="13"/>
  <c r="R1902" i="13"/>
  <c r="A1902" i="13"/>
  <c r="R1901" i="13"/>
  <c r="U1901" i="13" s="1"/>
  <c r="A1901" i="13"/>
  <c r="R1900" i="13"/>
  <c r="U1900" i="13" s="1"/>
  <c r="A1900" i="13"/>
  <c r="R1899" i="13"/>
  <c r="U1899" i="13" s="1"/>
  <c r="A1899" i="13"/>
  <c r="R1898" i="13"/>
  <c r="U1898" i="13" s="1"/>
  <c r="A1898" i="13"/>
  <c r="U1897" i="13"/>
  <c r="R1897" i="13"/>
  <c r="A1897" i="13"/>
  <c r="R1896" i="13"/>
  <c r="U1896" i="13" s="1"/>
  <c r="A1896" i="13"/>
  <c r="R1895" i="13"/>
  <c r="U1895" i="13" s="1"/>
  <c r="A1895" i="13"/>
  <c r="R1894" i="13"/>
  <c r="U1894" i="13" s="1"/>
  <c r="A1894" i="13"/>
  <c r="R1893" i="13"/>
  <c r="U1893" i="13" s="1"/>
  <c r="A1893" i="13"/>
  <c r="R1892" i="13"/>
  <c r="U1892" i="13" s="1"/>
  <c r="A1892" i="13"/>
  <c r="R1891" i="13"/>
  <c r="U1891" i="13" s="1"/>
  <c r="A1891" i="13"/>
  <c r="U1890" i="13"/>
  <c r="R1890" i="13"/>
  <c r="A1890" i="13"/>
  <c r="R1889" i="13"/>
  <c r="U1889" i="13" s="1"/>
  <c r="A1889" i="13"/>
  <c r="R1888" i="13"/>
  <c r="U1888" i="13" s="1"/>
  <c r="A1888" i="13"/>
  <c r="R1887" i="13"/>
  <c r="U1887" i="13" s="1"/>
  <c r="A1887" i="13"/>
  <c r="U1886" i="13"/>
  <c r="R1886" i="13"/>
  <c r="A1886" i="13"/>
  <c r="R1885" i="13"/>
  <c r="U1885" i="13" s="1"/>
  <c r="A1885" i="13"/>
  <c r="R1884" i="13"/>
  <c r="U1884" i="13" s="1"/>
  <c r="A1884" i="13"/>
  <c r="R1883" i="13"/>
  <c r="U1883" i="13" s="1"/>
  <c r="A1883" i="13"/>
  <c r="R1882" i="13"/>
  <c r="U1882" i="13" s="1"/>
  <c r="A1882" i="13"/>
  <c r="U1881" i="13"/>
  <c r="R1881" i="13"/>
  <c r="A1881" i="13"/>
  <c r="R1880" i="13"/>
  <c r="U1880" i="13" s="1"/>
  <c r="A1880" i="13"/>
  <c r="R1879" i="13"/>
  <c r="U1879" i="13" s="1"/>
  <c r="A1879" i="13"/>
  <c r="R1878" i="13"/>
  <c r="U1878" i="13" s="1"/>
  <c r="A1878" i="13"/>
  <c r="R1877" i="13"/>
  <c r="U1877" i="13" s="1"/>
  <c r="A1877" i="13"/>
  <c r="R1876" i="13"/>
  <c r="U1876" i="13" s="1"/>
  <c r="A1876" i="13"/>
  <c r="R1875" i="13"/>
  <c r="U1875" i="13" s="1"/>
  <c r="A1875" i="13"/>
  <c r="U1874" i="13"/>
  <c r="R1874" i="13"/>
  <c r="A1874" i="13"/>
  <c r="R1873" i="13"/>
  <c r="U1873" i="13" s="1"/>
  <c r="A1873" i="13"/>
  <c r="R1872" i="13"/>
  <c r="U1872" i="13" s="1"/>
  <c r="A1872" i="13"/>
  <c r="R1871" i="13"/>
  <c r="U1871" i="13" s="1"/>
  <c r="A1871" i="13"/>
  <c r="U1870" i="13"/>
  <c r="R1870" i="13"/>
  <c r="A1870" i="13"/>
  <c r="R1869" i="13"/>
  <c r="U1869" i="13" s="1"/>
  <c r="A1869" i="13"/>
  <c r="R1868" i="13"/>
  <c r="U1868" i="13" s="1"/>
  <c r="A1868" i="13"/>
  <c r="R1867" i="13"/>
  <c r="U1867" i="13" s="1"/>
  <c r="A1867" i="13"/>
  <c r="R1866" i="13"/>
  <c r="U1866" i="13" s="1"/>
  <c r="A1866" i="13"/>
  <c r="U1865" i="13"/>
  <c r="R1865" i="13"/>
  <c r="A1865" i="13"/>
  <c r="R1864" i="13"/>
  <c r="U1864" i="13" s="1"/>
  <c r="A1864" i="13"/>
  <c r="R1863" i="13"/>
  <c r="U1863" i="13" s="1"/>
  <c r="A1863" i="13"/>
  <c r="R1862" i="13"/>
  <c r="U1862" i="13" s="1"/>
  <c r="A1862" i="13"/>
  <c r="R1861" i="13"/>
  <c r="U1861" i="13" s="1"/>
  <c r="A1861" i="13"/>
  <c r="R1860" i="13"/>
  <c r="U1860" i="13" s="1"/>
  <c r="A1860" i="13"/>
  <c r="R1859" i="13"/>
  <c r="U1859" i="13" s="1"/>
  <c r="A1859" i="13"/>
  <c r="U1858" i="13"/>
  <c r="R1858" i="13"/>
  <c r="A1858" i="13"/>
  <c r="R1857" i="13"/>
  <c r="U1857" i="13" s="1"/>
  <c r="A1857" i="13"/>
  <c r="R1856" i="13"/>
  <c r="U1856" i="13" s="1"/>
  <c r="A1856" i="13"/>
  <c r="R1855" i="13"/>
  <c r="U1855" i="13" s="1"/>
  <c r="A1855" i="13"/>
  <c r="U1854" i="13"/>
  <c r="R1854" i="13"/>
  <c r="A1854" i="13"/>
  <c r="R1853" i="13"/>
  <c r="U1853" i="13" s="1"/>
  <c r="A1853" i="13"/>
  <c r="R1852" i="13"/>
  <c r="U1852" i="13" s="1"/>
  <c r="A1852" i="13"/>
  <c r="R1851" i="13"/>
  <c r="U1851" i="13" s="1"/>
  <c r="A1851" i="13"/>
  <c r="R1850" i="13"/>
  <c r="U1850" i="13" s="1"/>
  <c r="A1850" i="13"/>
  <c r="U1849" i="13"/>
  <c r="R1849" i="13"/>
  <c r="A1849" i="13"/>
  <c r="R1848" i="13"/>
  <c r="U1848" i="13" s="1"/>
  <c r="A1848" i="13"/>
  <c r="R1847" i="13"/>
  <c r="U1847" i="13" s="1"/>
  <c r="A1847" i="13"/>
  <c r="R1846" i="13"/>
  <c r="U1846" i="13" s="1"/>
  <c r="A1846" i="13"/>
  <c r="R1845" i="13"/>
  <c r="U1845" i="13" s="1"/>
  <c r="A1845" i="13"/>
  <c r="R1844" i="13"/>
  <c r="U1844" i="13" s="1"/>
  <c r="A1844" i="13"/>
  <c r="R1843" i="13"/>
  <c r="U1843" i="13" s="1"/>
  <c r="A1843" i="13"/>
  <c r="U1842" i="13"/>
  <c r="R1842" i="13"/>
  <c r="A1842" i="13"/>
  <c r="R1841" i="13"/>
  <c r="U1841" i="13" s="1"/>
  <c r="A1841" i="13"/>
  <c r="R1840" i="13"/>
  <c r="U1840" i="13" s="1"/>
  <c r="A1840" i="13"/>
  <c r="R1839" i="13"/>
  <c r="U1839" i="13" s="1"/>
  <c r="A1839" i="13"/>
  <c r="U1838" i="13"/>
  <c r="R1838" i="13"/>
  <c r="A1838" i="13"/>
  <c r="R1837" i="13"/>
  <c r="U1837" i="13" s="1"/>
  <c r="A1837" i="13"/>
  <c r="R1836" i="13"/>
  <c r="U1836" i="13" s="1"/>
  <c r="A1836" i="13"/>
  <c r="R1835" i="13"/>
  <c r="U1835" i="13" s="1"/>
  <c r="A1835" i="13"/>
  <c r="R1834" i="13"/>
  <c r="U1834" i="13" s="1"/>
  <c r="A1834" i="13"/>
  <c r="U1833" i="13"/>
  <c r="R1833" i="13"/>
  <c r="A1833" i="13"/>
  <c r="R1832" i="13"/>
  <c r="U1832" i="13" s="1"/>
  <c r="A1832" i="13"/>
  <c r="R1831" i="13"/>
  <c r="U1831" i="13" s="1"/>
  <c r="A1831" i="13"/>
  <c r="R1830" i="13"/>
  <c r="U1830" i="13" s="1"/>
  <c r="A1830" i="13"/>
  <c r="R1829" i="13"/>
  <c r="U1829" i="13" s="1"/>
  <c r="A1829" i="13"/>
  <c r="R1828" i="13"/>
  <c r="U1828" i="13" s="1"/>
  <c r="A1828" i="13"/>
  <c r="R1827" i="13"/>
  <c r="U1827" i="13" s="1"/>
  <c r="A1827" i="13"/>
  <c r="U1826" i="13"/>
  <c r="R1826" i="13"/>
  <c r="A1826" i="13"/>
  <c r="R1825" i="13"/>
  <c r="U1825" i="13" s="1"/>
  <c r="A1825" i="13"/>
  <c r="R1824" i="13"/>
  <c r="U1824" i="13" s="1"/>
  <c r="A1824" i="13"/>
  <c r="R1823" i="13"/>
  <c r="U1823" i="13" s="1"/>
  <c r="A1823" i="13"/>
  <c r="U1822" i="13"/>
  <c r="R1822" i="13"/>
  <c r="A1822" i="13"/>
  <c r="R1821" i="13"/>
  <c r="U1821" i="13" s="1"/>
  <c r="A1821" i="13"/>
  <c r="R1820" i="13"/>
  <c r="U1820" i="13" s="1"/>
  <c r="A1820" i="13"/>
  <c r="R1819" i="13"/>
  <c r="U1819" i="13" s="1"/>
  <c r="A1819" i="13"/>
  <c r="R1818" i="13"/>
  <c r="U1818" i="13" s="1"/>
  <c r="A1818" i="13"/>
  <c r="U1817" i="13"/>
  <c r="R1817" i="13"/>
  <c r="A1817" i="13"/>
  <c r="R1816" i="13"/>
  <c r="U1816" i="13" s="1"/>
  <c r="A1816" i="13"/>
  <c r="R1815" i="13"/>
  <c r="U1815" i="13" s="1"/>
  <c r="A1815" i="13"/>
  <c r="R1814" i="13"/>
  <c r="U1814" i="13" s="1"/>
  <c r="A1814" i="13"/>
  <c r="R1813" i="13"/>
  <c r="U1813" i="13" s="1"/>
  <c r="A1813" i="13"/>
  <c r="R1812" i="13"/>
  <c r="U1812" i="13" s="1"/>
  <c r="A1812" i="13"/>
  <c r="R1811" i="13"/>
  <c r="U1811" i="13" s="1"/>
  <c r="A1811" i="13"/>
  <c r="U1810" i="13"/>
  <c r="R1810" i="13"/>
  <c r="A1810" i="13"/>
  <c r="R1809" i="13"/>
  <c r="U1809" i="13" s="1"/>
  <c r="A1809" i="13"/>
  <c r="R1808" i="13"/>
  <c r="U1808" i="13" s="1"/>
  <c r="A1808" i="13"/>
  <c r="R1807" i="13"/>
  <c r="U1807" i="13" s="1"/>
  <c r="A1807" i="13"/>
  <c r="U1806" i="13"/>
  <c r="R1806" i="13"/>
  <c r="A1806" i="13"/>
  <c r="R1805" i="13"/>
  <c r="U1805" i="13" s="1"/>
  <c r="A1805" i="13"/>
  <c r="R1804" i="13"/>
  <c r="U1804" i="13" s="1"/>
  <c r="A1804" i="13"/>
  <c r="R1803" i="13"/>
  <c r="U1803" i="13" s="1"/>
  <c r="A1803" i="13"/>
  <c r="R1802" i="13"/>
  <c r="U1802" i="13" s="1"/>
  <c r="A1802" i="13"/>
  <c r="U1801" i="13"/>
  <c r="R1801" i="13"/>
  <c r="A1801" i="13"/>
  <c r="R1800" i="13"/>
  <c r="U1800" i="13" s="1"/>
  <c r="A1800" i="13"/>
  <c r="R1799" i="13"/>
  <c r="U1799" i="13" s="1"/>
  <c r="A1799" i="13"/>
  <c r="R1798" i="13"/>
  <c r="U1798" i="13" s="1"/>
  <c r="A1798" i="13"/>
  <c r="R1797" i="13"/>
  <c r="U1797" i="13" s="1"/>
  <c r="A1797" i="13"/>
  <c r="R1796" i="13"/>
  <c r="U1796" i="13" s="1"/>
  <c r="A1796" i="13"/>
  <c r="R1795" i="13"/>
  <c r="U1795" i="13" s="1"/>
  <c r="A1795" i="13"/>
  <c r="U1794" i="13"/>
  <c r="R1794" i="13"/>
  <c r="A1794" i="13"/>
  <c r="R1793" i="13"/>
  <c r="U1793" i="13" s="1"/>
  <c r="A1793" i="13"/>
  <c r="R1792" i="13"/>
  <c r="U1792" i="13" s="1"/>
  <c r="A1792" i="13"/>
  <c r="R1791" i="13"/>
  <c r="U1791" i="13" s="1"/>
  <c r="A1791" i="13"/>
  <c r="U1790" i="13"/>
  <c r="R1790" i="13"/>
  <c r="A1790" i="13"/>
  <c r="R1789" i="13"/>
  <c r="U1789" i="13" s="1"/>
  <c r="A1789" i="13"/>
  <c r="R1788" i="13"/>
  <c r="U1788" i="13" s="1"/>
  <c r="A1788" i="13"/>
  <c r="R1787" i="13"/>
  <c r="U1787" i="13" s="1"/>
  <c r="A1787" i="13"/>
  <c r="R1786" i="13"/>
  <c r="U1786" i="13" s="1"/>
  <c r="A1786" i="13"/>
  <c r="U1785" i="13"/>
  <c r="R1785" i="13"/>
  <c r="A1785" i="13"/>
  <c r="R1784" i="13"/>
  <c r="U1784" i="13" s="1"/>
  <c r="A1784" i="13"/>
  <c r="R1783" i="13"/>
  <c r="U1783" i="13" s="1"/>
  <c r="A1783" i="13"/>
  <c r="R1782" i="13"/>
  <c r="U1782" i="13" s="1"/>
  <c r="A1782" i="13"/>
  <c r="R1781" i="13"/>
  <c r="U1781" i="13" s="1"/>
  <c r="A1781" i="13"/>
  <c r="R1780" i="13"/>
  <c r="U1780" i="13" s="1"/>
  <c r="A1780" i="13"/>
  <c r="R1779" i="13"/>
  <c r="U1779" i="13" s="1"/>
  <c r="A1779" i="13"/>
  <c r="U1778" i="13"/>
  <c r="R1778" i="13"/>
  <c r="A1778" i="13"/>
  <c r="R1777" i="13"/>
  <c r="U1777" i="13" s="1"/>
  <c r="A1777" i="13"/>
  <c r="R1776" i="13"/>
  <c r="U1776" i="13" s="1"/>
  <c r="A1776" i="13"/>
  <c r="R1775" i="13"/>
  <c r="U1775" i="13" s="1"/>
  <c r="A1775" i="13"/>
  <c r="U1774" i="13"/>
  <c r="R1774" i="13"/>
  <c r="A1774" i="13"/>
  <c r="R1773" i="13"/>
  <c r="U1773" i="13" s="1"/>
  <c r="A1773" i="13"/>
  <c r="R1772" i="13"/>
  <c r="U1772" i="13" s="1"/>
  <c r="A1772" i="13"/>
  <c r="R1771" i="13"/>
  <c r="U1771" i="13" s="1"/>
  <c r="A1771" i="13"/>
  <c r="R1770" i="13"/>
  <c r="U1770" i="13" s="1"/>
  <c r="A1770" i="13"/>
  <c r="U1769" i="13"/>
  <c r="R1769" i="13"/>
  <c r="A1769" i="13"/>
  <c r="R1768" i="13"/>
  <c r="U1768" i="13" s="1"/>
  <c r="A1768" i="13"/>
  <c r="R1767" i="13"/>
  <c r="U1767" i="13" s="1"/>
  <c r="A1767" i="13"/>
  <c r="R1766" i="13"/>
  <c r="U1766" i="13" s="1"/>
  <c r="A1766" i="13"/>
  <c r="R1765" i="13"/>
  <c r="U1765" i="13" s="1"/>
  <c r="A1765" i="13"/>
  <c r="R1764" i="13"/>
  <c r="U1764" i="13" s="1"/>
  <c r="A1764" i="13"/>
  <c r="R1763" i="13"/>
  <c r="U1763" i="13" s="1"/>
  <c r="A1763" i="13"/>
  <c r="U1762" i="13"/>
  <c r="R1762" i="13"/>
  <c r="A1762" i="13"/>
  <c r="R1761" i="13"/>
  <c r="U1761" i="13" s="1"/>
  <c r="A1761" i="13"/>
  <c r="R1760" i="13"/>
  <c r="U1760" i="13" s="1"/>
  <c r="A1760" i="13"/>
  <c r="R1759" i="13"/>
  <c r="U1759" i="13" s="1"/>
  <c r="A1759" i="13"/>
  <c r="U1758" i="13"/>
  <c r="R1758" i="13"/>
  <c r="A1758" i="13"/>
  <c r="R1757" i="13"/>
  <c r="U1757" i="13" s="1"/>
  <c r="A1757" i="13"/>
  <c r="R1756" i="13"/>
  <c r="U1756" i="13" s="1"/>
  <c r="A1756" i="13"/>
  <c r="R1755" i="13"/>
  <c r="U1755" i="13" s="1"/>
  <c r="A1755" i="13"/>
  <c r="R1754" i="13"/>
  <c r="U1754" i="13" s="1"/>
  <c r="A1754" i="13"/>
  <c r="U1753" i="13"/>
  <c r="R1753" i="13"/>
  <c r="A1753" i="13"/>
  <c r="R1752" i="13"/>
  <c r="U1752" i="13" s="1"/>
  <c r="A1752" i="13"/>
  <c r="R1751" i="13"/>
  <c r="U1751" i="13" s="1"/>
  <c r="A1751" i="13"/>
  <c r="R1750" i="13"/>
  <c r="U1750" i="13" s="1"/>
  <c r="A1750" i="13"/>
  <c r="R1749" i="13"/>
  <c r="U1749" i="13" s="1"/>
  <c r="A1749" i="13"/>
  <c r="R1748" i="13"/>
  <c r="U1748" i="13" s="1"/>
  <c r="A1748" i="13"/>
  <c r="R1747" i="13"/>
  <c r="U1747" i="13" s="1"/>
  <c r="A1747" i="13"/>
  <c r="U1746" i="13"/>
  <c r="R1746" i="13"/>
  <c r="A1746" i="13"/>
  <c r="R1745" i="13"/>
  <c r="U1745" i="13" s="1"/>
  <c r="A1745" i="13"/>
  <c r="R1744" i="13"/>
  <c r="U1744" i="13" s="1"/>
  <c r="A1744" i="13"/>
  <c r="R1743" i="13"/>
  <c r="U1743" i="13" s="1"/>
  <c r="A1743" i="13"/>
  <c r="U1742" i="13"/>
  <c r="R1742" i="13"/>
  <c r="A1742" i="13"/>
  <c r="R1741" i="13"/>
  <c r="U1741" i="13" s="1"/>
  <c r="A1741" i="13"/>
  <c r="R1740" i="13"/>
  <c r="U1740" i="13" s="1"/>
  <c r="A1740" i="13"/>
  <c r="R1739" i="13"/>
  <c r="U1739" i="13" s="1"/>
  <c r="A1739" i="13"/>
  <c r="R1738" i="13"/>
  <c r="U1738" i="13" s="1"/>
  <c r="A1738" i="13"/>
  <c r="U1737" i="13"/>
  <c r="R1737" i="13"/>
  <c r="A1737" i="13"/>
  <c r="R1736" i="13"/>
  <c r="U1736" i="13" s="1"/>
  <c r="A1736" i="13"/>
  <c r="R1735" i="13"/>
  <c r="U1735" i="13" s="1"/>
  <c r="A1735" i="13"/>
  <c r="R1734" i="13"/>
  <c r="U1734" i="13" s="1"/>
  <c r="A1734" i="13"/>
  <c r="R1733" i="13"/>
  <c r="U1733" i="13" s="1"/>
  <c r="A1733" i="13"/>
  <c r="R1732" i="13"/>
  <c r="U1732" i="13" s="1"/>
  <c r="A1732" i="13"/>
  <c r="R1731" i="13"/>
  <c r="U1731" i="13" s="1"/>
  <c r="A1731" i="13"/>
  <c r="U1730" i="13"/>
  <c r="R1730" i="13"/>
  <c r="A1730" i="13"/>
  <c r="R1729" i="13"/>
  <c r="U1729" i="13" s="1"/>
  <c r="A1729" i="13"/>
  <c r="R1728" i="13"/>
  <c r="U1728" i="13" s="1"/>
  <c r="A1728" i="13"/>
  <c r="R1727" i="13"/>
  <c r="U1727" i="13" s="1"/>
  <c r="A1727" i="13"/>
  <c r="U1726" i="13"/>
  <c r="R1726" i="13"/>
  <c r="A1726" i="13"/>
  <c r="R1725" i="13"/>
  <c r="U1725" i="13" s="1"/>
  <c r="A1725" i="13"/>
  <c r="R1724" i="13"/>
  <c r="U1724" i="13" s="1"/>
  <c r="A1724" i="13"/>
  <c r="R1723" i="13"/>
  <c r="U1723" i="13" s="1"/>
  <c r="A1723" i="13"/>
  <c r="R1722" i="13"/>
  <c r="U1722" i="13" s="1"/>
  <c r="A1722" i="13"/>
  <c r="U1721" i="13"/>
  <c r="R1721" i="13"/>
  <c r="A1721" i="13"/>
  <c r="R1720" i="13"/>
  <c r="U1720" i="13" s="1"/>
  <c r="A1720" i="13"/>
  <c r="R1719" i="13"/>
  <c r="U1719" i="13" s="1"/>
  <c r="A1719" i="13"/>
  <c r="R1718" i="13"/>
  <c r="U1718" i="13" s="1"/>
  <c r="A1718" i="13"/>
  <c r="R1717" i="13"/>
  <c r="U1717" i="13" s="1"/>
  <c r="A1717" i="13"/>
  <c r="R1716" i="13"/>
  <c r="U1716" i="13" s="1"/>
  <c r="A1716" i="13"/>
  <c r="R1715" i="13"/>
  <c r="U1715" i="13" s="1"/>
  <c r="A1715" i="13"/>
  <c r="U1714" i="13"/>
  <c r="R1714" i="13"/>
  <c r="A1714" i="13"/>
  <c r="R1713" i="13"/>
  <c r="U1713" i="13" s="1"/>
  <c r="A1713" i="13"/>
  <c r="R1712" i="13"/>
  <c r="U1712" i="13" s="1"/>
  <c r="A1712" i="13"/>
  <c r="R1711" i="13"/>
  <c r="U1711" i="13" s="1"/>
  <c r="A1711" i="13"/>
  <c r="U1710" i="13"/>
  <c r="R1710" i="13"/>
  <c r="A1710" i="13"/>
  <c r="R1709" i="13"/>
  <c r="U1709" i="13" s="1"/>
  <c r="A1709" i="13"/>
  <c r="R1708" i="13"/>
  <c r="U1708" i="13" s="1"/>
  <c r="A1708" i="13"/>
  <c r="R1707" i="13"/>
  <c r="U1707" i="13" s="1"/>
  <c r="A1707" i="13"/>
  <c r="R1706" i="13"/>
  <c r="U1706" i="13" s="1"/>
  <c r="A1706" i="13"/>
  <c r="U1705" i="13"/>
  <c r="R1705" i="13"/>
  <c r="A1705" i="13"/>
  <c r="R1704" i="13"/>
  <c r="U1704" i="13" s="1"/>
  <c r="A1704" i="13"/>
  <c r="R1703" i="13"/>
  <c r="U1703" i="13" s="1"/>
  <c r="A1703" i="13"/>
  <c r="R1702" i="13"/>
  <c r="U1702" i="13" s="1"/>
  <c r="A1702" i="13"/>
  <c r="R1701" i="13"/>
  <c r="U1701" i="13" s="1"/>
  <c r="A1701" i="13"/>
  <c r="R1700" i="13"/>
  <c r="U1700" i="13" s="1"/>
  <c r="A1700" i="13"/>
  <c r="R1699" i="13"/>
  <c r="U1699" i="13" s="1"/>
  <c r="A1699" i="13"/>
  <c r="U1698" i="13"/>
  <c r="R1698" i="13"/>
  <c r="A1698" i="13"/>
  <c r="R1697" i="13"/>
  <c r="U1697" i="13" s="1"/>
  <c r="A1697" i="13"/>
  <c r="R1696" i="13"/>
  <c r="U1696" i="13" s="1"/>
  <c r="A1696" i="13"/>
  <c r="R1695" i="13"/>
  <c r="U1695" i="13" s="1"/>
  <c r="A1695" i="13"/>
  <c r="U1694" i="13"/>
  <c r="R1694" i="13"/>
  <c r="A1694" i="13"/>
  <c r="R1693" i="13"/>
  <c r="U1693" i="13" s="1"/>
  <c r="A1693" i="13"/>
  <c r="R1692" i="13"/>
  <c r="U1692" i="13" s="1"/>
  <c r="A1692" i="13"/>
  <c r="R1691" i="13"/>
  <c r="U1691" i="13" s="1"/>
  <c r="A1691" i="13"/>
  <c r="R1690" i="13"/>
  <c r="U1690" i="13" s="1"/>
  <c r="A1690" i="13"/>
  <c r="U1689" i="13"/>
  <c r="R1689" i="13"/>
  <c r="A1689" i="13"/>
  <c r="R1688" i="13"/>
  <c r="U1688" i="13" s="1"/>
  <c r="A1688" i="13"/>
  <c r="R1687" i="13"/>
  <c r="U1687" i="13" s="1"/>
  <c r="A1687" i="13"/>
  <c r="R1686" i="13"/>
  <c r="U1686" i="13" s="1"/>
  <c r="A1686" i="13"/>
  <c r="R1685" i="13"/>
  <c r="U1685" i="13" s="1"/>
  <c r="A1685" i="13"/>
  <c r="R1684" i="13"/>
  <c r="U1684" i="13" s="1"/>
  <c r="A1684" i="13"/>
  <c r="R1683" i="13"/>
  <c r="U1683" i="13" s="1"/>
  <c r="A1683" i="13"/>
  <c r="U1682" i="13"/>
  <c r="R1682" i="13"/>
  <c r="A1682" i="13"/>
  <c r="R1681" i="13"/>
  <c r="U1681" i="13" s="1"/>
  <c r="A1681" i="13"/>
  <c r="R1680" i="13"/>
  <c r="U1680" i="13" s="1"/>
  <c r="A1680" i="13"/>
  <c r="R1679" i="13"/>
  <c r="U1679" i="13" s="1"/>
  <c r="A1679" i="13"/>
  <c r="R1678" i="13"/>
  <c r="U1678" i="13" s="1"/>
  <c r="A1678" i="13"/>
  <c r="R1677" i="13"/>
  <c r="U1677" i="13" s="1"/>
  <c r="A1677" i="13"/>
  <c r="R1676" i="13"/>
  <c r="U1676" i="13" s="1"/>
  <c r="A1676" i="13"/>
  <c r="U1675" i="13"/>
  <c r="R1675" i="13"/>
  <c r="A1675" i="13"/>
  <c r="R1674" i="13"/>
  <c r="U1674" i="13" s="1"/>
  <c r="A1674" i="13"/>
  <c r="R1673" i="13"/>
  <c r="U1673" i="13" s="1"/>
  <c r="A1673" i="13"/>
  <c r="R1672" i="13"/>
  <c r="U1672" i="13" s="1"/>
  <c r="A1672" i="13"/>
  <c r="R1671" i="13"/>
  <c r="U1671" i="13" s="1"/>
  <c r="A1671" i="13"/>
  <c r="R1670" i="13"/>
  <c r="U1670" i="13" s="1"/>
  <c r="A1670" i="13"/>
  <c r="R1669" i="13"/>
  <c r="U1669" i="13" s="1"/>
  <c r="A1669" i="13"/>
  <c r="R1668" i="13"/>
  <c r="U1668" i="13" s="1"/>
  <c r="A1668" i="13"/>
  <c r="U1667" i="13"/>
  <c r="R1667" i="13"/>
  <c r="A1667" i="13"/>
  <c r="R1666" i="13"/>
  <c r="U1666" i="13" s="1"/>
  <c r="A1666" i="13"/>
  <c r="R1665" i="13"/>
  <c r="U1665" i="13" s="1"/>
  <c r="A1665" i="13"/>
  <c r="R1664" i="13"/>
  <c r="U1664" i="13" s="1"/>
  <c r="A1664" i="13"/>
  <c r="R1663" i="13"/>
  <c r="U1663" i="13" s="1"/>
  <c r="A1663" i="13"/>
  <c r="R1662" i="13"/>
  <c r="U1662" i="13" s="1"/>
  <c r="A1662" i="13"/>
  <c r="R1661" i="13"/>
  <c r="U1661" i="13" s="1"/>
  <c r="A1661" i="13"/>
  <c r="R1660" i="13"/>
  <c r="U1660" i="13" s="1"/>
  <c r="A1660" i="13"/>
  <c r="U1659" i="13"/>
  <c r="R1659" i="13"/>
  <c r="A1659" i="13"/>
  <c r="R1658" i="13"/>
  <c r="U1658" i="13" s="1"/>
  <c r="A1658" i="13"/>
  <c r="R1657" i="13"/>
  <c r="U1657" i="13" s="1"/>
  <c r="A1657" i="13"/>
  <c r="R1656" i="13"/>
  <c r="U1656" i="13" s="1"/>
  <c r="A1656" i="13"/>
  <c r="U1655" i="13"/>
  <c r="R1655" i="13"/>
  <c r="A1655" i="13"/>
  <c r="R1654" i="13"/>
  <c r="U1654" i="13" s="1"/>
  <c r="A1654" i="13"/>
  <c r="R1653" i="13"/>
  <c r="U1653" i="13" s="1"/>
  <c r="A1653" i="13"/>
  <c r="R1652" i="13"/>
  <c r="U1652" i="13" s="1"/>
  <c r="A1652" i="13"/>
  <c r="U1651" i="13"/>
  <c r="R1651" i="13"/>
  <c r="A1651" i="13"/>
  <c r="R1650" i="13"/>
  <c r="U1650" i="13" s="1"/>
  <c r="A1650" i="13"/>
  <c r="R1649" i="13"/>
  <c r="U1649" i="13" s="1"/>
  <c r="A1649" i="13"/>
  <c r="R1648" i="13"/>
  <c r="U1648" i="13" s="1"/>
  <c r="A1648" i="13"/>
  <c r="R1647" i="13"/>
  <c r="U1647" i="13" s="1"/>
  <c r="A1647" i="13"/>
  <c r="R1646" i="13"/>
  <c r="U1646" i="13" s="1"/>
  <c r="A1646" i="13"/>
  <c r="R1645" i="13"/>
  <c r="U1645" i="13" s="1"/>
  <c r="A1645" i="13"/>
  <c r="R1644" i="13"/>
  <c r="U1644" i="13" s="1"/>
  <c r="A1644" i="13"/>
  <c r="U1643" i="13"/>
  <c r="R1643" i="13"/>
  <c r="A1643" i="13"/>
  <c r="R1642" i="13"/>
  <c r="U1642" i="13" s="1"/>
  <c r="A1642" i="13"/>
  <c r="R1641" i="13"/>
  <c r="U1641" i="13" s="1"/>
  <c r="A1641" i="13"/>
  <c r="R1640" i="13"/>
  <c r="U1640" i="13" s="1"/>
  <c r="A1640" i="13"/>
  <c r="R1639" i="13"/>
  <c r="U1639" i="13" s="1"/>
  <c r="A1639" i="13"/>
  <c r="R1638" i="13"/>
  <c r="U1638" i="13" s="1"/>
  <c r="A1638" i="13"/>
  <c r="R1637" i="13"/>
  <c r="U1637" i="13" s="1"/>
  <c r="A1637" i="13"/>
  <c r="R1636" i="13"/>
  <c r="U1636" i="13" s="1"/>
  <c r="A1636" i="13"/>
  <c r="U1635" i="13"/>
  <c r="R1635" i="13"/>
  <c r="A1635" i="13"/>
  <c r="R1634" i="13"/>
  <c r="U1634" i="13" s="1"/>
  <c r="A1634" i="13"/>
  <c r="R1633" i="13"/>
  <c r="U1633" i="13" s="1"/>
  <c r="A1633" i="13"/>
  <c r="R1632" i="13"/>
  <c r="U1632" i="13" s="1"/>
  <c r="A1632" i="13"/>
  <c r="R1631" i="13"/>
  <c r="U1631" i="13" s="1"/>
  <c r="A1631" i="13"/>
  <c r="R1630" i="13"/>
  <c r="U1630" i="13" s="1"/>
  <c r="A1630" i="13"/>
  <c r="R1629" i="13"/>
  <c r="U1629" i="13" s="1"/>
  <c r="A1629" i="13"/>
  <c r="R1628" i="13"/>
  <c r="U1628" i="13" s="1"/>
  <c r="A1628" i="13"/>
  <c r="U1627" i="13"/>
  <c r="R1627" i="13"/>
  <c r="A1627" i="13"/>
  <c r="R1626" i="13"/>
  <c r="U1626" i="13" s="1"/>
  <c r="A1626" i="13"/>
  <c r="R1625" i="13"/>
  <c r="U1625" i="13" s="1"/>
  <c r="A1625" i="13"/>
  <c r="R1624" i="13"/>
  <c r="U1624" i="13" s="1"/>
  <c r="A1624" i="13"/>
  <c r="R1623" i="13"/>
  <c r="U1623" i="13" s="1"/>
  <c r="A1623" i="13"/>
  <c r="U1622" i="13"/>
  <c r="R1622" i="13"/>
  <c r="A1622" i="13"/>
  <c r="R1621" i="13"/>
  <c r="U1621" i="13" s="1"/>
  <c r="A1621" i="13"/>
  <c r="R1620" i="13"/>
  <c r="U1620" i="13" s="1"/>
  <c r="A1620" i="13"/>
  <c r="U1619" i="13"/>
  <c r="R1619" i="13"/>
  <c r="A1619" i="13"/>
  <c r="R1618" i="13"/>
  <c r="U1618" i="13" s="1"/>
  <c r="A1618" i="13"/>
  <c r="R1617" i="13"/>
  <c r="U1617" i="13" s="1"/>
  <c r="A1617" i="13"/>
  <c r="R1616" i="13"/>
  <c r="U1616" i="13" s="1"/>
  <c r="A1616" i="13"/>
  <c r="R1615" i="13"/>
  <c r="U1615" i="13" s="1"/>
  <c r="A1615" i="13"/>
  <c r="U1614" i="13"/>
  <c r="R1614" i="13"/>
  <c r="A1614" i="13"/>
  <c r="R1613" i="13"/>
  <c r="U1613" i="13" s="1"/>
  <c r="A1613" i="13"/>
  <c r="R1612" i="13"/>
  <c r="U1612" i="13" s="1"/>
  <c r="A1612" i="13"/>
  <c r="U1611" i="13"/>
  <c r="R1611" i="13"/>
  <c r="A1611" i="13"/>
  <c r="R1610" i="13"/>
  <c r="U1610" i="13" s="1"/>
  <c r="A1610" i="13"/>
  <c r="R1609" i="13"/>
  <c r="U1609" i="13" s="1"/>
  <c r="A1609" i="13"/>
  <c r="R1608" i="13"/>
  <c r="U1608" i="13" s="1"/>
  <c r="A1608" i="13"/>
  <c r="R1607" i="13"/>
  <c r="U1607" i="13" s="1"/>
  <c r="A1607" i="13"/>
  <c r="U1606" i="13"/>
  <c r="R1606" i="13"/>
  <c r="A1606" i="13"/>
  <c r="R1605" i="13"/>
  <c r="U1605" i="13" s="1"/>
  <c r="A1605" i="13"/>
  <c r="R1604" i="13"/>
  <c r="U1604" i="13" s="1"/>
  <c r="A1604" i="13"/>
  <c r="U1603" i="13"/>
  <c r="R1603" i="13"/>
  <c r="A1603" i="13"/>
  <c r="R1602" i="13"/>
  <c r="U1602" i="13" s="1"/>
  <c r="A1602" i="13"/>
  <c r="R1601" i="13"/>
  <c r="U1601" i="13" s="1"/>
  <c r="A1601" i="13"/>
  <c r="R1600" i="13"/>
  <c r="U1600" i="13" s="1"/>
  <c r="A1600" i="13"/>
  <c r="R1599" i="13"/>
  <c r="U1599" i="13" s="1"/>
  <c r="A1599" i="13"/>
  <c r="U1598" i="13"/>
  <c r="R1598" i="13"/>
  <c r="A1598" i="13"/>
  <c r="R1597" i="13"/>
  <c r="U1597" i="13" s="1"/>
  <c r="A1597" i="13"/>
  <c r="R1596" i="13"/>
  <c r="U1596" i="13" s="1"/>
  <c r="A1596" i="13"/>
  <c r="U1595" i="13"/>
  <c r="R1595" i="13"/>
  <c r="A1595" i="13"/>
  <c r="R1594" i="13"/>
  <c r="U1594" i="13" s="1"/>
  <c r="A1594" i="13"/>
  <c r="R1593" i="13"/>
  <c r="U1593" i="13" s="1"/>
  <c r="A1593" i="13"/>
  <c r="R1592" i="13"/>
  <c r="U1592" i="13" s="1"/>
  <c r="A1592" i="13"/>
  <c r="R1591" i="13"/>
  <c r="U1591" i="13" s="1"/>
  <c r="A1591" i="13"/>
  <c r="U1590" i="13"/>
  <c r="R1590" i="13"/>
  <c r="A1590" i="13"/>
  <c r="R1589" i="13"/>
  <c r="U1589" i="13" s="1"/>
  <c r="A1589" i="13"/>
  <c r="R1588" i="13"/>
  <c r="U1588" i="13" s="1"/>
  <c r="A1588" i="13"/>
  <c r="U1587" i="13"/>
  <c r="R1587" i="13"/>
  <c r="A1587" i="13"/>
  <c r="R1586" i="13"/>
  <c r="U1586" i="13" s="1"/>
  <c r="A1586" i="13"/>
  <c r="R1585" i="13"/>
  <c r="U1585" i="13" s="1"/>
  <c r="A1585" i="13"/>
  <c r="R1584" i="13"/>
  <c r="U1584" i="13" s="1"/>
  <c r="A1584" i="13"/>
  <c r="R1583" i="13"/>
  <c r="U1583" i="13" s="1"/>
  <c r="A1583" i="13"/>
  <c r="U1582" i="13"/>
  <c r="R1582" i="13"/>
  <c r="A1582" i="13"/>
  <c r="R1581" i="13"/>
  <c r="U1581" i="13" s="1"/>
  <c r="A1581" i="13"/>
  <c r="R1580" i="13"/>
  <c r="U1580" i="13" s="1"/>
  <c r="A1580" i="13"/>
  <c r="U1579" i="13"/>
  <c r="R1579" i="13"/>
  <c r="A1579" i="13"/>
  <c r="U1578" i="13"/>
  <c r="R1578" i="13"/>
  <c r="A1578" i="13"/>
  <c r="R1577" i="13"/>
  <c r="U1577" i="13" s="1"/>
  <c r="A1577" i="13"/>
  <c r="R1576" i="13"/>
  <c r="U1576" i="13" s="1"/>
  <c r="A1576" i="13"/>
  <c r="R1575" i="13"/>
  <c r="U1575" i="13" s="1"/>
  <c r="A1575" i="13"/>
  <c r="U1574" i="13"/>
  <c r="R1574" i="13"/>
  <c r="A1574" i="13"/>
  <c r="R1573" i="13"/>
  <c r="U1573" i="13" s="1"/>
  <c r="A1573" i="13"/>
  <c r="R1572" i="13"/>
  <c r="U1572" i="13" s="1"/>
  <c r="A1572" i="13"/>
  <c r="U1571" i="13"/>
  <c r="R1571" i="13"/>
  <c r="A1571" i="13"/>
  <c r="U1570" i="13"/>
  <c r="R1570" i="13"/>
  <c r="A1570" i="13"/>
  <c r="R1569" i="13"/>
  <c r="U1569" i="13" s="1"/>
  <c r="A1569" i="13"/>
  <c r="R1568" i="13"/>
  <c r="U1568" i="13" s="1"/>
  <c r="A1568" i="13"/>
  <c r="R1567" i="13"/>
  <c r="U1567" i="13" s="1"/>
  <c r="A1567" i="13"/>
  <c r="U1566" i="13"/>
  <c r="R1566" i="13"/>
  <c r="A1566" i="13"/>
  <c r="R1565" i="13"/>
  <c r="U1565" i="13" s="1"/>
  <c r="A1565" i="13"/>
  <c r="R1564" i="13"/>
  <c r="U1564" i="13" s="1"/>
  <c r="A1564" i="13"/>
  <c r="U1563" i="13"/>
  <c r="R1563" i="13"/>
  <c r="A1563" i="13"/>
  <c r="U1562" i="13"/>
  <c r="R1562" i="13"/>
  <c r="A1562" i="13"/>
  <c r="R1561" i="13"/>
  <c r="U1561" i="13" s="1"/>
  <c r="A1561" i="13"/>
  <c r="R1560" i="13"/>
  <c r="U1560" i="13" s="1"/>
  <c r="A1560" i="13"/>
  <c r="R1559" i="13"/>
  <c r="U1559" i="13" s="1"/>
  <c r="A1559" i="13"/>
  <c r="U1558" i="13"/>
  <c r="R1558" i="13"/>
  <c r="A1558" i="13"/>
  <c r="R1557" i="13"/>
  <c r="U1557" i="13" s="1"/>
  <c r="A1557" i="13"/>
  <c r="R1556" i="13"/>
  <c r="U1556" i="13" s="1"/>
  <c r="A1556" i="13"/>
  <c r="U1555" i="13"/>
  <c r="R1555" i="13"/>
  <c r="A1555" i="13"/>
  <c r="U1554" i="13"/>
  <c r="R1554" i="13"/>
  <c r="A1554" i="13"/>
  <c r="R1553" i="13"/>
  <c r="U1553" i="13" s="1"/>
  <c r="A1553" i="13"/>
  <c r="R1552" i="13"/>
  <c r="U1552" i="13" s="1"/>
  <c r="A1552" i="13"/>
  <c r="R1551" i="13"/>
  <c r="U1551" i="13" s="1"/>
  <c r="A1551" i="13"/>
  <c r="U1550" i="13"/>
  <c r="R1550" i="13"/>
  <c r="A1550" i="13"/>
  <c r="R1549" i="13"/>
  <c r="U1549" i="13" s="1"/>
  <c r="A1549" i="13"/>
  <c r="R1548" i="13"/>
  <c r="U1548" i="13" s="1"/>
  <c r="A1548" i="13"/>
  <c r="U1547" i="13"/>
  <c r="R1547" i="13"/>
  <c r="A1547" i="13"/>
  <c r="U1546" i="13"/>
  <c r="R1546" i="13"/>
  <c r="A1546" i="13"/>
  <c r="R1545" i="13"/>
  <c r="U1545" i="13" s="1"/>
  <c r="A1545" i="13"/>
  <c r="R1544" i="13"/>
  <c r="U1544" i="13" s="1"/>
  <c r="A1544" i="13"/>
  <c r="R1543" i="13"/>
  <c r="U1543" i="13" s="1"/>
  <c r="A1543" i="13"/>
  <c r="U1542" i="13"/>
  <c r="R1542" i="13"/>
  <c r="A1542" i="13"/>
  <c r="R1541" i="13"/>
  <c r="U1541" i="13" s="1"/>
  <c r="A1541" i="13"/>
  <c r="R1540" i="13"/>
  <c r="U1540" i="13" s="1"/>
  <c r="A1540" i="13"/>
  <c r="U1539" i="13"/>
  <c r="R1539" i="13"/>
  <c r="A1539" i="13"/>
  <c r="U1538" i="13"/>
  <c r="R1538" i="13"/>
  <c r="A1538" i="13"/>
  <c r="R1537" i="13"/>
  <c r="U1537" i="13" s="1"/>
  <c r="A1537" i="13"/>
  <c r="R1536" i="13"/>
  <c r="U1536" i="13" s="1"/>
  <c r="A1536" i="13"/>
  <c r="R1535" i="13"/>
  <c r="U1535" i="13" s="1"/>
  <c r="A1535" i="13"/>
  <c r="U1534" i="13"/>
  <c r="R1534" i="13"/>
  <c r="A1534" i="13"/>
  <c r="R1533" i="13"/>
  <c r="U1533" i="13" s="1"/>
  <c r="A1533" i="13"/>
  <c r="R1532" i="13"/>
  <c r="U1532" i="13" s="1"/>
  <c r="A1532" i="13"/>
  <c r="U1531" i="13"/>
  <c r="R1531" i="13"/>
  <c r="A1531" i="13"/>
  <c r="U1530" i="13"/>
  <c r="R1530" i="13"/>
  <c r="A1530" i="13"/>
  <c r="R1529" i="13"/>
  <c r="U1529" i="13" s="1"/>
  <c r="A1529" i="13"/>
  <c r="R1528" i="13"/>
  <c r="U1528" i="13" s="1"/>
  <c r="A1528" i="13"/>
  <c r="R1527" i="13"/>
  <c r="U1527" i="13" s="1"/>
  <c r="A1527" i="13"/>
  <c r="U1526" i="13"/>
  <c r="R1526" i="13"/>
  <c r="A1526" i="13"/>
  <c r="R1525" i="13"/>
  <c r="U1525" i="13" s="1"/>
  <c r="A1525" i="13"/>
  <c r="R1524" i="13"/>
  <c r="U1524" i="13" s="1"/>
  <c r="A1524" i="13"/>
  <c r="R1523" i="13"/>
  <c r="U1523" i="13" s="1"/>
  <c r="A1523" i="13"/>
  <c r="U1522" i="13"/>
  <c r="R1522" i="13"/>
  <c r="A1522" i="13"/>
  <c r="R1521" i="13"/>
  <c r="U1521" i="13" s="1"/>
  <c r="A1521" i="13"/>
  <c r="R1520" i="13"/>
  <c r="U1520" i="13" s="1"/>
  <c r="A1520" i="13"/>
  <c r="R1519" i="13"/>
  <c r="U1519" i="13" s="1"/>
  <c r="A1519" i="13"/>
  <c r="U1518" i="13"/>
  <c r="R1518" i="13"/>
  <c r="A1518" i="13"/>
  <c r="R1517" i="13"/>
  <c r="U1517" i="13" s="1"/>
  <c r="A1517" i="13"/>
  <c r="R1516" i="13"/>
  <c r="U1516" i="13" s="1"/>
  <c r="A1516" i="13"/>
  <c r="R1515" i="13"/>
  <c r="U1515" i="13" s="1"/>
  <c r="A1515" i="13"/>
  <c r="U1514" i="13"/>
  <c r="R1514" i="13"/>
  <c r="A1514" i="13"/>
  <c r="R1513" i="13"/>
  <c r="U1513" i="13" s="1"/>
  <c r="A1513" i="13"/>
  <c r="R1512" i="13"/>
  <c r="U1512" i="13" s="1"/>
  <c r="A1512" i="13"/>
  <c r="R1511" i="13"/>
  <c r="U1511" i="13" s="1"/>
  <c r="A1511" i="13"/>
  <c r="U1510" i="13"/>
  <c r="R1510" i="13"/>
  <c r="A1510" i="13"/>
  <c r="R1509" i="13"/>
  <c r="U1509" i="13" s="1"/>
  <c r="A1509" i="13"/>
  <c r="R1508" i="13"/>
  <c r="U1508" i="13" s="1"/>
  <c r="A1508" i="13"/>
  <c r="R1507" i="13"/>
  <c r="U1507" i="13" s="1"/>
  <c r="A1507" i="13"/>
  <c r="U1506" i="13"/>
  <c r="R1506" i="13"/>
  <c r="A1506" i="13"/>
  <c r="R1505" i="13"/>
  <c r="U1505" i="13" s="1"/>
  <c r="A1505" i="13"/>
  <c r="R1504" i="13"/>
  <c r="U1504" i="13" s="1"/>
  <c r="A1504" i="13"/>
  <c r="R1503" i="13"/>
  <c r="U1503" i="13" s="1"/>
  <c r="A1503" i="13"/>
  <c r="R1502" i="13"/>
  <c r="U1502" i="13" s="1"/>
  <c r="A1502" i="13"/>
  <c r="U1501" i="13"/>
  <c r="R1501" i="13"/>
  <c r="A1501" i="13"/>
  <c r="R1500" i="13"/>
  <c r="U1500" i="13" s="1"/>
  <c r="A1500" i="13"/>
  <c r="R1499" i="13"/>
  <c r="U1499" i="13" s="1"/>
  <c r="A1499" i="13"/>
  <c r="U1498" i="13"/>
  <c r="R1498" i="13"/>
  <c r="A1498" i="13"/>
  <c r="R1497" i="13"/>
  <c r="U1497" i="13" s="1"/>
  <c r="A1497" i="13"/>
  <c r="R1496" i="13"/>
  <c r="U1496" i="13" s="1"/>
  <c r="A1496" i="13"/>
  <c r="U1495" i="13"/>
  <c r="R1495" i="13"/>
  <c r="A1495" i="13"/>
  <c r="R1494" i="13"/>
  <c r="U1494" i="13" s="1"/>
  <c r="A1494" i="13"/>
  <c r="R1493" i="13"/>
  <c r="U1493" i="13" s="1"/>
  <c r="A1493" i="13"/>
  <c r="R1492" i="13"/>
  <c r="U1492" i="13" s="1"/>
  <c r="A1492" i="13"/>
  <c r="U1491" i="13"/>
  <c r="R1491" i="13"/>
  <c r="A1491" i="13"/>
  <c r="R1490" i="13"/>
  <c r="U1490" i="13" s="1"/>
  <c r="A1490" i="13"/>
  <c r="R1489" i="13"/>
  <c r="U1489" i="13" s="1"/>
  <c r="A1489" i="13"/>
  <c r="R1488" i="13"/>
  <c r="U1488" i="13" s="1"/>
  <c r="A1488" i="13"/>
  <c r="R1487" i="13"/>
  <c r="U1487" i="13" s="1"/>
  <c r="A1487" i="13"/>
  <c r="R1486" i="13"/>
  <c r="U1486" i="13" s="1"/>
  <c r="A1486" i="13"/>
  <c r="R1485" i="13"/>
  <c r="U1485" i="13" s="1"/>
  <c r="A1485" i="13"/>
  <c r="R1484" i="13"/>
  <c r="U1484" i="13" s="1"/>
  <c r="A1484" i="13"/>
  <c r="R1483" i="13"/>
  <c r="U1483" i="13" s="1"/>
  <c r="A1483" i="13"/>
  <c r="R1482" i="13"/>
  <c r="U1482" i="13" s="1"/>
  <c r="A1482" i="13"/>
  <c r="R1481" i="13"/>
  <c r="U1481" i="13" s="1"/>
  <c r="A1481" i="13"/>
  <c r="R1480" i="13"/>
  <c r="U1480" i="13" s="1"/>
  <c r="A1480" i="13"/>
  <c r="R1479" i="13"/>
  <c r="U1479" i="13" s="1"/>
  <c r="A1479" i="13"/>
  <c r="R1478" i="13"/>
  <c r="U1478" i="13" s="1"/>
  <c r="A1478" i="13"/>
  <c r="U1477" i="13"/>
  <c r="R1477" i="13"/>
  <c r="A1477" i="13"/>
  <c r="R1476" i="13"/>
  <c r="U1476" i="13" s="1"/>
  <c r="A1476" i="13"/>
  <c r="R1475" i="13"/>
  <c r="U1475" i="13" s="1"/>
  <c r="A1475" i="13"/>
  <c r="U1474" i="13"/>
  <c r="R1474" i="13"/>
  <c r="A1474" i="13"/>
  <c r="R1473" i="13"/>
  <c r="U1473" i="13" s="1"/>
  <c r="A1473" i="13"/>
  <c r="R1472" i="13"/>
  <c r="U1472" i="13" s="1"/>
  <c r="A1472" i="13"/>
  <c r="U1471" i="13"/>
  <c r="R1471" i="13"/>
  <c r="A1471" i="13"/>
  <c r="R1470" i="13"/>
  <c r="U1470" i="13" s="1"/>
  <c r="A1470" i="13"/>
  <c r="R1469" i="13"/>
  <c r="U1469" i="13" s="1"/>
  <c r="A1469" i="13"/>
  <c r="R1468" i="13"/>
  <c r="U1468" i="13" s="1"/>
  <c r="A1468" i="13"/>
  <c r="R1467" i="13"/>
  <c r="U1467" i="13" s="1"/>
  <c r="A1467" i="13"/>
  <c r="R1466" i="13"/>
  <c r="U1466" i="13" s="1"/>
  <c r="A1466" i="13"/>
  <c r="R1465" i="13"/>
  <c r="U1465" i="13" s="1"/>
  <c r="A1465" i="13"/>
  <c r="R1464" i="13"/>
  <c r="U1464" i="13" s="1"/>
  <c r="A1464" i="13"/>
  <c r="U1463" i="13"/>
  <c r="R1463" i="13"/>
  <c r="A1463" i="13"/>
  <c r="R1462" i="13"/>
  <c r="U1462" i="13" s="1"/>
  <c r="A1462" i="13"/>
  <c r="R1461" i="13"/>
  <c r="U1461" i="13" s="1"/>
  <c r="A1461" i="13"/>
  <c r="U1460" i="13"/>
  <c r="R1460" i="13"/>
  <c r="A1460" i="13"/>
  <c r="R1459" i="13"/>
  <c r="U1459" i="13" s="1"/>
  <c r="A1459" i="13"/>
  <c r="R1458" i="13"/>
  <c r="U1458" i="13" s="1"/>
  <c r="A1458" i="13"/>
  <c r="R1457" i="13"/>
  <c r="U1457" i="13" s="1"/>
  <c r="A1457" i="13"/>
  <c r="R1456" i="13"/>
  <c r="U1456" i="13" s="1"/>
  <c r="A1456" i="13"/>
  <c r="R1455" i="13"/>
  <c r="U1455" i="13" s="1"/>
  <c r="A1455" i="13"/>
  <c r="R1454" i="13"/>
  <c r="U1454" i="13" s="1"/>
  <c r="A1454" i="13"/>
  <c r="R1453" i="13"/>
  <c r="U1453" i="13" s="1"/>
  <c r="A1453" i="13"/>
  <c r="R1452" i="13"/>
  <c r="U1452" i="13" s="1"/>
  <c r="A1452" i="13"/>
  <c r="U1451" i="13"/>
  <c r="R1451" i="13"/>
  <c r="A1451" i="13"/>
  <c r="R1450" i="13"/>
  <c r="U1450" i="13" s="1"/>
  <c r="A1450" i="13"/>
  <c r="R1449" i="13"/>
  <c r="U1449" i="13" s="1"/>
  <c r="A1449" i="13"/>
  <c r="R1448" i="13"/>
  <c r="U1448" i="13" s="1"/>
  <c r="A1448" i="13"/>
  <c r="R1447" i="13"/>
  <c r="U1447" i="13" s="1"/>
  <c r="A1447" i="13"/>
  <c r="R1446" i="13"/>
  <c r="U1446" i="13" s="1"/>
  <c r="A1446" i="13"/>
  <c r="R1445" i="13"/>
  <c r="U1445" i="13" s="1"/>
  <c r="A1445" i="13"/>
  <c r="R1444" i="13"/>
  <c r="U1444" i="13" s="1"/>
  <c r="A1444" i="13"/>
  <c r="R1443" i="13"/>
  <c r="U1443" i="13" s="1"/>
  <c r="A1443" i="13"/>
  <c r="U1442" i="13"/>
  <c r="R1442" i="13"/>
  <c r="A1442" i="13"/>
  <c r="R1441" i="13"/>
  <c r="U1441" i="13" s="1"/>
  <c r="A1441" i="13"/>
  <c r="R1440" i="13"/>
  <c r="U1440" i="13" s="1"/>
  <c r="A1440" i="13"/>
  <c r="U1439" i="13"/>
  <c r="R1439" i="13"/>
  <c r="A1439" i="13"/>
  <c r="R1438" i="13"/>
  <c r="U1438" i="13" s="1"/>
  <c r="A1438" i="13"/>
  <c r="R1437" i="13"/>
  <c r="U1437" i="13" s="1"/>
  <c r="A1437" i="13"/>
  <c r="R1436" i="13"/>
  <c r="U1436" i="13" s="1"/>
  <c r="A1436" i="13"/>
  <c r="R1435" i="13"/>
  <c r="U1435" i="13" s="1"/>
  <c r="A1435" i="13"/>
  <c r="R1434" i="13"/>
  <c r="U1434" i="13" s="1"/>
  <c r="A1434" i="13"/>
  <c r="R1433" i="13"/>
  <c r="U1433" i="13" s="1"/>
  <c r="A1433" i="13"/>
  <c r="R1432" i="13"/>
  <c r="U1432" i="13" s="1"/>
  <c r="A1432" i="13"/>
  <c r="U1431" i="13"/>
  <c r="R1431" i="13"/>
  <c r="A1431" i="13"/>
  <c r="R1430" i="13"/>
  <c r="U1430" i="13" s="1"/>
  <c r="A1430" i="13"/>
  <c r="R1429" i="13"/>
  <c r="U1429" i="13" s="1"/>
  <c r="A1429" i="13"/>
  <c r="U1428" i="13"/>
  <c r="R1428" i="13"/>
  <c r="A1428" i="13"/>
  <c r="R1427" i="13"/>
  <c r="U1427" i="13" s="1"/>
  <c r="A1427" i="13"/>
  <c r="R1426" i="13"/>
  <c r="U1426" i="13" s="1"/>
  <c r="A1426" i="13"/>
  <c r="R1425" i="13"/>
  <c r="U1425" i="13" s="1"/>
  <c r="A1425" i="13"/>
  <c r="R1424" i="13"/>
  <c r="U1424" i="13" s="1"/>
  <c r="A1424" i="13"/>
  <c r="R1423" i="13"/>
  <c r="U1423" i="13" s="1"/>
  <c r="A1423" i="13"/>
  <c r="R1422" i="13"/>
  <c r="U1422" i="13" s="1"/>
  <c r="A1422" i="13"/>
  <c r="R1421" i="13"/>
  <c r="U1421" i="13" s="1"/>
  <c r="A1421" i="13"/>
  <c r="R1420" i="13"/>
  <c r="U1420" i="13" s="1"/>
  <c r="A1420" i="13"/>
  <c r="R1419" i="13"/>
  <c r="U1419" i="13" s="1"/>
  <c r="A1419" i="13"/>
  <c r="R1418" i="13"/>
  <c r="U1418" i="13" s="1"/>
  <c r="A1418" i="13"/>
  <c r="R1417" i="13"/>
  <c r="U1417" i="13" s="1"/>
  <c r="A1417" i="13"/>
  <c r="U1416" i="13"/>
  <c r="R1416" i="13"/>
  <c r="A1416" i="13"/>
  <c r="R1415" i="13"/>
  <c r="U1415" i="13" s="1"/>
  <c r="A1415" i="13"/>
  <c r="R1414" i="13"/>
  <c r="U1414" i="13" s="1"/>
  <c r="A1414" i="13"/>
  <c r="R1413" i="13"/>
  <c r="U1413" i="13" s="1"/>
  <c r="A1413" i="13"/>
  <c r="R1412" i="13"/>
  <c r="U1412" i="13" s="1"/>
  <c r="A1412" i="13"/>
  <c r="R1411" i="13"/>
  <c r="U1411" i="13" s="1"/>
  <c r="A1411" i="13"/>
  <c r="R1410" i="13"/>
  <c r="U1410" i="13" s="1"/>
  <c r="A1410" i="13"/>
  <c r="R1409" i="13"/>
  <c r="U1409" i="13" s="1"/>
  <c r="A1409" i="13"/>
  <c r="R1408" i="13"/>
  <c r="U1408" i="13" s="1"/>
  <c r="A1408" i="13"/>
  <c r="R1407" i="13"/>
  <c r="U1407" i="13" s="1"/>
  <c r="A1407" i="13"/>
  <c r="R1406" i="13"/>
  <c r="U1406" i="13" s="1"/>
  <c r="A1406" i="13"/>
  <c r="R1405" i="13"/>
  <c r="U1405" i="13" s="1"/>
  <c r="A1405" i="13"/>
  <c r="U1404" i="13"/>
  <c r="R1404" i="13"/>
  <c r="A1404" i="13"/>
  <c r="R1403" i="13"/>
  <c r="U1403" i="13" s="1"/>
  <c r="A1403" i="13"/>
  <c r="R1402" i="13"/>
  <c r="U1402" i="13" s="1"/>
  <c r="A1402" i="13"/>
  <c r="R1401" i="13"/>
  <c r="U1401" i="13" s="1"/>
  <c r="A1401" i="13"/>
  <c r="R1400" i="13"/>
  <c r="U1400" i="13" s="1"/>
  <c r="A1400" i="13"/>
  <c r="R1399" i="13"/>
  <c r="U1399" i="13" s="1"/>
  <c r="A1399" i="13"/>
  <c r="U1398" i="13"/>
  <c r="R1398" i="13"/>
  <c r="A1398" i="13"/>
  <c r="R1397" i="13"/>
  <c r="U1397" i="13" s="1"/>
  <c r="A1397" i="13"/>
  <c r="R1396" i="13"/>
  <c r="U1396" i="13" s="1"/>
  <c r="A1396" i="13"/>
  <c r="U1395" i="13"/>
  <c r="R1395" i="13"/>
  <c r="A1395" i="13"/>
  <c r="R1394" i="13"/>
  <c r="U1394" i="13" s="1"/>
  <c r="A1394" i="13"/>
  <c r="R1393" i="13"/>
  <c r="U1393" i="13" s="1"/>
  <c r="A1393" i="13"/>
  <c r="U1392" i="13"/>
  <c r="R1392" i="13"/>
  <c r="A1392" i="13"/>
  <c r="R1391" i="13"/>
  <c r="U1391" i="13" s="1"/>
  <c r="A1391" i="13"/>
  <c r="R1390" i="13"/>
  <c r="U1390" i="13" s="1"/>
  <c r="A1390" i="13"/>
  <c r="R1389" i="13"/>
  <c r="U1389" i="13" s="1"/>
  <c r="A1389" i="13"/>
  <c r="R1388" i="13"/>
  <c r="U1388" i="13" s="1"/>
  <c r="A1388" i="13"/>
  <c r="R1387" i="13"/>
  <c r="U1387" i="13" s="1"/>
  <c r="A1387" i="13"/>
  <c r="R1386" i="13"/>
  <c r="U1386" i="13" s="1"/>
  <c r="A1386" i="13"/>
  <c r="R1385" i="13"/>
  <c r="U1385" i="13" s="1"/>
  <c r="A1385" i="13"/>
  <c r="U1384" i="13"/>
  <c r="R1384" i="13"/>
  <c r="A1384" i="13"/>
  <c r="U1383" i="13"/>
  <c r="R1383" i="13"/>
  <c r="A1383" i="13"/>
  <c r="R1382" i="13"/>
  <c r="U1382" i="13" s="1"/>
  <c r="A1382" i="13"/>
  <c r="R1381" i="13"/>
  <c r="U1381" i="13" s="1"/>
  <c r="A1381" i="13"/>
  <c r="U1380" i="13"/>
  <c r="R1380" i="13"/>
  <c r="A1380" i="13"/>
  <c r="R1379" i="13"/>
  <c r="U1379" i="13" s="1"/>
  <c r="A1379" i="13"/>
  <c r="R1378" i="13"/>
  <c r="U1378" i="13" s="1"/>
  <c r="A1378" i="13"/>
  <c r="R1377" i="13"/>
  <c r="U1377" i="13" s="1"/>
  <c r="A1377" i="13"/>
  <c r="R1376" i="13"/>
  <c r="U1376" i="13" s="1"/>
  <c r="A1376" i="13"/>
  <c r="R1375" i="13"/>
  <c r="U1375" i="13" s="1"/>
  <c r="A1375" i="13"/>
  <c r="R1374" i="13"/>
  <c r="U1374" i="13" s="1"/>
  <c r="A1374" i="13"/>
  <c r="R1373" i="13"/>
  <c r="U1373" i="13" s="1"/>
  <c r="A1373" i="13"/>
  <c r="U1372" i="13"/>
  <c r="R1372" i="13"/>
  <c r="A1372" i="13"/>
  <c r="U1371" i="13"/>
  <c r="R1371" i="13"/>
  <c r="A1371" i="13"/>
  <c r="R1370" i="13"/>
  <c r="U1370" i="13" s="1"/>
  <c r="A1370" i="13"/>
  <c r="R1369" i="13"/>
  <c r="U1369" i="13" s="1"/>
  <c r="A1369" i="13"/>
  <c r="R1368" i="13"/>
  <c r="U1368" i="13" s="1"/>
  <c r="A1368" i="13"/>
  <c r="R1367" i="13"/>
  <c r="U1367" i="13" s="1"/>
  <c r="A1367" i="13"/>
  <c r="U1366" i="13"/>
  <c r="R1366" i="13"/>
  <c r="A1366" i="13"/>
  <c r="R1365" i="13"/>
  <c r="U1365" i="13" s="1"/>
  <c r="A1365" i="13"/>
  <c r="R1364" i="13"/>
  <c r="U1364" i="13" s="1"/>
  <c r="A1364" i="13"/>
  <c r="U1363" i="13"/>
  <c r="R1363" i="13"/>
  <c r="A1363" i="13"/>
  <c r="U1362" i="13"/>
  <c r="R1362" i="13"/>
  <c r="A1362" i="13"/>
  <c r="R1361" i="13"/>
  <c r="U1361" i="13" s="1"/>
  <c r="A1361" i="13"/>
  <c r="U1360" i="13"/>
  <c r="R1360" i="13"/>
  <c r="A1360" i="13"/>
  <c r="U1359" i="13"/>
  <c r="R1359" i="13"/>
  <c r="A1359" i="13"/>
  <c r="R1358" i="13"/>
  <c r="U1358" i="13" s="1"/>
  <c r="A1358" i="13"/>
  <c r="R1357" i="13"/>
  <c r="U1357" i="13" s="1"/>
  <c r="A1357" i="13"/>
  <c r="U1356" i="13"/>
  <c r="R1356" i="13"/>
  <c r="A1356" i="13"/>
  <c r="R1355" i="13"/>
  <c r="U1355" i="13" s="1"/>
  <c r="A1355" i="13"/>
  <c r="R1354" i="13"/>
  <c r="U1354" i="13" s="1"/>
  <c r="A1354" i="13"/>
  <c r="R1353" i="13"/>
  <c r="U1353" i="13" s="1"/>
  <c r="A1353" i="13"/>
  <c r="R1352" i="13"/>
  <c r="U1352" i="13" s="1"/>
  <c r="A1352" i="13"/>
  <c r="U1351" i="13"/>
  <c r="R1351" i="13"/>
  <c r="A1351" i="13"/>
  <c r="U1350" i="13"/>
  <c r="R1350" i="13"/>
  <c r="A1350" i="13"/>
  <c r="R1349" i="13"/>
  <c r="U1349" i="13" s="1"/>
  <c r="A1349" i="13"/>
  <c r="U1348" i="13"/>
  <c r="R1348" i="13"/>
  <c r="A1348" i="13"/>
  <c r="U1347" i="13"/>
  <c r="R1347" i="13"/>
  <c r="A1347" i="13"/>
  <c r="R1346" i="13"/>
  <c r="U1346" i="13" s="1"/>
  <c r="A1346" i="13"/>
  <c r="R1345" i="13"/>
  <c r="U1345" i="13" s="1"/>
  <c r="A1345" i="13"/>
  <c r="U1344" i="13"/>
  <c r="R1344" i="13"/>
  <c r="A1344" i="13"/>
  <c r="R1343" i="13"/>
  <c r="U1343" i="13" s="1"/>
  <c r="A1343" i="13"/>
  <c r="R1342" i="13"/>
  <c r="U1342" i="13" s="1"/>
  <c r="A1342" i="13"/>
  <c r="R1341" i="13"/>
  <c r="U1341" i="13" s="1"/>
  <c r="A1341" i="13"/>
  <c r="R1340" i="13"/>
  <c r="U1340" i="13" s="1"/>
  <c r="A1340" i="13"/>
  <c r="U1339" i="13"/>
  <c r="R1339" i="13"/>
  <c r="A1339" i="13"/>
  <c r="R1338" i="13"/>
  <c r="U1338" i="13" s="1"/>
  <c r="A1338" i="13"/>
  <c r="R1337" i="13"/>
  <c r="U1337" i="13" s="1"/>
  <c r="A1337" i="13"/>
  <c r="U1336" i="13"/>
  <c r="R1336" i="13"/>
  <c r="A1336" i="13"/>
  <c r="R1335" i="13"/>
  <c r="U1335" i="13" s="1"/>
  <c r="A1335" i="13"/>
  <c r="R1334" i="13"/>
  <c r="U1334" i="13" s="1"/>
  <c r="A1334" i="13"/>
  <c r="R1333" i="13"/>
  <c r="U1333" i="13" s="1"/>
  <c r="A1333" i="13"/>
  <c r="R1332" i="13"/>
  <c r="U1332" i="13" s="1"/>
  <c r="A1332" i="13"/>
  <c r="R1331" i="13"/>
  <c r="U1331" i="13" s="1"/>
  <c r="A1331" i="13"/>
  <c r="U1330" i="13"/>
  <c r="R1330" i="13"/>
  <c r="A1330" i="13"/>
  <c r="R1329" i="13"/>
  <c r="U1329" i="13" s="1"/>
  <c r="A1329" i="13"/>
  <c r="R1328" i="13"/>
  <c r="U1328" i="13" s="1"/>
  <c r="A1328" i="13"/>
  <c r="U1327" i="13"/>
  <c r="R1327" i="13"/>
  <c r="A1327" i="13"/>
  <c r="R1326" i="13"/>
  <c r="U1326" i="13" s="1"/>
  <c r="A1326" i="13"/>
  <c r="R1325" i="13"/>
  <c r="U1325" i="13" s="1"/>
  <c r="A1325" i="13"/>
  <c r="U1324" i="13"/>
  <c r="R1324" i="13"/>
  <c r="A1324" i="13"/>
  <c r="R1323" i="13"/>
  <c r="U1323" i="13" s="1"/>
  <c r="A1323" i="13"/>
  <c r="R1322" i="13"/>
  <c r="U1322" i="13" s="1"/>
  <c r="A1322" i="13"/>
  <c r="R1321" i="13"/>
  <c r="U1321" i="13" s="1"/>
  <c r="A1321" i="13"/>
  <c r="R1320" i="13"/>
  <c r="U1320" i="13" s="1"/>
  <c r="A1320" i="13"/>
  <c r="U1319" i="13"/>
  <c r="R1319" i="13"/>
  <c r="A1319" i="13"/>
  <c r="U1318" i="13"/>
  <c r="R1318" i="13"/>
  <c r="A1318" i="13"/>
  <c r="R1317" i="13"/>
  <c r="U1317" i="13" s="1"/>
  <c r="A1317" i="13"/>
  <c r="U1316" i="13"/>
  <c r="R1316" i="13"/>
  <c r="A1316" i="13"/>
  <c r="U1315" i="13"/>
  <c r="R1315" i="13"/>
  <c r="A1315" i="13"/>
  <c r="R1314" i="13"/>
  <c r="U1314" i="13" s="1"/>
  <c r="A1314" i="13"/>
  <c r="R1313" i="13"/>
  <c r="U1313" i="13" s="1"/>
  <c r="A1313" i="13"/>
  <c r="U1312" i="13"/>
  <c r="R1312" i="13"/>
  <c r="A1312" i="13"/>
  <c r="R1311" i="13"/>
  <c r="U1311" i="13" s="1"/>
  <c r="A1311" i="13"/>
  <c r="R1310" i="13"/>
  <c r="U1310" i="13" s="1"/>
  <c r="A1310" i="13"/>
  <c r="R1309" i="13"/>
  <c r="U1309" i="13" s="1"/>
  <c r="A1309" i="13"/>
  <c r="R1308" i="13"/>
  <c r="U1308" i="13" s="1"/>
  <c r="A1308" i="13"/>
  <c r="U1307" i="13"/>
  <c r="R1307" i="13"/>
  <c r="A1307" i="13"/>
  <c r="R1306" i="13"/>
  <c r="U1306" i="13" s="1"/>
  <c r="A1306" i="13"/>
  <c r="R1305" i="13"/>
  <c r="U1305" i="13" s="1"/>
  <c r="A1305" i="13"/>
  <c r="U1304" i="13"/>
  <c r="R1304" i="13"/>
  <c r="A1304" i="13"/>
  <c r="R1303" i="13"/>
  <c r="U1303" i="13" s="1"/>
  <c r="A1303" i="13"/>
  <c r="R1302" i="13"/>
  <c r="U1302" i="13" s="1"/>
  <c r="A1302" i="13"/>
  <c r="R1301" i="13"/>
  <c r="U1301" i="13" s="1"/>
  <c r="A1301" i="13"/>
  <c r="R1300" i="13"/>
  <c r="U1300" i="13" s="1"/>
  <c r="A1300" i="13"/>
  <c r="R1299" i="13"/>
  <c r="U1299" i="13" s="1"/>
  <c r="A1299" i="13"/>
  <c r="U1298" i="13"/>
  <c r="R1298" i="13"/>
  <c r="A1298" i="13"/>
  <c r="R1297" i="13"/>
  <c r="U1297" i="13" s="1"/>
  <c r="A1297" i="13"/>
  <c r="R1296" i="13"/>
  <c r="U1296" i="13" s="1"/>
  <c r="A1296" i="13"/>
  <c r="U1295" i="13"/>
  <c r="R1295" i="13"/>
  <c r="A1295" i="13"/>
  <c r="U1294" i="13"/>
  <c r="R1294" i="13"/>
  <c r="A1294" i="13"/>
  <c r="R1293" i="13"/>
  <c r="U1293" i="13" s="1"/>
  <c r="A1293" i="13"/>
  <c r="U1292" i="13"/>
  <c r="R1292" i="13"/>
  <c r="A1292" i="13"/>
  <c r="U1291" i="13"/>
  <c r="R1291" i="13"/>
  <c r="A1291" i="13"/>
  <c r="R1290" i="13"/>
  <c r="U1290" i="13" s="1"/>
  <c r="A1290" i="13"/>
  <c r="R1289" i="13"/>
  <c r="U1289" i="13" s="1"/>
  <c r="A1289" i="13"/>
  <c r="R1288" i="13"/>
  <c r="U1288" i="13" s="1"/>
  <c r="A1288" i="13"/>
  <c r="R1287" i="13"/>
  <c r="U1287" i="13" s="1"/>
  <c r="A1287" i="13"/>
  <c r="U1286" i="13"/>
  <c r="R1286" i="13"/>
  <c r="A1286" i="13"/>
  <c r="R1285" i="13"/>
  <c r="U1285" i="13" s="1"/>
  <c r="A1285" i="13"/>
  <c r="R1284" i="13"/>
  <c r="U1284" i="13" s="1"/>
  <c r="A1284" i="13"/>
  <c r="U1283" i="13"/>
  <c r="R1283" i="13"/>
  <c r="A1283" i="13"/>
  <c r="U1282" i="13"/>
  <c r="R1282" i="13"/>
  <c r="A1282" i="13"/>
  <c r="R1281" i="13"/>
  <c r="U1281" i="13" s="1"/>
  <c r="A1281" i="13"/>
  <c r="U1280" i="13"/>
  <c r="R1280" i="13"/>
  <c r="A1280" i="13"/>
  <c r="U1279" i="13"/>
  <c r="R1279" i="13"/>
  <c r="A1279" i="13"/>
  <c r="R1278" i="13"/>
  <c r="U1278" i="13" s="1"/>
  <c r="A1278" i="13"/>
  <c r="R1277" i="13"/>
  <c r="U1277" i="13" s="1"/>
  <c r="A1277" i="13"/>
  <c r="R1276" i="13"/>
  <c r="U1276" i="13" s="1"/>
  <c r="A1276" i="13"/>
  <c r="R1275" i="13"/>
  <c r="U1275" i="13" s="1"/>
  <c r="A1275" i="13"/>
  <c r="R1274" i="13"/>
  <c r="U1274" i="13" s="1"/>
  <c r="A1274" i="13"/>
  <c r="R1273" i="13"/>
  <c r="U1273" i="13" s="1"/>
  <c r="A1273" i="13"/>
  <c r="U1272" i="13"/>
  <c r="R1272" i="13"/>
  <c r="A1272" i="13"/>
  <c r="U1271" i="13"/>
  <c r="R1271" i="13"/>
  <c r="A1271" i="13"/>
  <c r="R1270" i="13"/>
  <c r="U1270" i="13" s="1"/>
  <c r="A1270" i="13"/>
  <c r="R1269" i="13"/>
  <c r="U1269" i="13" s="1"/>
  <c r="A1269" i="13"/>
  <c r="U1268" i="13"/>
  <c r="R1268" i="13"/>
  <c r="A1268" i="13"/>
  <c r="R1267" i="13"/>
  <c r="U1267" i="13" s="1"/>
  <c r="A1267" i="13"/>
  <c r="R1266" i="13"/>
  <c r="U1266" i="13" s="1"/>
  <c r="A1266" i="13"/>
  <c r="R1265" i="13"/>
  <c r="U1265" i="13" s="1"/>
  <c r="A1265" i="13"/>
  <c r="R1264" i="13"/>
  <c r="U1264" i="13" s="1"/>
  <c r="A1264" i="13"/>
  <c r="R1263" i="13"/>
  <c r="U1263" i="13" s="1"/>
  <c r="A1263" i="13"/>
  <c r="R1262" i="13"/>
  <c r="U1262" i="13" s="1"/>
  <c r="A1262" i="13"/>
  <c r="R1261" i="13"/>
  <c r="U1261" i="13" s="1"/>
  <c r="A1261" i="13"/>
  <c r="U1260" i="13"/>
  <c r="R1260" i="13"/>
  <c r="A1260" i="13"/>
  <c r="U1259" i="13"/>
  <c r="R1259" i="13"/>
  <c r="A1259" i="13"/>
  <c r="R1258" i="13"/>
  <c r="U1258" i="13" s="1"/>
  <c r="A1258" i="13"/>
  <c r="R1257" i="13"/>
  <c r="U1257" i="13" s="1"/>
  <c r="A1257" i="13"/>
  <c r="R1256" i="13"/>
  <c r="U1256" i="13" s="1"/>
  <c r="A1256" i="13"/>
  <c r="R1255" i="13"/>
  <c r="U1255" i="13" s="1"/>
  <c r="A1255" i="13"/>
  <c r="U1254" i="13"/>
  <c r="R1254" i="13"/>
  <c r="A1254" i="13"/>
  <c r="R1253" i="13"/>
  <c r="U1253" i="13" s="1"/>
  <c r="A1253" i="13"/>
  <c r="R1252" i="13"/>
  <c r="U1252" i="13" s="1"/>
  <c r="A1252" i="13"/>
  <c r="U1251" i="13"/>
  <c r="R1251" i="13"/>
  <c r="A1251" i="13"/>
  <c r="U1250" i="13"/>
  <c r="R1250" i="13"/>
  <c r="A1250" i="13"/>
  <c r="R1249" i="13"/>
  <c r="U1249" i="13" s="1"/>
  <c r="A1249" i="13"/>
  <c r="U1248" i="13"/>
  <c r="R1248" i="13"/>
  <c r="A1248" i="13"/>
  <c r="U1247" i="13"/>
  <c r="R1247" i="13"/>
  <c r="A1247" i="13"/>
  <c r="R1246" i="13"/>
  <c r="U1246" i="13" s="1"/>
  <c r="A1246" i="13"/>
  <c r="R1245" i="13"/>
  <c r="U1245" i="13" s="1"/>
  <c r="A1245" i="13"/>
  <c r="R1244" i="13"/>
  <c r="U1244" i="13" s="1"/>
  <c r="A1244" i="13"/>
  <c r="R1243" i="13"/>
  <c r="U1243" i="13" s="1"/>
  <c r="A1243" i="13"/>
  <c r="R1242" i="13"/>
  <c r="U1242" i="13" s="1"/>
  <c r="A1242" i="13"/>
  <c r="R1241" i="13"/>
  <c r="U1241" i="13" s="1"/>
  <c r="A1241" i="13"/>
  <c r="U1240" i="13"/>
  <c r="R1240" i="13"/>
  <c r="A1240" i="13"/>
  <c r="U1239" i="13"/>
  <c r="R1239" i="13"/>
  <c r="A1239" i="13"/>
  <c r="R1238" i="13"/>
  <c r="U1238" i="13" s="1"/>
  <c r="A1238" i="13"/>
  <c r="R1237" i="13"/>
  <c r="U1237" i="13" s="1"/>
  <c r="A1237" i="13"/>
  <c r="U1236" i="13"/>
  <c r="R1236" i="13"/>
  <c r="A1236" i="13"/>
  <c r="R1235" i="13"/>
  <c r="U1235" i="13" s="1"/>
  <c r="A1235" i="13"/>
  <c r="R1234" i="13"/>
  <c r="U1234" i="13" s="1"/>
  <c r="A1234" i="13"/>
  <c r="R1233" i="13"/>
  <c r="U1233" i="13" s="1"/>
  <c r="A1233" i="13"/>
  <c r="R1232" i="13"/>
  <c r="U1232" i="13" s="1"/>
  <c r="A1232" i="13"/>
  <c r="R1231" i="13"/>
  <c r="U1231" i="13" s="1"/>
  <c r="A1231" i="13"/>
  <c r="U1230" i="13"/>
  <c r="R1230" i="13"/>
  <c r="A1230" i="13"/>
  <c r="R1229" i="13"/>
  <c r="U1229" i="13" s="1"/>
  <c r="A1229" i="13"/>
  <c r="R1228" i="13"/>
  <c r="U1228" i="13" s="1"/>
  <c r="A1228" i="13"/>
  <c r="U1227" i="13"/>
  <c r="R1227" i="13"/>
  <c r="A1227" i="13"/>
  <c r="R1226" i="13"/>
  <c r="U1226" i="13" s="1"/>
  <c r="A1226" i="13"/>
  <c r="R1225" i="13"/>
  <c r="U1225" i="13" s="1"/>
  <c r="A1225" i="13"/>
  <c r="R1224" i="13"/>
  <c r="U1224" i="13" s="1"/>
  <c r="A1224" i="13"/>
  <c r="R1223" i="13"/>
  <c r="U1223" i="13" s="1"/>
  <c r="A1223" i="13"/>
  <c r="R1222" i="13"/>
  <c r="U1222" i="13" s="1"/>
  <c r="A1222" i="13"/>
  <c r="R1221" i="13"/>
  <c r="U1221" i="13" s="1"/>
  <c r="A1221" i="13"/>
  <c r="R1220" i="13"/>
  <c r="U1220" i="13" s="1"/>
  <c r="A1220" i="13"/>
  <c r="R1219" i="13"/>
  <c r="U1219" i="13" s="1"/>
  <c r="A1219" i="13"/>
  <c r="U1218" i="13"/>
  <c r="R1218" i="13"/>
  <c r="A1218" i="13"/>
  <c r="R1217" i="13"/>
  <c r="U1217" i="13" s="1"/>
  <c r="A1217" i="13"/>
  <c r="R1216" i="13"/>
  <c r="U1216" i="13" s="1"/>
  <c r="A1216" i="13"/>
  <c r="R1215" i="13"/>
  <c r="U1215" i="13" s="1"/>
  <c r="A1215" i="13"/>
  <c r="R1214" i="13"/>
  <c r="U1214" i="13" s="1"/>
  <c r="A1214" i="13"/>
  <c r="R1213" i="13"/>
  <c r="U1213" i="13" s="1"/>
  <c r="A1213" i="13"/>
  <c r="U1212" i="13"/>
  <c r="R1212" i="13"/>
  <c r="A1212" i="13"/>
  <c r="U1211" i="13"/>
  <c r="R1211" i="13"/>
  <c r="A1211" i="13"/>
  <c r="R1210" i="13"/>
  <c r="U1210" i="13" s="1"/>
  <c r="A1210" i="13"/>
  <c r="R1209" i="13"/>
  <c r="U1209" i="13" s="1"/>
  <c r="A1209" i="13"/>
  <c r="R1208" i="13"/>
  <c r="U1208" i="13" s="1"/>
  <c r="A1208" i="13"/>
  <c r="R1207" i="13"/>
  <c r="U1207" i="13" s="1"/>
  <c r="A1207" i="13"/>
  <c r="U1206" i="13"/>
  <c r="R1206" i="13"/>
  <c r="A1206" i="13"/>
  <c r="R1205" i="13"/>
  <c r="U1205" i="13" s="1"/>
  <c r="A1205" i="13"/>
  <c r="R1204" i="13"/>
  <c r="U1204" i="13" s="1"/>
  <c r="A1204" i="13"/>
  <c r="U1203" i="13"/>
  <c r="R1203" i="13"/>
  <c r="A1203" i="13"/>
  <c r="R1202" i="13"/>
  <c r="U1202" i="13" s="1"/>
  <c r="A1202" i="13"/>
  <c r="R1201" i="13"/>
  <c r="U1201" i="13" s="1"/>
  <c r="A1201" i="13"/>
  <c r="U1200" i="13"/>
  <c r="R1200" i="13"/>
  <c r="A1200" i="13"/>
  <c r="R1199" i="13"/>
  <c r="U1199" i="13" s="1"/>
  <c r="A1199" i="13"/>
  <c r="R1198" i="13"/>
  <c r="U1198" i="13" s="1"/>
  <c r="A1198" i="13"/>
  <c r="R1197" i="13"/>
  <c r="U1197" i="13" s="1"/>
  <c r="A1197" i="13"/>
  <c r="R1196" i="13"/>
  <c r="U1196" i="13" s="1"/>
  <c r="A1196" i="13"/>
  <c r="R1195" i="13"/>
  <c r="U1195" i="13" s="1"/>
  <c r="A1195" i="13"/>
  <c r="R1194" i="13"/>
  <c r="U1194" i="13" s="1"/>
  <c r="A1194" i="13"/>
  <c r="R1193" i="13"/>
  <c r="U1193" i="13" s="1"/>
  <c r="A1193" i="13"/>
  <c r="U1192" i="13"/>
  <c r="R1192" i="13"/>
  <c r="A1192" i="13"/>
  <c r="R1191" i="13"/>
  <c r="U1191" i="13" s="1"/>
  <c r="A1191" i="13"/>
  <c r="R1190" i="13"/>
  <c r="U1190" i="13" s="1"/>
  <c r="A1190" i="13"/>
  <c r="R1189" i="13"/>
  <c r="U1189" i="13" s="1"/>
  <c r="A1189" i="13"/>
  <c r="R1188" i="13"/>
  <c r="U1188" i="13" s="1"/>
  <c r="A1188" i="13"/>
  <c r="R1187" i="13"/>
  <c r="U1187" i="13" s="1"/>
  <c r="A1187" i="13"/>
  <c r="R1186" i="13"/>
  <c r="U1186" i="13" s="1"/>
  <c r="A1186" i="13"/>
  <c r="R1185" i="13"/>
  <c r="U1185" i="13" s="1"/>
  <c r="A1185" i="13"/>
  <c r="R1184" i="13"/>
  <c r="U1184" i="13" s="1"/>
  <c r="A1184" i="13"/>
  <c r="R1183" i="13"/>
  <c r="U1183" i="13" s="1"/>
  <c r="A1183" i="13"/>
  <c r="R1182" i="13"/>
  <c r="U1182" i="13" s="1"/>
  <c r="A1182" i="13"/>
  <c r="R1181" i="13"/>
  <c r="U1181" i="13" s="1"/>
  <c r="A1181" i="13"/>
  <c r="U1180" i="13"/>
  <c r="R1180" i="13"/>
  <c r="A1180" i="13"/>
  <c r="R1179" i="13"/>
  <c r="U1179" i="13" s="1"/>
  <c r="A1179" i="13"/>
  <c r="R1178" i="13"/>
  <c r="U1178" i="13" s="1"/>
  <c r="A1178" i="13"/>
  <c r="R1177" i="13"/>
  <c r="U1177" i="13" s="1"/>
  <c r="A1177" i="13"/>
  <c r="R1176" i="13"/>
  <c r="U1176" i="13" s="1"/>
  <c r="A1176" i="13"/>
  <c r="U1175" i="13"/>
  <c r="R1175" i="13"/>
  <c r="A1175" i="13"/>
  <c r="U1174" i="13"/>
  <c r="R1174" i="13"/>
  <c r="A1174" i="13"/>
  <c r="R1173" i="13"/>
  <c r="U1173" i="13" s="1"/>
  <c r="A1173" i="13"/>
  <c r="U1172" i="13"/>
  <c r="R1172" i="13"/>
  <c r="A1172" i="13"/>
  <c r="U1171" i="13"/>
  <c r="R1171" i="13"/>
  <c r="A1171" i="13"/>
  <c r="R1170" i="13"/>
  <c r="U1170" i="13" s="1"/>
  <c r="A1170" i="13"/>
  <c r="R1169" i="13"/>
  <c r="U1169" i="13" s="1"/>
  <c r="A1169" i="13"/>
  <c r="U1168" i="13"/>
  <c r="R1168" i="13"/>
  <c r="A1168" i="13"/>
  <c r="R1167" i="13"/>
  <c r="U1167" i="13" s="1"/>
  <c r="A1167" i="13"/>
  <c r="R1166" i="13"/>
  <c r="U1166" i="13" s="1"/>
  <c r="A1166" i="13"/>
  <c r="R1165" i="13"/>
  <c r="U1165" i="13" s="1"/>
  <c r="A1165" i="13"/>
  <c r="R1164" i="13"/>
  <c r="U1164" i="13" s="1"/>
  <c r="A1164" i="13"/>
  <c r="R1163" i="13"/>
  <c r="U1163" i="13" s="1"/>
  <c r="A1163" i="13"/>
  <c r="R1162" i="13"/>
  <c r="U1162" i="13" s="1"/>
  <c r="A1162" i="13"/>
  <c r="R1161" i="13"/>
  <c r="U1161" i="13" s="1"/>
  <c r="A1161" i="13"/>
  <c r="U1160" i="13"/>
  <c r="R1160" i="13"/>
  <c r="A1160" i="13"/>
  <c r="U1159" i="13"/>
  <c r="R1159" i="13"/>
  <c r="A1159" i="13"/>
  <c r="R1158" i="13"/>
  <c r="U1158" i="13" s="1"/>
  <c r="A1158" i="13"/>
  <c r="R1157" i="13"/>
  <c r="U1157" i="13" s="1"/>
  <c r="A1157" i="13"/>
  <c r="U1156" i="13"/>
  <c r="R1156" i="13"/>
  <c r="A1156" i="13"/>
  <c r="R1155" i="13"/>
  <c r="U1155" i="13" s="1"/>
  <c r="A1155" i="13"/>
  <c r="R1154" i="13"/>
  <c r="U1154" i="13" s="1"/>
  <c r="A1154" i="13"/>
  <c r="R1153" i="13"/>
  <c r="U1153" i="13" s="1"/>
  <c r="A1153" i="13"/>
  <c r="R1152" i="13"/>
  <c r="U1152" i="13" s="1"/>
  <c r="A1152" i="13"/>
  <c r="U1151" i="13"/>
  <c r="R1151" i="13"/>
  <c r="A1151" i="13"/>
  <c r="R1150" i="13"/>
  <c r="U1150" i="13" s="1"/>
  <c r="A1150" i="13"/>
  <c r="R1149" i="13"/>
  <c r="U1149" i="13" s="1"/>
  <c r="A1149" i="13"/>
  <c r="U1148" i="13"/>
  <c r="R1148" i="13"/>
  <c r="A1148" i="13"/>
  <c r="U1147" i="13"/>
  <c r="R1147" i="13"/>
  <c r="A1147" i="13"/>
  <c r="R1146" i="13"/>
  <c r="U1146" i="13" s="1"/>
  <c r="A1146" i="13"/>
  <c r="R1145" i="13"/>
  <c r="U1145" i="13" s="1"/>
  <c r="A1145" i="13"/>
  <c r="R1144" i="13"/>
  <c r="U1144" i="13" s="1"/>
  <c r="A1144" i="13"/>
  <c r="U1143" i="13"/>
  <c r="R1143" i="13"/>
  <c r="A1143" i="13"/>
  <c r="U1142" i="13"/>
  <c r="R1142" i="13"/>
  <c r="A1142" i="13"/>
  <c r="R1141" i="13"/>
  <c r="U1141" i="13" s="1"/>
  <c r="A1141" i="13"/>
  <c r="R1140" i="13"/>
  <c r="U1140" i="13" s="1"/>
  <c r="A1140" i="13"/>
  <c r="U1139" i="13"/>
  <c r="R1139" i="13"/>
  <c r="A1139" i="13"/>
  <c r="U1138" i="13"/>
  <c r="R1138" i="13"/>
  <c r="A1138" i="13"/>
  <c r="R1137" i="13"/>
  <c r="U1137" i="13" s="1"/>
  <c r="A1137" i="13"/>
  <c r="U1136" i="13"/>
  <c r="R1136" i="13"/>
  <c r="A1136" i="13"/>
  <c r="U1135" i="13"/>
  <c r="R1135" i="13"/>
  <c r="A1135" i="13"/>
  <c r="R1134" i="13"/>
  <c r="U1134" i="13" s="1"/>
  <c r="A1134" i="13"/>
  <c r="R1133" i="13"/>
  <c r="U1133" i="13" s="1"/>
  <c r="A1133" i="13"/>
  <c r="R1132" i="13"/>
  <c r="U1132" i="13" s="1"/>
  <c r="A1132" i="13"/>
  <c r="U1131" i="13"/>
  <c r="R1131" i="13"/>
  <c r="A1131" i="13"/>
  <c r="R1130" i="13"/>
  <c r="U1130" i="13" s="1"/>
  <c r="A1130" i="13"/>
  <c r="R1129" i="13"/>
  <c r="U1129" i="13" s="1"/>
  <c r="A1129" i="13"/>
  <c r="U1128" i="13"/>
  <c r="R1128" i="13"/>
  <c r="A1128" i="13"/>
  <c r="U1127" i="13"/>
  <c r="R1127" i="13"/>
  <c r="A1127" i="13"/>
  <c r="R1126" i="13"/>
  <c r="U1126" i="13" s="1"/>
  <c r="A1126" i="13"/>
  <c r="R1125" i="13"/>
  <c r="U1125" i="13" s="1"/>
  <c r="A1125" i="13"/>
  <c r="U1124" i="13"/>
  <c r="R1124" i="13"/>
  <c r="A1124" i="13"/>
  <c r="R1123" i="13"/>
  <c r="U1123" i="13" s="1"/>
  <c r="A1123" i="13"/>
  <c r="U1122" i="13"/>
  <c r="R1122" i="13"/>
  <c r="A1122" i="13"/>
  <c r="R1121" i="13"/>
  <c r="U1121" i="13" s="1"/>
  <c r="A1121" i="13"/>
  <c r="R1120" i="13"/>
  <c r="U1120" i="13" s="1"/>
  <c r="A1120" i="13"/>
  <c r="U1119" i="13"/>
  <c r="R1119" i="13"/>
  <c r="A1119" i="13"/>
  <c r="R1118" i="13"/>
  <c r="U1118" i="13" s="1"/>
  <c r="A1118" i="13"/>
  <c r="R1117" i="13"/>
  <c r="U1117" i="13" s="1"/>
  <c r="A1117" i="13"/>
  <c r="U1116" i="13"/>
  <c r="R1116" i="13"/>
  <c r="A1116" i="13"/>
  <c r="U1115" i="13"/>
  <c r="R1115" i="13"/>
  <c r="A1115" i="13"/>
  <c r="R1114" i="13"/>
  <c r="U1114" i="13" s="1"/>
  <c r="A1114" i="13"/>
  <c r="R1113" i="13"/>
  <c r="U1113" i="13" s="1"/>
  <c r="A1113" i="13"/>
  <c r="R1112" i="13"/>
  <c r="U1112" i="13" s="1"/>
  <c r="A1112" i="13"/>
  <c r="U1111" i="13"/>
  <c r="R1111" i="13"/>
  <c r="A1111" i="13"/>
  <c r="U1110" i="13"/>
  <c r="R1110" i="13"/>
  <c r="A1110" i="13"/>
  <c r="R1109" i="13"/>
  <c r="U1109" i="13" s="1"/>
  <c r="A1109" i="13"/>
  <c r="U1108" i="13"/>
  <c r="R1108" i="13"/>
  <c r="A1108" i="13"/>
  <c r="U1107" i="13"/>
  <c r="R1107" i="13"/>
  <c r="A1107" i="13"/>
  <c r="U1106" i="13"/>
  <c r="R1106" i="13"/>
  <c r="A1106" i="13"/>
  <c r="R1105" i="13"/>
  <c r="U1105" i="13" s="1"/>
  <c r="A1105" i="13"/>
  <c r="U1104" i="13"/>
  <c r="R1104" i="13"/>
  <c r="A1104" i="13"/>
  <c r="U1103" i="13"/>
  <c r="R1103" i="13"/>
  <c r="A1103" i="13"/>
  <c r="R1102" i="13"/>
  <c r="U1102" i="13" s="1"/>
  <c r="A1102" i="13"/>
  <c r="R1101" i="13"/>
  <c r="U1101" i="13" s="1"/>
  <c r="A1101" i="13"/>
  <c r="U1100" i="13"/>
  <c r="R1100" i="13"/>
  <c r="A1100" i="13"/>
  <c r="R1099" i="13"/>
  <c r="U1099" i="13" s="1"/>
  <c r="A1099" i="13"/>
  <c r="R1098" i="13"/>
  <c r="U1098" i="13" s="1"/>
  <c r="A1098" i="13"/>
  <c r="R1097" i="13"/>
  <c r="U1097" i="13" s="1"/>
  <c r="A1097" i="13"/>
  <c r="U1096" i="13"/>
  <c r="R1096" i="13"/>
  <c r="A1096" i="13"/>
  <c r="U1095" i="13"/>
  <c r="R1095" i="13"/>
  <c r="A1095" i="13"/>
  <c r="U1094" i="13"/>
  <c r="R1094" i="13"/>
  <c r="A1094" i="13"/>
  <c r="R1093" i="13"/>
  <c r="U1093" i="13" s="1"/>
  <c r="A1093" i="13"/>
  <c r="U1092" i="13"/>
  <c r="R1092" i="13"/>
  <c r="A1092" i="13"/>
  <c r="U1091" i="13"/>
  <c r="R1091" i="13"/>
  <c r="A1091" i="13"/>
  <c r="R1090" i="13"/>
  <c r="U1090" i="13" s="1"/>
  <c r="A1090" i="13"/>
  <c r="R1089" i="13"/>
  <c r="U1089" i="13" s="1"/>
  <c r="A1089" i="13"/>
  <c r="U1088" i="13"/>
  <c r="R1088" i="13"/>
  <c r="A1088" i="13"/>
  <c r="R1087" i="13"/>
  <c r="U1087" i="13" s="1"/>
  <c r="A1087" i="13"/>
  <c r="R1086" i="13"/>
  <c r="U1086" i="13" s="1"/>
  <c r="A1086" i="13"/>
  <c r="R1085" i="13"/>
  <c r="U1085" i="13" s="1"/>
  <c r="A1085" i="13"/>
  <c r="R1084" i="13"/>
  <c r="U1084" i="13" s="1"/>
  <c r="A1084" i="13"/>
  <c r="U1083" i="13"/>
  <c r="R1083" i="13"/>
  <c r="A1083" i="13"/>
  <c r="R1082" i="13"/>
  <c r="U1082" i="13" s="1"/>
  <c r="A1082" i="13"/>
  <c r="R1081" i="13"/>
  <c r="U1081" i="13" s="1"/>
  <c r="A1081" i="13"/>
  <c r="U1080" i="13"/>
  <c r="R1080" i="13"/>
  <c r="A1080" i="13"/>
  <c r="R1079" i="13"/>
  <c r="U1079" i="13" s="1"/>
  <c r="A1079" i="13"/>
  <c r="R1078" i="13"/>
  <c r="U1078" i="13" s="1"/>
  <c r="A1078" i="13"/>
  <c r="R1077" i="13"/>
  <c r="U1077" i="13" s="1"/>
  <c r="A1077" i="13"/>
  <c r="R1076" i="13"/>
  <c r="U1076" i="13" s="1"/>
  <c r="A1076" i="13"/>
  <c r="U1075" i="13"/>
  <c r="R1075" i="13"/>
  <c r="A1075" i="13"/>
  <c r="U1074" i="13"/>
  <c r="R1074" i="13"/>
  <c r="A1074" i="13"/>
  <c r="R1073" i="13"/>
  <c r="U1073" i="13" s="1"/>
  <c r="A1073" i="13"/>
  <c r="R1072" i="13"/>
  <c r="U1072" i="13" s="1"/>
  <c r="A1072" i="13"/>
  <c r="U1071" i="13"/>
  <c r="R1071" i="13"/>
  <c r="A1071" i="13"/>
  <c r="R1070" i="13"/>
  <c r="U1070" i="13" s="1"/>
  <c r="A1070" i="13"/>
  <c r="R1069" i="13"/>
  <c r="U1069" i="13" s="1"/>
  <c r="A1069" i="13"/>
  <c r="U1068" i="13"/>
  <c r="R1068" i="13"/>
  <c r="A1068" i="13"/>
  <c r="R1067" i="13"/>
  <c r="U1067" i="13" s="1"/>
  <c r="A1067" i="13"/>
  <c r="R1066" i="13"/>
  <c r="U1066" i="13" s="1"/>
  <c r="A1066" i="13"/>
  <c r="R1065" i="13"/>
  <c r="U1065" i="13" s="1"/>
  <c r="A1065" i="13"/>
  <c r="R1064" i="13"/>
  <c r="U1064" i="13" s="1"/>
  <c r="A1064" i="13"/>
  <c r="U1063" i="13"/>
  <c r="R1063" i="13"/>
  <c r="A1063" i="13"/>
  <c r="U1062" i="13"/>
  <c r="R1062" i="13"/>
  <c r="A1062" i="13"/>
  <c r="R1061" i="13"/>
  <c r="U1061" i="13" s="1"/>
  <c r="A1061" i="13"/>
  <c r="U1060" i="13"/>
  <c r="R1060" i="13"/>
  <c r="A1060" i="13"/>
  <c r="U1059" i="13"/>
  <c r="R1059" i="13"/>
  <c r="A1059" i="13"/>
  <c r="R1058" i="13"/>
  <c r="U1058" i="13" s="1"/>
  <c r="A1058" i="13"/>
  <c r="R1057" i="13"/>
  <c r="U1057" i="13" s="1"/>
  <c r="A1057" i="13"/>
  <c r="U1056" i="13"/>
  <c r="R1056" i="13"/>
  <c r="A1056" i="13"/>
  <c r="R1055" i="13"/>
  <c r="U1055" i="13" s="1"/>
  <c r="A1055" i="13"/>
  <c r="R1054" i="13"/>
  <c r="U1054" i="13" s="1"/>
  <c r="A1054" i="13"/>
  <c r="R1053" i="13"/>
  <c r="U1053" i="13" s="1"/>
  <c r="A1053" i="13"/>
  <c r="R1052" i="13"/>
  <c r="U1052" i="13" s="1"/>
  <c r="A1052" i="13"/>
  <c r="U1051" i="13"/>
  <c r="R1051" i="13"/>
  <c r="A1051" i="13"/>
  <c r="R1050" i="13"/>
  <c r="U1050" i="13" s="1"/>
  <c r="A1050" i="13"/>
  <c r="R1049" i="13"/>
  <c r="U1049" i="13" s="1"/>
  <c r="A1049" i="13"/>
  <c r="U1048" i="13"/>
  <c r="R1048" i="13"/>
  <c r="A1048" i="13"/>
  <c r="R1047" i="13"/>
  <c r="U1047" i="13" s="1"/>
  <c r="A1047" i="13"/>
  <c r="R1046" i="13"/>
  <c r="U1046" i="13" s="1"/>
  <c r="A1046" i="13"/>
  <c r="R1045" i="13"/>
  <c r="U1045" i="13" s="1"/>
  <c r="A1045" i="13"/>
  <c r="R1044" i="13"/>
  <c r="U1044" i="13" s="1"/>
  <c r="A1044" i="13"/>
  <c r="R1043" i="13"/>
  <c r="U1043" i="13" s="1"/>
  <c r="A1043" i="13"/>
  <c r="U1042" i="13"/>
  <c r="R1042" i="13"/>
  <c r="A1042" i="13"/>
  <c r="R1041" i="13"/>
  <c r="U1041" i="13" s="1"/>
  <c r="A1041" i="13"/>
  <c r="R1040" i="13"/>
  <c r="U1040" i="13" s="1"/>
  <c r="A1040" i="13"/>
  <c r="U1039" i="13"/>
  <c r="R1039" i="13"/>
  <c r="A1039" i="13"/>
  <c r="U1038" i="13"/>
  <c r="R1038" i="13"/>
  <c r="A1038" i="13"/>
  <c r="R1037" i="13"/>
  <c r="U1037" i="13" s="1"/>
  <c r="A1037" i="13"/>
  <c r="U1036" i="13"/>
  <c r="R1036" i="13"/>
  <c r="A1036" i="13"/>
  <c r="U1035" i="13"/>
  <c r="R1035" i="13"/>
  <c r="A1035" i="13"/>
  <c r="R1034" i="13"/>
  <c r="U1034" i="13" s="1"/>
  <c r="A1034" i="13"/>
  <c r="R1033" i="13"/>
  <c r="U1033" i="13" s="1"/>
  <c r="A1033" i="13"/>
  <c r="R1032" i="13"/>
  <c r="U1032" i="13" s="1"/>
  <c r="A1032" i="13"/>
  <c r="R1031" i="13"/>
  <c r="U1031" i="13" s="1"/>
  <c r="A1031" i="13"/>
  <c r="U1030" i="13"/>
  <c r="R1030" i="13"/>
  <c r="A1030" i="13"/>
  <c r="R1029" i="13"/>
  <c r="U1029" i="13" s="1"/>
  <c r="A1029" i="13"/>
  <c r="R1028" i="13"/>
  <c r="U1028" i="13" s="1"/>
  <c r="A1028" i="13"/>
  <c r="U1027" i="13"/>
  <c r="R1027" i="13"/>
  <c r="A1027" i="13"/>
  <c r="U1026" i="13"/>
  <c r="R1026" i="13"/>
  <c r="A1026" i="13"/>
  <c r="R1025" i="13"/>
  <c r="U1025" i="13" s="1"/>
  <c r="A1025" i="13"/>
  <c r="U1024" i="13"/>
  <c r="R1024" i="13"/>
  <c r="A1024" i="13"/>
  <c r="U1023" i="13"/>
  <c r="R1023" i="13"/>
  <c r="A1023" i="13"/>
  <c r="R1022" i="13"/>
  <c r="U1022" i="13" s="1"/>
  <c r="A1022" i="13"/>
  <c r="R1021" i="13"/>
  <c r="U1021" i="13" s="1"/>
  <c r="A1021" i="13"/>
  <c r="R1020" i="13"/>
  <c r="U1020" i="13" s="1"/>
  <c r="A1020" i="13"/>
  <c r="R1019" i="13"/>
  <c r="U1019" i="13" s="1"/>
  <c r="A1019" i="13"/>
  <c r="R1018" i="13"/>
  <c r="U1018" i="13" s="1"/>
  <c r="A1018" i="13"/>
  <c r="R1017" i="13"/>
  <c r="U1017" i="13" s="1"/>
  <c r="A1017" i="13"/>
  <c r="U1016" i="13"/>
  <c r="R1016" i="13"/>
  <c r="A1016" i="13"/>
  <c r="U1015" i="13"/>
  <c r="R1015" i="13"/>
  <c r="A1015" i="13"/>
  <c r="R1014" i="13"/>
  <c r="U1014" i="13" s="1"/>
  <c r="A1014" i="13"/>
  <c r="R1013" i="13"/>
  <c r="U1013" i="13" s="1"/>
  <c r="A1013" i="13"/>
  <c r="U1012" i="13"/>
  <c r="R1012" i="13"/>
  <c r="A1012" i="13"/>
  <c r="R1011" i="13"/>
  <c r="U1011" i="13" s="1"/>
  <c r="A1011" i="13"/>
  <c r="R1010" i="13"/>
  <c r="U1010" i="13" s="1"/>
  <c r="A1010" i="13"/>
  <c r="R1009" i="13"/>
  <c r="U1009" i="13" s="1"/>
  <c r="A1009" i="13"/>
  <c r="R1008" i="13"/>
  <c r="U1008" i="13" s="1"/>
  <c r="A1008" i="13"/>
  <c r="R1007" i="13"/>
  <c r="U1007" i="13" s="1"/>
  <c r="A1007" i="13"/>
  <c r="R1006" i="13"/>
  <c r="U1006" i="13" s="1"/>
  <c r="A1006" i="13"/>
  <c r="R1005" i="13"/>
  <c r="U1005" i="13" s="1"/>
  <c r="A1005" i="13"/>
  <c r="U1004" i="13"/>
  <c r="R1004" i="13"/>
  <c r="A1004" i="13"/>
  <c r="U1003" i="13"/>
  <c r="R1003" i="13"/>
  <c r="A1003" i="13"/>
  <c r="R1002" i="13"/>
  <c r="U1002" i="13" s="1"/>
  <c r="A1002" i="13"/>
  <c r="R1001" i="13"/>
  <c r="U1001" i="13" s="1"/>
  <c r="A1001" i="13"/>
  <c r="R1000" i="13"/>
  <c r="U1000" i="13" s="1"/>
  <c r="A1000" i="13"/>
  <c r="U999" i="13"/>
  <c r="R999" i="13"/>
  <c r="A999" i="13"/>
  <c r="U998" i="13"/>
  <c r="R998" i="13"/>
  <c r="A998" i="13"/>
  <c r="R997" i="13"/>
  <c r="U997" i="13" s="1"/>
  <c r="A997" i="13"/>
  <c r="R996" i="13"/>
  <c r="U996" i="13" s="1"/>
  <c r="A996" i="13"/>
  <c r="U995" i="13"/>
  <c r="R995" i="13"/>
  <c r="A995" i="13"/>
  <c r="U994" i="13"/>
  <c r="R994" i="13"/>
  <c r="A994" i="13"/>
  <c r="R993" i="13"/>
  <c r="U993" i="13" s="1"/>
  <c r="A993" i="13"/>
  <c r="U992" i="13"/>
  <c r="R992" i="13"/>
  <c r="A992" i="13"/>
  <c r="U991" i="13"/>
  <c r="R991" i="13"/>
  <c r="A991" i="13"/>
  <c r="R990" i="13"/>
  <c r="U990" i="13" s="1"/>
  <c r="A990" i="13"/>
  <c r="R989" i="13"/>
  <c r="U989" i="13" s="1"/>
  <c r="A989" i="13"/>
  <c r="R988" i="13"/>
  <c r="U988" i="13" s="1"/>
  <c r="A988" i="13"/>
  <c r="R987" i="13"/>
  <c r="U987" i="13" s="1"/>
  <c r="A987" i="13"/>
  <c r="R986" i="13"/>
  <c r="U986" i="13" s="1"/>
  <c r="A986" i="13"/>
  <c r="R985" i="13"/>
  <c r="U985" i="13" s="1"/>
  <c r="A985" i="13"/>
  <c r="U984" i="13"/>
  <c r="R984" i="13"/>
  <c r="A984" i="13"/>
  <c r="U983" i="13"/>
  <c r="R983" i="13"/>
  <c r="A983" i="13"/>
  <c r="R982" i="13"/>
  <c r="U982" i="13" s="1"/>
  <c r="A982" i="13"/>
  <c r="R981" i="13"/>
  <c r="U981" i="13" s="1"/>
  <c r="A981" i="13"/>
  <c r="U980" i="13"/>
  <c r="R980" i="13"/>
  <c r="A980" i="13"/>
  <c r="R979" i="13"/>
  <c r="U979" i="13" s="1"/>
  <c r="A979" i="13"/>
  <c r="U978" i="13"/>
  <c r="R978" i="13"/>
  <c r="A978" i="13"/>
  <c r="R977" i="13"/>
  <c r="U977" i="13" s="1"/>
  <c r="A977" i="13"/>
  <c r="R976" i="13"/>
  <c r="U976" i="13" s="1"/>
  <c r="A976" i="13"/>
  <c r="U975" i="13"/>
  <c r="R975" i="13"/>
  <c r="A975" i="13"/>
  <c r="U974" i="13"/>
  <c r="R974" i="13"/>
  <c r="A974" i="13"/>
  <c r="R973" i="13"/>
  <c r="U973" i="13" s="1"/>
  <c r="A973" i="13"/>
  <c r="U972" i="13"/>
  <c r="R972" i="13"/>
  <c r="A972" i="13"/>
  <c r="U971" i="13"/>
  <c r="R971" i="13"/>
  <c r="A971" i="13"/>
  <c r="R970" i="13"/>
  <c r="U970" i="13" s="1"/>
  <c r="A970" i="13"/>
  <c r="R969" i="13"/>
  <c r="U969" i="13" s="1"/>
  <c r="A969" i="13"/>
  <c r="U968" i="13"/>
  <c r="R968" i="13"/>
  <c r="A968" i="13"/>
  <c r="R967" i="13"/>
  <c r="U967" i="13" s="1"/>
  <c r="A967" i="13"/>
  <c r="R966" i="13"/>
  <c r="U966" i="13" s="1"/>
  <c r="A966" i="13"/>
  <c r="R965" i="13"/>
  <c r="U965" i="13" s="1"/>
  <c r="A965" i="13"/>
  <c r="R964" i="13"/>
  <c r="U964" i="13" s="1"/>
  <c r="A964" i="13"/>
  <c r="U963" i="13"/>
  <c r="R963" i="13"/>
  <c r="A963" i="13"/>
  <c r="U962" i="13"/>
  <c r="R962" i="13"/>
  <c r="A962" i="13"/>
  <c r="R961" i="13"/>
  <c r="U961" i="13" s="1"/>
  <c r="A961" i="13"/>
  <c r="R960" i="13"/>
  <c r="U960" i="13" s="1"/>
  <c r="A960" i="13"/>
  <c r="U959" i="13"/>
  <c r="R959" i="13"/>
  <c r="A959" i="13"/>
  <c r="R958" i="13"/>
  <c r="U958" i="13" s="1"/>
  <c r="A958" i="13"/>
  <c r="R957" i="13"/>
  <c r="U957" i="13" s="1"/>
  <c r="A957" i="13"/>
  <c r="U956" i="13"/>
  <c r="R956" i="13"/>
  <c r="A956" i="13"/>
  <c r="R955" i="13"/>
  <c r="U955" i="13" s="1"/>
  <c r="A955" i="13"/>
  <c r="R954" i="13"/>
  <c r="U954" i="13" s="1"/>
  <c r="A954" i="13"/>
  <c r="R953" i="13"/>
  <c r="U953" i="13" s="1"/>
  <c r="A953" i="13"/>
  <c r="R952" i="13"/>
  <c r="U952" i="13" s="1"/>
  <c r="A952" i="13"/>
  <c r="U951" i="13"/>
  <c r="R951" i="13"/>
  <c r="A951" i="13"/>
  <c r="R950" i="13"/>
  <c r="U950" i="13" s="1"/>
  <c r="A950" i="13"/>
  <c r="R949" i="13"/>
  <c r="U949" i="13" s="1"/>
  <c r="A949" i="13"/>
  <c r="R948" i="13"/>
  <c r="U948" i="13" s="1"/>
  <c r="A948" i="13"/>
  <c r="R947" i="13"/>
  <c r="U947" i="13" s="1"/>
  <c r="A947" i="13"/>
  <c r="R946" i="13"/>
  <c r="U946" i="13" s="1"/>
  <c r="A946" i="13"/>
  <c r="R945" i="13"/>
  <c r="U945" i="13" s="1"/>
  <c r="A945" i="13"/>
  <c r="R944" i="13"/>
  <c r="U944" i="13" s="1"/>
  <c r="A944" i="13"/>
  <c r="R943" i="13"/>
  <c r="U943" i="13" s="1"/>
  <c r="A943" i="13"/>
  <c r="R942" i="13"/>
  <c r="U942" i="13" s="1"/>
  <c r="A942" i="13"/>
  <c r="R941" i="13"/>
  <c r="U941" i="13" s="1"/>
  <c r="A941" i="13"/>
  <c r="R940" i="13"/>
  <c r="U940" i="13" s="1"/>
  <c r="A940" i="13"/>
  <c r="U939" i="13"/>
  <c r="R939" i="13"/>
  <c r="A939" i="13"/>
  <c r="R938" i="13"/>
  <c r="U938" i="13" s="1"/>
  <c r="A938" i="13"/>
  <c r="R937" i="13"/>
  <c r="U937" i="13" s="1"/>
  <c r="A937" i="13"/>
  <c r="R936" i="13"/>
  <c r="U936" i="13" s="1"/>
  <c r="A936" i="13"/>
  <c r="R935" i="13"/>
  <c r="U935" i="13" s="1"/>
  <c r="A935" i="13"/>
  <c r="U934" i="13"/>
  <c r="R934" i="13"/>
  <c r="A934" i="13"/>
  <c r="R933" i="13"/>
  <c r="U933" i="13" s="1"/>
  <c r="A933" i="13"/>
  <c r="R932" i="13"/>
  <c r="U932" i="13" s="1"/>
  <c r="A932" i="13"/>
  <c r="U931" i="13"/>
  <c r="R931" i="13"/>
  <c r="A931" i="13"/>
  <c r="U930" i="13"/>
  <c r="R930" i="13"/>
  <c r="A930" i="13"/>
  <c r="R929" i="13"/>
  <c r="U929" i="13" s="1"/>
  <c r="A929" i="13"/>
  <c r="U928" i="13"/>
  <c r="R928" i="13"/>
  <c r="A928" i="13"/>
  <c r="U927" i="13"/>
  <c r="R927" i="13"/>
  <c r="A927" i="13"/>
  <c r="R926" i="13"/>
  <c r="U926" i="13" s="1"/>
  <c r="A926" i="13"/>
  <c r="R925" i="13"/>
  <c r="U925" i="13" s="1"/>
  <c r="A925" i="13"/>
  <c r="R924" i="13"/>
  <c r="U924" i="13" s="1"/>
  <c r="A924" i="13"/>
  <c r="R923" i="13"/>
  <c r="U923" i="13" s="1"/>
  <c r="A923" i="13"/>
  <c r="U922" i="13"/>
  <c r="R922" i="13"/>
  <c r="A922" i="13"/>
  <c r="R921" i="13"/>
  <c r="U921" i="13" s="1"/>
  <c r="A921" i="13"/>
  <c r="R920" i="13"/>
  <c r="U920" i="13" s="1"/>
  <c r="A920" i="13"/>
  <c r="U919" i="13"/>
  <c r="R919" i="13"/>
  <c r="A919" i="13"/>
  <c r="U918" i="13"/>
  <c r="R918" i="13"/>
  <c r="A918" i="13"/>
  <c r="R917" i="13"/>
  <c r="U917" i="13" s="1"/>
  <c r="A917" i="13"/>
  <c r="U916" i="13"/>
  <c r="R916" i="13"/>
  <c r="A916" i="13"/>
  <c r="U915" i="13"/>
  <c r="R915" i="13"/>
  <c r="A915" i="13"/>
  <c r="R914" i="13"/>
  <c r="U914" i="13" s="1"/>
  <c r="A914" i="13"/>
  <c r="R913" i="13"/>
  <c r="U913" i="13" s="1"/>
  <c r="A913" i="13"/>
  <c r="R912" i="13"/>
  <c r="U912" i="13" s="1"/>
  <c r="A912" i="13"/>
  <c r="U911" i="13"/>
  <c r="R911" i="13"/>
  <c r="A911" i="13"/>
  <c r="U910" i="13"/>
  <c r="R910" i="13"/>
  <c r="A910" i="13"/>
  <c r="R909" i="13"/>
  <c r="U909" i="13" s="1"/>
  <c r="A909" i="13"/>
  <c r="R908" i="13"/>
  <c r="U908" i="13" s="1"/>
  <c r="A908" i="13"/>
  <c r="R907" i="13"/>
  <c r="U907" i="13" s="1"/>
  <c r="A907" i="13"/>
  <c r="R906" i="13"/>
  <c r="U906" i="13" s="1"/>
  <c r="A906" i="13"/>
  <c r="R905" i="13"/>
  <c r="U905" i="13" s="1"/>
  <c r="A905" i="13"/>
  <c r="R904" i="13"/>
  <c r="U904" i="13" s="1"/>
  <c r="A904" i="13"/>
  <c r="U903" i="13"/>
  <c r="R903" i="13"/>
  <c r="A903" i="13"/>
  <c r="R902" i="13"/>
  <c r="U902" i="13" s="1"/>
  <c r="A902" i="13"/>
  <c r="R901" i="13"/>
  <c r="U901" i="13" s="1"/>
  <c r="A901" i="13"/>
  <c r="R900" i="13"/>
  <c r="U900" i="13" s="1"/>
  <c r="A900" i="13"/>
  <c r="R899" i="13"/>
  <c r="U899" i="13" s="1"/>
  <c r="A899" i="13"/>
  <c r="R898" i="13"/>
  <c r="U898" i="13" s="1"/>
  <c r="A898" i="13"/>
  <c r="R897" i="13"/>
  <c r="U897" i="13" s="1"/>
  <c r="A897" i="13"/>
  <c r="R896" i="13"/>
  <c r="U896" i="13" s="1"/>
  <c r="A896" i="13"/>
  <c r="R895" i="13"/>
  <c r="U895" i="13" s="1"/>
  <c r="A895" i="13"/>
  <c r="R894" i="13"/>
  <c r="U894" i="13" s="1"/>
  <c r="A894" i="13"/>
  <c r="R893" i="13"/>
  <c r="U893" i="13" s="1"/>
  <c r="A893" i="13"/>
  <c r="R892" i="13"/>
  <c r="U892" i="13" s="1"/>
  <c r="A892" i="13"/>
  <c r="U891" i="13"/>
  <c r="R891" i="13"/>
  <c r="A891" i="13"/>
  <c r="R890" i="13"/>
  <c r="U890" i="13" s="1"/>
  <c r="A890" i="13"/>
  <c r="R889" i="13"/>
  <c r="U889" i="13" s="1"/>
  <c r="A889" i="13"/>
  <c r="R888" i="13"/>
  <c r="U888" i="13" s="1"/>
  <c r="A888" i="13"/>
  <c r="R887" i="13"/>
  <c r="U887" i="13" s="1"/>
  <c r="A887" i="13"/>
  <c r="U886" i="13"/>
  <c r="R886" i="13"/>
  <c r="A886" i="13"/>
  <c r="R885" i="13"/>
  <c r="U885" i="13" s="1"/>
  <c r="A885" i="13"/>
  <c r="R884" i="13"/>
  <c r="U884" i="13" s="1"/>
  <c r="A884" i="13"/>
  <c r="U883" i="13"/>
  <c r="R883" i="13"/>
  <c r="A883" i="13"/>
  <c r="R882" i="13"/>
  <c r="U882" i="13" s="1"/>
  <c r="A882" i="13"/>
  <c r="R881" i="13"/>
  <c r="U881" i="13" s="1"/>
  <c r="A881" i="13"/>
  <c r="R880" i="13"/>
  <c r="U880" i="13" s="1"/>
  <c r="A880" i="13"/>
  <c r="U879" i="13"/>
  <c r="R879" i="13"/>
  <c r="A879" i="13"/>
  <c r="U878" i="13"/>
  <c r="R878" i="13"/>
  <c r="A878" i="13"/>
  <c r="R877" i="13"/>
  <c r="U877" i="13" s="1"/>
  <c r="A877" i="13"/>
  <c r="R876" i="13"/>
  <c r="U876" i="13" s="1"/>
  <c r="A876" i="13"/>
  <c r="R875" i="13"/>
  <c r="U875" i="13" s="1"/>
  <c r="A875" i="13"/>
  <c r="R874" i="13"/>
  <c r="U874" i="13" s="1"/>
  <c r="A874" i="13"/>
  <c r="R873" i="13"/>
  <c r="U873" i="13" s="1"/>
  <c r="A873" i="13"/>
  <c r="R872" i="13"/>
  <c r="U872" i="13" s="1"/>
  <c r="A872" i="13"/>
  <c r="U871" i="13"/>
  <c r="R871" i="13"/>
  <c r="A871" i="13"/>
  <c r="R870" i="13"/>
  <c r="U870" i="13" s="1"/>
  <c r="A870" i="13"/>
  <c r="R869" i="13"/>
  <c r="U869" i="13" s="1"/>
  <c r="A869" i="13"/>
  <c r="R868" i="13"/>
  <c r="U868" i="13" s="1"/>
  <c r="A868" i="13"/>
  <c r="R867" i="13"/>
  <c r="U867" i="13" s="1"/>
  <c r="A867" i="13"/>
  <c r="R866" i="13"/>
  <c r="U866" i="13" s="1"/>
  <c r="A866" i="13"/>
  <c r="R865" i="13"/>
  <c r="U865" i="13" s="1"/>
  <c r="A865" i="13"/>
  <c r="R864" i="13"/>
  <c r="U864" i="13" s="1"/>
  <c r="A864" i="13"/>
  <c r="R863" i="13"/>
  <c r="U863" i="13" s="1"/>
  <c r="A863" i="13"/>
  <c r="R862" i="13"/>
  <c r="U862" i="13" s="1"/>
  <c r="A862" i="13"/>
  <c r="R861" i="13"/>
  <c r="U861" i="13" s="1"/>
  <c r="A861" i="13"/>
  <c r="R860" i="13"/>
  <c r="U860" i="13" s="1"/>
  <c r="A860" i="13"/>
  <c r="U859" i="13"/>
  <c r="R859" i="13"/>
  <c r="A859" i="13"/>
  <c r="R858" i="13"/>
  <c r="U858" i="13" s="1"/>
  <c r="A858" i="13"/>
  <c r="R857" i="13"/>
  <c r="U857" i="13" s="1"/>
  <c r="A857" i="13"/>
  <c r="R856" i="13"/>
  <c r="U856" i="13" s="1"/>
  <c r="A856" i="13"/>
  <c r="R855" i="13"/>
  <c r="U855" i="13" s="1"/>
  <c r="A855" i="13"/>
  <c r="U854" i="13"/>
  <c r="R854" i="13"/>
  <c r="A854" i="13"/>
  <c r="R853" i="13"/>
  <c r="U853" i="13" s="1"/>
  <c r="A853" i="13"/>
  <c r="R852" i="13"/>
  <c r="U852" i="13" s="1"/>
  <c r="A852" i="13"/>
  <c r="U851" i="13"/>
  <c r="R851" i="13"/>
  <c r="A851" i="13"/>
  <c r="R850" i="13"/>
  <c r="U850" i="13" s="1"/>
  <c r="A850" i="13"/>
  <c r="R849" i="13"/>
  <c r="U849" i="13" s="1"/>
  <c r="A849" i="13"/>
  <c r="R848" i="13"/>
  <c r="U848" i="13" s="1"/>
  <c r="A848" i="13"/>
  <c r="U847" i="13"/>
  <c r="R847" i="13"/>
  <c r="A847" i="13"/>
  <c r="U846" i="13"/>
  <c r="R846" i="13"/>
  <c r="A846" i="13"/>
  <c r="R845" i="13"/>
  <c r="U845" i="13" s="1"/>
  <c r="A845" i="13"/>
  <c r="R844" i="13"/>
  <c r="U844" i="13" s="1"/>
  <c r="A844" i="13"/>
  <c r="R843" i="13"/>
  <c r="U843" i="13" s="1"/>
  <c r="A843" i="13"/>
  <c r="R842" i="13"/>
  <c r="U842" i="13" s="1"/>
  <c r="A842" i="13"/>
  <c r="R841" i="13"/>
  <c r="U841" i="13" s="1"/>
  <c r="A841" i="13"/>
  <c r="R840" i="13"/>
  <c r="U840" i="13" s="1"/>
  <c r="A840" i="13"/>
  <c r="U839" i="13"/>
  <c r="R839" i="13"/>
  <c r="A839" i="13"/>
  <c r="R838" i="13"/>
  <c r="U838" i="13" s="1"/>
  <c r="A838" i="13"/>
  <c r="R837" i="13"/>
  <c r="U837" i="13" s="1"/>
  <c r="A837" i="13"/>
  <c r="R836" i="13"/>
  <c r="U836" i="13" s="1"/>
  <c r="A836" i="13"/>
  <c r="R835" i="13"/>
  <c r="U835" i="13" s="1"/>
  <c r="A835" i="13"/>
  <c r="R834" i="13"/>
  <c r="U834" i="13" s="1"/>
  <c r="A834" i="13"/>
  <c r="R833" i="13"/>
  <c r="U833" i="13" s="1"/>
  <c r="A833" i="13"/>
  <c r="R832" i="13"/>
  <c r="U832" i="13" s="1"/>
  <c r="A832" i="13"/>
  <c r="R831" i="13"/>
  <c r="U831" i="13" s="1"/>
  <c r="A831" i="13"/>
  <c r="R830" i="13"/>
  <c r="U830" i="13" s="1"/>
  <c r="A830" i="13"/>
  <c r="R829" i="13"/>
  <c r="U829" i="13" s="1"/>
  <c r="A829" i="13"/>
  <c r="R828" i="13"/>
  <c r="U828" i="13" s="1"/>
  <c r="A828" i="13"/>
  <c r="U827" i="13"/>
  <c r="R827" i="13"/>
  <c r="A827" i="13"/>
  <c r="R826" i="13"/>
  <c r="U826" i="13" s="1"/>
  <c r="A826" i="13"/>
  <c r="R825" i="13"/>
  <c r="U825" i="13" s="1"/>
  <c r="A825" i="13"/>
  <c r="R824" i="13"/>
  <c r="U824" i="13" s="1"/>
  <c r="A824" i="13"/>
  <c r="R823" i="13"/>
  <c r="U823" i="13" s="1"/>
  <c r="A823" i="13"/>
  <c r="U822" i="13"/>
  <c r="R822" i="13"/>
  <c r="A822" i="13"/>
  <c r="R821" i="13"/>
  <c r="U821" i="13" s="1"/>
  <c r="A821" i="13"/>
  <c r="R820" i="13"/>
  <c r="U820" i="13" s="1"/>
  <c r="A820" i="13"/>
  <c r="U819" i="13"/>
  <c r="R819" i="13"/>
  <c r="A819" i="13"/>
  <c r="R818" i="13"/>
  <c r="U818" i="13" s="1"/>
  <c r="A818" i="13"/>
  <c r="R817" i="13"/>
  <c r="U817" i="13" s="1"/>
  <c r="A817" i="13"/>
  <c r="R816" i="13"/>
  <c r="U816" i="13" s="1"/>
  <c r="A816" i="13"/>
  <c r="U815" i="13"/>
  <c r="R815" i="13"/>
  <c r="A815" i="13"/>
  <c r="U814" i="13"/>
  <c r="R814" i="13"/>
  <c r="A814" i="13"/>
  <c r="R813" i="13"/>
  <c r="U813" i="13" s="1"/>
  <c r="A813" i="13"/>
  <c r="R812" i="13"/>
  <c r="U812" i="13" s="1"/>
  <c r="A812" i="13"/>
  <c r="R811" i="13"/>
  <c r="U811" i="13" s="1"/>
  <c r="A811" i="13"/>
  <c r="R810" i="13"/>
  <c r="U810" i="13" s="1"/>
  <c r="A810" i="13"/>
  <c r="R809" i="13"/>
  <c r="U809" i="13" s="1"/>
  <c r="A809" i="13"/>
  <c r="R808" i="13"/>
  <c r="U808" i="13" s="1"/>
  <c r="A808" i="13"/>
  <c r="U807" i="13"/>
  <c r="R807" i="13"/>
  <c r="A807" i="13"/>
  <c r="R806" i="13"/>
  <c r="U806" i="13" s="1"/>
  <c r="A806" i="13"/>
  <c r="R805" i="13"/>
  <c r="U805" i="13" s="1"/>
  <c r="A805" i="13"/>
  <c r="U804" i="13"/>
  <c r="R804" i="13"/>
  <c r="A804" i="13"/>
  <c r="R803" i="13"/>
  <c r="U803" i="13" s="1"/>
  <c r="A803" i="13"/>
  <c r="R802" i="13"/>
  <c r="U802" i="13" s="1"/>
  <c r="A802" i="13"/>
  <c r="R801" i="13"/>
  <c r="U801" i="13" s="1"/>
  <c r="A801" i="13"/>
  <c r="R800" i="13"/>
  <c r="U800" i="13" s="1"/>
  <c r="A800" i="13"/>
  <c r="U799" i="13"/>
  <c r="R799" i="13"/>
  <c r="A799" i="13"/>
  <c r="U798" i="13"/>
  <c r="R798" i="13"/>
  <c r="A798" i="13"/>
  <c r="R797" i="13"/>
  <c r="U797" i="13" s="1"/>
  <c r="A797" i="13"/>
  <c r="U796" i="13"/>
  <c r="R796" i="13"/>
  <c r="A796" i="13"/>
  <c r="U795" i="13"/>
  <c r="R795" i="13"/>
  <c r="A795" i="13"/>
  <c r="R794" i="13"/>
  <c r="U794" i="13" s="1"/>
  <c r="A794" i="13"/>
  <c r="R793" i="13"/>
  <c r="U793" i="13" s="1"/>
  <c r="A793" i="13"/>
  <c r="R792" i="13"/>
  <c r="U792" i="13" s="1"/>
  <c r="A792" i="13"/>
  <c r="R791" i="13"/>
  <c r="U791" i="13" s="1"/>
  <c r="A791" i="13"/>
  <c r="R790" i="13"/>
  <c r="U790" i="13" s="1"/>
  <c r="A790" i="13"/>
  <c r="R789" i="13"/>
  <c r="U789" i="13" s="1"/>
  <c r="A789" i="13"/>
  <c r="U788" i="13"/>
  <c r="R788" i="13"/>
  <c r="A788" i="13"/>
  <c r="U787" i="13"/>
  <c r="R787" i="13"/>
  <c r="A787" i="13"/>
  <c r="R786" i="13"/>
  <c r="U786" i="13" s="1"/>
  <c r="A786" i="13"/>
  <c r="R785" i="13"/>
  <c r="U785" i="13" s="1"/>
  <c r="A785" i="13"/>
  <c r="R784" i="13"/>
  <c r="U784" i="13" s="1"/>
  <c r="A784" i="13"/>
  <c r="R783" i="13"/>
  <c r="U783" i="13" s="1"/>
  <c r="A783" i="13"/>
  <c r="U782" i="13"/>
  <c r="R782" i="13"/>
  <c r="A782" i="13"/>
  <c r="R781" i="13"/>
  <c r="U781" i="13" s="1"/>
  <c r="A781" i="13"/>
  <c r="R780" i="13"/>
  <c r="U780" i="13" s="1"/>
  <c r="A780" i="13"/>
  <c r="U779" i="13"/>
  <c r="R779" i="13"/>
  <c r="A779" i="13"/>
  <c r="R778" i="13"/>
  <c r="U778" i="13" s="1"/>
  <c r="A778" i="13"/>
  <c r="R777" i="13"/>
  <c r="U777" i="13" s="1"/>
  <c r="A777" i="13"/>
  <c r="U776" i="13"/>
  <c r="R776" i="13"/>
  <c r="A776" i="13"/>
  <c r="R775" i="13"/>
  <c r="U775" i="13" s="1"/>
  <c r="A775" i="13"/>
  <c r="R774" i="13"/>
  <c r="U774" i="13" s="1"/>
  <c r="A774" i="13"/>
  <c r="R773" i="13"/>
  <c r="U773" i="13" s="1"/>
  <c r="A773" i="13"/>
  <c r="R772" i="13"/>
  <c r="U772" i="13" s="1"/>
  <c r="A772" i="13"/>
  <c r="U771" i="13"/>
  <c r="R771" i="13"/>
  <c r="A771" i="13"/>
  <c r="R770" i="13"/>
  <c r="U770" i="13" s="1"/>
  <c r="A770" i="13"/>
  <c r="R769" i="13"/>
  <c r="U769" i="13" s="1"/>
  <c r="A769" i="13"/>
  <c r="U768" i="13"/>
  <c r="R768" i="13"/>
  <c r="A768" i="13"/>
  <c r="R767" i="13"/>
  <c r="U767" i="13" s="1"/>
  <c r="A767" i="13"/>
  <c r="R766" i="13"/>
  <c r="U766" i="13" s="1"/>
  <c r="A766" i="13"/>
  <c r="R765" i="13"/>
  <c r="U765" i="13" s="1"/>
  <c r="A765" i="13"/>
  <c r="R764" i="13"/>
  <c r="U764" i="13" s="1"/>
  <c r="A764" i="13"/>
  <c r="R763" i="13"/>
  <c r="U763" i="13" s="1"/>
  <c r="A763" i="13"/>
  <c r="R762" i="13"/>
  <c r="U762" i="13" s="1"/>
  <c r="A762" i="13"/>
  <c r="R761" i="13"/>
  <c r="U761" i="13" s="1"/>
  <c r="A761" i="13"/>
  <c r="U760" i="13"/>
  <c r="R760" i="13"/>
  <c r="A760" i="13"/>
  <c r="U759" i="13"/>
  <c r="R759" i="13"/>
  <c r="A759" i="13"/>
  <c r="R758" i="13"/>
  <c r="U758" i="13" s="1"/>
  <c r="A758" i="13"/>
  <c r="R757" i="13"/>
  <c r="U757" i="13" s="1"/>
  <c r="A757" i="13"/>
  <c r="R756" i="13"/>
  <c r="U756" i="13" s="1"/>
  <c r="A756" i="13"/>
  <c r="R755" i="13"/>
  <c r="U755" i="13" s="1"/>
  <c r="A755" i="13"/>
  <c r="R754" i="13"/>
  <c r="U754" i="13" s="1"/>
  <c r="A754" i="13"/>
  <c r="R753" i="13"/>
  <c r="U753" i="13" s="1"/>
  <c r="A753" i="13"/>
  <c r="U752" i="13"/>
  <c r="R752" i="13"/>
  <c r="A752" i="13"/>
  <c r="U751" i="13"/>
  <c r="R751" i="13"/>
  <c r="A751" i="13"/>
  <c r="R750" i="13"/>
  <c r="U750" i="13" s="1"/>
  <c r="A750" i="13"/>
  <c r="R749" i="13"/>
  <c r="U749" i="13" s="1"/>
  <c r="A749" i="13"/>
  <c r="U748" i="13"/>
  <c r="R748" i="13"/>
  <c r="A748" i="13"/>
  <c r="R747" i="13"/>
  <c r="U747" i="13" s="1"/>
  <c r="A747" i="13"/>
  <c r="R746" i="13"/>
  <c r="U746" i="13" s="1"/>
  <c r="A746" i="13"/>
  <c r="R745" i="13"/>
  <c r="U745" i="13" s="1"/>
  <c r="A745" i="13"/>
  <c r="R744" i="13"/>
  <c r="U744" i="13" s="1"/>
  <c r="A744" i="13"/>
  <c r="U743" i="13"/>
  <c r="R743" i="13"/>
  <c r="A743" i="13"/>
  <c r="R742" i="13"/>
  <c r="U742" i="13" s="1"/>
  <c r="A742" i="13"/>
  <c r="R741" i="13"/>
  <c r="U741" i="13" s="1"/>
  <c r="A741" i="13"/>
  <c r="U740" i="13"/>
  <c r="R740" i="13"/>
  <c r="A740" i="13"/>
  <c r="R739" i="13"/>
  <c r="U739" i="13" s="1"/>
  <c r="A739" i="13"/>
  <c r="R738" i="13"/>
  <c r="U738" i="13" s="1"/>
  <c r="A738" i="13"/>
  <c r="R737" i="13"/>
  <c r="U737" i="13" s="1"/>
  <c r="A737" i="13"/>
  <c r="R736" i="13"/>
  <c r="U736" i="13" s="1"/>
  <c r="A736" i="13"/>
  <c r="U735" i="13"/>
  <c r="R735" i="13"/>
  <c r="A735" i="13"/>
  <c r="U734" i="13"/>
  <c r="R734" i="13"/>
  <c r="A734" i="13"/>
  <c r="R733" i="13"/>
  <c r="U733" i="13" s="1"/>
  <c r="A733" i="13"/>
  <c r="U732" i="13"/>
  <c r="R732" i="13"/>
  <c r="A732" i="13"/>
  <c r="U731" i="13"/>
  <c r="R731" i="13"/>
  <c r="A731" i="13"/>
  <c r="R730" i="13"/>
  <c r="U730" i="13" s="1"/>
  <c r="A730" i="13"/>
  <c r="R729" i="13"/>
  <c r="U729" i="13" s="1"/>
  <c r="A729" i="13"/>
  <c r="R728" i="13"/>
  <c r="U728" i="13" s="1"/>
  <c r="A728" i="13"/>
  <c r="R727" i="13"/>
  <c r="U727" i="13" s="1"/>
  <c r="A727" i="13"/>
  <c r="R726" i="13"/>
  <c r="U726" i="13" s="1"/>
  <c r="A726" i="13"/>
  <c r="R725" i="13"/>
  <c r="U725" i="13" s="1"/>
  <c r="A725" i="13"/>
  <c r="U724" i="13"/>
  <c r="R724" i="13"/>
  <c r="A724" i="13"/>
  <c r="U723" i="13"/>
  <c r="R723" i="13"/>
  <c r="A723" i="13"/>
  <c r="R722" i="13"/>
  <c r="U722" i="13" s="1"/>
  <c r="A722" i="13"/>
  <c r="R721" i="13"/>
  <c r="U721" i="13" s="1"/>
  <c r="A721" i="13"/>
  <c r="R720" i="13"/>
  <c r="U720" i="13" s="1"/>
  <c r="A720" i="13"/>
  <c r="R719" i="13"/>
  <c r="U719" i="13" s="1"/>
  <c r="A719" i="13"/>
  <c r="U718" i="13"/>
  <c r="R718" i="13"/>
  <c r="A718" i="13"/>
  <c r="R717" i="13"/>
  <c r="U717" i="13" s="1"/>
  <c r="A717" i="13"/>
  <c r="R716" i="13"/>
  <c r="U716" i="13" s="1"/>
  <c r="A716" i="13"/>
  <c r="U715" i="13"/>
  <c r="R715" i="13"/>
  <c r="A715" i="13"/>
  <c r="R714" i="13"/>
  <c r="U714" i="13" s="1"/>
  <c r="A714" i="13"/>
  <c r="R713" i="13"/>
  <c r="U713" i="13" s="1"/>
  <c r="A713" i="13"/>
  <c r="U712" i="13"/>
  <c r="R712" i="13"/>
  <c r="A712" i="13"/>
  <c r="R711" i="13"/>
  <c r="U711" i="13" s="1"/>
  <c r="A711" i="13"/>
  <c r="R710" i="13"/>
  <c r="U710" i="13" s="1"/>
  <c r="A710" i="13"/>
  <c r="R709" i="13"/>
  <c r="U709" i="13" s="1"/>
  <c r="A709" i="13"/>
  <c r="R708" i="13"/>
  <c r="U708" i="13" s="1"/>
  <c r="A708" i="13"/>
  <c r="U707" i="13"/>
  <c r="R707" i="13"/>
  <c r="A707" i="13"/>
  <c r="R706" i="13"/>
  <c r="U706" i="13" s="1"/>
  <c r="A706" i="13"/>
  <c r="R705" i="13"/>
  <c r="U705" i="13" s="1"/>
  <c r="A705" i="13"/>
  <c r="U704" i="13"/>
  <c r="R704" i="13"/>
  <c r="A704" i="13"/>
  <c r="R703" i="13"/>
  <c r="U703" i="13" s="1"/>
  <c r="A703" i="13"/>
  <c r="R702" i="13"/>
  <c r="U702" i="13" s="1"/>
  <c r="A702" i="13"/>
  <c r="R701" i="13"/>
  <c r="U701" i="13" s="1"/>
  <c r="A701" i="13"/>
  <c r="R700" i="13"/>
  <c r="U700" i="13" s="1"/>
  <c r="A700" i="13"/>
  <c r="R699" i="13"/>
  <c r="U699" i="13" s="1"/>
  <c r="A699" i="13"/>
  <c r="R698" i="13"/>
  <c r="U698" i="13" s="1"/>
  <c r="A698" i="13"/>
  <c r="R697" i="13"/>
  <c r="U697" i="13" s="1"/>
  <c r="A697" i="13"/>
  <c r="U696" i="13"/>
  <c r="R696" i="13"/>
  <c r="A696" i="13"/>
  <c r="U695" i="13"/>
  <c r="R695" i="13"/>
  <c r="A695" i="13"/>
  <c r="R694" i="13"/>
  <c r="U694" i="13" s="1"/>
  <c r="A694" i="13"/>
  <c r="R693" i="13"/>
  <c r="U693" i="13" s="1"/>
  <c r="A693" i="13"/>
  <c r="R692" i="13"/>
  <c r="U692" i="13" s="1"/>
  <c r="A692" i="13"/>
  <c r="U691" i="13"/>
  <c r="R691" i="13"/>
  <c r="A691" i="13"/>
  <c r="R690" i="13"/>
  <c r="U690" i="13" s="1"/>
  <c r="A690" i="13"/>
  <c r="R689" i="13"/>
  <c r="U689" i="13" s="1"/>
  <c r="A689" i="13"/>
  <c r="U688" i="13"/>
  <c r="R688" i="13"/>
  <c r="A688" i="13"/>
  <c r="U687" i="13"/>
  <c r="R687" i="13"/>
  <c r="A687" i="13"/>
  <c r="R686" i="13"/>
  <c r="U686" i="13" s="1"/>
  <c r="A686" i="13"/>
  <c r="R685" i="13"/>
  <c r="U685" i="13" s="1"/>
  <c r="A685" i="13"/>
  <c r="U684" i="13"/>
  <c r="R684" i="13"/>
  <c r="A684" i="13"/>
  <c r="R683" i="13"/>
  <c r="U683" i="13" s="1"/>
  <c r="A683" i="13"/>
  <c r="R682" i="13"/>
  <c r="U682" i="13" s="1"/>
  <c r="A682" i="13"/>
  <c r="R681" i="13"/>
  <c r="U681" i="13" s="1"/>
  <c r="A681" i="13"/>
  <c r="R680" i="13"/>
  <c r="U680" i="13" s="1"/>
  <c r="A680" i="13"/>
  <c r="U679" i="13"/>
  <c r="R679" i="13"/>
  <c r="A679" i="13"/>
  <c r="R678" i="13"/>
  <c r="U678" i="13" s="1"/>
  <c r="A678" i="13"/>
  <c r="R677" i="13"/>
  <c r="U677" i="13" s="1"/>
  <c r="A677" i="13"/>
  <c r="U676" i="13"/>
  <c r="R676" i="13"/>
  <c r="A676" i="13"/>
  <c r="R675" i="13"/>
  <c r="U675" i="13" s="1"/>
  <c r="A675" i="13"/>
  <c r="R674" i="13"/>
  <c r="U674" i="13" s="1"/>
  <c r="A674" i="13"/>
  <c r="R673" i="13"/>
  <c r="U673" i="13" s="1"/>
  <c r="A673" i="13"/>
  <c r="R672" i="13"/>
  <c r="U672" i="13" s="1"/>
  <c r="A672" i="13"/>
  <c r="U671" i="13"/>
  <c r="R671" i="13"/>
  <c r="A671" i="13"/>
  <c r="U670" i="13"/>
  <c r="R670" i="13"/>
  <c r="A670" i="13"/>
  <c r="R669" i="13"/>
  <c r="U669" i="13" s="1"/>
  <c r="A669" i="13"/>
  <c r="U668" i="13"/>
  <c r="R668" i="13"/>
  <c r="A668" i="13"/>
  <c r="U667" i="13"/>
  <c r="R667" i="13"/>
  <c r="A667" i="13"/>
  <c r="R666" i="13"/>
  <c r="U666" i="13" s="1"/>
  <c r="A666" i="13"/>
  <c r="R665" i="13"/>
  <c r="U665" i="13" s="1"/>
  <c r="A665" i="13"/>
  <c r="R664" i="13"/>
  <c r="U664" i="13" s="1"/>
  <c r="A664" i="13"/>
  <c r="R663" i="13"/>
  <c r="U663" i="13" s="1"/>
  <c r="A663" i="13"/>
  <c r="R662" i="13"/>
  <c r="U662" i="13" s="1"/>
  <c r="A662" i="13"/>
  <c r="R661" i="13"/>
  <c r="U661" i="13" s="1"/>
  <c r="A661" i="13"/>
  <c r="U660" i="13"/>
  <c r="R660" i="13"/>
  <c r="A660" i="13"/>
  <c r="U659" i="13"/>
  <c r="R659" i="13"/>
  <c r="A659" i="13"/>
  <c r="R658" i="13"/>
  <c r="U658" i="13" s="1"/>
  <c r="A658" i="13"/>
  <c r="R657" i="13"/>
  <c r="U657" i="13" s="1"/>
  <c r="A657" i="13"/>
  <c r="R656" i="13"/>
  <c r="U656" i="13" s="1"/>
  <c r="A656" i="13"/>
  <c r="U655" i="13"/>
  <c r="R655" i="13"/>
  <c r="A655" i="13"/>
  <c r="U654" i="13"/>
  <c r="R654" i="13"/>
  <c r="A654" i="13"/>
  <c r="R653" i="13"/>
  <c r="U653" i="13" s="1"/>
  <c r="A653" i="13"/>
  <c r="R652" i="13"/>
  <c r="U652" i="13" s="1"/>
  <c r="A652" i="13"/>
  <c r="U651" i="13"/>
  <c r="R651" i="13"/>
  <c r="A651" i="13"/>
  <c r="R650" i="13"/>
  <c r="U650" i="13" s="1"/>
  <c r="A650" i="13"/>
  <c r="R649" i="13"/>
  <c r="U649" i="13" s="1"/>
  <c r="A649" i="13"/>
  <c r="U648" i="13"/>
  <c r="R648" i="13"/>
  <c r="A648" i="13"/>
  <c r="R647" i="13"/>
  <c r="U647" i="13" s="1"/>
  <c r="A647" i="13"/>
  <c r="R646" i="13"/>
  <c r="U646" i="13" s="1"/>
  <c r="A646" i="13"/>
  <c r="R645" i="13"/>
  <c r="U645" i="13" s="1"/>
  <c r="A645" i="13"/>
  <c r="R644" i="13"/>
  <c r="U644" i="13" s="1"/>
  <c r="A644" i="13"/>
  <c r="U643" i="13"/>
  <c r="R643" i="13"/>
  <c r="A643" i="13"/>
  <c r="R642" i="13"/>
  <c r="U642" i="13" s="1"/>
  <c r="A642" i="13"/>
  <c r="R641" i="13"/>
  <c r="U641" i="13" s="1"/>
  <c r="A641" i="13"/>
  <c r="U640" i="13"/>
  <c r="R640" i="13"/>
  <c r="A640" i="13"/>
  <c r="R639" i="13"/>
  <c r="U639" i="13" s="1"/>
  <c r="A639" i="13"/>
  <c r="R638" i="13"/>
  <c r="U638" i="13" s="1"/>
  <c r="A638" i="13"/>
  <c r="R637" i="13"/>
  <c r="U637" i="13" s="1"/>
  <c r="A637" i="13"/>
  <c r="R636" i="13"/>
  <c r="U636" i="13" s="1"/>
  <c r="A636" i="13"/>
  <c r="R635" i="13"/>
  <c r="U635" i="13" s="1"/>
  <c r="A635" i="13"/>
  <c r="R634" i="13"/>
  <c r="U634" i="13" s="1"/>
  <c r="A634" i="13"/>
  <c r="R633" i="13"/>
  <c r="U633" i="13" s="1"/>
  <c r="A633" i="13"/>
  <c r="U632" i="13"/>
  <c r="R632" i="13"/>
  <c r="A632" i="13"/>
  <c r="U631" i="13"/>
  <c r="R631" i="13"/>
  <c r="A631" i="13"/>
  <c r="R630" i="13"/>
  <c r="U630" i="13" s="1"/>
  <c r="A630" i="13"/>
  <c r="R629" i="13"/>
  <c r="U629" i="13" s="1"/>
  <c r="A629" i="13"/>
  <c r="R628" i="13"/>
  <c r="U628" i="13" s="1"/>
  <c r="A628" i="13"/>
  <c r="U627" i="13"/>
  <c r="R627" i="13"/>
  <c r="A627" i="13"/>
  <c r="R626" i="13"/>
  <c r="U626" i="13" s="1"/>
  <c r="A626" i="13"/>
  <c r="R625" i="13"/>
  <c r="U625" i="13" s="1"/>
  <c r="A625" i="13"/>
  <c r="U624" i="13"/>
  <c r="R624" i="13"/>
  <c r="A624" i="13"/>
  <c r="U623" i="13"/>
  <c r="R623" i="13"/>
  <c r="A623" i="13"/>
  <c r="R622" i="13"/>
  <c r="U622" i="13" s="1"/>
  <c r="A622" i="13"/>
  <c r="R621" i="13"/>
  <c r="U621" i="13" s="1"/>
  <c r="A621" i="13"/>
  <c r="U620" i="13"/>
  <c r="R620" i="13"/>
  <c r="A620" i="13"/>
  <c r="R619" i="13"/>
  <c r="U619" i="13" s="1"/>
  <c r="A619" i="13"/>
  <c r="R618" i="13"/>
  <c r="U618" i="13" s="1"/>
  <c r="A618" i="13"/>
  <c r="R617" i="13"/>
  <c r="U617" i="13" s="1"/>
  <c r="A617" i="13"/>
  <c r="U616" i="13"/>
  <c r="R616" i="13"/>
  <c r="A616" i="13"/>
  <c r="U615" i="13"/>
  <c r="R615" i="13"/>
  <c r="A615" i="13"/>
  <c r="R614" i="13"/>
  <c r="U614" i="13" s="1"/>
  <c r="A614" i="13"/>
  <c r="R613" i="13"/>
  <c r="U613" i="13" s="1"/>
  <c r="A613" i="13"/>
  <c r="U612" i="13"/>
  <c r="R612" i="13"/>
  <c r="A612" i="13"/>
  <c r="R611" i="13"/>
  <c r="U611" i="13" s="1"/>
  <c r="A611" i="13"/>
  <c r="R610" i="13"/>
  <c r="U610" i="13" s="1"/>
  <c r="A610" i="13"/>
  <c r="R609" i="13"/>
  <c r="U609" i="13" s="1"/>
  <c r="A609" i="13"/>
  <c r="R608" i="13"/>
  <c r="U608" i="13" s="1"/>
  <c r="A608" i="13"/>
  <c r="U607" i="13"/>
  <c r="R607" i="13"/>
  <c r="A607" i="13"/>
  <c r="U606" i="13"/>
  <c r="R606" i="13"/>
  <c r="A606" i="13"/>
  <c r="R605" i="13"/>
  <c r="U605" i="13" s="1"/>
  <c r="A605" i="13"/>
  <c r="U604" i="13"/>
  <c r="R604" i="13"/>
  <c r="A604" i="13"/>
  <c r="U603" i="13"/>
  <c r="R603" i="13"/>
  <c r="A603" i="13"/>
  <c r="R602" i="13"/>
  <c r="U602" i="13" s="1"/>
  <c r="A602" i="13"/>
  <c r="R601" i="13"/>
  <c r="U601" i="13" s="1"/>
  <c r="A601" i="13"/>
  <c r="R600" i="13"/>
  <c r="U600" i="13" s="1"/>
  <c r="A600" i="13"/>
  <c r="R599" i="13"/>
  <c r="U599" i="13" s="1"/>
  <c r="A599" i="13"/>
  <c r="R598" i="13"/>
  <c r="U598" i="13" s="1"/>
  <c r="A598" i="13"/>
  <c r="R597" i="13"/>
  <c r="U597" i="13" s="1"/>
  <c r="A597" i="13"/>
  <c r="U596" i="13"/>
  <c r="R596" i="13"/>
  <c r="A596" i="13"/>
  <c r="U595" i="13"/>
  <c r="R595" i="13"/>
  <c r="A595" i="13"/>
  <c r="R594" i="13"/>
  <c r="U594" i="13" s="1"/>
  <c r="A594" i="13"/>
  <c r="R593" i="13"/>
  <c r="U593" i="13" s="1"/>
  <c r="A593" i="13"/>
  <c r="R592" i="13"/>
  <c r="U592" i="13" s="1"/>
  <c r="A592" i="13"/>
  <c r="U591" i="13"/>
  <c r="R591" i="13"/>
  <c r="A591" i="13"/>
  <c r="U590" i="13"/>
  <c r="R590" i="13"/>
  <c r="A590" i="13"/>
  <c r="R589" i="13"/>
  <c r="U589" i="13" s="1"/>
  <c r="A589" i="13"/>
  <c r="R588" i="13"/>
  <c r="U588" i="13" s="1"/>
  <c r="A588" i="13"/>
  <c r="U587" i="13"/>
  <c r="R587" i="13"/>
  <c r="A587" i="13"/>
  <c r="R586" i="13"/>
  <c r="U586" i="13" s="1"/>
  <c r="A586" i="13"/>
  <c r="R585" i="13"/>
  <c r="U585" i="13" s="1"/>
  <c r="A585" i="13"/>
  <c r="U584" i="13"/>
  <c r="R584" i="13"/>
  <c r="A584" i="13"/>
  <c r="R583" i="13"/>
  <c r="U583" i="13" s="1"/>
  <c r="A583" i="13"/>
  <c r="R582" i="13"/>
  <c r="U582" i="13" s="1"/>
  <c r="A582" i="13"/>
  <c r="R581" i="13"/>
  <c r="U581" i="13" s="1"/>
  <c r="A581" i="13"/>
  <c r="R580" i="13"/>
  <c r="U580" i="13" s="1"/>
  <c r="A580" i="13"/>
  <c r="U579" i="13"/>
  <c r="R579" i="13"/>
  <c r="A579" i="13"/>
  <c r="U578" i="13"/>
  <c r="R578" i="13"/>
  <c r="A578" i="13"/>
  <c r="R577" i="13"/>
  <c r="U577" i="13" s="1"/>
  <c r="A577" i="13"/>
  <c r="U576" i="13"/>
  <c r="R576" i="13"/>
  <c r="A576" i="13"/>
  <c r="U575" i="13"/>
  <c r="R575" i="13"/>
  <c r="A575" i="13"/>
  <c r="R574" i="13"/>
  <c r="U574" i="13" s="1"/>
  <c r="A574" i="13"/>
  <c r="R573" i="13"/>
  <c r="U573" i="13" s="1"/>
  <c r="A573" i="13"/>
  <c r="U572" i="13"/>
  <c r="R572" i="13"/>
  <c r="A572" i="13"/>
  <c r="R571" i="13"/>
  <c r="U571" i="13" s="1"/>
  <c r="A571" i="13"/>
  <c r="R570" i="13"/>
  <c r="U570" i="13" s="1"/>
  <c r="A570" i="13"/>
  <c r="R569" i="13"/>
  <c r="U569" i="13" s="1"/>
  <c r="A569" i="13"/>
  <c r="R568" i="13"/>
  <c r="U568" i="13" s="1"/>
  <c r="A568" i="13"/>
  <c r="U567" i="13"/>
  <c r="R567" i="13"/>
  <c r="A567" i="13"/>
  <c r="R566" i="13"/>
  <c r="U566" i="13" s="1"/>
  <c r="A566" i="13"/>
  <c r="R565" i="13"/>
  <c r="U565" i="13" s="1"/>
  <c r="A565" i="13"/>
  <c r="U564" i="13"/>
  <c r="R564" i="13"/>
  <c r="A564" i="13"/>
  <c r="R563" i="13"/>
  <c r="U563" i="13" s="1"/>
  <c r="A563" i="13"/>
  <c r="R562" i="13"/>
  <c r="U562" i="13" s="1"/>
  <c r="A562" i="13"/>
  <c r="R561" i="13"/>
  <c r="U561" i="13" s="1"/>
  <c r="A561" i="13"/>
  <c r="R560" i="13"/>
  <c r="U560" i="13" s="1"/>
  <c r="A560" i="13"/>
  <c r="R559" i="13"/>
  <c r="U559" i="13" s="1"/>
  <c r="A559" i="13"/>
  <c r="U558" i="13"/>
  <c r="R558" i="13"/>
  <c r="A558" i="13"/>
  <c r="R557" i="13"/>
  <c r="U557" i="13" s="1"/>
  <c r="A557" i="13"/>
  <c r="R556" i="13"/>
  <c r="U556" i="13" s="1"/>
  <c r="A556" i="13"/>
  <c r="U555" i="13"/>
  <c r="R555" i="13"/>
  <c r="A555" i="13"/>
  <c r="R554" i="13"/>
  <c r="U554" i="13" s="1"/>
  <c r="A554" i="13"/>
  <c r="R553" i="13"/>
  <c r="U553" i="13" s="1"/>
  <c r="A553" i="13"/>
  <c r="U552" i="13"/>
  <c r="R552" i="13"/>
  <c r="A552" i="13"/>
  <c r="R551" i="13"/>
  <c r="U551" i="13" s="1"/>
  <c r="A551" i="13"/>
  <c r="R550" i="13"/>
  <c r="U550" i="13" s="1"/>
  <c r="A550" i="13"/>
  <c r="R549" i="13"/>
  <c r="U549" i="13" s="1"/>
  <c r="A549" i="13"/>
  <c r="R548" i="13"/>
  <c r="U548" i="13" s="1"/>
  <c r="A548" i="13"/>
  <c r="U547" i="13"/>
  <c r="R547" i="13"/>
  <c r="A547" i="13"/>
  <c r="U546" i="13"/>
  <c r="R546" i="13"/>
  <c r="A546" i="13"/>
  <c r="R545" i="13"/>
  <c r="U545" i="13" s="1"/>
  <c r="A545" i="13"/>
  <c r="U544" i="13"/>
  <c r="R544" i="13"/>
  <c r="A544" i="13"/>
  <c r="U543" i="13"/>
  <c r="R543" i="13"/>
  <c r="A543" i="13"/>
  <c r="R542" i="13"/>
  <c r="U542" i="13" s="1"/>
  <c r="A542" i="13"/>
  <c r="R541" i="13"/>
  <c r="U541" i="13" s="1"/>
  <c r="A541" i="13"/>
  <c r="U540" i="13"/>
  <c r="R540" i="13"/>
  <c r="A540" i="13"/>
  <c r="R539" i="13"/>
  <c r="U539" i="13" s="1"/>
  <c r="A539" i="13"/>
  <c r="R538" i="13"/>
  <c r="U538" i="13" s="1"/>
  <c r="A538" i="13"/>
  <c r="R537" i="13"/>
  <c r="U537" i="13" s="1"/>
  <c r="A537" i="13"/>
  <c r="R536" i="13"/>
  <c r="U536" i="13" s="1"/>
  <c r="A536" i="13"/>
  <c r="U535" i="13"/>
  <c r="R535" i="13"/>
  <c r="A535" i="13"/>
  <c r="R534" i="13"/>
  <c r="U534" i="13" s="1"/>
  <c r="A534" i="13"/>
  <c r="R533" i="13"/>
  <c r="U533" i="13" s="1"/>
  <c r="A533" i="13"/>
  <c r="U532" i="13"/>
  <c r="R532" i="13"/>
  <c r="A532" i="13"/>
  <c r="R531" i="13"/>
  <c r="U531" i="13" s="1"/>
  <c r="A531" i="13"/>
  <c r="R530" i="13"/>
  <c r="U530" i="13" s="1"/>
  <c r="A530" i="13"/>
  <c r="R529" i="13"/>
  <c r="U529" i="13" s="1"/>
  <c r="A529" i="13"/>
  <c r="R528" i="13"/>
  <c r="U528" i="13" s="1"/>
  <c r="A528" i="13"/>
  <c r="R527" i="13"/>
  <c r="U527" i="13" s="1"/>
  <c r="A527" i="13"/>
  <c r="U526" i="13"/>
  <c r="R526" i="13"/>
  <c r="A526" i="13"/>
  <c r="R525" i="13"/>
  <c r="U525" i="13" s="1"/>
  <c r="A525" i="13"/>
  <c r="R524" i="13"/>
  <c r="U524" i="13" s="1"/>
  <c r="A524" i="13"/>
  <c r="U523" i="13"/>
  <c r="R523" i="13"/>
  <c r="A523" i="13"/>
  <c r="R522" i="13"/>
  <c r="U522" i="13" s="1"/>
  <c r="A522" i="13"/>
  <c r="R521" i="13"/>
  <c r="U521" i="13" s="1"/>
  <c r="A521" i="13"/>
  <c r="U520" i="13"/>
  <c r="R520" i="13"/>
  <c r="A520" i="13"/>
  <c r="R519" i="13"/>
  <c r="U519" i="13" s="1"/>
  <c r="A519" i="13"/>
  <c r="R518" i="13"/>
  <c r="U518" i="13" s="1"/>
  <c r="A518" i="13"/>
  <c r="R517" i="13"/>
  <c r="U517" i="13" s="1"/>
  <c r="A517" i="13"/>
  <c r="R516" i="13"/>
  <c r="U516" i="13" s="1"/>
  <c r="A516" i="13"/>
  <c r="U515" i="13"/>
  <c r="R515" i="13"/>
  <c r="A515" i="13"/>
  <c r="U514" i="13"/>
  <c r="R514" i="13"/>
  <c r="A514" i="13"/>
  <c r="R513" i="13"/>
  <c r="U513" i="13" s="1"/>
  <c r="A513" i="13"/>
  <c r="U512" i="13"/>
  <c r="R512" i="13"/>
  <c r="A512" i="13"/>
  <c r="U511" i="13"/>
  <c r="R511" i="13"/>
  <c r="A511" i="13"/>
  <c r="R510" i="13"/>
  <c r="U510" i="13" s="1"/>
  <c r="A510" i="13"/>
  <c r="R509" i="13"/>
  <c r="U509" i="13" s="1"/>
  <c r="A509" i="13"/>
  <c r="U508" i="13"/>
  <c r="R508" i="13"/>
  <c r="A508" i="13"/>
  <c r="R507" i="13"/>
  <c r="U507" i="13" s="1"/>
  <c r="A507" i="13"/>
  <c r="R506" i="13"/>
  <c r="U506" i="13" s="1"/>
  <c r="A506" i="13"/>
  <c r="R505" i="13"/>
  <c r="U505" i="13" s="1"/>
  <c r="A505" i="13"/>
  <c r="U504" i="13"/>
  <c r="R504" i="13"/>
  <c r="A504" i="13"/>
  <c r="U503" i="13"/>
  <c r="R503" i="13"/>
  <c r="A503" i="13"/>
  <c r="R502" i="13"/>
  <c r="U502" i="13" s="1"/>
  <c r="A502" i="13"/>
  <c r="R501" i="13"/>
  <c r="U501" i="13" s="1"/>
  <c r="A501" i="13"/>
  <c r="U500" i="13"/>
  <c r="R500" i="13"/>
  <c r="A500" i="13"/>
  <c r="R499" i="13"/>
  <c r="U499" i="13" s="1"/>
  <c r="A499" i="13"/>
  <c r="U498" i="13"/>
  <c r="R498" i="13"/>
  <c r="A498" i="13"/>
  <c r="R497" i="13"/>
  <c r="U497" i="13" s="1"/>
  <c r="A497" i="13"/>
  <c r="R496" i="13"/>
  <c r="U496" i="13" s="1"/>
  <c r="A496" i="13"/>
  <c r="U495" i="13"/>
  <c r="R495" i="13"/>
  <c r="A495" i="13"/>
  <c r="U494" i="13"/>
  <c r="R494" i="13"/>
  <c r="A494" i="13"/>
  <c r="R493" i="13"/>
  <c r="U493" i="13" s="1"/>
  <c r="A493" i="13"/>
  <c r="U492" i="13"/>
  <c r="R492" i="13"/>
  <c r="A492" i="13"/>
  <c r="U491" i="13"/>
  <c r="R491" i="13"/>
  <c r="A491" i="13"/>
  <c r="R490" i="13"/>
  <c r="U490" i="13" s="1"/>
  <c r="A490" i="13"/>
  <c r="R489" i="13"/>
  <c r="U489" i="13" s="1"/>
  <c r="A489" i="13"/>
  <c r="U488" i="13"/>
  <c r="R488" i="13"/>
  <c r="A488" i="13"/>
  <c r="R487" i="13"/>
  <c r="U487" i="13" s="1"/>
  <c r="A487" i="13"/>
  <c r="R486" i="13"/>
  <c r="U486" i="13" s="1"/>
  <c r="A486" i="13"/>
  <c r="R485" i="13"/>
  <c r="U485" i="13" s="1"/>
  <c r="A485" i="13"/>
  <c r="U484" i="13"/>
  <c r="R484" i="13"/>
  <c r="A484" i="13"/>
  <c r="U483" i="13"/>
  <c r="R483" i="13"/>
  <c r="A483" i="13"/>
  <c r="U482" i="13"/>
  <c r="R482" i="13"/>
  <c r="A482" i="13"/>
  <c r="R481" i="13"/>
  <c r="U481" i="13" s="1"/>
  <c r="A481" i="13"/>
  <c r="U480" i="13"/>
  <c r="R480" i="13"/>
  <c r="A480" i="13"/>
  <c r="U479" i="13"/>
  <c r="R479" i="13"/>
  <c r="A479" i="13"/>
  <c r="R478" i="13"/>
  <c r="U478" i="13" s="1"/>
  <c r="A478" i="13"/>
  <c r="R477" i="13"/>
  <c r="U477" i="13" s="1"/>
  <c r="A477" i="13"/>
  <c r="U476" i="13"/>
  <c r="R476" i="13"/>
  <c r="A476" i="13"/>
  <c r="R475" i="13"/>
  <c r="U475" i="13" s="1"/>
  <c r="A475" i="13"/>
  <c r="R474" i="13"/>
  <c r="U474" i="13" s="1"/>
  <c r="A474" i="13"/>
  <c r="R473" i="13"/>
  <c r="U473" i="13" s="1"/>
  <c r="A473" i="13"/>
  <c r="U472" i="13"/>
  <c r="R472" i="13"/>
  <c r="A472" i="13"/>
  <c r="U471" i="13"/>
  <c r="R471" i="13"/>
  <c r="A471" i="13"/>
  <c r="R470" i="13"/>
  <c r="U470" i="13" s="1"/>
  <c r="A470" i="13"/>
  <c r="R469" i="13"/>
  <c r="U469" i="13" s="1"/>
  <c r="A469" i="13"/>
  <c r="U468" i="13"/>
  <c r="R468" i="13"/>
  <c r="A468" i="13"/>
  <c r="R467" i="13"/>
  <c r="U467" i="13" s="1"/>
  <c r="A467" i="13"/>
  <c r="U466" i="13"/>
  <c r="R466" i="13"/>
  <c r="A466" i="13"/>
  <c r="R465" i="13"/>
  <c r="U465" i="13" s="1"/>
  <c r="A465" i="13"/>
  <c r="R464" i="13"/>
  <c r="U464" i="13" s="1"/>
  <c r="A464" i="13"/>
  <c r="U463" i="13"/>
  <c r="R463" i="13"/>
  <c r="A463" i="13"/>
  <c r="U462" i="13"/>
  <c r="R462" i="13"/>
  <c r="A462" i="13"/>
  <c r="R461" i="13"/>
  <c r="U461" i="13" s="1"/>
  <c r="A461" i="13"/>
  <c r="U460" i="13"/>
  <c r="R460" i="13"/>
  <c r="A460" i="13"/>
  <c r="U459" i="13"/>
  <c r="R459" i="13"/>
  <c r="A459" i="13"/>
  <c r="R458" i="13"/>
  <c r="U458" i="13" s="1"/>
  <c r="A458" i="13"/>
  <c r="R457" i="13"/>
  <c r="U457" i="13" s="1"/>
  <c r="A457" i="13"/>
  <c r="U456" i="13"/>
  <c r="R456" i="13"/>
  <c r="A456" i="13"/>
  <c r="R455" i="13"/>
  <c r="U455" i="13" s="1"/>
  <c r="A455" i="13"/>
  <c r="R454" i="13"/>
  <c r="U454" i="13" s="1"/>
  <c r="A454" i="13"/>
  <c r="R453" i="13"/>
  <c r="U453" i="13" s="1"/>
  <c r="A453" i="13"/>
  <c r="U452" i="13"/>
  <c r="R452" i="13"/>
  <c r="A452" i="13"/>
  <c r="U451" i="13"/>
  <c r="R451" i="13"/>
  <c r="A451" i="13"/>
  <c r="U450" i="13"/>
  <c r="R450" i="13"/>
  <c r="A450" i="13"/>
  <c r="R449" i="13"/>
  <c r="U449" i="13" s="1"/>
  <c r="A449" i="13"/>
  <c r="U448" i="13"/>
  <c r="R448" i="13"/>
  <c r="A448" i="13"/>
  <c r="U447" i="13"/>
  <c r="R447" i="13"/>
  <c r="A447" i="13"/>
  <c r="R446" i="13"/>
  <c r="U446" i="13" s="1"/>
  <c r="A446" i="13"/>
  <c r="R445" i="13"/>
  <c r="U445" i="13" s="1"/>
  <c r="A445" i="13"/>
  <c r="U444" i="13"/>
  <c r="R444" i="13"/>
  <c r="A444" i="13"/>
  <c r="R443" i="13"/>
  <c r="U443" i="13" s="1"/>
  <c r="A443" i="13"/>
  <c r="R442" i="13"/>
  <c r="U442" i="13" s="1"/>
  <c r="A442" i="13"/>
  <c r="R441" i="13"/>
  <c r="U441" i="13" s="1"/>
  <c r="A441" i="13"/>
  <c r="U440" i="13"/>
  <c r="R440" i="13"/>
  <c r="A440" i="13"/>
  <c r="U439" i="13"/>
  <c r="R439" i="13"/>
  <c r="A439" i="13"/>
  <c r="R438" i="13"/>
  <c r="U438" i="13" s="1"/>
  <c r="A438" i="13"/>
  <c r="R437" i="13"/>
  <c r="U437" i="13" s="1"/>
  <c r="A437" i="13"/>
  <c r="U436" i="13"/>
  <c r="R436" i="13"/>
  <c r="A436" i="13"/>
  <c r="R435" i="13"/>
  <c r="U435" i="13" s="1"/>
  <c r="A435" i="13"/>
  <c r="U434" i="13"/>
  <c r="R434" i="13"/>
  <c r="A434" i="13"/>
  <c r="R433" i="13"/>
  <c r="U433" i="13" s="1"/>
  <c r="A433" i="13"/>
  <c r="R432" i="13"/>
  <c r="U432" i="13" s="1"/>
  <c r="A432" i="13"/>
  <c r="U431" i="13"/>
  <c r="R431" i="13"/>
  <c r="A431" i="13"/>
  <c r="U430" i="13"/>
  <c r="R430" i="13"/>
  <c r="A430" i="13"/>
  <c r="R429" i="13"/>
  <c r="U429" i="13" s="1"/>
  <c r="A429" i="13"/>
  <c r="U428" i="13"/>
  <c r="R428" i="13"/>
  <c r="A428" i="13"/>
  <c r="U427" i="13"/>
  <c r="R427" i="13"/>
  <c r="A427" i="13"/>
  <c r="R426" i="13"/>
  <c r="U426" i="13" s="1"/>
  <c r="A426" i="13"/>
  <c r="R425" i="13"/>
  <c r="U425" i="13" s="1"/>
  <c r="A425" i="13"/>
  <c r="U424" i="13"/>
  <c r="R424" i="13"/>
  <c r="A424" i="13"/>
  <c r="R423" i="13"/>
  <c r="U423" i="13" s="1"/>
  <c r="A423" i="13"/>
  <c r="R422" i="13"/>
  <c r="U422" i="13" s="1"/>
  <c r="A422" i="13"/>
  <c r="R421" i="13"/>
  <c r="U421" i="13" s="1"/>
  <c r="A421" i="13"/>
  <c r="U420" i="13"/>
  <c r="R420" i="13"/>
  <c r="A420" i="13"/>
  <c r="U419" i="13"/>
  <c r="R419" i="13"/>
  <c r="A419" i="13"/>
  <c r="U418" i="13"/>
  <c r="R418" i="13"/>
  <c r="A418" i="13"/>
  <c r="R417" i="13"/>
  <c r="U417" i="13" s="1"/>
  <c r="A417" i="13"/>
  <c r="U416" i="13"/>
  <c r="R416" i="13"/>
  <c r="A416" i="13"/>
  <c r="U415" i="13"/>
  <c r="R415" i="13"/>
  <c r="A415" i="13"/>
  <c r="R414" i="13"/>
  <c r="U414" i="13" s="1"/>
  <c r="A414" i="13"/>
  <c r="R413" i="13"/>
  <c r="U413" i="13" s="1"/>
  <c r="A413" i="13"/>
  <c r="U412" i="13"/>
  <c r="R412" i="13"/>
  <c r="A412" i="13"/>
  <c r="R411" i="13"/>
  <c r="U411" i="13" s="1"/>
  <c r="A411" i="13"/>
  <c r="R410" i="13"/>
  <c r="U410" i="13" s="1"/>
  <c r="A410" i="13"/>
  <c r="R409" i="13"/>
  <c r="U409" i="13" s="1"/>
  <c r="A409" i="13"/>
  <c r="U408" i="13"/>
  <c r="R408" i="13"/>
  <c r="A408" i="13"/>
  <c r="U407" i="13"/>
  <c r="R407" i="13"/>
  <c r="A407" i="13"/>
  <c r="R406" i="13"/>
  <c r="U406" i="13" s="1"/>
  <c r="A406" i="13"/>
  <c r="R405" i="13"/>
  <c r="U405" i="13" s="1"/>
  <c r="A405" i="13"/>
  <c r="U404" i="13"/>
  <c r="R404" i="13"/>
  <c r="A404" i="13"/>
  <c r="R403" i="13"/>
  <c r="U403" i="13" s="1"/>
  <c r="A403" i="13"/>
  <c r="U402" i="13"/>
  <c r="R402" i="13"/>
  <c r="A402" i="13"/>
  <c r="R401" i="13"/>
  <c r="U401" i="13" s="1"/>
  <c r="A401" i="13"/>
  <c r="R400" i="13"/>
  <c r="U400" i="13" s="1"/>
  <c r="A400" i="13"/>
  <c r="U399" i="13"/>
  <c r="R399" i="13"/>
  <c r="A399" i="13"/>
  <c r="U398" i="13"/>
  <c r="R398" i="13"/>
  <c r="A398" i="13"/>
  <c r="R397" i="13"/>
  <c r="U397" i="13" s="1"/>
  <c r="A397" i="13"/>
  <c r="U396" i="13"/>
  <c r="R396" i="13"/>
  <c r="A396" i="13"/>
  <c r="U395" i="13"/>
  <c r="R395" i="13"/>
  <c r="A395" i="13"/>
  <c r="R394" i="13"/>
  <c r="U394" i="13" s="1"/>
  <c r="A394" i="13"/>
  <c r="R393" i="13"/>
  <c r="U393" i="13" s="1"/>
  <c r="A393" i="13"/>
  <c r="U392" i="13"/>
  <c r="R392" i="13"/>
  <c r="A392" i="13"/>
  <c r="R391" i="13"/>
  <c r="U391" i="13" s="1"/>
  <c r="A391" i="13"/>
  <c r="R390" i="13"/>
  <c r="U390" i="13" s="1"/>
  <c r="A390" i="13"/>
  <c r="R389" i="13"/>
  <c r="U389" i="13" s="1"/>
  <c r="A389" i="13"/>
  <c r="U388" i="13"/>
  <c r="R388" i="13"/>
  <c r="A388" i="13"/>
  <c r="U387" i="13"/>
  <c r="R387" i="13"/>
  <c r="A387" i="13"/>
  <c r="U386" i="13"/>
  <c r="R386" i="13"/>
  <c r="A386" i="13"/>
  <c r="R385" i="13"/>
  <c r="U385" i="13" s="1"/>
  <c r="A385" i="13"/>
  <c r="U384" i="13"/>
  <c r="R384" i="13"/>
  <c r="A384" i="13"/>
  <c r="U383" i="13"/>
  <c r="R383" i="13"/>
  <c r="A383" i="13"/>
  <c r="R382" i="13"/>
  <c r="U382" i="13" s="1"/>
  <c r="A382" i="13"/>
  <c r="R381" i="13"/>
  <c r="U381" i="13" s="1"/>
  <c r="A381" i="13"/>
  <c r="U380" i="13"/>
  <c r="R380" i="13"/>
  <c r="A380" i="13"/>
  <c r="R379" i="13"/>
  <c r="U379" i="13" s="1"/>
  <c r="A379" i="13"/>
  <c r="R378" i="13"/>
  <c r="U378" i="13" s="1"/>
  <c r="A378" i="13"/>
  <c r="R377" i="13"/>
  <c r="U377" i="13" s="1"/>
  <c r="A377" i="13"/>
  <c r="U376" i="13"/>
  <c r="R376" i="13"/>
  <c r="A376" i="13"/>
  <c r="U375" i="13"/>
  <c r="R375" i="13"/>
  <c r="A375" i="13"/>
  <c r="R374" i="13"/>
  <c r="U374" i="13" s="1"/>
  <c r="A374" i="13"/>
  <c r="R373" i="13"/>
  <c r="U373" i="13" s="1"/>
  <c r="A373" i="13"/>
  <c r="U372" i="13"/>
  <c r="R372" i="13"/>
  <c r="A372" i="13"/>
  <c r="R371" i="13"/>
  <c r="U371" i="13" s="1"/>
  <c r="A371" i="13"/>
  <c r="U370" i="13"/>
  <c r="R370" i="13"/>
  <c r="A370" i="13"/>
  <c r="R369" i="13"/>
  <c r="U369" i="13" s="1"/>
  <c r="A369" i="13"/>
  <c r="R368" i="13"/>
  <c r="U368" i="13" s="1"/>
  <c r="A368" i="13"/>
  <c r="U367" i="13"/>
  <c r="R367" i="13"/>
  <c r="A367" i="13"/>
  <c r="U366" i="13"/>
  <c r="R366" i="13"/>
  <c r="A366" i="13"/>
  <c r="R365" i="13"/>
  <c r="U365" i="13" s="1"/>
  <c r="A365" i="13"/>
  <c r="U364" i="13"/>
  <c r="R364" i="13"/>
  <c r="A364" i="13"/>
  <c r="U363" i="13"/>
  <c r="R363" i="13"/>
  <c r="A363" i="13"/>
  <c r="R362" i="13"/>
  <c r="U362" i="13" s="1"/>
  <c r="A362" i="13"/>
  <c r="R361" i="13"/>
  <c r="U361" i="13" s="1"/>
  <c r="A361" i="13"/>
  <c r="U360" i="13"/>
  <c r="R360" i="13"/>
  <c r="A360" i="13"/>
  <c r="R359" i="13"/>
  <c r="U359" i="13" s="1"/>
  <c r="A359" i="13"/>
  <c r="R358" i="13"/>
  <c r="U358" i="13" s="1"/>
  <c r="A358" i="13"/>
  <c r="R357" i="13"/>
  <c r="U357" i="13" s="1"/>
  <c r="A357" i="13"/>
  <c r="U356" i="13"/>
  <c r="R356" i="13"/>
  <c r="A356" i="13"/>
  <c r="U355" i="13"/>
  <c r="R355" i="13"/>
  <c r="A355" i="13"/>
  <c r="U354" i="13"/>
  <c r="R354" i="13"/>
  <c r="A354" i="13"/>
  <c r="R353" i="13"/>
  <c r="U353" i="13" s="1"/>
  <c r="A353" i="13"/>
  <c r="U352" i="13"/>
  <c r="R352" i="13"/>
  <c r="A352" i="13"/>
  <c r="U351" i="13"/>
  <c r="R351" i="13"/>
  <c r="A351" i="13"/>
  <c r="R350" i="13"/>
  <c r="U350" i="13" s="1"/>
  <c r="A350" i="13"/>
  <c r="R349" i="13"/>
  <c r="U349" i="13" s="1"/>
  <c r="A349" i="13"/>
  <c r="U348" i="13"/>
  <c r="R348" i="13"/>
  <c r="A348" i="13"/>
  <c r="R347" i="13"/>
  <c r="U347" i="13" s="1"/>
  <c r="A347" i="13"/>
  <c r="R346" i="13"/>
  <c r="U346" i="13" s="1"/>
  <c r="A346" i="13"/>
  <c r="R345" i="13"/>
  <c r="U345" i="13" s="1"/>
  <c r="A345" i="13"/>
  <c r="U344" i="13"/>
  <c r="R344" i="13"/>
  <c r="A344" i="13"/>
  <c r="U343" i="13"/>
  <c r="R343" i="13"/>
  <c r="A343" i="13"/>
  <c r="R342" i="13"/>
  <c r="U342" i="13" s="1"/>
  <c r="A342" i="13"/>
  <c r="R341" i="13"/>
  <c r="U341" i="13" s="1"/>
  <c r="A341" i="13"/>
  <c r="U340" i="13"/>
  <c r="R340" i="13"/>
  <c r="A340" i="13"/>
  <c r="R339" i="13"/>
  <c r="U339" i="13" s="1"/>
  <c r="A339" i="13"/>
  <c r="U338" i="13"/>
  <c r="R338" i="13"/>
  <c r="A338" i="13"/>
  <c r="R337" i="13"/>
  <c r="U337" i="13" s="1"/>
  <c r="A337" i="13"/>
  <c r="R336" i="13"/>
  <c r="U336" i="13" s="1"/>
  <c r="A336" i="13"/>
  <c r="U335" i="13"/>
  <c r="R335" i="13"/>
  <c r="A335" i="13"/>
  <c r="U334" i="13"/>
  <c r="R334" i="13"/>
  <c r="A334" i="13"/>
  <c r="R333" i="13"/>
  <c r="U333" i="13" s="1"/>
  <c r="A333" i="13"/>
  <c r="U332" i="13"/>
  <c r="R332" i="13"/>
  <c r="A332" i="13"/>
  <c r="U331" i="13"/>
  <c r="R331" i="13"/>
  <c r="A331" i="13"/>
  <c r="R330" i="13"/>
  <c r="U330" i="13" s="1"/>
  <c r="A330" i="13"/>
  <c r="R329" i="13"/>
  <c r="U329" i="13" s="1"/>
  <c r="A329" i="13"/>
  <c r="U328" i="13"/>
  <c r="R328" i="13"/>
  <c r="A328" i="13"/>
  <c r="R327" i="13"/>
  <c r="U327" i="13" s="1"/>
  <c r="A327" i="13"/>
  <c r="R326" i="13"/>
  <c r="U326" i="13" s="1"/>
  <c r="A326" i="13"/>
  <c r="R325" i="13"/>
  <c r="U325" i="13" s="1"/>
  <c r="A325" i="13"/>
  <c r="U324" i="13"/>
  <c r="R324" i="13"/>
  <c r="A324" i="13"/>
  <c r="U323" i="13"/>
  <c r="R323" i="13"/>
  <c r="A323" i="13"/>
  <c r="U322" i="13"/>
  <c r="R322" i="13"/>
  <c r="A322" i="13"/>
  <c r="R321" i="13"/>
  <c r="U321" i="13" s="1"/>
  <c r="A321" i="13"/>
  <c r="U320" i="13"/>
  <c r="R320" i="13"/>
  <c r="A320" i="13"/>
  <c r="U319" i="13"/>
  <c r="R319" i="13"/>
  <c r="A319" i="13"/>
  <c r="R318" i="13"/>
  <c r="U318" i="13" s="1"/>
  <c r="A318" i="13"/>
  <c r="R317" i="13"/>
  <c r="U317" i="13" s="1"/>
  <c r="A317" i="13"/>
  <c r="U316" i="13"/>
  <c r="R316" i="13"/>
  <c r="A316" i="13"/>
  <c r="R315" i="13"/>
  <c r="U315" i="13" s="1"/>
  <c r="A315" i="13"/>
  <c r="R314" i="13"/>
  <c r="U314" i="13" s="1"/>
  <c r="A314" i="13"/>
  <c r="R313" i="13"/>
  <c r="U313" i="13" s="1"/>
  <c r="A313" i="13"/>
  <c r="U312" i="13"/>
  <c r="R312" i="13"/>
  <c r="A312" i="13"/>
  <c r="U311" i="13"/>
  <c r="R311" i="13"/>
  <c r="A311" i="13"/>
  <c r="R310" i="13"/>
  <c r="U310" i="13" s="1"/>
  <c r="A310" i="13"/>
  <c r="R309" i="13"/>
  <c r="U309" i="13" s="1"/>
  <c r="A309" i="13"/>
  <c r="U308" i="13"/>
  <c r="R308" i="13"/>
  <c r="A308" i="13"/>
  <c r="R307" i="13"/>
  <c r="U307" i="13" s="1"/>
  <c r="A307" i="13"/>
  <c r="U306" i="13"/>
  <c r="R306" i="13"/>
  <c r="A306" i="13"/>
  <c r="R305" i="13"/>
  <c r="U305" i="13" s="1"/>
  <c r="A305" i="13"/>
  <c r="R304" i="13"/>
  <c r="U304" i="13" s="1"/>
  <c r="A304" i="13"/>
  <c r="U303" i="13"/>
  <c r="R303" i="13"/>
  <c r="A303" i="13"/>
  <c r="U302" i="13"/>
  <c r="R302" i="13"/>
  <c r="A302" i="13"/>
  <c r="R301" i="13"/>
  <c r="U301" i="13" s="1"/>
  <c r="A301" i="13"/>
  <c r="U300" i="13"/>
  <c r="R300" i="13"/>
  <c r="A300" i="13"/>
  <c r="U299" i="13"/>
  <c r="R299" i="13"/>
  <c r="A299" i="13"/>
  <c r="R298" i="13"/>
  <c r="U298" i="13" s="1"/>
  <c r="A298" i="13"/>
  <c r="R297" i="13"/>
  <c r="U297" i="13" s="1"/>
  <c r="A297" i="13"/>
  <c r="U296" i="13"/>
  <c r="R296" i="13"/>
  <c r="A296" i="13"/>
  <c r="R295" i="13"/>
  <c r="U295" i="13" s="1"/>
  <c r="A295" i="13"/>
  <c r="R294" i="13"/>
  <c r="U294" i="13" s="1"/>
  <c r="A294" i="13"/>
  <c r="R293" i="13"/>
  <c r="U293" i="13" s="1"/>
  <c r="A293" i="13"/>
  <c r="U292" i="13"/>
  <c r="R292" i="13"/>
  <c r="A292" i="13"/>
  <c r="U291" i="13"/>
  <c r="R291" i="13"/>
  <c r="A291" i="13"/>
  <c r="U290" i="13"/>
  <c r="R290" i="13"/>
  <c r="A290" i="13"/>
  <c r="R289" i="13"/>
  <c r="U289" i="13" s="1"/>
  <c r="A289" i="13"/>
  <c r="U288" i="13"/>
  <c r="R288" i="13"/>
  <c r="A288" i="13"/>
  <c r="U287" i="13"/>
  <c r="R287" i="13"/>
  <c r="A287" i="13"/>
  <c r="R286" i="13"/>
  <c r="U286" i="13" s="1"/>
  <c r="A286" i="13"/>
  <c r="R285" i="13"/>
  <c r="U285" i="13" s="1"/>
  <c r="A285" i="13"/>
  <c r="U284" i="13"/>
  <c r="R284" i="13"/>
  <c r="A284" i="13"/>
  <c r="R283" i="13"/>
  <c r="U283" i="13" s="1"/>
  <c r="A283" i="13"/>
  <c r="R282" i="13"/>
  <c r="U282" i="13" s="1"/>
  <c r="A282" i="13"/>
  <c r="R281" i="13"/>
  <c r="U281" i="13" s="1"/>
  <c r="A281" i="13"/>
  <c r="U280" i="13"/>
  <c r="R280" i="13"/>
  <c r="A280" i="13"/>
  <c r="U279" i="13"/>
  <c r="R279" i="13"/>
  <c r="A279" i="13"/>
  <c r="R278" i="13"/>
  <c r="U278" i="13" s="1"/>
  <c r="A278" i="13"/>
  <c r="R277" i="13"/>
  <c r="U277" i="13" s="1"/>
  <c r="A277" i="13"/>
  <c r="Y276" i="13"/>
  <c r="R276" i="13"/>
  <c r="A276" i="13"/>
  <c r="Y275" i="13"/>
  <c r="R275" i="13"/>
  <c r="A275" i="13"/>
  <c r="Y274" i="13"/>
  <c r="R274" i="13"/>
  <c r="A274" i="13"/>
  <c r="Y273" i="13"/>
  <c r="R273" i="13"/>
  <c r="A273" i="13"/>
  <c r="Y272" i="13"/>
  <c r="R272" i="13"/>
  <c r="A272" i="13"/>
  <c r="Y271" i="13"/>
  <c r="R271" i="13"/>
  <c r="A271" i="13"/>
  <c r="Y270" i="13"/>
  <c r="R270" i="13"/>
  <c r="A270" i="13"/>
  <c r="Y269" i="13"/>
  <c r="R269" i="13"/>
  <c r="A269" i="13"/>
  <c r="Y268" i="13"/>
  <c r="R268" i="13"/>
  <c r="A268" i="13"/>
  <c r="Y267" i="13"/>
  <c r="R267" i="13"/>
  <c r="A267" i="13"/>
  <c r="Y266" i="13"/>
  <c r="R266" i="13"/>
  <c r="A266" i="13"/>
  <c r="Y265" i="13"/>
  <c r="R265" i="13"/>
  <c r="A265" i="13"/>
  <c r="Y264" i="13"/>
  <c r="R264" i="13"/>
  <c r="A264" i="13"/>
  <c r="Y263" i="13"/>
  <c r="R263" i="13"/>
  <c r="A263" i="13"/>
  <c r="Y262" i="13"/>
  <c r="R262" i="13"/>
  <c r="A262" i="13"/>
  <c r="Y261" i="13"/>
  <c r="R261" i="13"/>
  <c r="A261" i="13"/>
  <c r="Y260" i="13"/>
  <c r="R260" i="13"/>
  <c r="A260" i="13"/>
  <c r="Y259" i="13"/>
  <c r="R259" i="13"/>
  <c r="A259" i="13"/>
  <c r="Y258" i="13"/>
  <c r="R258" i="13"/>
  <c r="A258" i="13"/>
  <c r="Y257" i="13"/>
  <c r="R257" i="13"/>
  <c r="A257" i="13"/>
  <c r="Y256" i="13"/>
  <c r="R256" i="13"/>
  <c r="A256" i="13"/>
  <c r="Y255" i="13"/>
  <c r="R255" i="13"/>
  <c r="A255" i="13"/>
  <c r="Y254" i="13"/>
  <c r="R254" i="13"/>
  <c r="A254" i="13"/>
  <c r="Y253" i="13"/>
  <c r="R253" i="13"/>
  <c r="A253" i="13"/>
  <c r="Y252" i="13"/>
  <c r="R252" i="13"/>
  <c r="A252" i="13"/>
  <c r="Y251" i="13"/>
  <c r="R251" i="13"/>
  <c r="A251" i="13"/>
  <c r="Y250" i="13"/>
  <c r="R250" i="13"/>
  <c r="A250" i="13"/>
  <c r="Y249" i="13"/>
  <c r="R249" i="13"/>
  <c r="A249" i="13"/>
  <c r="Y248" i="13"/>
  <c r="R248" i="13"/>
  <c r="A248" i="13"/>
  <c r="Y247" i="13"/>
  <c r="R247" i="13"/>
  <c r="A247" i="13"/>
  <c r="Y246" i="13"/>
  <c r="R246" i="13"/>
  <c r="A246" i="13"/>
  <c r="Y245" i="13"/>
  <c r="R245" i="13"/>
  <c r="A245" i="13"/>
  <c r="Y244" i="13"/>
  <c r="R244" i="13"/>
  <c r="A244" i="13"/>
  <c r="Y243" i="13"/>
  <c r="R243" i="13"/>
  <c r="A243" i="13"/>
  <c r="Y242" i="13"/>
  <c r="R242" i="13"/>
  <c r="A242" i="13"/>
  <c r="Y241" i="13"/>
  <c r="R241" i="13"/>
  <c r="A241" i="13"/>
  <c r="Y240" i="13"/>
  <c r="R240" i="13"/>
  <c r="A240" i="13"/>
  <c r="Y239" i="13"/>
  <c r="R239" i="13"/>
  <c r="A239" i="13"/>
  <c r="Y238" i="13"/>
  <c r="R238" i="13"/>
  <c r="A238" i="13"/>
  <c r="Y237" i="13"/>
  <c r="R237" i="13"/>
  <c r="A237" i="13"/>
  <c r="Y236" i="13"/>
  <c r="R236" i="13"/>
  <c r="A236" i="13"/>
  <c r="Y235" i="13"/>
  <c r="R235" i="13"/>
  <c r="A235" i="13"/>
  <c r="Y234" i="13"/>
  <c r="R234" i="13"/>
  <c r="A234" i="13"/>
  <c r="Y233" i="13"/>
  <c r="R233" i="13"/>
  <c r="A233" i="13"/>
  <c r="Y232" i="13"/>
  <c r="R232" i="13"/>
  <c r="A232" i="13"/>
  <c r="Y231" i="13"/>
  <c r="R231" i="13"/>
  <c r="A231" i="13"/>
  <c r="Y230" i="13"/>
  <c r="R230" i="13"/>
  <c r="A230" i="13"/>
  <c r="Y229" i="13"/>
  <c r="R229" i="13"/>
  <c r="A229" i="13"/>
  <c r="Y228" i="13"/>
  <c r="R228" i="13"/>
  <c r="A228" i="13"/>
  <c r="Y227" i="13"/>
  <c r="R227" i="13"/>
  <c r="A227" i="13"/>
  <c r="Y226" i="13"/>
  <c r="R226" i="13"/>
  <c r="A226" i="13"/>
  <c r="Y225" i="13"/>
  <c r="R225" i="13"/>
  <c r="A225" i="13"/>
  <c r="Y224" i="13"/>
  <c r="R224" i="13"/>
  <c r="A224" i="13"/>
  <c r="Y223" i="13"/>
  <c r="R223" i="13"/>
  <c r="A223" i="13"/>
  <c r="Y222" i="13"/>
  <c r="R222" i="13"/>
  <c r="A222" i="13"/>
  <c r="Y221" i="13"/>
  <c r="R221" i="13"/>
  <c r="A221" i="13"/>
  <c r="Y220" i="13"/>
  <c r="R220" i="13"/>
  <c r="A220" i="13"/>
  <c r="Y219" i="13"/>
  <c r="R219" i="13"/>
  <c r="A219" i="13"/>
  <c r="Y218" i="13"/>
  <c r="R218" i="13"/>
  <c r="A218" i="13"/>
  <c r="Y217" i="13"/>
  <c r="R217" i="13"/>
  <c r="M217" i="13"/>
  <c r="L217" i="13"/>
  <c r="A217" i="13"/>
  <c r="Y216" i="13"/>
  <c r="U216" i="13"/>
  <c r="M216" i="13" s="1"/>
  <c r="R216" i="13"/>
  <c r="L216" i="13" s="1"/>
  <c r="A216" i="13"/>
  <c r="Y215" i="13"/>
  <c r="U215" i="13"/>
  <c r="M215" i="13" s="1"/>
  <c r="R215" i="13"/>
  <c r="L215" i="13"/>
  <c r="A215" i="13"/>
  <c r="Y214" i="13"/>
  <c r="U214" i="13"/>
  <c r="R214" i="13"/>
  <c r="L214" i="13" s="1"/>
  <c r="M214" i="13"/>
  <c r="A214" i="13"/>
  <c r="Y213" i="13"/>
  <c r="U213" i="13"/>
  <c r="M213" i="13" s="1"/>
  <c r="R213" i="13"/>
  <c r="L213" i="13"/>
  <c r="A213" i="13"/>
  <c r="Y212" i="13"/>
  <c r="U212" i="13"/>
  <c r="R212" i="13"/>
  <c r="L212" i="13" s="1"/>
  <c r="M212" i="13"/>
  <c r="A212" i="13"/>
  <c r="Y211" i="13"/>
  <c r="R211" i="13"/>
  <c r="A211" i="13"/>
  <c r="Y210" i="13"/>
  <c r="U210" i="13"/>
  <c r="R210" i="13"/>
  <c r="L210" i="13" s="1"/>
  <c r="M210" i="13"/>
  <c r="A210" i="13"/>
  <c r="Y209" i="13"/>
  <c r="U209" i="13"/>
  <c r="M209" i="13" s="1"/>
  <c r="R209" i="13"/>
  <c r="L209" i="13"/>
  <c r="A209" i="13"/>
  <c r="Y208" i="13"/>
  <c r="R208" i="13"/>
  <c r="A208" i="13"/>
  <c r="Y207" i="13"/>
  <c r="R207" i="13"/>
  <c r="A207" i="13"/>
  <c r="Y206" i="13"/>
  <c r="U206" i="13"/>
  <c r="R206" i="13"/>
  <c r="L206" i="13" s="1"/>
  <c r="M206" i="13"/>
  <c r="A206" i="13"/>
  <c r="Y205" i="13"/>
  <c r="U205" i="13"/>
  <c r="R205" i="13"/>
  <c r="M205" i="13"/>
  <c r="L205" i="13"/>
  <c r="A205" i="13"/>
  <c r="Y204" i="13"/>
  <c r="R204" i="13"/>
  <c r="A204" i="13"/>
  <c r="Y203" i="13"/>
  <c r="R203" i="13"/>
  <c r="A203" i="13"/>
  <c r="Y202" i="13"/>
  <c r="U202" i="13"/>
  <c r="M202" i="13" s="1"/>
  <c r="R202" i="13"/>
  <c r="L202" i="13" s="1"/>
  <c r="A202" i="13"/>
  <c r="Y201" i="13"/>
  <c r="U201" i="13"/>
  <c r="R201" i="13"/>
  <c r="M201" i="13"/>
  <c r="L201" i="13"/>
  <c r="A201" i="13"/>
  <c r="Y200" i="13"/>
  <c r="R200" i="13"/>
  <c r="A200" i="13"/>
  <c r="Y199" i="13"/>
  <c r="R199" i="13"/>
  <c r="U199" i="13" s="1"/>
  <c r="M199" i="13" s="1"/>
  <c r="A199" i="13"/>
  <c r="Y198" i="13"/>
  <c r="U198" i="13"/>
  <c r="M198" i="13" s="1"/>
  <c r="R198" i="13"/>
  <c r="L198" i="13" s="1"/>
  <c r="A198" i="13"/>
  <c r="Y197" i="13"/>
  <c r="U197" i="13"/>
  <c r="R197" i="13"/>
  <c r="M197" i="13"/>
  <c r="L197" i="13"/>
  <c r="A197" i="13"/>
  <c r="Y196" i="13"/>
  <c r="U196" i="13"/>
  <c r="M196" i="13" s="1"/>
  <c r="R196" i="13"/>
  <c r="L196" i="13" s="1"/>
  <c r="A196" i="13"/>
  <c r="Y195" i="13"/>
  <c r="R195" i="13"/>
  <c r="U195" i="13" s="1"/>
  <c r="M195" i="13" s="1"/>
  <c r="L195" i="13"/>
  <c r="A195" i="13"/>
  <c r="Y194" i="13"/>
  <c r="R194" i="13"/>
  <c r="L194" i="13" s="1"/>
  <c r="A194" i="13"/>
  <c r="Y193" i="13"/>
  <c r="U193" i="13"/>
  <c r="R193" i="13"/>
  <c r="M193" i="13"/>
  <c r="L193" i="13"/>
  <c r="A193" i="13"/>
  <c r="Y192" i="13"/>
  <c r="R192" i="13"/>
  <c r="L192" i="13" s="1"/>
  <c r="A192" i="13"/>
  <c r="Y191" i="13"/>
  <c r="R191" i="13"/>
  <c r="U191" i="13" s="1"/>
  <c r="M191" i="13" s="1"/>
  <c r="L191" i="13"/>
  <c r="A191" i="13"/>
  <c r="Y190" i="13"/>
  <c r="R190" i="13"/>
  <c r="L190" i="13" s="1"/>
  <c r="A190" i="13"/>
  <c r="Y189" i="13"/>
  <c r="U189" i="13"/>
  <c r="M189" i="13" s="1"/>
  <c r="R189" i="13"/>
  <c r="L189" i="13"/>
  <c r="A189" i="13"/>
  <c r="Y188" i="13"/>
  <c r="R188" i="13"/>
  <c r="L188" i="13" s="1"/>
  <c r="A188" i="13"/>
  <c r="Y187" i="13"/>
  <c r="R187" i="13"/>
  <c r="U187" i="13" s="1"/>
  <c r="M187" i="13" s="1"/>
  <c r="A187" i="13"/>
  <c r="Y186" i="13"/>
  <c r="U186" i="13"/>
  <c r="M186" i="13" s="1"/>
  <c r="R186" i="13"/>
  <c r="L186" i="13" s="1"/>
  <c r="A186" i="13"/>
  <c r="Y185" i="13"/>
  <c r="U185" i="13"/>
  <c r="R185" i="13"/>
  <c r="M185" i="13"/>
  <c r="L185" i="13"/>
  <c r="A185" i="13"/>
  <c r="Y184" i="13"/>
  <c r="U184" i="13"/>
  <c r="M184" i="13" s="1"/>
  <c r="R184" i="13"/>
  <c r="L184" i="13" s="1"/>
  <c r="A184" i="13"/>
  <c r="Y183" i="13"/>
  <c r="R183" i="13"/>
  <c r="U183" i="13" s="1"/>
  <c r="M183" i="13" s="1"/>
  <c r="A183" i="13"/>
  <c r="Y182" i="13"/>
  <c r="U182" i="13"/>
  <c r="R182" i="13"/>
  <c r="L182" i="13" s="1"/>
  <c r="M182" i="13"/>
  <c r="A182" i="13"/>
  <c r="Y181" i="13"/>
  <c r="U181" i="13"/>
  <c r="R181" i="13"/>
  <c r="M181" i="13"/>
  <c r="L181" i="13"/>
  <c r="A181" i="13"/>
  <c r="Y180" i="13"/>
  <c r="U180" i="13"/>
  <c r="M180" i="13" s="1"/>
  <c r="R180" i="13"/>
  <c r="L180" i="13" s="1"/>
  <c r="A180" i="13"/>
  <c r="Y179" i="13"/>
  <c r="R179" i="13"/>
  <c r="U179" i="13" s="1"/>
  <c r="M179" i="13" s="1"/>
  <c r="L179" i="13"/>
  <c r="A179" i="13"/>
  <c r="Y178" i="13"/>
  <c r="R178" i="13"/>
  <c r="L178" i="13" s="1"/>
  <c r="A178" i="13"/>
  <c r="Y177" i="13"/>
  <c r="U177" i="13"/>
  <c r="R177" i="13"/>
  <c r="M177" i="13"/>
  <c r="L177" i="13"/>
  <c r="A177" i="13"/>
  <c r="Y176" i="13"/>
  <c r="R176" i="13"/>
  <c r="L176" i="13" s="1"/>
  <c r="A176" i="13"/>
  <c r="Y175" i="13"/>
  <c r="R175" i="13"/>
  <c r="U175" i="13" s="1"/>
  <c r="M175" i="13" s="1"/>
  <c r="L175" i="13"/>
  <c r="A175" i="13"/>
  <c r="Y174" i="13"/>
  <c r="R174" i="13"/>
  <c r="L174" i="13" s="1"/>
  <c r="A174" i="13"/>
  <c r="Y173" i="13"/>
  <c r="U173" i="13"/>
  <c r="M173" i="13" s="1"/>
  <c r="R173" i="13"/>
  <c r="L173" i="13"/>
  <c r="A173" i="13"/>
  <c r="Y172" i="13"/>
  <c r="R172" i="13"/>
  <c r="L172" i="13" s="1"/>
  <c r="A172" i="13"/>
  <c r="Y171" i="13"/>
  <c r="R171" i="13"/>
  <c r="U171" i="13" s="1"/>
  <c r="M171" i="13" s="1"/>
  <c r="A171" i="13"/>
  <c r="Y170" i="13"/>
  <c r="U170" i="13"/>
  <c r="M170" i="13" s="1"/>
  <c r="R170" i="13"/>
  <c r="L170" i="13"/>
  <c r="A170" i="13"/>
  <c r="Y169" i="13"/>
  <c r="R169" i="13"/>
  <c r="U169" i="13" s="1"/>
  <c r="M169" i="13" s="1"/>
  <c r="L169" i="13"/>
  <c r="A169" i="13"/>
  <c r="Y168" i="13"/>
  <c r="R168" i="13"/>
  <c r="L168" i="13" s="1"/>
  <c r="A168" i="13"/>
  <c r="Y167" i="13"/>
  <c r="R167" i="13"/>
  <c r="A167" i="13"/>
  <c r="Y166" i="13"/>
  <c r="R166" i="13"/>
  <c r="A166" i="13"/>
  <c r="Y165" i="13"/>
  <c r="R165" i="13"/>
  <c r="A165" i="13"/>
  <c r="Y164" i="13"/>
  <c r="R164" i="13"/>
  <c r="A164" i="13"/>
  <c r="Y163" i="13"/>
  <c r="R163" i="13"/>
  <c r="A163" i="13"/>
  <c r="Y162" i="13"/>
  <c r="R162" i="13"/>
  <c r="A162" i="13"/>
  <c r="Y161" i="13"/>
  <c r="R161" i="13"/>
  <c r="A161" i="13"/>
  <c r="Y160" i="13"/>
  <c r="R160" i="13"/>
  <c r="A160" i="13"/>
  <c r="Y159" i="13"/>
  <c r="R159" i="13"/>
  <c r="A159" i="13"/>
  <c r="Y158" i="13"/>
  <c r="R158" i="13"/>
  <c r="A158" i="13"/>
  <c r="Y157" i="13"/>
  <c r="R157" i="13"/>
  <c r="A157" i="13"/>
  <c r="Y156" i="13"/>
  <c r="R156" i="13"/>
  <c r="A156" i="13"/>
  <c r="Y155" i="13"/>
  <c r="R155" i="13"/>
  <c r="A155" i="13"/>
  <c r="Y154" i="13"/>
  <c r="R154" i="13"/>
  <c r="A154" i="13"/>
  <c r="Y153" i="13"/>
  <c r="R153" i="13"/>
  <c r="A153" i="13"/>
  <c r="Y152" i="13"/>
  <c r="R152" i="13"/>
  <c r="A152" i="13"/>
  <c r="Y151" i="13"/>
  <c r="R151" i="13"/>
  <c r="A151" i="13"/>
  <c r="Y150" i="13"/>
  <c r="R150" i="13"/>
  <c r="A150" i="13"/>
  <c r="R149" i="13"/>
  <c r="U149" i="13" s="1"/>
  <c r="M149" i="13" s="1"/>
  <c r="A149" i="13"/>
  <c r="Y148" i="13"/>
  <c r="R148" i="13"/>
  <c r="A148" i="13"/>
  <c r="Y147" i="13"/>
  <c r="R147" i="13"/>
  <c r="U147" i="13" s="1"/>
  <c r="M147" i="13" s="1"/>
  <c r="A147" i="13"/>
  <c r="Y146" i="13"/>
  <c r="R146" i="13"/>
  <c r="U146" i="13" s="1"/>
  <c r="M146" i="13" s="1"/>
  <c r="A146" i="13"/>
  <c r="Y145" i="13"/>
  <c r="R145" i="13"/>
  <c r="U145" i="13" s="1"/>
  <c r="M145" i="13" s="1"/>
  <c r="A145" i="13"/>
  <c r="Y144" i="13"/>
  <c r="R144" i="13"/>
  <c r="U144" i="13" s="1"/>
  <c r="M144" i="13"/>
  <c r="L144" i="13"/>
  <c r="A144" i="13"/>
  <c r="Y143" i="13"/>
  <c r="R143" i="13"/>
  <c r="U143" i="13" s="1"/>
  <c r="M143" i="13" s="1"/>
  <c r="L143" i="13"/>
  <c r="A143" i="13"/>
  <c r="Y142" i="13"/>
  <c r="R142" i="13"/>
  <c r="U142" i="13" s="1"/>
  <c r="M142" i="13" s="1"/>
  <c r="L142" i="13"/>
  <c r="A142" i="13"/>
  <c r="Y141" i="13"/>
  <c r="R141" i="13"/>
  <c r="U141" i="13" s="1"/>
  <c r="M141" i="13"/>
  <c r="L141" i="13"/>
  <c r="A141" i="13"/>
  <c r="Y140" i="13"/>
  <c r="R140" i="13"/>
  <c r="U140" i="13" s="1"/>
  <c r="M140" i="13" s="1"/>
  <c r="A140" i="13"/>
  <c r="Y139" i="13"/>
  <c r="R139" i="13"/>
  <c r="U139" i="13" s="1"/>
  <c r="M139" i="13" s="1"/>
  <c r="A139" i="13"/>
  <c r="Y138" i="13"/>
  <c r="R138" i="13"/>
  <c r="U138" i="13" s="1"/>
  <c r="M138" i="13" s="1"/>
  <c r="A138" i="13"/>
  <c r="Y137" i="13"/>
  <c r="R137" i="13"/>
  <c r="U137" i="13" s="1"/>
  <c r="M137" i="13" s="1"/>
  <c r="A137" i="13"/>
  <c r="Y136" i="13"/>
  <c r="R136" i="13"/>
  <c r="U136" i="13" s="1"/>
  <c r="M136" i="13"/>
  <c r="L136" i="13"/>
  <c r="A136" i="13"/>
  <c r="Y135" i="13"/>
  <c r="R135" i="13"/>
  <c r="U135" i="13" s="1"/>
  <c r="M135" i="13" s="1"/>
  <c r="L135" i="13"/>
  <c r="A135" i="13"/>
  <c r="Y134" i="13"/>
  <c r="R134" i="13"/>
  <c r="U134" i="13" s="1"/>
  <c r="M134" i="13" s="1"/>
  <c r="L134" i="13"/>
  <c r="A134" i="13"/>
  <c r="Y133" i="13"/>
  <c r="R133" i="13"/>
  <c r="U133" i="13" s="1"/>
  <c r="M133" i="13"/>
  <c r="L133" i="13"/>
  <c r="A133" i="13"/>
  <c r="Y132" i="13"/>
  <c r="R132" i="13"/>
  <c r="U132" i="13" s="1"/>
  <c r="M132" i="13" s="1"/>
  <c r="A132" i="13"/>
  <c r="Y131" i="13"/>
  <c r="R131" i="13"/>
  <c r="U131" i="13" s="1"/>
  <c r="M131" i="13" s="1"/>
  <c r="A131" i="13"/>
  <c r="Y130" i="13"/>
  <c r="R130" i="13"/>
  <c r="U130" i="13" s="1"/>
  <c r="M130" i="13" s="1"/>
  <c r="A130" i="13"/>
  <c r="Y129" i="13"/>
  <c r="R129" i="13"/>
  <c r="U129" i="13" s="1"/>
  <c r="M129" i="13" s="1"/>
  <c r="A129" i="13"/>
  <c r="Y128" i="13"/>
  <c r="R128" i="13"/>
  <c r="U128" i="13" s="1"/>
  <c r="M128" i="13"/>
  <c r="L128" i="13"/>
  <c r="A128" i="13"/>
  <c r="Y127" i="13"/>
  <c r="R127" i="13"/>
  <c r="U127" i="13" s="1"/>
  <c r="M127" i="13" s="1"/>
  <c r="L127" i="13"/>
  <c r="A127" i="13"/>
  <c r="Y126" i="13"/>
  <c r="R126" i="13"/>
  <c r="U126" i="13" s="1"/>
  <c r="M126" i="13" s="1"/>
  <c r="L126" i="13"/>
  <c r="A126" i="13"/>
  <c r="Y125" i="13"/>
  <c r="R125" i="13"/>
  <c r="U125" i="13" s="1"/>
  <c r="M125" i="13"/>
  <c r="L125" i="13"/>
  <c r="A125" i="13"/>
  <c r="Y124" i="13"/>
  <c r="R124" i="13"/>
  <c r="U124" i="13" s="1"/>
  <c r="M124" i="13" s="1"/>
  <c r="A124" i="13"/>
  <c r="Y123" i="13"/>
  <c r="R123" i="13"/>
  <c r="U123" i="13" s="1"/>
  <c r="M123" i="13" s="1"/>
  <c r="A123" i="13"/>
  <c r="Y122" i="13"/>
  <c r="R122" i="13"/>
  <c r="U122" i="13" s="1"/>
  <c r="M122" i="13" s="1"/>
  <c r="A122" i="13"/>
  <c r="Y121" i="13"/>
  <c r="R121" i="13"/>
  <c r="U121" i="13" s="1"/>
  <c r="M121" i="13" s="1"/>
  <c r="A121" i="13"/>
  <c r="Y120" i="13"/>
  <c r="R120" i="13"/>
  <c r="U120" i="13" s="1"/>
  <c r="M120" i="13"/>
  <c r="L120" i="13"/>
  <c r="A120" i="13"/>
  <c r="Y119" i="13"/>
  <c r="R119" i="13"/>
  <c r="U119" i="13" s="1"/>
  <c r="M119" i="13" s="1"/>
  <c r="L119" i="13"/>
  <c r="A119" i="13"/>
  <c r="Y118" i="13"/>
  <c r="R118" i="13"/>
  <c r="U118" i="13" s="1"/>
  <c r="M118" i="13" s="1"/>
  <c r="L118" i="13"/>
  <c r="A118" i="13"/>
  <c r="Y117" i="13"/>
  <c r="R117" i="13"/>
  <c r="U117" i="13" s="1"/>
  <c r="M117" i="13"/>
  <c r="L117" i="13"/>
  <c r="A117" i="13"/>
  <c r="Y116" i="13"/>
  <c r="R116" i="13"/>
  <c r="U116" i="13" s="1"/>
  <c r="M116" i="13" s="1"/>
  <c r="A116" i="13"/>
  <c r="Y115" i="13"/>
  <c r="R115" i="13"/>
  <c r="U115" i="13" s="1"/>
  <c r="M115" i="13" s="1"/>
  <c r="A115" i="13"/>
  <c r="Y114" i="13"/>
  <c r="R114" i="13"/>
  <c r="U114" i="13" s="1"/>
  <c r="M114" i="13" s="1"/>
  <c r="A114" i="13"/>
  <c r="Y113" i="13"/>
  <c r="R113" i="13"/>
  <c r="U113" i="13" s="1"/>
  <c r="M113" i="13" s="1"/>
  <c r="A113" i="13"/>
  <c r="Y112" i="13"/>
  <c r="R112" i="13"/>
  <c r="U112" i="13" s="1"/>
  <c r="M112" i="13"/>
  <c r="L112" i="13"/>
  <c r="A112" i="13"/>
  <c r="Y111" i="13"/>
  <c r="R111" i="13"/>
  <c r="U111" i="13" s="1"/>
  <c r="M111" i="13" s="1"/>
  <c r="L111" i="13"/>
  <c r="A111" i="13"/>
  <c r="Y110" i="13"/>
  <c r="R110" i="13"/>
  <c r="U110" i="13" s="1"/>
  <c r="M110" i="13" s="1"/>
  <c r="L110" i="13"/>
  <c r="A110" i="13"/>
  <c r="Y109" i="13"/>
  <c r="R109" i="13"/>
  <c r="U109" i="13" s="1"/>
  <c r="M109" i="13"/>
  <c r="L109" i="13"/>
  <c r="A109" i="13"/>
  <c r="Y108" i="13"/>
  <c r="R108" i="13"/>
  <c r="U108" i="13" s="1"/>
  <c r="M108" i="13" s="1"/>
  <c r="A108" i="13"/>
  <c r="Y107" i="13"/>
  <c r="R107" i="13"/>
  <c r="U107" i="13" s="1"/>
  <c r="M107" i="13" s="1"/>
  <c r="A107" i="13"/>
  <c r="Y106" i="13"/>
  <c r="R106" i="13"/>
  <c r="U106" i="13" s="1"/>
  <c r="M106" i="13" s="1"/>
  <c r="A106" i="13"/>
  <c r="Y105" i="13"/>
  <c r="R105" i="13"/>
  <c r="U105" i="13" s="1"/>
  <c r="M105" i="13" s="1"/>
  <c r="A105" i="13"/>
  <c r="Y104" i="13"/>
  <c r="R104" i="13"/>
  <c r="U104" i="13" s="1"/>
  <c r="M104" i="13"/>
  <c r="L104" i="13"/>
  <c r="A104" i="13"/>
  <c r="Y103" i="13"/>
  <c r="R103" i="13"/>
  <c r="U103" i="13" s="1"/>
  <c r="M103" i="13" s="1"/>
  <c r="L103" i="13"/>
  <c r="A103" i="13"/>
  <c r="Y102" i="13"/>
  <c r="R102" i="13"/>
  <c r="U102" i="13" s="1"/>
  <c r="M102" i="13" s="1"/>
  <c r="L102" i="13"/>
  <c r="A102" i="13"/>
  <c r="Y101" i="13"/>
  <c r="R101" i="13"/>
  <c r="U101" i="13" s="1"/>
  <c r="M101" i="13"/>
  <c r="L101" i="13"/>
  <c r="A101" i="13"/>
  <c r="Y100" i="13"/>
  <c r="R100" i="13"/>
  <c r="U100" i="13" s="1"/>
  <c r="M100" i="13" s="1"/>
  <c r="A100" i="13"/>
  <c r="Y99" i="13"/>
  <c r="R99" i="13"/>
  <c r="U99" i="13" s="1"/>
  <c r="M99" i="13" s="1"/>
  <c r="A99" i="13"/>
  <c r="Y98" i="13"/>
  <c r="R98" i="13"/>
  <c r="U98" i="13" s="1"/>
  <c r="M98" i="13" s="1"/>
  <c r="A98" i="13"/>
  <c r="Y97" i="13"/>
  <c r="R97" i="13"/>
  <c r="U97" i="13" s="1"/>
  <c r="M97" i="13" s="1"/>
  <c r="A97" i="13"/>
  <c r="Y96" i="13"/>
  <c r="R96" i="13"/>
  <c r="U96" i="13" s="1"/>
  <c r="M96" i="13"/>
  <c r="L96" i="13"/>
  <c r="A96" i="13"/>
  <c r="Y95" i="13"/>
  <c r="R95" i="13"/>
  <c r="U95" i="13" s="1"/>
  <c r="M95" i="13" s="1"/>
  <c r="L95" i="13"/>
  <c r="A95" i="13"/>
  <c r="Y94" i="13"/>
  <c r="R94" i="13"/>
  <c r="U94" i="13" s="1"/>
  <c r="M94" i="13" s="1"/>
  <c r="L94" i="13"/>
  <c r="A94" i="13"/>
  <c r="Y93" i="13"/>
  <c r="R93" i="13"/>
  <c r="U93" i="13" s="1"/>
  <c r="M93" i="13"/>
  <c r="L93" i="13"/>
  <c r="A93" i="13"/>
  <c r="Y92" i="13"/>
  <c r="R92" i="13"/>
  <c r="U92" i="13" s="1"/>
  <c r="M92" i="13" s="1"/>
  <c r="A92" i="13"/>
  <c r="Y91" i="13"/>
  <c r="R91" i="13"/>
  <c r="U91" i="13" s="1"/>
  <c r="M91" i="13" s="1"/>
  <c r="A91" i="13"/>
  <c r="Y90" i="13"/>
  <c r="R90" i="13"/>
  <c r="U90" i="13" s="1"/>
  <c r="M90" i="13" s="1"/>
  <c r="A90" i="13"/>
  <c r="Y89" i="13"/>
  <c r="R89" i="13"/>
  <c r="U89" i="13" s="1"/>
  <c r="M89" i="13" s="1"/>
  <c r="A89" i="13"/>
  <c r="Y88" i="13"/>
  <c r="R88" i="13"/>
  <c r="U88" i="13" s="1"/>
  <c r="M88" i="13"/>
  <c r="L88" i="13"/>
  <c r="A88" i="13"/>
  <c r="Y87" i="13"/>
  <c r="R87" i="13"/>
  <c r="U87" i="13" s="1"/>
  <c r="M87" i="13" s="1"/>
  <c r="L87" i="13"/>
  <c r="A87" i="13"/>
  <c r="Y86" i="13"/>
  <c r="R86" i="13"/>
  <c r="U86" i="13" s="1"/>
  <c r="M86" i="13" s="1"/>
  <c r="L86" i="13"/>
  <c r="A86" i="13"/>
  <c r="Y85" i="13"/>
  <c r="R85" i="13"/>
  <c r="U85" i="13" s="1"/>
  <c r="M85" i="13"/>
  <c r="L85" i="13"/>
  <c r="A85" i="13"/>
  <c r="Y84" i="13"/>
  <c r="R84" i="13"/>
  <c r="U84" i="13" s="1"/>
  <c r="M84" i="13" s="1"/>
  <c r="A84" i="13"/>
  <c r="Y83" i="13"/>
  <c r="R83" i="13"/>
  <c r="U83" i="13" s="1"/>
  <c r="M83" i="13" s="1"/>
  <c r="A83" i="13"/>
  <c r="Y82" i="13"/>
  <c r="R82" i="13"/>
  <c r="U82" i="13" s="1"/>
  <c r="M82" i="13" s="1"/>
  <c r="A82" i="13"/>
  <c r="Y81" i="13"/>
  <c r="R81" i="13"/>
  <c r="U81" i="13" s="1"/>
  <c r="M81" i="13" s="1"/>
  <c r="A81" i="13"/>
  <c r="Y80" i="13"/>
  <c r="R80" i="13"/>
  <c r="U80" i="13" s="1"/>
  <c r="M80" i="13"/>
  <c r="L80" i="13"/>
  <c r="A80" i="13"/>
  <c r="Y79" i="13"/>
  <c r="R79" i="13"/>
  <c r="U79" i="13" s="1"/>
  <c r="M79" i="13" s="1"/>
  <c r="L79" i="13"/>
  <c r="A79" i="13"/>
  <c r="Y78" i="13"/>
  <c r="R78" i="13"/>
  <c r="U78" i="13" s="1"/>
  <c r="M78" i="13" s="1"/>
  <c r="L78" i="13"/>
  <c r="A78" i="13"/>
  <c r="Y77" i="13"/>
  <c r="R77" i="13"/>
  <c r="U77" i="13" s="1"/>
  <c r="M77" i="13"/>
  <c r="L77" i="13"/>
  <c r="A77" i="13"/>
  <c r="Y76" i="13"/>
  <c r="R76" i="13"/>
  <c r="U76" i="13" s="1"/>
  <c r="M76" i="13" s="1"/>
  <c r="A76" i="13"/>
  <c r="Y75" i="13"/>
  <c r="R75" i="13"/>
  <c r="U75" i="13" s="1"/>
  <c r="M75" i="13" s="1"/>
  <c r="A75" i="13"/>
  <c r="Y74" i="13"/>
  <c r="R74" i="13"/>
  <c r="U74" i="13" s="1"/>
  <c r="M74" i="13" s="1"/>
  <c r="A74" i="13"/>
  <c r="Y73" i="13"/>
  <c r="R73" i="13"/>
  <c r="U73" i="13" s="1"/>
  <c r="M73" i="13" s="1"/>
  <c r="A73" i="13"/>
  <c r="Y72" i="13"/>
  <c r="R72" i="13"/>
  <c r="U72" i="13" s="1"/>
  <c r="M72" i="13"/>
  <c r="L72" i="13"/>
  <c r="A72" i="13"/>
  <c r="Y71" i="13"/>
  <c r="R71" i="13"/>
  <c r="U71" i="13" s="1"/>
  <c r="M71" i="13" s="1"/>
  <c r="L71" i="13"/>
  <c r="A71" i="13"/>
  <c r="Y70" i="13"/>
  <c r="R70" i="13"/>
  <c r="U70" i="13" s="1"/>
  <c r="M70" i="13" s="1"/>
  <c r="L70" i="13"/>
  <c r="A70" i="13"/>
  <c r="Y69" i="13"/>
  <c r="R69" i="13"/>
  <c r="U69" i="13" s="1"/>
  <c r="M69" i="13"/>
  <c r="L69" i="13"/>
  <c r="A69" i="13"/>
  <c r="Y68" i="13"/>
  <c r="R68" i="13"/>
  <c r="U68" i="13" s="1"/>
  <c r="M68" i="13" s="1"/>
  <c r="A68" i="13"/>
  <c r="Y67" i="13"/>
  <c r="R67" i="13"/>
  <c r="U67" i="13" s="1"/>
  <c r="M67" i="13" s="1"/>
  <c r="A67" i="13"/>
  <c r="Y66" i="13"/>
  <c r="R66" i="13"/>
  <c r="U66" i="13" s="1"/>
  <c r="M66" i="13" s="1"/>
  <c r="A66" i="13"/>
  <c r="Y65" i="13"/>
  <c r="R65" i="13"/>
  <c r="U65" i="13" s="1"/>
  <c r="M65" i="13" s="1"/>
  <c r="A65" i="13"/>
  <c r="Y64" i="13"/>
  <c r="R64" i="13"/>
  <c r="U64" i="13" s="1"/>
  <c r="M64" i="13"/>
  <c r="L64" i="13"/>
  <c r="A64" i="13"/>
  <c r="Y63" i="13"/>
  <c r="R63" i="13"/>
  <c r="U63" i="13" s="1"/>
  <c r="M63" i="13" s="1"/>
  <c r="L63" i="13"/>
  <c r="A63" i="13"/>
  <c r="Y62" i="13"/>
  <c r="R62" i="13"/>
  <c r="U62" i="13" s="1"/>
  <c r="M62" i="13" s="1"/>
  <c r="L62" i="13"/>
  <c r="A62" i="13"/>
  <c r="Y61" i="13"/>
  <c r="R61" i="13"/>
  <c r="U61" i="13" s="1"/>
  <c r="M61" i="13"/>
  <c r="L61" i="13"/>
  <c r="A61" i="13"/>
  <c r="Y60" i="13"/>
  <c r="R60" i="13"/>
  <c r="U60" i="13" s="1"/>
  <c r="M60" i="13" s="1"/>
  <c r="A60" i="13"/>
  <c r="Y59" i="13"/>
  <c r="R59" i="13"/>
  <c r="U59" i="13" s="1"/>
  <c r="M59" i="13" s="1"/>
  <c r="A59" i="13"/>
  <c r="Y58" i="13"/>
  <c r="R58" i="13"/>
  <c r="U58" i="13" s="1"/>
  <c r="M58" i="13" s="1"/>
  <c r="A58" i="13"/>
  <c r="Y57" i="13"/>
  <c r="R57" i="13"/>
  <c r="U57" i="13" s="1"/>
  <c r="M57" i="13" s="1"/>
  <c r="A57" i="13"/>
  <c r="Y56" i="13"/>
  <c r="R56" i="13"/>
  <c r="U56" i="13" s="1"/>
  <c r="M56" i="13"/>
  <c r="L56" i="13"/>
  <c r="A56" i="13"/>
  <c r="Y55" i="13"/>
  <c r="R55" i="13"/>
  <c r="U55" i="13" s="1"/>
  <c r="M55" i="13" s="1"/>
  <c r="L55" i="13"/>
  <c r="A55" i="13"/>
  <c r="Y54" i="13"/>
  <c r="R54" i="13"/>
  <c r="U54" i="13" s="1"/>
  <c r="M54" i="13" s="1"/>
  <c r="L54" i="13"/>
  <c r="A54" i="13"/>
  <c r="Y53" i="13"/>
  <c r="R53" i="13"/>
  <c r="U53" i="13" s="1"/>
  <c r="M53" i="13"/>
  <c r="L53" i="13"/>
  <c r="A53" i="13"/>
  <c r="Y52" i="13"/>
  <c r="R52" i="13"/>
  <c r="U52" i="13" s="1"/>
  <c r="M52" i="13" s="1"/>
  <c r="A52" i="13"/>
  <c r="Y51" i="13"/>
  <c r="R51" i="13"/>
  <c r="U51" i="13" s="1"/>
  <c r="M51" i="13" s="1"/>
  <c r="A51" i="13"/>
  <c r="Y50" i="13"/>
  <c r="R50" i="13"/>
  <c r="U50" i="13" s="1"/>
  <c r="M50" i="13" s="1"/>
  <c r="A50" i="13"/>
  <c r="Y49" i="13"/>
  <c r="R49" i="13"/>
  <c r="U49" i="13" s="1"/>
  <c r="M49" i="13" s="1"/>
  <c r="A49" i="13"/>
  <c r="Y48" i="13"/>
  <c r="R48" i="13"/>
  <c r="U48" i="13" s="1"/>
  <c r="M48" i="13"/>
  <c r="L48" i="13"/>
  <c r="A48" i="13"/>
  <c r="Y47" i="13"/>
  <c r="R47" i="13"/>
  <c r="U47" i="13" s="1"/>
  <c r="M47" i="13" s="1"/>
  <c r="L47" i="13"/>
  <c r="A47" i="13"/>
  <c r="Y46" i="13"/>
  <c r="R46" i="13"/>
  <c r="U46" i="13" s="1"/>
  <c r="M46" i="13" s="1"/>
  <c r="L46" i="13"/>
  <c r="A46" i="13"/>
  <c r="Y45" i="13"/>
  <c r="R45" i="13"/>
  <c r="U45" i="13" s="1"/>
  <c r="M45" i="13"/>
  <c r="L45" i="13"/>
  <c r="A45" i="13"/>
  <c r="Y44" i="13"/>
  <c r="R44" i="13"/>
  <c r="U44" i="13" s="1"/>
  <c r="M44" i="13" s="1"/>
  <c r="A44" i="13"/>
  <c r="Y43" i="13"/>
  <c r="R43" i="13"/>
  <c r="U43" i="13" s="1"/>
  <c r="M43" i="13" s="1"/>
  <c r="P43" i="13"/>
  <c r="A43" i="13"/>
  <c r="Y42" i="13"/>
  <c r="R42" i="13"/>
  <c r="P42" i="13"/>
  <c r="A42" i="13"/>
  <c r="Y41" i="13"/>
  <c r="R41" i="13"/>
  <c r="L41" i="13" s="1"/>
  <c r="P41" i="13"/>
  <c r="A41" i="13"/>
  <c r="Y40" i="13"/>
  <c r="R40" i="13"/>
  <c r="U40" i="13" s="1"/>
  <c r="M40" i="13" s="1"/>
  <c r="P40" i="13"/>
  <c r="L40" i="13"/>
  <c r="A40" i="13"/>
  <c r="Y39" i="13"/>
  <c r="R39" i="13"/>
  <c r="U39" i="13" s="1"/>
  <c r="M39" i="13" s="1"/>
  <c r="P39" i="13"/>
  <c r="A39" i="13"/>
  <c r="Y38" i="13"/>
  <c r="R38" i="13"/>
  <c r="P38" i="13"/>
  <c r="A38" i="13"/>
  <c r="Y37" i="13"/>
  <c r="R37" i="13"/>
  <c r="L37" i="13" s="1"/>
  <c r="P37" i="13"/>
  <c r="A37" i="13"/>
  <c r="Y36" i="13"/>
  <c r="U36" i="13"/>
  <c r="R36" i="13"/>
  <c r="P36" i="13"/>
  <c r="M36" i="13"/>
  <c r="L36" i="13"/>
  <c r="A36" i="13"/>
  <c r="Y35" i="13"/>
  <c r="R35" i="13"/>
  <c r="U35" i="13" s="1"/>
  <c r="M35" i="13" s="1"/>
  <c r="P35" i="13"/>
  <c r="A35" i="13"/>
  <c r="Y34" i="13"/>
  <c r="R34" i="13"/>
  <c r="P34" i="13"/>
  <c r="A34" i="13"/>
  <c r="Y33" i="13"/>
  <c r="R33" i="13"/>
  <c r="U33" i="13" s="1"/>
  <c r="M33" i="13" s="1"/>
  <c r="P33" i="13"/>
  <c r="L33" i="13"/>
  <c r="A33" i="13"/>
  <c r="Y32" i="13"/>
  <c r="U32" i="13"/>
  <c r="M32" i="13" s="1"/>
  <c r="R32" i="13"/>
  <c r="P32" i="13"/>
  <c r="L32" i="13"/>
  <c r="A32" i="13"/>
  <c r="Y31" i="13"/>
  <c r="R31" i="13"/>
  <c r="P31" i="13"/>
  <c r="A31" i="13"/>
  <c r="Y30" i="13"/>
  <c r="R30" i="13"/>
  <c r="L30" i="13" s="1"/>
  <c r="P30" i="13"/>
  <c r="A30" i="13"/>
  <c r="Y29" i="13"/>
  <c r="R29" i="13"/>
  <c r="U29" i="13" s="1"/>
  <c r="M29" i="13" s="1"/>
  <c r="P29" i="13"/>
  <c r="A29" i="13"/>
  <c r="Y28" i="13"/>
  <c r="R28" i="13"/>
  <c r="U28" i="13" s="1"/>
  <c r="M28" i="13" s="1"/>
  <c r="P28" i="13"/>
  <c r="A28" i="13"/>
  <c r="Y27" i="13"/>
  <c r="R27" i="13"/>
  <c r="P27" i="13"/>
  <c r="A27" i="13"/>
  <c r="Y26" i="13"/>
  <c r="U26" i="13"/>
  <c r="M26" i="13" s="1"/>
  <c r="R26" i="13"/>
  <c r="P26" i="13"/>
  <c r="L26" i="13"/>
  <c r="A26" i="13"/>
  <c r="Y25" i="13"/>
  <c r="U25" i="13"/>
  <c r="R25" i="13"/>
  <c r="P25" i="13"/>
  <c r="M25" i="13"/>
  <c r="L25" i="13"/>
  <c r="A25" i="13"/>
  <c r="Y24" i="13"/>
  <c r="U24" i="13"/>
  <c r="M24" i="13" s="1"/>
  <c r="R24" i="13"/>
  <c r="P24" i="13"/>
  <c r="L24" i="13"/>
  <c r="A24" i="13"/>
  <c r="Y23" i="13"/>
  <c r="R23" i="13"/>
  <c r="P23" i="13"/>
  <c r="A23" i="13"/>
  <c r="Y22" i="13"/>
  <c r="U22" i="13"/>
  <c r="M22" i="13" s="1"/>
  <c r="R22" i="13"/>
  <c r="P22" i="13"/>
  <c r="L22" i="13"/>
  <c r="A22" i="13"/>
  <c r="Y21" i="13"/>
  <c r="U21" i="13"/>
  <c r="M21" i="13" s="1"/>
  <c r="R21" i="13"/>
  <c r="P21" i="13"/>
  <c r="L21" i="13"/>
  <c r="A21" i="13"/>
  <c r="Y20" i="13"/>
  <c r="R20" i="13"/>
  <c r="L20" i="13" s="1"/>
  <c r="P20" i="13"/>
  <c r="A20" i="13"/>
  <c r="Y19" i="13"/>
  <c r="T19" i="13"/>
  <c r="R19" i="13"/>
  <c r="U19" i="13" s="1"/>
  <c r="M19" i="13" s="1"/>
  <c r="P19" i="13"/>
  <c r="A19" i="13"/>
  <c r="Y18" i="13"/>
  <c r="R18" i="13"/>
  <c r="L18" i="13" s="1"/>
  <c r="P18" i="13"/>
  <c r="A18" i="13"/>
  <c r="Y17" i="13"/>
  <c r="R17" i="13"/>
  <c r="U17" i="13" s="1"/>
  <c r="M17" i="13" s="1"/>
  <c r="P17" i="13"/>
  <c r="L17" i="13"/>
  <c r="A17" i="13"/>
  <c r="Y16" i="13"/>
  <c r="R16" i="13"/>
  <c r="P16" i="13"/>
  <c r="A16" i="13"/>
  <c r="Y15" i="13"/>
  <c r="R15" i="13"/>
  <c r="L15" i="13" s="1"/>
  <c r="P15" i="13"/>
  <c r="A15" i="13"/>
  <c r="Y14" i="13"/>
  <c r="R14" i="13"/>
  <c r="U14" i="13" s="1"/>
  <c r="M14" i="13" s="1"/>
  <c r="P14" i="13"/>
  <c r="A14" i="13"/>
  <c r="Y13" i="13"/>
  <c r="R13" i="13"/>
  <c r="U13" i="13" s="1"/>
  <c r="M13" i="13" s="1"/>
  <c r="P13" i="13"/>
  <c r="L13" i="13"/>
  <c r="A13" i="13"/>
  <c r="Y12" i="13"/>
  <c r="R12" i="13"/>
  <c r="P12" i="13"/>
  <c r="A12" i="13"/>
  <c r="Y11" i="13"/>
  <c r="R11" i="13"/>
  <c r="L11" i="13" s="1"/>
  <c r="P11" i="13"/>
  <c r="A11" i="13"/>
  <c r="Y10" i="13"/>
  <c r="R10" i="13"/>
  <c r="U10" i="13" s="1"/>
  <c r="M10" i="13" s="1"/>
  <c r="P10" i="13"/>
  <c r="A10" i="13"/>
  <c r="Y9" i="13"/>
  <c r="R9" i="13"/>
  <c r="U9" i="13" s="1"/>
  <c r="M9" i="13" s="1"/>
  <c r="P9" i="13"/>
  <c r="A9" i="13"/>
  <c r="Y8" i="13"/>
  <c r="R8" i="13"/>
  <c r="P8" i="13"/>
  <c r="A8" i="13"/>
  <c r="Y7" i="13"/>
  <c r="R7" i="13"/>
  <c r="U7" i="13" s="1"/>
  <c r="M7" i="13" s="1"/>
  <c r="P7" i="13"/>
  <c r="L7" i="13"/>
  <c r="A7" i="13"/>
  <c r="Y6" i="13"/>
  <c r="M6" i="13"/>
  <c r="P6" i="13"/>
  <c r="A6" i="13"/>
  <c r="Z4" i="13"/>
  <c r="K4" i="13"/>
  <c r="W275" i="1"/>
  <c r="W276" i="1"/>
  <c r="W268" i="1"/>
  <c r="W269" i="1"/>
  <c r="W270" i="1"/>
  <c r="W271" i="1"/>
  <c r="W272" i="1"/>
  <c r="W273" i="1"/>
  <c r="W274" i="1"/>
  <c r="O4" i="13" l="1"/>
  <c r="L187" i="13"/>
  <c r="L200" i="13"/>
  <c r="U200" i="13"/>
  <c r="M200" i="13" s="1"/>
  <c r="U41" i="13"/>
  <c r="M41" i="13" s="1"/>
  <c r="L97" i="13"/>
  <c r="L105" i="13"/>
  <c r="L113" i="13"/>
  <c r="L121" i="13"/>
  <c r="L129" i="13"/>
  <c r="L137" i="13"/>
  <c r="L145" i="13"/>
  <c r="U211" i="13"/>
  <c r="M211" i="13" s="1"/>
  <c r="L211" i="13"/>
  <c r="U20" i="13"/>
  <c r="M20" i="13" s="1"/>
  <c r="L9" i="13"/>
  <c r="U18" i="13"/>
  <c r="M18" i="13" s="1"/>
  <c r="L49" i="13"/>
  <c r="L57" i="13"/>
  <c r="L65" i="13"/>
  <c r="L73" i="13"/>
  <c r="L81" i="13"/>
  <c r="L89" i="13"/>
  <c r="L6" i="13"/>
  <c r="L19" i="13"/>
  <c r="L28" i="13"/>
  <c r="L44" i="13"/>
  <c r="L50" i="13"/>
  <c r="L51" i="13"/>
  <c r="L52" i="13"/>
  <c r="L58" i="13"/>
  <c r="L59" i="13"/>
  <c r="L60" i="13"/>
  <c r="L66" i="13"/>
  <c r="L67" i="13"/>
  <c r="L68" i="13"/>
  <c r="L74" i="13"/>
  <c r="L75" i="13"/>
  <c r="L76" i="13"/>
  <c r="L82" i="13"/>
  <c r="L83" i="13"/>
  <c r="L84" i="13"/>
  <c r="L90" i="13"/>
  <c r="L91" i="13"/>
  <c r="L92" i="13"/>
  <c r="L98" i="13"/>
  <c r="L99" i="13"/>
  <c r="L100" i="13"/>
  <c r="L106" i="13"/>
  <c r="L107" i="13"/>
  <c r="L108" i="13"/>
  <c r="L114" i="13"/>
  <c r="L115" i="13"/>
  <c r="L116" i="13"/>
  <c r="L122" i="13"/>
  <c r="L123" i="13"/>
  <c r="L124" i="13"/>
  <c r="L130" i="13"/>
  <c r="L131" i="13"/>
  <c r="L132" i="13"/>
  <c r="L138" i="13"/>
  <c r="L139" i="13"/>
  <c r="L140" i="13"/>
  <c r="L146" i="13"/>
  <c r="L147" i="13"/>
  <c r="L149" i="13"/>
  <c r="U168" i="13"/>
  <c r="M168" i="13" s="1"/>
  <c r="U172" i="13"/>
  <c r="M172" i="13" s="1"/>
  <c r="U174" i="13"/>
  <c r="M174" i="13" s="1"/>
  <c r="U188" i="13"/>
  <c r="M188" i="13" s="1"/>
  <c r="U190" i="13"/>
  <c r="M190" i="13" s="1"/>
  <c r="U207" i="13"/>
  <c r="M207" i="13" s="1"/>
  <c r="L207" i="13"/>
  <c r="L208" i="13"/>
  <c r="U208" i="13"/>
  <c r="M208" i="13" s="1"/>
  <c r="U148" i="13"/>
  <c r="M148" i="13" s="1"/>
  <c r="L148" i="13"/>
  <c r="L171" i="13"/>
  <c r="U176" i="13"/>
  <c r="M176" i="13" s="1"/>
  <c r="U178" i="13"/>
  <c r="M178" i="13" s="1"/>
  <c r="L183" i="13"/>
  <c r="U192" i="13"/>
  <c r="M192" i="13" s="1"/>
  <c r="U194" i="13"/>
  <c r="M194" i="13" s="1"/>
  <c r="L199" i="13"/>
  <c r="U203" i="13"/>
  <c r="M203" i="13" s="1"/>
  <c r="L203" i="13"/>
  <c r="L204" i="13"/>
  <c r="U204" i="13"/>
  <c r="M204" i="13" s="1"/>
  <c r="U16" i="13"/>
  <c r="M16" i="13" s="1"/>
  <c r="L16" i="13"/>
  <c r="U15" i="13"/>
  <c r="M15" i="13" s="1"/>
  <c r="U31" i="13"/>
  <c r="M31" i="13" s="1"/>
  <c r="L31" i="13"/>
  <c r="L154" i="13"/>
  <c r="U154" i="13"/>
  <c r="M154" i="13" s="1"/>
  <c r="L156" i="13"/>
  <c r="U156" i="13"/>
  <c r="M156" i="13" s="1"/>
  <c r="L158" i="13"/>
  <c r="U158" i="13"/>
  <c r="M158" i="13" s="1"/>
  <c r="L160" i="13"/>
  <c r="U160" i="13"/>
  <c r="M160" i="13" s="1"/>
  <c r="L162" i="13"/>
  <c r="U162" i="13"/>
  <c r="M162" i="13" s="1"/>
  <c r="L164" i="13"/>
  <c r="U164" i="13"/>
  <c r="M164" i="13" s="1"/>
  <c r="L165" i="13"/>
  <c r="U165" i="13"/>
  <c r="M165" i="13" s="1"/>
  <c r="L167" i="13"/>
  <c r="U167" i="13"/>
  <c r="M167" i="13" s="1"/>
  <c r="L228" i="13"/>
  <c r="U228" i="13"/>
  <c r="M228" i="13" s="1"/>
  <c r="L244" i="13"/>
  <c r="U244" i="13"/>
  <c r="M244" i="13" s="1"/>
  <c r="L260" i="13"/>
  <c r="U260" i="13"/>
  <c r="M260" i="13" s="1"/>
  <c r="L276" i="13"/>
  <c r="U276" i="13"/>
  <c r="M276" i="13" s="1"/>
  <c r="U8" i="13"/>
  <c r="L8" i="13"/>
  <c r="L10" i="13"/>
  <c r="U11" i="13"/>
  <c r="M11" i="13" s="1"/>
  <c r="U27" i="13"/>
  <c r="M27" i="13" s="1"/>
  <c r="L27" i="13"/>
  <c r="L29" i="13"/>
  <c r="U30" i="13"/>
  <c r="M30" i="13" s="1"/>
  <c r="U34" i="13"/>
  <c r="M34" i="13" s="1"/>
  <c r="L34" i="13"/>
  <c r="U37" i="13"/>
  <c r="M37" i="13" s="1"/>
  <c r="U42" i="13"/>
  <c r="M42" i="13" s="1"/>
  <c r="L42" i="13"/>
  <c r="L150" i="13"/>
  <c r="U150" i="13"/>
  <c r="M150" i="13" s="1"/>
  <c r="L224" i="13"/>
  <c r="U224" i="13"/>
  <c r="M224" i="13" s="1"/>
  <c r="L240" i="13"/>
  <c r="U240" i="13"/>
  <c r="M240" i="13" s="1"/>
  <c r="L256" i="13"/>
  <c r="U256" i="13"/>
  <c r="M256" i="13" s="1"/>
  <c r="L272" i="13"/>
  <c r="U272" i="13"/>
  <c r="M272" i="13" s="1"/>
  <c r="L38" i="13"/>
  <c r="U38" i="13"/>
  <c r="M38" i="13" s="1"/>
  <c r="L152" i="13"/>
  <c r="U152" i="13"/>
  <c r="M152" i="13" s="1"/>
  <c r="U12" i="13"/>
  <c r="M12" i="13" s="1"/>
  <c r="L12" i="13"/>
  <c r="L14" i="13"/>
  <c r="L153" i="13"/>
  <c r="U153" i="13"/>
  <c r="M153" i="13" s="1"/>
  <c r="L155" i="13"/>
  <c r="U155" i="13"/>
  <c r="M155" i="13" s="1"/>
  <c r="L157" i="13"/>
  <c r="U157" i="13"/>
  <c r="M157" i="13" s="1"/>
  <c r="L159" i="13"/>
  <c r="U159" i="13"/>
  <c r="M159" i="13" s="1"/>
  <c r="L161" i="13"/>
  <c r="U161" i="13"/>
  <c r="M161" i="13" s="1"/>
  <c r="L163" i="13"/>
  <c r="U163" i="13"/>
  <c r="M163" i="13" s="1"/>
  <c r="L166" i="13"/>
  <c r="U166" i="13"/>
  <c r="M166" i="13" s="1"/>
  <c r="U23" i="13"/>
  <c r="M23" i="13" s="1"/>
  <c r="L23" i="13"/>
  <c r="L151" i="13"/>
  <c r="U151" i="13"/>
  <c r="M151" i="13" s="1"/>
  <c r="L220" i="13"/>
  <c r="U220" i="13"/>
  <c r="M220" i="13" s="1"/>
  <c r="L236" i="13"/>
  <c r="U236" i="13"/>
  <c r="M236" i="13" s="1"/>
  <c r="L252" i="13"/>
  <c r="U252" i="13"/>
  <c r="M252" i="13" s="1"/>
  <c r="L268" i="13"/>
  <c r="U268" i="13"/>
  <c r="M268" i="13" s="1"/>
  <c r="L232" i="13"/>
  <c r="U232" i="13"/>
  <c r="M232" i="13" s="1"/>
  <c r="L248" i="13"/>
  <c r="U248" i="13"/>
  <c r="M248" i="13" s="1"/>
  <c r="L264" i="13"/>
  <c r="U264" i="13"/>
  <c r="M264" i="13" s="1"/>
  <c r="L233" i="13"/>
  <c r="U233" i="13"/>
  <c r="M233" i="13" s="1"/>
  <c r="L241" i="13"/>
  <c r="U241" i="13"/>
  <c r="M241" i="13" s="1"/>
  <c r="L261" i="13"/>
  <c r="U261" i="13"/>
  <c r="M261" i="13" s="1"/>
  <c r="L221" i="13"/>
  <c r="U221" i="13"/>
  <c r="M221" i="13" s="1"/>
  <c r="L225" i="13"/>
  <c r="U225" i="13"/>
  <c r="M225" i="13" s="1"/>
  <c r="L229" i="13"/>
  <c r="U229" i="13"/>
  <c r="M229" i="13" s="1"/>
  <c r="L237" i="13"/>
  <c r="U237" i="13"/>
  <c r="M237" i="13" s="1"/>
  <c r="L245" i="13"/>
  <c r="U245" i="13"/>
  <c r="M245" i="13" s="1"/>
  <c r="L249" i="13"/>
  <c r="U249" i="13"/>
  <c r="M249" i="13" s="1"/>
  <c r="L253" i="13"/>
  <c r="U253" i="13"/>
  <c r="M253" i="13" s="1"/>
  <c r="L257" i="13"/>
  <c r="U257" i="13"/>
  <c r="M257" i="13" s="1"/>
  <c r="L265" i="13"/>
  <c r="U265" i="13"/>
  <c r="M265" i="13" s="1"/>
  <c r="L269" i="13"/>
  <c r="U269" i="13"/>
  <c r="M269" i="13" s="1"/>
  <c r="L273" i="13"/>
  <c r="U273" i="13"/>
  <c r="M273" i="13" s="1"/>
  <c r="L35" i="13"/>
  <c r="L39" i="13"/>
  <c r="L43" i="13"/>
  <c r="L218" i="13"/>
  <c r="U218" i="13"/>
  <c r="M218" i="13" s="1"/>
  <c r="L222" i="13"/>
  <c r="U222" i="13"/>
  <c r="M222" i="13" s="1"/>
  <c r="L226" i="13"/>
  <c r="U226" i="13"/>
  <c r="M226" i="13" s="1"/>
  <c r="L230" i="13"/>
  <c r="U230" i="13"/>
  <c r="M230" i="13" s="1"/>
  <c r="L234" i="13"/>
  <c r="U234" i="13"/>
  <c r="M234" i="13" s="1"/>
  <c r="L238" i="13"/>
  <c r="U238" i="13"/>
  <c r="M238" i="13" s="1"/>
  <c r="L242" i="13"/>
  <c r="U242" i="13"/>
  <c r="M242" i="13" s="1"/>
  <c r="L246" i="13"/>
  <c r="U246" i="13"/>
  <c r="M246" i="13" s="1"/>
  <c r="L250" i="13"/>
  <c r="U250" i="13"/>
  <c r="M250" i="13" s="1"/>
  <c r="L254" i="13"/>
  <c r="U254" i="13"/>
  <c r="M254" i="13" s="1"/>
  <c r="L258" i="13"/>
  <c r="U258" i="13"/>
  <c r="M258" i="13" s="1"/>
  <c r="L262" i="13"/>
  <c r="U262" i="13"/>
  <c r="M262" i="13" s="1"/>
  <c r="L266" i="13"/>
  <c r="U266" i="13"/>
  <c r="M266" i="13" s="1"/>
  <c r="L270" i="13"/>
  <c r="U270" i="13"/>
  <c r="M270" i="13" s="1"/>
  <c r="L274" i="13"/>
  <c r="U274" i="13"/>
  <c r="M274" i="13" s="1"/>
  <c r="L219" i="13"/>
  <c r="U219" i="13"/>
  <c r="M219" i="13" s="1"/>
  <c r="L223" i="13"/>
  <c r="U223" i="13"/>
  <c r="M223" i="13" s="1"/>
  <c r="L227" i="13"/>
  <c r="U227" i="13"/>
  <c r="M227" i="13" s="1"/>
  <c r="L231" i="13"/>
  <c r="U231" i="13"/>
  <c r="M231" i="13" s="1"/>
  <c r="L235" i="13"/>
  <c r="U235" i="13"/>
  <c r="M235" i="13" s="1"/>
  <c r="L239" i="13"/>
  <c r="U239" i="13"/>
  <c r="M239" i="13" s="1"/>
  <c r="L243" i="13"/>
  <c r="U243" i="13"/>
  <c r="M243" i="13" s="1"/>
  <c r="L247" i="13"/>
  <c r="U247" i="13"/>
  <c r="M247" i="13" s="1"/>
  <c r="L251" i="13"/>
  <c r="U251" i="13"/>
  <c r="M251" i="13" s="1"/>
  <c r="L255" i="13"/>
  <c r="U255" i="13"/>
  <c r="M255" i="13" s="1"/>
  <c r="L259" i="13"/>
  <c r="U259" i="13"/>
  <c r="M259" i="13" s="1"/>
  <c r="L263" i="13"/>
  <c r="U263" i="13"/>
  <c r="M263" i="13" s="1"/>
  <c r="L267" i="13"/>
  <c r="U267" i="13"/>
  <c r="M267" i="13" s="1"/>
  <c r="L271" i="13"/>
  <c r="U271" i="13"/>
  <c r="M271" i="13" s="1"/>
  <c r="L275" i="13"/>
  <c r="U275" i="13"/>
  <c r="M275" i="13" s="1"/>
  <c r="W267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C7" i="12"/>
  <c r="C6" i="12"/>
  <c r="C8" i="12"/>
  <c r="C5" i="12"/>
  <c r="C11" i="12" l="1"/>
  <c r="C10" i="12"/>
  <c r="D5" i="12"/>
  <c r="D8" i="12"/>
  <c r="E8" i="12" s="1"/>
  <c r="D7" i="12"/>
  <c r="C9" i="12"/>
  <c r="D6" i="12"/>
  <c r="D9" i="12" s="1"/>
  <c r="L4" i="13"/>
  <c r="U4" i="13"/>
  <c r="M8" i="13"/>
  <c r="M4" i="13" s="1"/>
  <c r="W227" i="1"/>
  <c r="W217" i="1"/>
  <c r="W218" i="1"/>
  <c r="W219" i="1"/>
  <c r="W220" i="1"/>
  <c r="W221" i="1"/>
  <c r="W222" i="1"/>
  <c r="W223" i="1"/>
  <c r="W224" i="1"/>
  <c r="W225" i="1"/>
  <c r="W226" i="1"/>
  <c r="W215" i="1"/>
  <c r="W216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194" i="1"/>
  <c r="W195" i="1"/>
  <c r="W196" i="1"/>
  <c r="W197" i="1"/>
  <c r="W198" i="1"/>
  <c r="W199" i="1"/>
  <c r="W200" i="1"/>
  <c r="W201" i="1"/>
  <c r="W202" i="1"/>
  <c r="D10" i="12" l="1"/>
  <c r="E6" i="12"/>
  <c r="N6" i="12"/>
  <c r="N8" i="12"/>
  <c r="D11" i="12"/>
  <c r="N7" i="12"/>
  <c r="E5" i="12"/>
  <c r="N5" i="12" s="1"/>
  <c r="E7" i="12"/>
  <c r="W189" i="1"/>
  <c r="W190" i="1"/>
  <c r="W191" i="1"/>
  <c r="W192" i="1"/>
  <c r="W193" i="1"/>
  <c r="N10" i="12" l="1"/>
  <c r="N11" i="12"/>
  <c r="N9" i="12"/>
  <c r="W185" i="1"/>
  <c r="W186" i="1"/>
  <c r="W187" i="1"/>
  <c r="W188" i="1"/>
  <c r="W180" i="1" l="1"/>
  <c r="W181" i="1"/>
  <c r="W182" i="1"/>
  <c r="W183" i="1"/>
  <c r="W184" i="1"/>
  <c r="W176" i="1"/>
  <c r="W179" i="1"/>
  <c r="W178" i="1"/>
  <c r="W175" i="1"/>
  <c r="W177" i="1"/>
  <c r="W171" i="1"/>
  <c r="W172" i="1"/>
  <c r="W173" i="1"/>
  <c r="W174" i="1"/>
  <c r="W168" i="1"/>
  <c r="W169" i="1"/>
  <c r="W170" i="1"/>
  <c r="W165" i="1"/>
  <c r="W166" i="1"/>
  <c r="W167" i="1"/>
  <c r="W164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50" i="1"/>
  <c r="W144" i="1"/>
  <c r="W145" i="1"/>
  <c r="W146" i="1"/>
  <c r="W147" i="1"/>
  <c r="W148" i="1"/>
  <c r="W140" i="1"/>
  <c r="W141" i="1"/>
  <c r="W142" i="1"/>
  <c r="W143" i="1"/>
  <c r="A118" i="1" l="1"/>
  <c r="W135" i="1" l="1"/>
  <c r="W136" i="1"/>
  <c r="W138" i="1"/>
  <c r="W137" i="1"/>
  <c r="W139" i="1"/>
  <c r="W133" i="1"/>
  <c r="W122" i="1"/>
  <c r="W123" i="1"/>
  <c r="W124" i="1"/>
  <c r="W125" i="1"/>
  <c r="W126" i="1"/>
  <c r="W127" i="1"/>
  <c r="W128" i="1"/>
  <c r="W129" i="1"/>
  <c r="W130" i="1"/>
  <c r="W131" i="1"/>
  <c r="W132" i="1"/>
  <c r="W121" i="1"/>
  <c r="W110" i="1"/>
  <c r="A25" i="1"/>
  <c r="W109" i="1"/>
  <c r="A14" i="1"/>
  <c r="W117" i="1"/>
  <c r="W116" i="1"/>
  <c r="A117" i="1"/>
  <c r="W120" i="1"/>
  <c r="W115" i="1"/>
  <c r="A116" i="1"/>
  <c r="W114" i="1"/>
  <c r="A115" i="1"/>
  <c r="W119" i="1"/>
  <c r="W113" i="1"/>
  <c r="A114" i="1"/>
  <c r="W118" i="1"/>
  <c r="W112" i="1"/>
  <c r="W111" i="1"/>
  <c r="W134" i="1"/>
  <c r="W107" i="1" l="1"/>
  <c r="W108" i="1"/>
  <c r="W104" i="1" l="1"/>
  <c r="W105" i="1"/>
  <c r="W106" i="1"/>
  <c r="W103" i="1"/>
  <c r="W102" i="1"/>
  <c r="W100" i="1"/>
  <c r="W86" i="1"/>
  <c r="W84" i="1"/>
  <c r="W101" i="1"/>
  <c r="W97" i="1"/>
  <c r="W96" i="1"/>
  <c r="W85" i="1"/>
  <c r="W83" i="1"/>
  <c r="W82" i="1"/>
  <c r="A81" i="1"/>
  <c r="W79" i="1"/>
  <c r="A80" i="1"/>
  <c r="W74" i="1"/>
  <c r="A79" i="1"/>
  <c r="O43" i="1"/>
  <c r="O42" i="1"/>
  <c r="O40" i="1"/>
  <c r="O41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2" i="1"/>
  <c r="O21" i="1"/>
  <c r="O20" i="1"/>
  <c r="O19" i="1"/>
  <c r="O18" i="1"/>
  <c r="O17" i="1"/>
  <c r="O16" i="1"/>
  <c r="O24" i="1"/>
  <c r="O23" i="1"/>
  <c r="O15" i="1"/>
  <c r="O11" i="1"/>
  <c r="O14" i="1"/>
  <c r="O13" i="1"/>
  <c r="O12" i="1"/>
  <c r="O10" i="1"/>
  <c r="O9" i="1"/>
  <c r="O8" i="1"/>
  <c r="O7" i="1"/>
  <c r="O6" i="1"/>
  <c r="W95" i="1"/>
  <c r="W99" i="1"/>
  <c r="W94" i="1"/>
  <c r="W93" i="1"/>
  <c r="W98" i="1"/>
  <c r="W90" i="1"/>
  <c r="W91" i="1"/>
  <c r="W92" i="1"/>
  <c r="W88" i="1"/>
  <c r="W89" i="1"/>
  <c r="W87" i="1"/>
  <c r="W75" i="1" l="1"/>
  <c r="W81" i="1"/>
  <c r="W64" i="1"/>
  <c r="W65" i="1"/>
  <c r="W67" i="1"/>
  <c r="W72" i="1"/>
  <c r="W73" i="1"/>
  <c r="W80" i="1"/>
  <c r="W77" i="1"/>
  <c r="W78" i="1"/>
  <c r="W66" i="1"/>
  <c r="W70" i="1"/>
  <c r="W71" i="1"/>
  <c r="W76" i="1"/>
  <c r="W63" i="1"/>
  <c r="W11" i="1"/>
  <c r="A15" i="1"/>
  <c r="W68" i="1"/>
  <c r="W69" i="1"/>
  <c r="W62" i="1"/>
  <c r="W49" i="1"/>
  <c r="W61" i="1"/>
  <c r="W52" i="1"/>
  <c r="W45" i="1"/>
  <c r="W46" i="1"/>
  <c r="W47" i="1"/>
  <c r="W55" i="1"/>
  <c r="W56" i="1"/>
  <c r="W57" i="1"/>
  <c r="W58" i="1"/>
  <c r="W59" i="1"/>
  <c r="W60" i="1"/>
  <c r="W48" i="1"/>
  <c r="A33" i="1"/>
  <c r="A58" i="1"/>
  <c r="W51" i="1"/>
  <c r="A61" i="1"/>
  <c r="A49" i="1"/>
  <c r="W53" i="1"/>
  <c r="W54" i="1"/>
  <c r="W50" i="1"/>
  <c r="W44" i="1"/>
  <c r="W39" i="1"/>
  <c r="W41" i="1"/>
  <c r="W40" i="1"/>
  <c r="W27" i="1"/>
  <c r="W30" i="1"/>
  <c r="W42" i="1"/>
  <c r="W43" i="1"/>
  <c r="W31" i="1"/>
  <c r="W32" i="1"/>
  <c r="W33" i="1"/>
  <c r="W34" i="1"/>
  <c r="W37" i="1"/>
  <c r="W28" i="1"/>
  <c r="W36" i="1"/>
  <c r="W35" i="1"/>
  <c r="W25" i="1"/>
  <c r="W38" i="1"/>
  <c r="W26" i="1"/>
  <c r="W29" i="1"/>
  <c r="W24" i="1"/>
  <c r="W18" i="1" l="1"/>
  <c r="W19" i="1"/>
  <c r="W20" i="1"/>
  <c r="W6" i="1"/>
  <c r="W21" i="1"/>
  <c r="W16" i="1"/>
  <c r="W7" i="1"/>
  <c r="W22" i="1"/>
  <c r="W8" i="1"/>
  <c r="W10" i="1"/>
  <c r="W9" i="1"/>
  <c r="W12" i="1"/>
  <c r="W13" i="1"/>
  <c r="W14" i="1"/>
  <c r="W15" i="1"/>
  <c r="W23" i="1"/>
  <c r="W17" i="1"/>
  <c r="A7" i="1" l="1"/>
  <c r="A8" i="1"/>
  <c r="A9" i="1"/>
  <c r="A10" i="1"/>
  <c r="A11" i="1"/>
  <c r="A12" i="1"/>
  <c r="A13" i="1"/>
  <c r="A23" i="1"/>
  <c r="A24" i="1"/>
  <c r="A16" i="1"/>
  <c r="A17" i="1"/>
  <c r="A18" i="1"/>
  <c r="A19" i="1"/>
  <c r="A20" i="1"/>
  <c r="A21" i="1"/>
  <c r="A22" i="1"/>
  <c r="A26" i="1"/>
  <c r="A27" i="1"/>
  <c r="A28" i="1"/>
  <c r="A29" i="1"/>
  <c r="A30" i="1"/>
  <c r="A31" i="1"/>
  <c r="A32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62" i="1"/>
  <c r="A50" i="1"/>
  <c r="A51" i="1"/>
  <c r="A52" i="1"/>
  <c r="A53" i="1"/>
  <c r="A54" i="1"/>
  <c r="A55" i="1"/>
  <c r="A56" i="1"/>
  <c r="A57" i="1"/>
  <c r="A59" i="1"/>
  <c r="A60" i="1"/>
  <c r="A63" i="1"/>
  <c r="A64" i="1"/>
  <c r="A65" i="1"/>
  <c r="A109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82" i="1"/>
  <c r="A83" i="1"/>
  <c r="A84" i="1"/>
  <c r="A85" i="1"/>
  <c r="A86" i="1"/>
  <c r="A100" i="1"/>
  <c r="A101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2" i="1"/>
  <c r="A103" i="1"/>
  <c r="A104" i="1"/>
  <c r="A105" i="1"/>
  <c r="A106" i="1"/>
  <c r="A107" i="1"/>
  <c r="A108" i="1"/>
  <c r="A110" i="1"/>
  <c r="A111" i="1"/>
  <c r="A112" i="1"/>
  <c r="A113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8" i="1"/>
  <c r="A137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7" i="1"/>
  <c r="A178" i="1"/>
  <c r="A176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6" i="1"/>
  <c r="A215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9" i="1"/>
  <c r="A840" i="1"/>
  <c r="A841" i="1"/>
  <c r="A842" i="1"/>
  <c r="A843" i="1"/>
  <c r="A844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8" i="1"/>
  <c r="A909" i="1"/>
  <c r="A910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6" i="1"/>
  <c r="A1097" i="1"/>
  <c r="A1098" i="1"/>
  <c r="A1099" i="1"/>
  <c r="A1100" i="1"/>
  <c r="A1101" i="1"/>
  <c r="G1101" i="1" s="1"/>
  <c r="A6" i="1"/>
  <c r="G927" i="1" l="1"/>
  <c r="F927" i="1"/>
  <c r="G1097" i="1"/>
  <c r="F1097" i="1"/>
  <c r="F1100" i="1"/>
  <c r="G1100" i="1"/>
  <c r="G1096" i="1"/>
  <c r="F1096" i="1"/>
  <c r="F1099" i="1"/>
  <c r="G1099" i="1"/>
  <c r="G1094" i="1"/>
  <c r="F1094" i="1"/>
  <c r="F1101" i="1"/>
  <c r="G1098" i="1"/>
  <c r="F1098" i="1"/>
  <c r="G1093" i="1"/>
  <c r="F1093" i="1"/>
  <c r="G1084" i="1"/>
  <c r="F1084" i="1"/>
  <c r="F1080" i="1"/>
  <c r="G1080" i="1"/>
  <c r="F1092" i="1"/>
  <c r="G1092" i="1"/>
  <c r="F1088" i="1"/>
  <c r="G1088" i="1"/>
  <c r="G1076" i="1"/>
  <c r="F1076" i="1"/>
  <c r="F1091" i="1"/>
  <c r="G1091" i="1"/>
  <c r="G1087" i="1"/>
  <c r="F1087" i="1"/>
  <c r="G1083" i="1"/>
  <c r="F1083" i="1"/>
  <c r="F1079" i="1"/>
  <c r="G1079" i="1"/>
  <c r="F1075" i="1"/>
  <c r="G1075" i="1"/>
  <c r="G1090" i="1"/>
  <c r="F1090" i="1"/>
  <c r="G1086" i="1"/>
  <c r="F1086" i="1"/>
  <c r="F1082" i="1"/>
  <c r="G1082" i="1"/>
  <c r="G1078" i="1"/>
  <c r="F1078" i="1"/>
  <c r="G1089" i="1"/>
  <c r="F1089" i="1"/>
  <c r="F1085" i="1"/>
  <c r="G1085" i="1"/>
  <c r="F1081" i="1"/>
  <c r="G1081" i="1"/>
  <c r="G1077" i="1"/>
  <c r="F1077" i="1"/>
  <c r="F1056" i="1"/>
  <c r="G1056" i="1"/>
  <c r="G1044" i="1"/>
  <c r="F1044" i="1"/>
  <c r="G1024" i="1"/>
  <c r="F1024" i="1"/>
  <c r="F1071" i="1"/>
  <c r="G1071" i="1"/>
  <c r="F1067" i="1"/>
  <c r="G1067" i="1"/>
  <c r="F1063" i="1"/>
  <c r="G1063" i="1"/>
  <c r="F1059" i="1"/>
  <c r="G1059" i="1"/>
  <c r="F1055" i="1"/>
  <c r="G1055" i="1"/>
  <c r="G1051" i="1"/>
  <c r="F1051" i="1"/>
  <c r="G1047" i="1"/>
  <c r="F1047" i="1"/>
  <c r="G1043" i="1"/>
  <c r="F1043" i="1"/>
  <c r="G1039" i="1"/>
  <c r="F1039" i="1"/>
  <c r="G1035" i="1"/>
  <c r="F1035" i="1"/>
  <c r="G1031" i="1"/>
  <c r="F1031" i="1"/>
  <c r="G1027" i="1"/>
  <c r="F1027" i="1"/>
  <c r="G1023" i="1"/>
  <c r="F1023" i="1"/>
  <c r="G1019" i="1"/>
  <c r="F1019" i="1"/>
  <c r="F1015" i="1"/>
  <c r="G1015" i="1"/>
  <c r="F1068" i="1"/>
  <c r="G1068" i="1"/>
  <c r="F1060" i="1"/>
  <c r="G1060" i="1"/>
  <c r="F1048" i="1"/>
  <c r="G1048" i="1"/>
  <c r="G1036" i="1"/>
  <c r="F1036" i="1"/>
  <c r="G1032" i="1"/>
  <c r="F1032" i="1"/>
  <c r="G1020" i="1"/>
  <c r="F1020" i="1"/>
  <c r="F1074" i="1"/>
  <c r="G1074" i="1"/>
  <c r="F1070" i="1"/>
  <c r="G1070" i="1"/>
  <c r="F1066" i="1"/>
  <c r="G1066" i="1"/>
  <c r="F1062" i="1"/>
  <c r="G1062" i="1"/>
  <c r="F1058" i="1"/>
  <c r="G1058" i="1"/>
  <c r="G1054" i="1"/>
  <c r="F1054" i="1"/>
  <c r="G1050" i="1"/>
  <c r="F1050" i="1"/>
  <c r="F1046" i="1"/>
  <c r="G1046" i="1"/>
  <c r="G1042" i="1"/>
  <c r="F1042" i="1"/>
  <c r="F1038" i="1"/>
  <c r="G1038" i="1"/>
  <c r="F1034" i="1"/>
  <c r="G1034" i="1"/>
  <c r="F1030" i="1"/>
  <c r="G1030" i="1"/>
  <c r="F1026" i="1"/>
  <c r="G1026" i="1"/>
  <c r="F1022" i="1"/>
  <c r="G1022" i="1"/>
  <c r="F1018" i="1"/>
  <c r="G1018" i="1"/>
  <c r="G1014" i="1"/>
  <c r="F1014" i="1"/>
  <c r="G1072" i="1"/>
  <c r="F1072" i="1"/>
  <c r="G1064" i="1"/>
  <c r="F1064" i="1"/>
  <c r="F1052" i="1"/>
  <c r="G1052" i="1"/>
  <c r="G1040" i="1"/>
  <c r="F1040" i="1"/>
  <c r="G1028" i="1"/>
  <c r="F1028" i="1"/>
  <c r="G1016" i="1"/>
  <c r="F1016" i="1"/>
  <c r="G1073" i="1"/>
  <c r="F1073" i="1"/>
  <c r="G1069" i="1"/>
  <c r="F1069" i="1"/>
  <c r="G1065" i="1"/>
  <c r="F1065" i="1"/>
  <c r="G1061" i="1"/>
  <c r="F1061" i="1"/>
  <c r="G1057" i="1"/>
  <c r="F1057" i="1"/>
  <c r="G1053" i="1"/>
  <c r="F1053" i="1"/>
  <c r="F1049" i="1"/>
  <c r="G1049" i="1"/>
  <c r="F1045" i="1"/>
  <c r="G1045" i="1"/>
  <c r="G1041" i="1"/>
  <c r="F1041" i="1"/>
  <c r="G1037" i="1"/>
  <c r="F1037" i="1"/>
  <c r="F1033" i="1"/>
  <c r="G1033" i="1"/>
  <c r="G1029" i="1"/>
  <c r="F1029" i="1"/>
  <c r="F1025" i="1"/>
  <c r="G1025" i="1"/>
  <c r="G1021" i="1"/>
  <c r="F1021" i="1"/>
  <c r="G1017" i="1"/>
  <c r="F1017" i="1"/>
  <c r="G1013" i="1"/>
  <c r="F1013" i="1"/>
  <c r="J5" i="5" l="1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I5" i="5"/>
  <c r="I6" i="5"/>
  <c r="I7" i="5"/>
  <c r="I8" i="5"/>
  <c r="I9" i="5"/>
  <c r="I10" i="5"/>
  <c r="I11" i="5"/>
  <c r="I12" i="5"/>
  <c r="I13" i="5"/>
  <c r="I14" i="5"/>
  <c r="I15" i="5"/>
  <c r="I16" i="5"/>
  <c r="I17" i="5"/>
  <c r="I18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H3" i="5" l="1"/>
  <c r="P79" i="5" l="1"/>
  <c r="N79" i="5"/>
  <c r="N77" i="5" l="1"/>
  <c r="N64" i="5" l="1"/>
  <c r="I64" i="5" s="1"/>
  <c r="N59" i="5"/>
  <c r="N60" i="5"/>
  <c r="I60" i="5" s="1"/>
  <c r="N61" i="5"/>
  <c r="I61" i="5" s="1"/>
  <c r="N62" i="5"/>
  <c r="Q62" i="5" s="1"/>
  <c r="J62" i="5" s="1"/>
  <c r="N63" i="5"/>
  <c r="N55" i="5"/>
  <c r="Q55" i="5" s="1"/>
  <c r="J55" i="5" s="1"/>
  <c r="N56" i="5"/>
  <c r="Q56" i="5" s="1"/>
  <c r="J56" i="5" s="1"/>
  <c r="N57" i="5"/>
  <c r="Q57" i="5" s="1"/>
  <c r="J57" i="5" s="1"/>
  <c r="N58" i="5"/>
  <c r="Q58" i="5" s="1"/>
  <c r="J58" i="5" s="1"/>
  <c r="I55" i="5"/>
  <c r="I56" i="5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8" i="8"/>
  <c r="A7" i="8"/>
  <c r="A6" i="8"/>
  <c r="A5" i="8"/>
  <c r="A4" i="8"/>
  <c r="N52" i="5"/>
  <c r="I52" i="5" s="1"/>
  <c r="N53" i="5"/>
  <c r="I53" i="5" s="1"/>
  <c r="N54" i="5"/>
  <c r="I54" i="5" s="1"/>
  <c r="N49" i="5"/>
  <c r="I49" i="5" s="1"/>
  <c r="N50" i="5"/>
  <c r="Q50" i="5" s="1"/>
  <c r="J50" i="5" s="1"/>
  <c r="N51" i="5"/>
  <c r="Q51" i="5" s="1"/>
  <c r="J51" i="5" s="1"/>
  <c r="N48" i="5"/>
  <c r="Q48" i="5" s="1"/>
  <c r="J48" i="5" s="1"/>
  <c r="N44" i="5"/>
  <c r="Q44" i="5" s="1"/>
  <c r="J44" i="5" s="1"/>
  <c r="N45" i="5"/>
  <c r="Q45" i="5" s="1"/>
  <c r="J45" i="5" s="1"/>
  <c r="N46" i="5"/>
  <c r="Q46" i="5" s="1"/>
  <c r="J46" i="5" s="1"/>
  <c r="N47" i="5"/>
  <c r="I47" i="5" s="1"/>
  <c r="N39" i="5"/>
  <c r="I39" i="5" s="1"/>
  <c r="N43" i="5"/>
  <c r="N36" i="5"/>
  <c r="I36" i="5" s="1"/>
  <c r="N37" i="5"/>
  <c r="I37" i="5" s="1"/>
  <c r="N42" i="5"/>
  <c r="N38" i="5"/>
  <c r="N40" i="5"/>
  <c r="N41" i="5"/>
  <c r="I41" i="5" s="1"/>
  <c r="N34" i="5"/>
  <c r="I34" i="5" s="1"/>
  <c r="N35" i="5"/>
  <c r="I35" i="5" s="1"/>
  <c r="N33" i="5"/>
  <c r="I33" i="5" s="1"/>
  <c r="N31" i="5"/>
  <c r="Q31" i="5" s="1"/>
  <c r="J31" i="5" s="1"/>
  <c r="N32" i="5"/>
  <c r="I32" i="5" s="1"/>
  <c r="N27" i="5"/>
  <c r="I27" i="5" s="1"/>
  <c r="N28" i="5"/>
  <c r="I28" i="5" s="1"/>
  <c r="N29" i="5"/>
  <c r="N30" i="5"/>
  <c r="Q30" i="5" s="1"/>
  <c r="J30" i="5" s="1"/>
  <c r="P30" i="5"/>
  <c r="P29" i="5"/>
  <c r="P28" i="5"/>
  <c r="P27" i="5"/>
  <c r="N24" i="5"/>
  <c r="Q24" i="5" s="1"/>
  <c r="J24" i="5" s="1"/>
  <c r="N25" i="5"/>
  <c r="I25" i="5" s="1"/>
  <c r="N26" i="5"/>
  <c r="Q26" i="5" s="1"/>
  <c r="J26" i="5" s="1"/>
  <c r="P26" i="5"/>
  <c r="P25" i="5"/>
  <c r="P24" i="5"/>
  <c r="U111" i="5"/>
  <c r="U112" i="5"/>
  <c r="U113" i="5"/>
  <c r="U114" i="5"/>
  <c r="U115" i="5"/>
  <c r="U116" i="5"/>
  <c r="U117" i="5"/>
  <c r="U118" i="5"/>
  <c r="U119" i="5"/>
  <c r="U120" i="5"/>
  <c r="U121" i="5"/>
  <c r="U122" i="5"/>
  <c r="U123" i="5"/>
  <c r="U124" i="5"/>
  <c r="U125" i="5"/>
  <c r="U126" i="5"/>
  <c r="U127" i="5"/>
  <c r="U128" i="5"/>
  <c r="U129" i="5"/>
  <c r="U130" i="5"/>
  <c r="U131" i="5"/>
  <c r="U132" i="5"/>
  <c r="U133" i="5"/>
  <c r="U134" i="5"/>
  <c r="U135" i="5"/>
  <c r="U136" i="5"/>
  <c r="U137" i="5"/>
  <c r="U138" i="5"/>
  <c r="U139" i="5"/>
  <c r="U140" i="5"/>
  <c r="U141" i="5"/>
  <c r="U142" i="5"/>
  <c r="U143" i="5"/>
  <c r="U144" i="5"/>
  <c r="U145" i="5"/>
  <c r="U146" i="5"/>
  <c r="U147" i="5"/>
  <c r="U148" i="5"/>
  <c r="U149" i="5"/>
  <c r="U150" i="5"/>
  <c r="U151" i="5"/>
  <c r="U152" i="5"/>
  <c r="U153" i="5"/>
  <c r="U154" i="5"/>
  <c r="U155" i="5"/>
  <c r="U156" i="5"/>
  <c r="U157" i="5"/>
  <c r="U158" i="5"/>
  <c r="U159" i="5"/>
  <c r="U160" i="5"/>
  <c r="U161" i="5"/>
  <c r="U162" i="5"/>
  <c r="U163" i="5"/>
  <c r="U164" i="5"/>
  <c r="U165" i="5"/>
  <c r="U166" i="5"/>
  <c r="U167" i="5"/>
  <c r="U168" i="5"/>
  <c r="U169" i="5"/>
  <c r="U170" i="5"/>
  <c r="U171" i="5"/>
  <c r="U172" i="5"/>
  <c r="U173" i="5"/>
  <c r="U174" i="5"/>
  <c r="U175" i="5"/>
  <c r="U176" i="5"/>
  <c r="U177" i="5"/>
  <c r="U178" i="5"/>
  <c r="U179" i="5"/>
  <c r="U180" i="5"/>
  <c r="U181" i="5"/>
  <c r="U182" i="5"/>
  <c r="U183" i="5"/>
  <c r="U184" i="5"/>
  <c r="U185" i="5"/>
  <c r="U186" i="5"/>
  <c r="U187" i="5"/>
  <c r="U188" i="5"/>
  <c r="U189" i="5"/>
  <c r="U190" i="5"/>
  <c r="U191" i="5"/>
  <c r="U192" i="5"/>
  <c r="U193" i="5"/>
  <c r="U194" i="5"/>
  <c r="U195" i="5"/>
  <c r="U196" i="5"/>
  <c r="U197" i="5"/>
  <c r="U198" i="5"/>
  <c r="U199" i="5"/>
  <c r="U200" i="5"/>
  <c r="U201" i="5"/>
  <c r="U202" i="5"/>
  <c r="U203" i="5"/>
  <c r="U204" i="5"/>
  <c r="U205" i="5"/>
  <c r="U206" i="5"/>
  <c r="U207" i="5"/>
  <c r="U208" i="5"/>
  <c r="U209" i="5"/>
  <c r="U210" i="5"/>
  <c r="U211" i="5"/>
  <c r="U212" i="5"/>
  <c r="U213" i="5"/>
  <c r="U214" i="5"/>
  <c r="U215" i="5"/>
  <c r="U216" i="5"/>
  <c r="U217" i="5"/>
  <c r="U218" i="5"/>
  <c r="U219" i="5"/>
  <c r="U220" i="5"/>
  <c r="U221" i="5"/>
  <c r="U222" i="5"/>
  <c r="U223" i="5"/>
  <c r="U224" i="5"/>
  <c r="U225" i="5"/>
  <c r="U226" i="5"/>
  <c r="U227" i="5"/>
  <c r="U228" i="5"/>
  <c r="U229" i="5"/>
  <c r="U230" i="5"/>
  <c r="U231" i="5"/>
  <c r="U232" i="5"/>
  <c r="U233" i="5"/>
  <c r="U234" i="5"/>
  <c r="U235" i="5"/>
  <c r="U236" i="5"/>
  <c r="U237" i="5"/>
  <c r="U238" i="5"/>
  <c r="U239" i="5"/>
  <c r="U240" i="5"/>
  <c r="U241" i="5"/>
  <c r="U242" i="5"/>
  <c r="U243" i="5"/>
  <c r="U244" i="5"/>
  <c r="U245" i="5"/>
  <c r="U246" i="5"/>
  <c r="U247" i="5"/>
  <c r="U248" i="5"/>
  <c r="U249" i="5"/>
  <c r="U250" i="5"/>
  <c r="U251" i="5"/>
  <c r="U252" i="5"/>
  <c r="U253" i="5"/>
  <c r="U254" i="5"/>
  <c r="U255" i="5"/>
  <c r="U256" i="5"/>
  <c r="U257" i="5"/>
  <c r="U258" i="5"/>
  <c r="U259" i="5"/>
  <c r="U260" i="5"/>
  <c r="U261" i="5"/>
  <c r="U262" i="5"/>
  <c r="U263" i="5"/>
  <c r="U264" i="5"/>
  <c r="U265" i="5"/>
  <c r="U266" i="5"/>
  <c r="U267" i="5"/>
  <c r="U268" i="5"/>
  <c r="U269" i="5"/>
  <c r="U270" i="5"/>
  <c r="U271" i="5"/>
  <c r="U272" i="5"/>
  <c r="U273" i="5"/>
  <c r="U274" i="5"/>
  <c r="U275" i="5"/>
  <c r="U276" i="5"/>
  <c r="U277" i="5"/>
  <c r="U278" i="5"/>
  <c r="U279" i="5"/>
  <c r="U280" i="5"/>
  <c r="U281" i="5"/>
  <c r="U282" i="5"/>
  <c r="U283" i="5"/>
  <c r="U284" i="5"/>
  <c r="U285" i="5"/>
  <c r="U286" i="5"/>
  <c r="U287" i="5"/>
  <c r="U288" i="5"/>
  <c r="U289" i="5"/>
  <c r="U290" i="5"/>
  <c r="U291" i="5"/>
  <c r="U292" i="5"/>
  <c r="U293" i="5"/>
  <c r="U294" i="5"/>
  <c r="U295" i="5"/>
  <c r="U296" i="5"/>
  <c r="U297" i="5"/>
  <c r="U298" i="5"/>
  <c r="U299" i="5"/>
  <c r="U300" i="5"/>
  <c r="U301" i="5"/>
  <c r="U302" i="5"/>
  <c r="U303" i="5"/>
  <c r="U304" i="5"/>
  <c r="U305" i="5"/>
  <c r="U306" i="5"/>
  <c r="U307" i="5"/>
  <c r="U308" i="5"/>
  <c r="U309" i="5"/>
  <c r="U310" i="5"/>
  <c r="U311" i="5"/>
  <c r="U312" i="5"/>
  <c r="U313" i="5"/>
  <c r="U314" i="5"/>
  <c r="U315" i="5"/>
  <c r="U316" i="5"/>
  <c r="U317" i="5"/>
  <c r="U318" i="5"/>
  <c r="U319" i="5"/>
  <c r="U320" i="5"/>
  <c r="U321" i="5"/>
  <c r="U322" i="5"/>
  <c r="U323" i="5"/>
  <c r="U324" i="5"/>
  <c r="U325" i="5"/>
  <c r="U326" i="5"/>
  <c r="U327" i="5"/>
  <c r="U328" i="5"/>
  <c r="U329" i="5"/>
  <c r="U330" i="5"/>
  <c r="U331" i="5"/>
  <c r="U332" i="5"/>
  <c r="U333" i="5"/>
  <c r="U334" i="5"/>
  <c r="U335" i="5"/>
  <c r="U336" i="5"/>
  <c r="U337" i="5"/>
  <c r="U338" i="5"/>
  <c r="U339" i="5"/>
  <c r="U340" i="5"/>
  <c r="U341" i="5"/>
  <c r="U342" i="5"/>
  <c r="U343" i="5"/>
  <c r="U344" i="5"/>
  <c r="U345" i="5"/>
  <c r="U346" i="5"/>
  <c r="U347" i="5"/>
  <c r="U348" i="5"/>
  <c r="U349" i="5"/>
  <c r="U350" i="5"/>
  <c r="U351" i="5"/>
  <c r="U352" i="5"/>
  <c r="U353" i="5"/>
  <c r="U354" i="5"/>
  <c r="U355" i="5"/>
  <c r="U356" i="5"/>
  <c r="U357" i="5"/>
  <c r="U358" i="5"/>
  <c r="U359" i="5"/>
  <c r="U360" i="5"/>
  <c r="U361" i="5"/>
  <c r="U362" i="5"/>
  <c r="U363" i="5"/>
  <c r="U364" i="5"/>
  <c r="U365" i="5"/>
  <c r="U366" i="5"/>
  <c r="U367" i="5"/>
  <c r="U368" i="5"/>
  <c r="U369" i="5"/>
  <c r="U370" i="5"/>
  <c r="U371" i="5"/>
  <c r="U372" i="5"/>
  <c r="U373" i="5"/>
  <c r="U374" i="5"/>
  <c r="U375" i="5"/>
  <c r="U376" i="5"/>
  <c r="U377" i="5"/>
  <c r="U378" i="5"/>
  <c r="U379" i="5"/>
  <c r="U380" i="5"/>
  <c r="U381" i="5"/>
  <c r="U382" i="5"/>
  <c r="U383" i="5"/>
  <c r="U384" i="5"/>
  <c r="U385" i="5"/>
  <c r="U386" i="5"/>
  <c r="U387" i="5"/>
  <c r="U388" i="5"/>
  <c r="U389" i="5"/>
  <c r="U390" i="5"/>
  <c r="U391" i="5"/>
  <c r="U392" i="5"/>
  <c r="U393" i="5"/>
  <c r="U394" i="5"/>
  <c r="U395" i="5"/>
  <c r="U396" i="5"/>
  <c r="U397" i="5"/>
  <c r="U398" i="5"/>
  <c r="U399" i="5"/>
  <c r="U400" i="5"/>
  <c r="U401" i="5"/>
  <c r="U402" i="5"/>
  <c r="U403" i="5"/>
  <c r="U404" i="5"/>
  <c r="U405" i="5"/>
  <c r="U406" i="5"/>
  <c r="U407" i="5"/>
  <c r="U408" i="5"/>
  <c r="U409" i="5"/>
  <c r="U410" i="5"/>
  <c r="U411" i="5"/>
  <c r="U412" i="5"/>
  <c r="U413" i="5"/>
  <c r="U414" i="5"/>
  <c r="U415" i="5"/>
  <c r="U416" i="5"/>
  <c r="U417" i="5"/>
  <c r="U418" i="5"/>
  <c r="U419" i="5"/>
  <c r="U420" i="5"/>
  <c r="U421" i="5"/>
  <c r="U422" i="5"/>
  <c r="U423" i="5"/>
  <c r="U424" i="5"/>
  <c r="U425" i="5"/>
  <c r="U426" i="5"/>
  <c r="U427" i="5"/>
  <c r="U428" i="5"/>
  <c r="U429" i="5"/>
  <c r="U430" i="5"/>
  <c r="U431" i="5"/>
  <c r="U432" i="5"/>
  <c r="U433" i="5"/>
  <c r="U434" i="5"/>
  <c r="U435" i="5"/>
  <c r="U436" i="5"/>
  <c r="U437" i="5"/>
  <c r="U438" i="5"/>
  <c r="U439" i="5"/>
  <c r="U440" i="5"/>
  <c r="U441" i="5"/>
  <c r="U442" i="5"/>
  <c r="U443" i="5"/>
  <c r="U444" i="5"/>
  <c r="U445" i="5"/>
  <c r="U446" i="5"/>
  <c r="U447" i="5"/>
  <c r="U448" i="5"/>
  <c r="U449" i="5"/>
  <c r="U450" i="5"/>
  <c r="U451" i="5"/>
  <c r="U452" i="5"/>
  <c r="U453" i="5"/>
  <c r="U454" i="5"/>
  <c r="U455" i="5"/>
  <c r="U456" i="5"/>
  <c r="U457" i="5"/>
  <c r="U458" i="5"/>
  <c r="U459" i="5"/>
  <c r="U460" i="5"/>
  <c r="U461" i="5"/>
  <c r="U462" i="5"/>
  <c r="U463" i="5"/>
  <c r="U464" i="5"/>
  <c r="U465" i="5"/>
  <c r="U466" i="5"/>
  <c r="U467" i="5"/>
  <c r="U468" i="5"/>
  <c r="U469" i="5"/>
  <c r="U470" i="5"/>
  <c r="U471" i="5"/>
  <c r="U472" i="5"/>
  <c r="U473" i="5"/>
  <c r="U474" i="5"/>
  <c r="U475" i="5"/>
  <c r="U476" i="5"/>
  <c r="U477" i="5"/>
  <c r="U478" i="5"/>
  <c r="U479" i="5"/>
  <c r="U480" i="5"/>
  <c r="U481" i="5"/>
  <c r="U482" i="5"/>
  <c r="U483" i="5"/>
  <c r="P23" i="5"/>
  <c r="N23" i="5"/>
  <c r="I23" i="5" s="1"/>
  <c r="P22" i="5"/>
  <c r="N22" i="5"/>
  <c r="J22" i="5" s="1"/>
  <c r="P21" i="5"/>
  <c r="N21" i="5"/>
  <c r="J21" i="5" s="1"/>
  <c r="N19" i="5"/>
  <c r="N20" i="5"/>
  <c r="J20" i="5" s="1"/>
  <c r="P20" i="5"/>
  <c r="P19" i="5"/>
  <c r="S17" i="1"/>
  <c r="P483" i="5"/>
  <c r="N483" i="5"/>
  <c r="P482" i="5"/>
  <c r="N482" i="5"/>
  <c r="Q482" i="5" s="1"/>
  <c r="J482" i="5" s="1"/>
  <c r="P481" i="5"/>
  <c r="N481" i="5"/>
  <c r="P480" i="5"/>
  <c r="N480" i="5"/>
  <c r="I480" i="5" s="1"/>
  <c r="P479" i="5"/>
  <c r="N479" i="5"/>
  <c r="I479" i="5" s="1"/>
  <c r="P478" i="5"/>
  <c r="N478" i="5"/>
  <c r="I478" i="5" s="1"/>
  <c r="P477" i="5"/>
  <c r="N477" i="5"/>
  <c r="I477" i="5" s="1"/>
  <c r="P476" i="5"/>
  <c r="N476" i="5"/>
  <c r="I476" i="5" s="1"/>
  <c r="P475" i="5"/>
  <c r="N475" i="5"/>
  <c r="I475" i="5" s="1"/>
  <c r="P474" i="5"/>
  <c r="N474" i="5"/>
  <c r="P473" i="5"/>
  <c r="N473" i="5"/>
  <c r="I473" i="5" s="1"/>
  <c r="P472" i="5"/>
  <c r="N472" i="5"/>
  <c r="I472" i="5" s="1"/>
  <c r="P471" i="5"/>
  <c r="N471" i="5"/>
  <c r="I471" i="5" s="1"/>
  <c r="P470" i="5"/>
  <c r="N470" i="5"/>
  <c r="I470" i="5" s="1"/>
  <c r="P469" i="5"/>
  <c r="N469" i="5"/>
  <c r="Q469" i="5" s="1"/>
  <c r="J469" i="5" s="1"/>
  <c r="P468" i="5"/>
  <c r="N468" i="5"/>
  <c r="Q468" i="5" s="1"/>
  <c r="J468" i="5" s="1"/>
  <c r="P467" i="5"/>
  <c r="N467" i="5"/>
  <c r="Q467" i="5" s="1"/>
  <c r="J467" i="5" s="1"/>
  <c r="P466" i="5"/>
  <c r="N466" i="5"/>
  <c r="Q466" i="5" s="1"/>
  <c r="J466" i="5" s="1"/>
  <c r="P465" i="5"/>
  <c r="N465" i="5"/>
  <c r="Q465" i="5" s="1"/>
  <c r="J465" i="5" s="1"/>
  <c r="P464" i="5"/>
  <c r="N464" i="5"/>
  <c r="P463" i="5"/>
  <c r="N463" i="5"/>
  <c r="Q463" i="5" s="1"/>
  <c r="J463" i="5" s="1"/>
  <c r="P462" i="5"/>
  <c r="N462" i="5"/>
  <c r="Q462" i="5" s="1"/>
  <c r="J462" i="5" s="1"/>
  <c r="P461" i="5"/>
  <c r="N461" i="5"/>
  <c r="I461" i="5" s="1"/>
  <c r="P460" i="5"/>
  <c r="N460" i="5"/>
  <c r="Q460" i="5" s="1"/>
  <c r="J460" i="5" s="1"/>
  <c r="P459" i="5"/>
  <c r="N459" i="5"/>
  <c r="Q459" i="5" s="1"/>
  <c r="J459" i="5" s="1"/>
  <c r="P458" i="5"/>
  <c r="N458" i="5"/>
  <c r="I458" i="5" s="1"/>
  <c r="P457" i="5"/>
  <c r="N457" i="5"/>
  <c r="Q457" i="5" s="1"/>
  <c r="J457" i="5" s="1"/>
  <c r="P456" i="5"/>
  <c r="N456" i="5"/>
  <c r="I456" i="5" s="1"/>
  <c r="P455" i="5"/>
  <c r="N455" i="5"/>
  <c r="I455" i="5" s="1"/>
  <c r="P454" i="5"/>
  <c r="N454" i="5"/>
  <c r="Q454" i="5" s="1"/>
  <c r="J454" i="5" s="1"/>
  <c r="P453" i="5"/>
  <c r="N453" i="5"/>
  <c r="I453" i="5" s="1"/>
  <c r="P452" i="5"/>
  <c r="N452" i="5"/>
  <c r="I452" i="5" s="1"/>
  <c r="P451" i="5"/>
  <c r="N451" i="5"/>
  <c r="I451" i="5" s="1"/>
  <c r="P450" i="5"/>
  <c r="N450" i="5"/>
  <c r="P449" i="5"/>
  <c r="N449" i="5"/>
  <c r="I449" i="5" s="1"/>
  <c r="P448" i="5"/>
  <c r="N448" i="5"/>
  <c r="Q448" i="5" s="1"/>
  <c r="J448" i="5" s="1"/>
  <c r="P447" i="5"/>
  <c r="N447" i="5"/>
  <c r="I447" i="5" s="1"/>
  <c r="P446" i="5"/>
  <c r="N446" i="5"/>
  <c r="P445" i="5"/>
  <c r="N445" i="5"/>
  <c r="I445" i="5" s="1"/>
  <c r="P444" i="5"/>
  <c r="N444" i="5"/>
  <c r="I444" i="5" s="1"/>
  <c r="P443" i="5"/>
  <c r="N443" i="5"/>
  <c r="I443" i="5" s="1"/>
  <c r="P442" i="5"/>
  <c r="N442" i="5"/>
  <c r="I442" i="5" s="1"/>
  <c r="P441" i="5"/>
  <c r="N441" i="5"/>
  <c r="P440" i="5"/>
  <c r="N440" i="5"/>
  <c r="I440" i="5" s="1"/>
  <c r="P439" i="5"/>
  <c r="N439" i="5"/>
  <c r="I439" i="5" s="1"/>
  <c r="P438" i="5"/>
  <c r="N438" i="5"/>
  <c r="I438" i="5" s="1"/>
  <c r="P437" i="5"/>
  <c r="N437" i="5"/>
  <c r="Q437" i="5" s="1"/>
  <c r="J437" i="5" s="1"/>
  <c r="P436" i="5"/>
  <c r="N436" i="5"/>
  <c r="Q436" i="5" s="1"/>
  <c r="J436" i="5" s="1"/>
  <c r="P435" i="5"/>
  <c r="N435" i="5"/>
  <c r="I435" i="5" s="1"/>
  <c r="P434" i="5"/>
  <c r="N434" i="5"/>
  <c r="I434" i="5" s="1"/>
  <c r="P433" i="5"/>
  <c r="N433" i="5"/>
  <c r="I433" i="5" s="1"/>
  <c r="P432" i="5"/>
  <c r="N432" i="5"/>
  <c r="I432" i="5" s="1"/>
  <c r="P431" i="5"/>
  <c r="N431" i="5"/>
  <c r="Q431" i="5" s="1"/>
  <c r="J431" i="5" s="1"/>
  <c r="P430" i="5"/>
  <c r="N430" i="5"/>
  <c r="I430" i="5" s="1"/>
  <c r="P429" i="5"/>
  <c r="N429" i="5"/>
  <c r="I429" i="5" s="1"/>
  <c r="P428" i="5"/>
  <c r="N428" i="5"/>
  <c r="P427" i="5"/>
  <c r="N427" i="5"/>
  <c r="I427" i="5" s="1"/>
  <c r="P426" i="5"/>
  <c r="N426" i="5"/>
  <c r="P425" i="5"/>
  <c r="N425" i="5"/>
  <c r="Q425" i="5" s="1"/>
  <c r="J425" i="5" s="1"/>
  <c r="P424" i="5"/>
  <c r="N424" i="5"/>
  <c r="Q424" i="5" s="1"/>
  <c r="J424" i="5" s="1"/>
  <c r="P423" i="5"/>
  <c r="N423" i="5"/>
  <c r="Q423" i="5" s="1"/>
  <c r="J423" i="5" s="1"/>
  <c r="P422" i="5"/>
  <c r="N422" i="5"/>
  <c r="I422" i="5" s="1"/>
  <c r="P421" i="5"/>
  <c r="N421" i="5"/>
  <c r="Q421" i="5" s="1"/>
  <c r="J421" i="5" s="1"/>
  <c r="P420" i="5"/>
  <c r="N420" i="5"/>
  <c r="I420" i="5" s="1"/>
  <c r="P419" i="5"/>
  <c r="N419" i="5"/>
  <c r="P418" i="5"/>
  <c r="N418" i="5"/>
  <c r="I418" i="5" s="1"/>
  <c r="P417" i="5"/>
  <c r="N417" i="5"/>
  <c r="P416" i="5"/>
  <c r="N416" i="5"/>
  <c r="I416" i="5" s="1"/>
  <c r="P415" i="5"/>
  <c r="N415" i="5"/>
  <c r="Q415" i="5" s="1"/>
  <c r="J415" i="5" s="1"/>
  <c r="P414" i="5"/>
  <c r="N414" i="5"/>
  <c r="I414" i="5" s="1"/>
  <c r="P413" i="5"/>
  <c r="N413" i="5"/>
  <c r="Q413" i="5" s="1"/>
  <c r="J413" i="5" s="1"/>
  <c r="P412" i="5"/>
  <c r="N412" i="5"/>
  <c r="I412" i="5" s="1"/>
  <c r="P411" i="5"/>
  <c r="N411" i="5"/>
  <c r="Q411" i="5" s="1"/>
  <c r="J411" i="5" s="1"/>
  <c r="P410" i="5"/>
  <c r="N410" i="5"/>
  <c r="Q410" i="5" s="1"/>
  <c r="J410" i="5" s="1"/>
  <c r="P409" i="5"/>
  <c r="N409" i="5"/>
  <c r="I409" i="5" s="1"/>
  <c r="P408" i="5"/>
  <c r="N408" i="5"/>
  <c r="Q408" i="5" s="1"/>
  <c r="J408" i="5" s="1"/>
  <c r="P407" i="5"/>
  <c r="N407" i="5"/>
  <c r="I407" i="5" s="1"/>
  <c r="P406" i="5"/>
  <c r="N406" i="5"/>
  <c r="Q406" i="5" s="1"/>
  <c r="J406" i="5" s="1"/>
  <c r="P405" i="5"/>
  <c r="N405" i="5"/>
  <c r="Q405" i="5" s="1"/>
  <c r="J405" i="5" s="1"/>
  <c r="P404" i="5"/>
  <c r="N404" i="5"/>
  <c r="Q404" i="5" s="1"/>
  <c r="J404" i="5" s="1"/>
  <c r="P403" i="5"/>
  <c r="N403" i="5"/>
  <c r="Q403" i="5" s="1"/>
  <c r="J403" i="5" s="1"/>
  <c r="P402" i="5"/>
  <c r="N402" i="5"/>
  <c r="I402" i="5" s="1"/>
  <c r="P401" i="5"/>
  <c r="N401" i="5"/>
  <c r="Q401" i="5" s="1"/>
  <c r="J401" i="5" s="1"/>
  <c r="P400" i="5"/>
  <c r="N400" i="5"/>
  <c r="I400" i="5" s="1"/>
  <c r="P399" i="5"/>
  <c r="N399" i="5"/>
  <c r="Q399" i="5" s="1"/>
  <c r="J399" i="5" s="1"/>
  <c r="P398" i="5"/>
  <c r="N398" i="5"/>
  <c r="I398" i="5" s="1"/>
  <c r="P397" i="5"/>
  <c r="N397" i="5"/>
  <c r="P396" i="5"/>
  <c r="N396" i="5"/>
  <c r="I396" i="5" s="1"/>
  <c r="P395" i="5"/>
  <c r="N395" i="5"/>
  <c r="Q395" i="5" s="1"/>
  <c r="J395" i="5" s="1"/>
  <c r="P394" i="5"/>
  <c r="N394" i="5"/>
  <c r="Q394" i="5" s="1"/>
  <c r="J394" i="5" s="1"/>
  <c r="P393" i="5"/>
  <c r="N393" i="5"/>
  <c r="I393" i="5" s="1"/>
  <c r="P392" i="5"/>
  <c r="N392" i="5"/>
  <c r="I392" i="5" s="1"/>
  <c r="P391" i="5"/>
  <c r="N391" i="5"/>
  <c r="Q391" i="5" s="1"/>
  <c r="J391" i="5" s="1"/>
  <c r="P390" i="5"/>
  <c r="N390" i="5"/>
  <c r="Q390" i="5" s="1"/>
  <c r="J390" i="5" s="1"/>
  <c r="P389" i="5"/>
  <c r="N389" i="5"/>
  <c r="I389" i="5" s="1"/>
  <c r="P388" i="5"/>
  <c r="N388" i="5"/>
  <c r="Q388" i="5" s="1"/>
  <c r="J388" i="5" s="1"/>
  <c r="P387" i="5"/>
  <c r="N387" i="5"/>
  <c r="Q387" i="5" s="1"/>
  <c r="J387" i="5" s="1"/>
  <c r="P386" i="5"/>
  <c r="N386" i="5"/>
  <c r="P385" i="5"/>
  <c r="N385" i="5"/>
  <c r="I385" i="5" s="1"/>
  <c r="P384" i="5"/>
  <c r="N384" i="5"/>
  <c r="I384" i="5" s="1"/>
  <c r="P383" i="5"/>
  <c r="N383" i="5"/>
  <c r="I383" i="5" s="1"/>
  <c r="P382" i="5"/>
  <c r="N382" i="5"/>
  <c r="I382" i="5" s="1"/>
  <c r="P381" i="5"/>
  <c r="N381" i="5"/>
  <c r="Q381" i="5" s="1"/>
  <c r="J381" i="5" s="1"/>
  <c r="P380" i="5"/>
  <c r="N380" i="5"/>
  <c r="Q380" i="5" s="1"/>
  <c r="J380" i="5" s="1"/>
  <c r="P379" i="5"/>
  <c r="N379" i="5"/>
  <c r="P378" i="5"/>
  <c r="N378" i="5"/>
  <c r="Q378" i="5" s="1"/>
  <c r="J378" i="5" s="1"/>
  <c r="P377" i="5"/>
  <c r="N377" i="5"/>
  <c r="I377" i="5" s="1"/>
  <c r="P376" i="5"/>
  <c r="N376" i="5"/>
  <c r="I376" i="5" s="1"/>
  <c r="P375" i="5"/>
  <c r="N375" i="5"/>
  <c r="P374" i="5"/>
  <c r="N374" i="5"/>
  <c r="I374" i="5" s="1"/>
  <c r="P373" i="5"/>
  <c r="N373" i="5"/>
  <c r="P372" i="5"/>
  <c r="N372" i="5"/>
  <c r="I372" i="5" s="1"/>
  <c r="P371" i="5"/>
  <c r="N371" i="5"/>
  <c r="Q371" i="5" s="1"/>
  <c r="J371" i="5" s="1"/>
  <c r="P370" i="5"/>
  <c r="N370" i="5"/>
  <c r="Q370" i="5" s="1"/>
  <c r="J370" i="5" s="1"/>
  <c r="P369" i="5"/>
  <c r="N369" i="5"/>
  <c r="Q369" i="5" s="1"/>
  <c r="J369" i="5" s="1"/>
  <c r="P368" i="5"/>
  <c r="N368" i="5"/>
  <c r="Q368" i="5" s="1"/>
  <c r="J368" i="5" s="1"/>
  <c r="P367" i="5"/>
  <c r="N367" i="5"/>
  <c r="Q367" i="5" s="1"/>
  <c r="J367" i="5" s="1"/>
  <c r="P366" i="5"/>
  <c r="N366" i="5"/>
  <c r="I366" i="5" s="1"/>
  <c r="P365" i="5"/>
  <c r="N365" i="5"/>
  <c r="I365" i="5" s="1"/>
  <c r="P364" i="5"/>
  <c r="N364" i="5"/>
  <c r="I364" i="5" s="1"/>
  <c r="P363" i="5"/>
  <c r="N363" i="5"/>
  <c r="I363" i="5" s="1"/>
  <c r="P362" i="5"/>
  <c r="N362" i="5"/>
  <c r="P361" i="5"/>
  <c r="N361" i="5"/>
  <c r="Q361" i="5" s="1"/>
  <c r="J361" i="5" s="1"/>
  <c r="P360" i="5"/>
  <c r="N360" i="5"/>
  <c r="I360" i="5" s="1"/>
  <c r="P359" i="5"/>
  <c r="N359" i="5"/>
  <c r="I359" i="5" s="1"/>
  <c r="P358" i="5"/>
  <c r="N358" i="5"/>
  <c r="P357" i="5"/>
  <c r="N357" i="5"/>
  <c r="Q357" i="5" s="1"/>
  <c r="J357" i="5" s="1"/>
  <c r="P356" i="5"/>
  <c r="N356" i="5"/>
  <c r="P355" i="5"/>
  <c r="N355" i="5"/>
  <c r="Q355" i="5" s="1"/>
  <c r="J355" i="5" s="1"/>
  <c r="P354" i="5"/>
  <c r="N354" i="5"/>
  <c r="I354" i="5" s="1"/>
  <c r="P353" i="5"/>
  <c r="N353" i="5"/>
  <c r="Q353" i="5" s="1"/>
  <c r="J353" i="5" s="1"/>
  <c r="P352" i="5"/>
  <c r="N352" i="5"/>
  <c r="I352" i="5" s="1"/>
  <c r="P351" i="5"/>
  <c r="N351" i="5"/>
  <c r="Q351" i="5" s="1"/>
  <c r="J351" i="5" s="1"/>
  <c r="P350" i="5"/>
  <c r="N350" i="5"/>
  <c r="Q350" i="5" s="1"/>
  <c r="J350" i="5" s="1"/>
  <c r="P349" i="5"/>
  <c r="N349" i="5"/>
  <c r="Q349" i="5" s="1"/>
  <c r="J349" i="5" s="1"/>
  <c r="P348" i="5"/>
  <c r="N348" i="5"/>
  <c r="I348" i="5" s="1"/>
  <c r="P347" i="5"/>
  <c r="N347" i="5"/>
  <c r="Q347" i="5" s="1"/>
  <c r="J347" i="5" s="1"/>
  <c r="P346" i="5"/>
  <c r="N346" i="5"/>
  <c r="P345" i="5"/>
  <c r="N345" i="5"/>
  <c r="I345" i="5" s="1"/>
  <c r="P344" i="5"/>
  <c r="N344" i="5"/>
  <c r="Q344" i="5" s="1"/>
  <c r="J344" i="5" s="1"/>
  <c r="P343" i="5"/>
  <c r="N343" i="5"/>
  <c r="Q343" i="5" s="1"/>
  <c r="J343" i="5" s="1"/>
  <c r="P342" i="5"/>
  <c r="N342" i="5"/>
  <c r="P341" i="5"/>
  <c r="N341" i="5"/>
  <c r="I341" i="5" s="1"/>
  <c r="P340" i="5"/>
  <c r="N340" i="5"/>
  <c r="Q340" i="5" s="1"/>
  <c r="J340" i="5" s="1"/>
  <c r="P339" i="5"/>
  <c r="N339" i="5"/>
  <c r="I339" i="5" s="1"/>
  <c r="P338" i="5"/>
  <c r="N338" i="5"/>
  <c r="I338" i="5" s="1"/>
  <c r="P337" i="5"/>
  <c r="N337" i="5"/>
  <c r="Q337" i="5" s="1"/>
  <c r="J337" i="5" s="1"/>
  <c r="P336" i="5"/>
  <c r="N336" i="5"/>
  <c r="I336" i="5" s="1"/>
  <c r="P335" i="5"/>
  <c r="N335" i="5"/>
  <c r="I335" i="5" s="1"/>
  <c r="P334" i="5"/>
  <c r="N334" i="5"/>
  <c r="Q334" i="5" s="1"/>
  <c r="J334" i="5" s="1"/>
  <c r="P333" i="5"/>
  <c r="N333" i="5"/>
  <c r="I333" i="5" s="1"/>
  <c r="P332" i="5"/>
  <c r="N332" i="5"/>
  <c r="I332" i="5" s="1"/>
  <c r="P331" i="5"/>
  <c r="N331" i="5"/>
  <c r="Q331" i="5" s="1"/>
  <c r="J331" i="5" s="1"/>
  <c r="P330" i="5"/>
  <c r="N330" i="5"/>
  <c r="I330" i="5" s="1"/>
  <c r="P329" i="5"/>
  <c r="N329" i="5"/>
  <c r="I329" i="5" s="1"/>
  <c r="P328" i="5"/>
  <c r="N328" i="5"/>
  <c r="I328" i="5" s="1"/>
  <c r="P327" i="5"/>
  <c r="N327" i="5"/>
  <c r="Q327" i="5" s="1"/>
  <c r="J327" i="5" s="1"/>
  <c r="P326" i="5"/>
  <c r="N326" i="5"/>
  <c r="I326" i="5" s="1"/>
  <c r="P325" i="5"/>
  <c r="N325" i="5"/>
  <c r="I325" i="5" s="1"/>
  <c r="P324" i="5"/>
  <c r="N324" i="5"/>
  <c r="Q324" i="5" s="1"/>
  <c r="J324" i="5" s="1"/>
  <c r="P323" i="5"/>
  <c r="N323" i="5"/>
  <c r="P322" i="5"/>
  <c r="N322" i="5"/>
  <c r="Q322" i="5" s="1"/>
  <c r="J322" i="5" s="1"/>
  <c r="P321" i="5"/>
  <c r="N321" i="5"/>
  <c r="Q321" i="5" s="1"/>
  <c r="J321" i="5" s="1"/>
  <c r="P320" i="5"/>
  <c r="N320" i="5"/>
  <c r="I320" i="5" s="1"/>
  <c r="P319" i="5"/>
  <c r="N319" i="5"/>
  <c r="I319" i="5" s="1"/>
  <c r="P318" i="5"/>
  <c r="N318" i="5"/>
  <c r="I318" i="5" s="1"/>
  <c r="P317" i="5"/>
  <c r="N317" i="5"/>
  <c r="Q317" i="5" s="1"/>
  <c r="J317" i="5" s="1"/>
  <c r="P316" i="5"/>
  <c r="N316" i="5"/>
  <c r="Q316" i="5" s="1"/>
  <c r="J316" i="5" s="1"/>
  <c r="P315" i="5"/>
  <c r="N315" i="5"/>
  <c r="Q315" i="5" s="1"/>
  <c r="J315" i="5" s="1"/>
  <c r="P314" i="5"/>
  <c r="N314" i="5"/>
  <c r="Q314" i="5" s="1"/>
  <c r="J314" i="5" s="1"/>
  <c r="P313" i="5"/>
  <c r="N313" i="5"/>
  <c r="I313" i="5" s="1"/>
  <c r="P312" i="5"/>
  <c r="N312" i="5"/>
  <c r="Q312" i="5" s="1"/>
  <c r="J312" i="5" s="1"/>
  <c r="P311" i="5"/>
  <c r="N311" i="5"/>
  <c r="I311" i="5" s="1"/>
  <c r="P310" i="5"/>
  <c r="N310" i="5"/>
  <c r="I310" i="5" s="1"/>
  <c r="P309" i="5"/>
  <c r="N309" i="5"/>
  <c r="Q309" i="5" s="1"/>
  <c r="J309" i="5" s="1"/>
  <c r="P308" i="5"/>
  <c r="N308" i="5"/>
  <c r="P307" i="5"/>
  <c r="N307" i="5"/>
  <c r="Q307" i="5" s="1"/>
  <c r="J307" i="5" s="1"/>
  <c r="P306" i="5"/>
  <c r="N306" i="5"/>
  <c r="I306" i="5" s="1"/>
  <c r="P305" i="5"/>
  <c r="N305" i="5"/>
  <c r="P304" i="5"/>
  <c r="N304" i="5"/>
  <c r="I304" i="5" s="1"/>
  <c r="P303" i="5"/>
  <c r="N303" i="5"/>
  <c r="I303" i="5" s="1"/>
  <c r="P302" i="5"/>
  <c r="N302" i="5"/>
  <c r="I302" i="5" s="1"/>
  <c r="P301" i="5"/>
  <c r="N301" i="5"/>
  <c r="I301" i="5" s="1"/>
  <c r="P300" i="5"/>
  <c r="N300" i="5"/>
  <c r="Q300" i="5" s="1"/>
  <c r="J300" i="5" s="1"/>
  <c r="P299" i="5"/>
  <c r="N299" i="5"/>
  <c r="Q299" i="5" s="1"/>
  <c r="J299" i="5" s="1"/>
  <c r="P298" i="5"/>
  <c r="N298" i="5"/>
  <c r="P297" i="5"/>
  <c r="N297" i="5"/>
  <c r="P296" i="5"/>
  <c r="N296" i="5"/>
  <c r="Q296" i="5" s="1"/>
  <c r="J296" i="5" s="1"/>
  <c r="P295" i="5"/>
  <c r="N295" i="5"/>
  <c r="P294" i="5"/>
  <c r="N294" i="5"/>
  <c r="Q294" i="5" s="1"/>
  <c r="J294" i="5" s="1"/>
  <c r="P293" i="5"/>
  <c r="N293" i="5"/>
  <c r="Q293" i="5" s="1"/>
  <c r="J293" i="5" s="1"/>
  <c r="P292" i="5"/>
  <c r="N292" i="5"/>
  <c r="I292" i="5" s="1"/>
  <c r="P291" i="5"/>
  <c r="N291" i="5"/>
  <c r="Q291" i="5" s="1"/>
  <c r="J291" i="5" s="1"/>
  <c r="P290" i="5"/>
  <c r="N290" i="5"/>
  <c r="P289" i="5"/>
  <c r="N289" i="5"/>
  <c r="I289" i="5" s="1"/>
  <c r="P288" i="5"/>
  <c r="N288" i="5"/>
  <c r="P287" i="5"/>
  <c r="N287" i="5"/>
  <c r="Q287" i="5" s="1"/>
  <c r="J287" i="5" s="1"/>
  <c r="P286" i="5"/>
  <c r="N286" i="5"/>
  <c r="Q286" i="5" s="1"/>
  <c r="J286" i="5" s="1"/>
  <c r="P285" i="5"/>
  <c r="N285" i="5"/>
  <c r="I285" i="5" s="1"/>
  <c r="P284" i="5"/>
  <c r="N284" i="5"/>
  <c r="I284" i="5" s="1"/>
  <c r="P283" i="5"/>
  <c r="N283" i="5"/>
  <c r="P282" i="5"/>
  <c r="N282" i="5"/>
  <c r="I282" i="5" s="1"/>
  <c r="P281" i="5"/>
  <c r="N281" i="5"/>
  <c r="Q281" i="5" s="1"/>
  <c r="J281" i="5" s="1"/>
  <c r="P280" i="5"/>
  <c r="N280" i="5"/>
  <c r="Q280" i="5" s="1"/>
  <c r="J280" i="5" s="1"/>
  <c r="P279" i="5"/>
  <c r="N279" i="5"/>
  <c r="Q279" i="5" s="1"/>
  <c r="J279" i="5" s="1"/>
  <c r="P278" i="5"/>
  <c r="N278" i="5"/>
  <c r="Q278" i="5" s="1"/>
  <c r="J278" i="5" s="1"/>
  <c r="P277" i="5"/>
  <c r="N277" i="5"/>
  <c r="I277" i="5" s="1"/>
  <c r="P276" i="5"/>
  <c r="N276" i="5"/>
  <c r="I276" i="5" s="1"/>
  <c r="P275" i="5"/>
  <c r="N275" i="5"/>
  <c r="I275" i="5" s="1"/>
  <c r="P274" i="5"/>
  <c r="N274" i="5"/>
  <c r="I274" i="5" s="1"/>
  <c r="P273" i="5"/>
  <c r="N273" i="5"/>
  <c r="Q273" i="5" s="1"/>
  <c r="J273" i="5" s="1"/>
  <c r="P272" i="5"/>
  <c r="N272" i="5"/>
  <c r="P271" i="5"/>
  <c r="N271" i="5"/>
  <c r="I271" i="5" s="1"/>
  <c r="P270" i="5"/>
  <c r="N270" i="5"/>
  <c r="I270" i="5" s="1"/>
  <c r="P269" i="5"/>
  <c r="N269" i="5"/>
  <c r="Q269" i="5" s="1"/>
  <c r="J269" i="5" s="1"/>
  <c r="P268" i="5"/>
  <c r="N268" i="5"/>
  <c r="Q268" i="5" s="1"/>
  <c r="J268" i="5" s="1"/>
  <c r="P267" i="5"/>
  <c r="N267" i="5"/>
  <c r="I267" i="5" s="1"/>
  <c r="P266" i="5"/>
  <c r="N266" i="5"/>
  <c r="Q266" i="5" s="1"/>
  <c r="J266" i="5" s="1"/>
  <c r="P265" i="5"/>
  <c r="N265" i="5"/>
  <c r="P264" i="5"/>
  <c r="N264" i="5"/>
  <c r="Q264" i="5" s="1"/>
  <c r="J264" i="5" s="1"/>
  <c r="P263" i="5"/>
  <c r="N263" i="5"/>
  <c r="P262" i="5"/>
  <c r="N262" i="5"/>
  <c r="Q262" i="5" s="1"/>
  <c r="J262" i="5" s="1"/>
  <c r="P261" i="5"/>
  <c r="N261" i="5"/>
  <c r="I261" i="5" s="1"/>
  <c r="P260" i="5"/>
  <c r="N260" i="5"/>
  <c r="Q260" i="5" s="1"/>
  <c r="J260" i="5" s="1"/>
  <c r="P259" i="5"/>
  <c r="N259" i="5"/>
  <c r="I259" i="5" s="1"/>
  <c r="P258" i="5"/>
  <c r="N258" i="5"/>
  <c r="Q258" i="5" s="1"/>
  <c r="J258" i="5" s="1"/>
  <c r="P257" i="5"/>
  <c r="N257" i="5"/>
  <c r="Q257" i="5" s="1"/>
  <c r="J257" i="5" s="1"/>
  <c r="P256" i="5"/>
  <c r="N256" i="5"/>
  <c r="Q256" i="5" s="1"/>
  <c r="J256" i="5" s="1"/>
  <c r="P255" i="5"/>
  <c r="N255" i="5"/>
  <c r="I255" i="5" s="1"/>
  <c r="P254" i="5"/>
  <c r="N254" i="5"/>
  <c r="I254" i="5" s="1"/>
  <c r="P253" i="5"/>
  <c r="N253" i="5"/>
  <c r="Q253" i="5" s="1"/>
  <c r="J253" i="5" s="1"/>
  <c r="P252" i="5"/>
  <c r="N252" i="5"/>
  <c r="I252" i="5" s="1"/>
  <c r="P251" i="5"/>
  <c r="N251" i="5"/>
  <c r="P250" i="5"/>
  <c r="N250" i="5"/>
  <c r="Q250" i="5" s="1"/>
  <c r="J250" i="5" s="1"/>
  <c r="P249" i="5"/>
  <c r="N249" i="5"/>
  <c r="I249" i="5" s="1"/>
  <c r="P248" i="5"/>
  <c r="N248" i="5"/>
  <c r="Q248" i="5" s="1"/>
  <c r="J248" i="5" s="1"/>
  <c r="P247" i="5"/>
  <c r="N247" i="5"/>
  <c r="I247" i="5" s="1"/>
  <c r="P246" i="5"/>
  <c r="N246" i="5"/>
  <c r="Q246" i="5" s="1"/>
  <c r="J246" i="5" s="1"/>
  <c r="P245" i="5"/>
  <c r="N245" i="5"/>
  <c r="Q245" i="5" s="1"/>
  <c r="J245" i="5" s="1"/>
  <c r="P244" i="5"/>
  <c r="N244" i="5"/>
  <c r="I244" i="5" s="1"/>
  <c r="P243" i="5"/>
  <c r="N243" i="5"/>
  <c r="Q243" i="5" s="1"/>
  <c r="J243" i="5" s="1"/>
  <c r="P242" i="5"/>
  <c r="N242" i="5"/>
  <c r="I242" i="5" s="1"/>
  <c r="P241" i="5"/>
  <c r="N241" i="5"/>
  <c r="I241" i="5" s="1"/>
  <c r="P240" i="5"/>
  <c r="N240" i="5"/>
  <c r="I240" i="5" s="1"/>
  <c r="P239" i="5"/>
  <c r="N239" i="5"/>
  <c r="I239" i="5" s="1"/>
  <c r="P238" i="5"/>
  <c r="N238" i="5"/>
  <c r="P237" i="5"/>
  <c r="N237" i="5"/>
  <c r="Q237" i="5" s="1"/>
  <c r="J237" i="5" s="1"/>
  <c r="P236" i="5"/>
  <c r="N236" i="5"/>
  <c r="I236" i="5" s="1"/>
  <c r="P235" i="5"/>
  <c r="N235" i="5"/>
  <c r="I235" i="5" s="1"/>
  <c r="P234" i="5"/>
  <c r="N234" i="5"/>
  <c r="P233" i="5"/>
  <c r="N233" i="5"/>
  <c r="I233" i="5" s="1"/>
  <c r="P232" i="5"/>
  <c r="N232" i="5"/>
  <c r="Q232" i="5" s="1"/>
  <c r="J232" i="5" s="1"/>
  <c r="P231" i="5"/>
  <c r="N231" i="5"/>
  <c r="I231" i="5" s="1"/>
  <c r="P230" i="5"/>
  <c r="N230" i="5"/>
  <c r="Q230" i="5" s="1"/>
  <c r="J230" i="5" s="1"/>
  <c r="P229" i="5"/>
  <c r="N229" i="5"/>
  <c r="Q229" i="5" s="1"/>
  <c r="J229" i="5" s="1"/>
  <c r="P228" i="5"/>
  <c r="N228" i="5"/>
  <c r="I228" i="5" s="1"/>
  <c r="P227" i="5"/>
  <c r="N227" i="5"/>
  <c r="I227" i="5" s="1"/>
  <c r="P226" i="5"/>
  <c r="N226" i="5"/>
  <c r="I226" i="5" s="1"/>
  <c r="P225" i="5"/>
  <c r="N225" i="5"/>
  <c r="I225" i="5" s="1"/>
  <c r="P224" i="5"/>
  <c r="N224" i="5"/>
  <c r="Q224" i="5" s="1"/>
  <c r="J224" i="5" s="1"/>
  <c r="P223" i="5"/>
  <c r="N223" i="5"/>
  <c r="I223" i="5" s="1"/>
  <c r="P222" i="5"/>
  <c r="N222" i="5"/>
  <c r="Q222" i="5" s="1"/>
  <c r="J222" i="5" s="1"/>
  <c r="P221" i="5"/>
  <c r="N221" i="5"/>
  <c r="I221" i="5" s="1"/>
  <c r="P220" i="5"/>
  <c r="N220" i="5"/>
  <c r="I220" i="5" s="1"/>
  <c r="P219" i="5"/>
  <c r="N219" i="5"/>
  <c r="Q219" i="5" s="1"/>
  <c r="J219" i="5" s="1"/>
  <c r="P218" i="5"/>
  <c r="N218" i="5"/>
  <c r="Q218" i="5" s="1"/>
  <c r="J218" i="5" s="1"/>
  <c r="P217" i="5"/>
  <c r="N217" i="5"/>
  <c r="Q217" i="5" s="1"/>
  <c r="J217" i="5" s="1"/>
  <c r="P216" i="5"/>
  <c r="N216" i="5"/>
  <c r="Q216" i="5" s="1"/>
  <c r="J216" i="5" s="1"/>
  <c r="P215" i="5"/>
  <c r="N215" i="5"/>
  <c r="I215" i="5" s="1"/>
  <c r="P214" i="5"/>
  <c r="N214" i="5"/>
  <c r="Q214" i="5" s="1"/>
  <c r="J214" i="5" s="1"/>
  <c r="P213" i="5"/>
  <c r="N213" i="5"/>
  <c r="Q213" i="5" s="1"/>
  <c r="J213" i="5" s="1"/>
  <c r="P212" i="5"/>
  <c r="N212" i="5"/>
  <c r="I212" i="5" s="1"/>
  <c r="P211" i="5"/>
  <c r="N211" i="5"/>
  <c r="Q211" i="5" s="1"/>
  <c r="J211" i="5" s="1"/>
  <c r="P210" i="5"/>
  <c r="N210" i="5"/>
  <c r="Q210" i="5" s="1"/>
  <c r="J210" i="5" s="1"/>
  <c r="P209" i="5"/>
  <c r="N209" i="5"/>
  <c r="I209" i="5" s="1"/>
  <c r="P208" i="5"/>
  <c r="N208" i="5"/>
  <c r="I208" i="5" s="1"/>
  <c r="P207" i="5"/>
  <c r="N207" i="5"/>
  <c r="Q207" i="5" s="1"/>
  <c r="J207" i="5" s="1"/>
  <c r="P206" i="5"/>
  <c r="N206" i="5"/>
  <c r="Q206" i="5" s="1"/>
  <c r="J206" i="5" s="1"/>
  <c r="P205" i="5"/>
  <c r="N205" i="5"/>
  <c r="P204" i="5"/>
  <c r="N204" i="5"/>
  <c r="I204" i="5" s="1"/>
  <c r="P203" i="5"/>
  <c r="N203" i="5"/>
  <c r="I203" i="5" s="1"/>
  <c r="P202" i="5"/>
  <c r="N202" i="5"/>
  <c r="I202" i="5" s="1"/>
  <c r="P201" i="5"/>
  <c r="N201" i="5"/>
  <c r="Q201" i="5" s="1"/>
  <c r="J201" i="5" s="1"/>
  <c r="P200" i="5"/>
  <c r="N200" i="5"/>
  <c r="Q200" i="5" s="1"/>
  <c r="J200" i="5" s="1"/>
  <c r="P199" i="5"/>
  <c r="N199" i="5"/>
  <c r="Q199" i="5" s="1"/>
  <c r="J199" i="5" s="1"/>
  <c r="P198" i="5"/>
  <c r="N198" i="5"/>
  <c r="Q198" i="5" s="1"/>
  <c r="J198" i="5" s="1"/>
  <c r="P197" i="5"/>
  <c r="N197" i="5"/>
  <c r="I197" i="5" s="1"/>
  <c r="P196" i="5"/>
  <c r="N196" i="5"/>
  <c r="I196" i="5" s="1"/>
  <c r="P195" i="5"/>
  <c r="N195" i="5"/>
  <c r="Q195" i="5" s="1"/>
  <c r="J195" i="5" s="1"/>
  <c r="P194" i="5"/>
  <c r="N194" i="5"/>
  <c r="I194" i="5" s="1"/>
  <c r="P193" i="5"/>
  <c r="N193" i="5"/>
  <c r="Q193" i="5" s="1"/>
  <c r="J193" i="5" s="1"/>
  <c r="P192" i="5"/>
  <c r="N192" i="5"/>
  <c r="Q192" i="5" s="1"/>
  <c r="J192" i="5" s="1"/>
  <c r="P191" i="5"/>
  <c r="N191" i="5"/>
  <c r="Q191" i="5" s="1"/>
  <c r="J191" i="5" s="1"/>
  <c r="P190" i="5"/>
  <c r="N190" i="5"/>
  <c r="I190" i="5" s="1"/>
  <c r="P189" i="5"/>
  <c r="N189" i="5"/>
  <c r="P188" i="5"/>
  <c r="N188" i="5"/>
  <c r="Q188" i="5" s="1"/>
  <c r="J188" i="5" s="1"/>
  <c r="P187" i="5"/>
  <c r="N187" i="5"/>
  <c r="I187" i="5" s="1"/>
  <c r="P186" i="5"/>
  <c r="N186" i="5"/>
  <c r="I186" i="5" s="1"/>
  <c r="P185" i="5"/>
  <c r="N185" i="5"/>
  <c r="I185" i="5" s="1"/>
  <c r="P184" i="5"/>
  <c r="N184" i="5"/>
  <c r="I184" i="5" s="1"/>
  <c r="P183" i="5"/>
  <c r="N183" i="5"/>
  <c r="I183" i="5" s="1"/>
  <c r="P182" i="5"/>
  <c r="N182" i="5"/>
  <c r="I182" i="5" s="1"/>
  <c r="P181" i="5"/>
  <c r="N181" i="5"/>
  <c r="Q181" i="5" s="1"/>
  <c r="J181" i="5" s="1"/>
  <c r="P180" i="5"/>
  <c r="N180" i="5"/>
  <c r="P179" i="5"/>
  <c r="N179" i="5"/>
  <c r="Q179" i="5" s="1"/>
  <c r="J179" i="5" s="1"/>
  <c r="P178" i="5"/>
  <c r="N178" i="5"/>
  <c r="I178" i="5" s="1"/>
  <c r="P177" i="5"/>
  <c r="N177" i="5"/>
  <c r="I177" i="5" s="1"/>
  <c r="P176" i="5"/>
  <c r="N176" i="5"/>
  <c r="Q176" i="5" s="1"/>
  <c r="J176" i="5" s="1"/>
  <c r="P175" i="5"/>
  <c r="N175" i="5"/>
  <c r="Q175" i="5" s="1"/>
  <c r="J175" i="5" s="1"/>
  <c r="P174" i="5"/>
  <c r="N174" i="5"/>
  <c r="P173" i="5"/>
  <c r="N173" i="5"/>
  <c r="Q173" i="5" s="1"/>
  <c r="J173" i="5" s="1"/>
  <c r="P172" i="5"/>
  <c r="N172" i="5"/>
  <c r="Q172" i="5" s="1"/>
  <c r="J172" i="5" s="1"/>
  <c r="P171" i="5"/>
  <c r="N171" i="5"/>
  <c r="I171" i="5" s="1"/>
  <c r="P170" i="5"/>
  <c r="N170" i="5"/>
  <c r="I170" i="5" s="1"/>
  <c r="P169" i="5"/>
  <c r="N169" i="5"/>
  <c r="I169" i="5" s="1"/>
  <c r="P168" i="5"/>
  <c r="N168" i="5"/>
  <c r="I168" i="5" s="1"/>
  <c r="P167" i="5"/>
  <c r="N167" i="5"/>
  <c r="Q167" i="5" s="1"/>
  <c r="J167" i="5" s="1"/>
  <c r="P166" i="5"/>
  <c r="N166" i="5"/>
  <c r="I166" i="5" s="1"/>
  <c r="P165" i="5"/>
  <c r="N165" i="5"/>
  <c r="I165" i="5" s="1"/>
  <c r="P164" i="5"/>
  <c r="N164" i="5"/>
  <c r="Q164" i="5" s="1"/>
  <c r="J164" i="5" s="1"/>
  <c r="P163" i="5"/>
  <c r="N163" i="5"/>
  <c r="I163" i="5" s="1"/>
  <c r="P162" i="5"/>
  <c r="N162" i="5"/>
  <c r="I162" i="5" s="1"/>
  <c r="P161" i="5"/>
  <c r="N161" i="5"/>
  <c r="Q161" i="5" s="1"/>
  <c r="J161" i="5" s="1"/>
  <c r="P160" i="5"/>
  <c r="N160" i="5"/>
  <c r="Q160" i="5" s="1"/>
  <c r="J160" i="5" s="1"/>
  <c r="P159" i="5"/>
  <c r="N159" i="5"/>
  <c r="Q159" i="5" s="1"/>
  <c r="J159" i="5" s="1"/>
  <c r="P158" i="5"/>
  <c r="N158" i="5"/>
  <c r="Q158" i="5" s="1"/>
  <c r="J158" i="5" s="1"/>
  <c r="P157" i="5"/>
  <c r="N157" i="5"/>
  <c r="P156" i="5"/>
  <c r="N156" i="5"/>
  <c r="Q156" i="5" s="1"/>
  <c r="J156" i="5" s="1"/>
  <c r="P155" i="5"/>
  <c r="N155" i="5"/>
  <c r="Q155" i="5" s="1"/>
  <c r="J155" i="5" s="1"/>
  <c r="P154" i="5"/>
  <c r="N154" i="5"/>
  <c r="Q154" i="5" s="1"/>
  <c r="J154" i="5" s="1"/>
  <c r="P153" i="5"/>
  <c r="N153" i="5"/>
  <c r="Q153" i="5" s="1"/>
  <c r="J153" i="5" s="1"/>
  <c r="P152" i="5"/>
  <c r="N152" i="5"/>
  <c r="Q152" i="5" s="1"/>
  <c r="J152" i="5" s="1"/>
  <c r="P151" i="5"/>
  <c r="N151" i="5"/>
  <c r="Q151" i="5" s="1"/>
  <c r="J151" i="5" s="1"/>
  <c r="P150" i="5"/>
  <c r="N150" i="5"/>
  <c r="Q150" i="5" s="1"/>
  <c r="J150" i="5" s="1"/>
  <c r="P149" i="5"/>
  <c r="N149" i="5"/>
  <c r="Q149" i="5" s="1"/>
  <c r="J149" i="5" s="1"/>
  <c r="P148" i="5"/>
  <c r="N148" i="5"/>
  <c r="Q148" i="5" s="1"/>
  <c r="J148" i="5" s="1"/>
  <c r="P147" i="5"/>
  <c r="N147" i="5"/>
  <c r="I147" i="5" s="1"/>
  <c r="P146" i="5"/>
  <c r="N146" i="5"/>
  <c r="I146" i="5" s="1"/>
  <c r="P145" i="5"/>
  <c r="N145" i="5"/>
  <c r="I145" i="5" s="1"/>
  <c r="P144" i="5"/>
  <c r="N144" i="5"/>
  <c r="Q144" i="5" s="1"/>
  <c r="J144" i="5" s="1"/>
  <c r="P143" i="5"/>
  <c r="N143" i="5"/>
  <c r="Q143" i="5" s="1"/>
  <c r="J143" i="5" s="1"/>
  <c r="P142" i="5"/>
  <c r="N142" i="5"/>
  <c r="I142" i="5" s="1"/>
  <c r="P141" i="5"/>
  <c r="N141" i="5"/>
  <c r="I141" i="5" s="1"/>
  <c r="P140" i="5"/>
  <c r="N140" i="5"/>
  <c r="I140" i="5" s="1"/>
  <c r="P139" i="5"/>
  <c r="N139" i="5"/>
  <c r="I139" i="5" s="1"/>
  <c r="P138" i="5"/>
  <c r="N138" i="5"/>
  <c r="I138" i="5" s="1"/>
  <c r="P137" i="5"/>
  <c r="N137" i="5"/>
  <c r="Q137" i="5" s="1"/>
  <c r="J137" i="5" s="1"/>
  <c r="P136" i="5"/>
  <c r="N136" i="5"/>
  <c r="Q136" i="5" s="1"/>
  <c r="J136" i="5" s="1"/>
  <c r="P135" i="5"/>
  <c r="N135" i="5"/>
  <c r="I135" i="5" s="1"/>
  <c r="P134" i="5"/>
  <c r="N134" i="5"/>
  <c r="I134" i="5" s="1"/>
  <c r="P133" i="5"/>
  <c r="N133" i="5"/>
  <c r="Q133" i="5" s="1"/>
  <c r="J133" i="5" s="1"/>
  <c r="P132" i="5"/>
  <c r="N132" i="5"/>
  <c r="I132" i="5" s="1"/>
  <c r="P131" i="5"/>
  <c r="N131" i="5"/>
  <c r="I131" i="5" s="1"/>
  <c r="P130" i="5"/>
  <c r="N130" i="5"/>
  <c r="Q130" i="5" s="1"/>
  <c r="J130" i="5" s="1"/>
  <c r="P129" i="5"/>
  <c r="N129" i="5"/>
  <c r="Q129" i="5" s="1"/>
  <c r="J129" i="5" s="1"/>
  <c r="P128" i="5"/>
  <c r="N128" i="5"/>
  <c r="Q128" i="5" s="1"/>
  <c r="J128" i="5" s="1"/>
  <c r="P127" i="5"/>
  <c r="N127" i="5"/>
  <c r="I127" i="5" s="1"/>
  <c r="P126" i="5"/>
  <c r="N126" i="5"/>
  <c r="Q126" i="5" s="1"/>
  <c r="J126" i="5" s="1"/>
  <c r="P125" i="5"/>
  <c r="N125" i="5"/>
  <c r="Q125" i="5" s="1"/>
  <c r="J125" i="5" s="1"/>
  <c r="P124" i="5"/>
  <c r="N124" i="5"/>
  <c r="Q124" i="5" s="1"/>
  <c r="J124" i="5" s="1"/>
  <c r="P123" i="5"/>
  <c r="N123" i="5"/>
  <c r="I123" i="5" s="1"/>
  <c r="P122" i="5"/>
  <c r="N122" i="5"/>
  <c r="I122" i="5" s="1"/>
  <c r="P121" i="5"/>
  <c r="N121" i="5"/>
  <c r="Q121" i="5" s="1"/>
  <c r="J121" i="5" s="1"/>
  <c r="P120" i="5"/>
  <c r="N120" i="5"/>
  <c r="Q120" i="5" s="1"/>
  <c r="J120" i="5" s="1"/>
  <c r="P119" i="5"/>
  <c r="N119" i="5"/>
  <c r="Q119" i="5" s="1"/>
  <c r="J119" i="5" s="1"/>
  <c r="P118" i="5"/>
  <c r="N118" i="5"/>
  <c r="Q118" i="5" s="1"/>
  <c r="J118" i="5" s="1"/>
  <c r="P117" i="5"/>
  <c r="N117" i="5"/>
  <c r="P116" i="5"/>
  <c r="N116" i="5"/>
  <c r="Q116" i="5" s="1"/>
  <c r="J116" i="5" s="1"/>
  <c r="P115" i="5"/>
  <c r="N115" i="5"/>
  <c r="Q115" i="5" s="1"/>
  <c r="J115" i="5" s="1"/>
  <c r="P114" i="5"/>
  <c r="N114" i="5"/>
  <c r="Q114" i="5" s="1"/>
  <c r="J114" i="5" s="1"/>
  <c r="P113" i="5"/>
  <c r="N113" i="5"/>
  <c r="Q113" i="5" s="1"/>
  <c r="J113" i="5" s="1"/>
  <c r="P112" i="5"/>
  <c r="N112" i="5"/>
  <c r="I112" i="5" s="1"/>
  <c r="P111" i="5"/>
  <c r="N111" i="5"/>
  <c r="Q111" i="5" s="1"/>
  <c r="J111" i="5" s="1"/>
  <c r="P110" i="5"/>
  <c r="N110" i="5"/>
  <c r="I110" i="5" s="1"/>
  <c r="P109" i="5"/>
  <c r="N109" i="5"/>
  <c r="Q109" i="5" s="1"/>
  <c r="J109" i="5" s="1"/>
  <c r="P108" i="5"/>
  <c r="N108" i="5"/>
  <c r="I108" i="5" s="1"/>
  <c r="P107" i="5"/>
  <c r="N107" i="5"/>
  <c r="Q107" i="5" s="1"/>
  <c r="J107" i="5" s="1"/>
  <c r="P106" i="5"/>
  <c r="N106" i="5"/>
  <c r="Q106" i="5" s="1"/>
  <c r="J106" i="5" s="1"/>
  <c r="P105" i="5"/>
  <c r="N105" i="5"/>
  <c r="Q105" i="5" s="1"/>
  <c r="J105" i="5" s="1"/>
  <c r="P104" i="5"/>
  <c r="N104" i="5"/>
  <c r="I104" i="5" s="1"/>
  <c r="P103" i="5"/>
  <c r="N103" i="5"/>
  <c r="P102" i="5"/>
  <c r="N102" i="5"/>
  <c r="Q102" i="5" s="1"/>
  <c r="J102" i="5" s="1"/>
  <c r="P101" i="5"/>
  <c r="N101" i="5"/>
  <c r="Q101" i="5" s="1"/>
  <c r="J101" i="5" s="1"/>
  <c r="P100" i="5"/>
  <c r="N100" i="5"/>
  <c r="I100" i="5" s="1"/>
  <c r="P99" i="5"/>
  <c r="N99" i="5"/>
  <c r="I99" i="5" s="1"/>
  <c r="P98" i="5"/>
  <c r="N98" i="5"/>
  <c r="I98" i="5" s="1"/>
  <c r="P97" i="5"/>
  <c r="N97" i="5"/>
  <c r="Q97" i="5" s="1"/>
  <c r="J97" i="5" s="1"/>
  <c r="P96" i="5"/>
  <c r="N96" i="5"/>
  <c r="Q96" i="5" s="1"/>
  <c r="J96" i="5" s="1"/>
  <c r="P95" i="5"/>
  <c r="N95" i="5"/>
  <c r="Q95" i="5" s="1"/>
  <c r="J95" i="5" s="1"/>
  <c r="P94" i="5"/>
  <c r="N94" i="5"/>
  <c r="Q94" i="5" s="1"/>
  <c r="J94" i="5" s="1"/>
  <c r="P93" i="5"/>
  <c r="N93" i="5"/>
  <c r="I93" i="5" s="1"/>
  <c r="P92" i="5"/>
  <c r="N92" i="5"/>
  <c r="Q92" i="5" s="1"/>
  <c r="J92" i="5" s="1"/>
  <c r="P91" i="5"/>
  <c r="N91" i="5"/>
  <c r="P90" i="5"/>
  <c r="N90" i="5"/>
  <c r="Q90" i="5" s="1"/>
  <c r="J90" i="5" s="1"/>
  <c r="P89" i="5"/>
  <c r="N89" i="5"/>
  <c r="I89" i="5" s="1"/>
  <c r="P88" i="5"/>
  <c r="N88" i="5"/>
  <c r="Q88" i="5" s="1"/>
  <c r="J88" i="5" s="1"/>
  <c r="P87" i="5"/>
  <c r="N87" i="5"/>
  <c r="I87" i="5" s="1"/>
  <c r="P86" i="5"/>
  <c r="N86" i="5"/>
  <c r="Q86" i="5" s="1"/>
  <c r="J86" i="5" s="1"/>
  <c r="P85" i="5"/>
  <c r="N85" i="5"/>
  <c r="Q85" i="5" s="1"/>
  <c r="J85" i="5" s="1"/>
  <c r="P84" i="5"/>
  <c r="N84" i="5"/>
  <c r="I84" i="5" s="1"/>
  <c r="P83" i="5"/>
  <c r="N83" i="5"/>
  <c r="I83" i="5" s="1"/>
  <c r="P82" i="5"/>
  <c r="N82" i="5"/>
  <c r="Q82" i="5" s="1"/>
  <c r="J82" i="5" s="1"/>
  <c r="P81" i="5"/>
  <c r="N81" i="5"/>
  <c r="I81" i="5" s="1"/>
  <c r="P80" i="5"/>
  <c r="N80" i="5"/>
  <c r="Q80" i="5" s="1"/>
  <c r="J80" i="5" s="1"/>
  <c r="Q79" i="5"/>
  <c r="J79" i="5" s="1"/>
  <c r="P78" i="5"/>
  <c r="N78" i="5"/>
  <c r="P77" i="5"/>
  <c r="Q77" i="5"/>
  <c r="J77" i="5" s="1"/>
  <c r="P76" i="5"/>
  <c r="N76" i="5"/>
  <c r="P75" i="5"/>
  <c r="N75" i="5"/>
  <c r="Q75" i="5" s="1"/>
  <c r="J75" i="5" s="1"/>
  <c r="P74" i="5"/>
  <c r="N74" i="5"/>
  <c r="I74" i="5" s="1"/>
  <c r="P73" i="5"/>
  <c r="N73" i="5"/>
  <c r="I73" i="5" s="1"/>
  <c r="P72" i="5"/>
  <c r="N72" i="5"/>
  <c r="Q72" i="5" s="1"/>
  <c r="J72" i="5" s="1"/>
  <c r="P71" i="5"/>
  <c r="N71" i="5"/>
  <c r="Q71" i="5" s="1"/>
  <c r="J71" i="5" s="1"/>
  <c r="P70" i="5"/>
  <c r="N70" i="5"/>
  <c r="I70" i="5" s="1"/>
  <c r="P69" i="5"/>
  <c r="N69" i="5"/>
  <c r="Q69" i="5" s="1"/>
  <c r="J69" i="5" s="1"/>
  <c r="P68" i="5"/>
  <c r="N68" i="5"/>
  <c r="Q68" i="5" s="1"/>
  <c r="J68" i="5" s="1"/>
  <c r="P67" i="5"/>
  <c r="N67" i="5"/>
  <c r="Q67" i="5" s="1"/>
  <c r="J67" i="5" s="1"/>
  <c r="P66" i="5"/>
  <c r="N66" i="5"/>
  <c r="Q66" i="5" s="1"/>
  <c r="J66" i="5" s="1"/>
  <c r="P65" i="5"/>
  <c r="N65" i="5"/>
  <c r="Q65" i="5" s="1"/>
  <c r="J65" i="5" s="1"/>
  <c r="Q456" i="5"/>
  <c r="J456" i="5" s="1"/>
  <c r="Q400" i="5"/>
  <c r="J400" i="5" s="1"/>
  <c r="Q282" i="5"/>
  <c r="J282" i="5" s="1"/>
  <c r="Q354" i="5"/>
  <c r="J354" i="5" s="1"/>
  <c r="Q402" i="5"/>
  <c r="J402" i="5" s="1"/>
  <c r="I404" i="5"/>
  <c r="I77" i="5"/>
  <c r="I482" i="5"/>
  <c r="Q332" i="5"/>
  <c r="J332" i="5" s="1"/>
  <c r="Q64" i="5"/>
  <c r="J64" i="5" s="1"/>
  <c r="I448" i="5"/>
  <c r="I464" i="5"/>
  <c r="Q464" i="5"/>
  <c r="J464" i="5" s="1"/>
  <c r="I59" i="5"/>
  <c r="Q59" i="5"/>
  <c r="J59" i="5" s="1"/>
  <c r="Q318" i="5"/>
  <c r="J318" i="5" s="1"/>
  <c r="Q360" i="5"/>
  <c r="J360" i="5" s="1"/>
  <c r="Q458" i="5"/>
  <c r="J458" i="5" s="1"/>
  <c r="Q43" i="5"/>
  <c r="J43" i="5" s="1"/>
  <c r="I43" i="5"/>
  <c r="I26" i="5"/>
  <c r="Q33" i="5"/>
  <c r="J33" i="5" s="1"/>
  <c r="I20" i="5"/>
  <c r="I38" i="5"/>
  <c r="Q38" i="5"/>
  <c r="J38" i="5" s="1"/>
  <c r="Q376" i="5"/>
  <c r="J376" i="5" s="1"/>
  <c r="I19" i="5"/>
  <c r="I462" i="5"/>
  <c r="I44" i="5"/>
  <c r="Q29" i="5"/>
  <c r="J29" i="5" s="1"/>
  <c r="I29" i="5"/>
  <c r="Q34" i="5"/>
  <c r="J34" i="5" s="1"/>
  <c r="Q63" i="5"/>
  <c r="J63" i="5" s="1"/>
  <c r="I63" i="5"/>
  <c r="Q42" i="5"/>
  <c r="J42" i="5" s="1"/>
  <c r="I42" i="5"/>
  <c r="G1010" i="1" l="1"/>
  <c r="F1009" i="1"/>
  <c r="F1008" i="1"/>
  <c r="G1011" i="1"/>
  <c r="F1010" i="1"/>
  <c r="G1009" i="1"/>
  <c r="G1008" i="1"/>
  <c r="G1012" i="1"/>
  <c r="F1011" i="1"/>
  <c r="F1012" i="1"/>
  <c r="G883" i="1"/>
  <c r="F883" i="1"/>
  <c r="G911" i="1"/>
  <c r="G846" i="1"/>
  <c r="F846" i="1"/>
  <c r="G925" i="1"/>
  <c r="G848" i="1"/>
  <c r="F911" i="1"/>
  <c r="G845" i="1"/>
  <c r="F907" i="1"/>
  <c r="G847" i="1"/>
  <c r="F847" i="1"/>
  <c r="F925" i="1"/>
  <c r="F848" i="1"/>
  <c r="G907" i="1"/>
  <c r="F845" i="1"/>
  <c r="G835" i="1"/>
  <c r="F837" i="1"/>
  <c r="F835" i="1"/>
  <c r="G838" i="1"/>
  <c r="F836" i="1"/>
  <c r="G837" i="1"/>
  <c r="F838" i="1"/>
  <c r="G836" i="1"/>
  <c r="F274" i="13"/>
  <c r="F273" i="13"/>
  <c r="F266" i="13"/>
  <c r="F265" i="13"/>
  <c r="F258" i="13"/>
  <c r="F257" i="13"/>
  <c r="F250" i="13"/>
  <c r="F249" i="13"/>
  <c r="F242" i="13"/>
  <c r="F241" i="13"/>
  <c r="F234" i="13"/>
  <c r="F233" i="13"/>
  <c r="F226" i="13"/>
  <c r="F225" i="13"/>
  <c r="F218" i="13"/>
  <c r="G209" i="13"/>
  <c r="G208" i="13"/>
  <c r="G185" i="13"/>
  <c r="F38" i="13"/>
  <c r="G23" i="13"/>
  <c r="F270" i="13"/>
  <c r="F269" i="13"/>
  <c r="F262" i="13"/>
  <c r="F261" i="13"/>
  <c r="F254" i="13"/>
  <c r="F253" i="13"/>
  <c r="F246" i="13"/>
  <c r="F245" i="13"/>
  <c r="F238" i="13"/>
  <c r="F237" i="13"/>
  <c r="F230" i="13"/>
  <c r="F229" i="13"/>
  <c r="F222" i="13"/>
  <c r="F221" i="13"/>
  <c r="G212" i="13"/>
  <c r="G189" i="13"/>
  <c r="G188" i="13"/>
  <c r="G173" i="13"/>
  <c r="G172" i="13"/>
  <c r="G26" i="13"/>
  <c r="G21" i="13"/>
  <c r="G205" i="13"/>
  <c r="G204" i="13"/>
  <c r="G197" i="13"/>
  <c r="G181" i="13"/>
  <c r="G169" i="13"/>
  <c r="G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G38" i="13"/>
  <c r="G22" i="13"/>
  <c r="G201" i="13"/>
  <c r="G200" i="13"/>
  <c r="F32" i="13"/>
  <c r="G193" i="13"/>
  <c r="G192" i="13"/>
  <c r="G177" i="13"/>
  <c r="G176" i="13"/>
  <c r="F150" i="13"/>
  <c r="F42" i="13"/>
  <c r="G15" i="13"/>
  <c r="G233" i="13"/>
  <c r="G265" i="13"/>
  <c r="F26" i="13"/>
  <c r="F209" i="13"/>
  <c r="F185" i="13"/>
  <c r="F206" i="13"/>
  <c r="G9" i="13"/>
  <c r="G13" i="13"/>
  <c r="G152" i="13"/>
  <c r="G242" i="13"/>
  <c r="F170" i="13"/>
  <c r="F188" i="13"/>
  <c r="F210" i="13"/>
  <c r="G229" i="13"/>
  <c r="G245" i="13"/>
  <c r="G261" i="13"/>
  <c r="F14" i="13"/>
  <c r="G42" i="13"/>
  <c r="F177" i="13"/>
  <c r="F200" i="13"/>
  <c r="G236" i="13"/>
  <c r="G268" i="13"/>
  <c r="G7" i="13"/>
  <c r="G24" i="13"/>
  <c r="G30" i="13"/>
  <c r="G35" i="13"/>
  <c r="G156" i="13"/>
  <c r="G160" i="13"/>
  <c r="G164" i="13"/>
  <c r="F168" i="13"/>
  <c r="F196" i="13"/>
  <c r="G224" i="13"/>
  <c r="G256" i="13"/>
  <c r="F16" i="13"/>
  <c r="F11" i="13"/>
  <c r="G18" i="13"/>
  <c r="F40" i="13"/>
  <c r="F50" i="13"/>
  <c r="F78" i="13"/>
  <c r="F110" i="13"/>
  <c r="F126" i="13"/>
  <c r="F142" i="13"/>
  <c r="G29" i="13"/>
  <c r="F35" i="13"/>
  <c r="F55" i="13"/>
  <c r="F71" i="13"/>
  <c r="F91" i="13"/>
  <c r="F107" i="13"/>
  <c r="F119" i="13"/>
  <c r="F24" i="13"/>
  <c r="G48" i="13"/>
  <c r="G56" i="13"/>
  <c r="G64" i="13"/>
  <c r="G72" i="13"/>
  <c r="G80" i="13"/>
  <c r="G88" i="13"/>
  <c r="G96" i="13"/>
  <c r="G104" i="13"/>
  <c r="G112" i="13"/>
  <c r="G120" i="13"/>
  <c r="G128" i="13"/>
  <c r="G136" i="13"/>
  <c r="G144" i="13"/>
  <c r="G175" i="13"/>
  <c r="G183" i="13"/>
  <c r="G191" i="13"/>
  <c r="G199" i="13"/>
  <c r="G207" i="13"/>
  <c r="F223" i="13"/>
  <c r="F239" i="13"/>
  <c r="G241" i="13"/>
  <c r="G273" i="13"/>
  <c r="G43" i="13"/>
  <c r="F23" i="13"/>
  <c r="F198" i="13"/>
  <c r="F208" i="13"/>
  <c r="F10" i="13"/>
  <c r="G20" i="13"/>
  <c r="G218" i="13"/>
  <c r="G250" i="13"/>
  <c r="F172" i="13"/>
  <c r="F189" i="13"/>
  <c r="F212" i="13"/>
  <c r="G230" i="13"/>
  <c r="G246" i="13"/>
  <c r="G262" i="13"/>
  <c r="F15" i="13"/>
  <c r="G150" i="13"/>
  <c r="F186" i="13"/>
  <c r="F201" i="13"/>
  <c r="G244" i="13"/>
  <c r="G276" i="13"/>
  <c r="F18" i="13"/>
  <c r="G27" i="13"/>
  <c r="G31" i="13"/>
  <c r="G153" i="13"/>
  <c r="G157" i="13"/>
  <c r="G161" i="13"/>
  <c r="G165" i="13"/>
  <c r="F169" i="13"/>
  <c r="F197" i="13"/>
  <c r="G232" i="13"/>
  <c r="G264" i="13"/>
  <c r="F34" i="13"/>
  <c r="F7" i="13"/>
  <c r="G184" i="13"/>
  <c r="G46" i="13"/>
  <c r="G54" i="13"/>
  <c r="G86" i="13"/>
  <c r="G122" i="13"/>
  <c r="G134" i="13"/>
  <c r="F9" i="13"/>
  <c r="F31" i="13"/>
  <c r="G47" i="13"/>
  <c r="G63" i="13"/>
  <c r="G83" i="13"/>
  <c r="G99" i="13"/>
  <c r="G111" i="13"/>
  <c r="G227" i="13"/>
  <c r="G243" i="13"/>
  <c r="G259" i="13"/>
  <c r="G275" i="13"/>
  <c r="G6" i="13"/>
  <c r="G25" i="13"/>
  <c r="G36" i="13"/>
  <c r="F48" i="13"/>
  <c r="F56" i="13"/>
  <c r="F64" i="13"/>
  <c r="F72" i="13"/>
  <c r="F80" i="13"/>
  <c r="F88" i="13"/>
  <c r="F96" i="13"/>
  <c r="F104" i="13"/>
  <c r="F112" i="13"/>
  <c r="F120" i="13"/>
  <c r="F128" i="13"/>
  <c r="F136" i="13"/>
  <c r="F144" i="13"/>
  <c r="F179" i="13"/>
  <c r="F187" i="13"/>
  <c r="F195" i="13"/>
  <c r="F203" i="13"/>
  <c r="F211" i="13"/>
  <c r="G58" i="13"/>
  <c r="G66" i="13"/>
  <c r="G74" i="13"/>
  <c r="G98" i="13"/>
  <c r="G106" i="13"/>
  <c r="F51" i="13"/>
  <c r="F67" i="13"/>
  <c r="F79" i="13"/>
  <c r="F95" i="13"/>
  <c r="F115" i="13"/>
  <c r="F127" i="13"/>
  <c r="F135" i="13"/>
  <c r="G249" i="13"/>
  <c r="G16" i="13"/>
  <c r="F174" i="13"/>
  <c r="F182" i="13"/>
  <c r="G225" i="13"/>
  <c r="F33" i="13"/>
  <c r="G11" i="13"/>
  <c r="F21" i="13"/>
  <c r="G226" i="13"/>
  <c r="G258" i="13"/>
  <c r="F173" i="13"/>
  <c r="F194" i="13"/>
  <c r="G221" i="13"/>
  <c r="G237" i="13"/>
  <c r="G253" i="13"/>
  <c r="G269" i="13"/>
  <c r="F25" i="13"/>
  <c r="G151" i="13"/>
  <c r="F192" i="13"/>
  <c r="G220" i="13"/>
  <c r="G252" i="13"/>
  <c r="G274" i="13"/>
  <c r="G19" i="13"/>
  <c r="G28" i="13"/>
  <c r="G32" i="13"/>
  <c r="G154" i="13"/>
  <c r="G158" i="13"/>
  <c r="G162" i="13"/>
  <c r="G166" i="13"/>
  <c r="F180" i="13"/>
  <c r="F204" i="13"/>
  <c r="G240" i="13"/>
  <c r="G272" i="13"/>
  <c r="F39" i="13"/>
  <c r="F19" i="13"/>
  <c r="F30" i="13"/>
  <c r="F13" i="13"/>
  <c r="G33" i="13"/>
  <c r="G196" i="13"/>
  <c r="F46" i="13"/>
  <c r="F54" i="13"/>
  <c r="F86" i="13"/>
  <c r="F122" i="13"/>
  <c r="F134" i="13"/>
  <c r="G10" i="13"/>
  <c r="F47" i="13"/>
  <c r="F63" i="13"/>
  <c r="F83" i="13"/>
  <c r="F99" i="13"/>
  <c r="F111" i="13"/>
  <c r="F227" i="13"/>
  <c r="F243" i="13"/>
  <c r="F259" i="13"/>
  <c r="F275" i="13"/>
  <c r="G257" i="13"/>
  <c r="F37" i="13"/>
  <c r="G234" i="13"/>
  <c r="G222" i="13"/>
  <c r="F41" i="13"/>
  <c r="G260" i="13"/>
  <c r="G34" i="13"/>
  <c r="G167" i="13"/>
  <c r="G41" i="13"/>
  <c r="G40" i="13"/>
  <c r="G126" i="13"/>
  <c r="G107" i="13"/>
  <c r="F27" i="13"/>
  <c r="F44" i="13"/>
  <c r="F60" i="13"/>
  <c r="F76" i="13"/>
  <c r="F92" i="13"/>
  <c r="F108" i="13"/>
  <c r="F124" i="13"/>
  <c r="F140" i="13"/>
  <c r="F183" i="13"/>
  <c r="F199" i="13"/>
  <c r="G223" i="13"/>
  <c r="F58" i="13"/>
  <c r="G70" i="13"/>
  <c r="F90" i="13"/>
  <c r="F106" i="13"/>
  <c r="F28" i="13"/>
  <c r="F59" i="13"/>
  <c r="G79" i="13"/>
  <c r="G103" i="13"/>
  <c r="F123" i="13"/>
  <c r="G135" i="13"/>
  <c r="F143" i="13"/>
  <c r="G49" i="13"/>
  <c r="G57" i="13"/>
  <c r="G65" i="13"/>
  <c r="G73" i="13"/>
  <c r="G81" i="13"/>
  <c r="G89" i="13"/>
  <c r="G97" i="13"/>
  <c r="G105" i="13"/>
  <c r="G113" i="13"/>
  <c r="G121" i="13"/>
  <c r="G129" i="13"/>
  <c r="G137" i="13"/>
  <c r="G145" i="13"/>
  <c r="G94" i="13"/>
  <c r="G130" i="13"/>
  <c r="G146" i="13"/>
  <c r="G216" i="13"/>
  <c r="G182" i="13"/>
  <c r="G198" i="13"/>
  <c r="G213" i="13"/>
  <c r="G217" i="13"/>
  <c r="F220" i="13"/>
  <c r="F236" i="13"/>
  <c r="F252" i="13"/>
  <c r="F268" i="13"/>
  <c r="F190" i="13"/>
  <c r="F178" i="13"/>
  <c r="G254" i="13"/>
  <c r="F193" i="13"/>
  <c r="G159" i="13"/>
  <c r="G14" i="13"/>
  <c r="G180" i="13"/>
  <c r="G71" i="13"/>
  <c r="F52" i="13"/>
  <c r="F84" i="13"/>
  <c r="F116" i="13"/>
  <c r="F132" i="13"/>
  <c r="F175" i="13"/>
  <c r="F207" i="13"/>
  <c r="G271" i="13"/>
  <c r="F74" i="13"/>
  <c r="F118" i="13"/>
  <c r="G51" i="13"/>
  <c r="F87" i="13"/>
  <c r="G131" i="13"/>
  <c r="G214" i="13"/>
  <c r="G215" i="13"/>
  <c r="F244" i="13"/>
  <c r="F184" i="13"/>
  <c r="G228" i="13"/>
  <c r="G163" i="13"/>
  <c r="G17" i="13"/>
  <c r="G8" i="13"/>
  <c r="G266" i="13"/>
  <c r="G238" i="13"/>
  <c r="F176" i="13"/>
  <c r="F6" i="13"/>
  <c r="G155" i="13"/>
  <c r="F181" i="13"/>
  <c r="G50" i="13"/>
  <c r="G142" i="13"/>
  <c r="G55" i="13"/>
  <c r="G119" i="13"/>
  <c r="G52" i="13"/>
  <c r="G68" i="13"/>
  <c r="G84" i="13"/>
  <c r="G100" i="13"/>
  <c r="G116" i="13"/>
  <c r="G132" i="13"/>
  <c r="G148" i="13"/>
  <c r="F152" i="13"/>
  <c r="G187" i="13"/>
  <c r="G203" i="13"/>
  <c r="G62" i="13"/>
  <c r="F70" i="13"/>
  <c r="F98" i="13"/>
  <c r="G118" i="13"/>
  <c r="F43" i="13"/>
  <c r="G67" i="13"/>
  <c r="G87" i="13"/>
  <c r="F103" i="13"/>
  <c r="G127" i="13"/>
  <c r="G139" i="13"/>
  <c r="G147" i="13"/>
  <c r="F49" i="13"/>
  <c r="F57" i="13"/>
  <c r="F65" i="13"/>
  <c r="F73" i="13"/>
  <c r="F81" i="13"/>
  <c r="F89" i="13"/>
  <c r="F97" i="13"/>
  <c r="F105" i="13"/>
  <c r="F113" i="13"/>
  <c r="F121" i="13"/>
  <c r="F129" i="13"/>
  <c r="F137" i="13"/>
  <c r="F145" i="13"/>
  <c r="F94" i="13"/>
  <c r="F130" i="13"/>
  <c r="F146" i="13"/>
  <c r="F216" i="13"/>
  <c r="G170" i="13"/>
  <c r="G186" i="13"/>
  <c r="G202" i="13"/>
  <c r="F213" i="13"/>
  <c r="F217" i="13"/>
  <c r="F232" i="13"/>
  <c r="F248" i="13"/>
  <c r="F264" i="13"/>
  <c r="F12" i="13"/>
  <c r="F22" i="13"/>
  <c r="F205" i="13"/>
  <c r="G37" i="13"/>
  <c r="G78" i="13"/>
  <c r="F8" i="13"/>
  <c r="F68" i="13"/>
  <c r="F100" i="13"/>
  <c r="F148" i="13"/>
  <c r="F191" i="13"/>
  <c r="G255" i="13"/>
  <c r="F62" i="13"/>
  <c r="G102" i="13"/>
  <c r="G75" i="13"/>
  <c r="G115" i="13"/>
  <c r="F139" i="13"/>
  <c r="F147" i="13"/>
  <c r="F171" i="13"/>
  <c r="G45" i="13"/>
  <c r="G53" i="13"/>
  <c r="G61" i="13"/>
  <c r="G69" i="13"/>
  <c r="G77" i="13"/>
  <c r="G85" i="13"/>
  <c r="G93" i="13"/>
  <c r="G101" i="13"/>
  <c r="G109" i="13"/>
  <c r="G117" i="13"/>
  <c r="G125" i="13"/>
  <c r="G133" i="13"/>
  <c r="G141" i="13"/>
  <c r="G149" i="13"/>
  <c r="G219" i="13"/>
  <c r="G235" i="13"/>
  <c r="G251" i="13"/>
  <c r="G267" i="13"/>
  <c r="G82" i="13"/>
  <c r="G114" i="13"/>
  <c r="G138" i="13"/>
  <c r="G231" i="13"/>
  <c r="G247" i="13"/>
  <c r="G263" i="13"/>
  <c r="G174" i="13"/>
  <c r="G206" i="13"/>
  <c r="F228" i="13"/>
  <c r="F260" i="13"/>
  <c r="F276" i="13"/>
  <c r="G190" i="13"/>
  <c r="F202" i="13"/>
  <c r="G270" i="13"/>
  <c r="F29" i="13"/>
  <c r="G39" i="13"/>
  <c r="F20" i="13"/>
  <c r="G76" i="13"/>
  <c r="G140" i="13"/>
  <c r="G195" i="13"/>
  <c r="G239" i="13"/>
  <c r="G90" i="13"/>
  <c r="F75" i="13"/>
  <c r="G143" i="13"/>
  <c r="G171" i="13"/>
  <c r="F53" i="13"/>
  <c r="F85" i="13"/>
  <c r="F117" i="13"/>
  <c r="F149" i="13"/>
  <c r="F267" i="13"/>
  <c r="F114" i="13"/>
  <c r="G194" i="13"/>
  <c r="F240" i="13"/>
  <c r="F69" i="13"/>
  <c r="F133" i="13"/>
  <c r="F235" i="13"/>
  <c r="F215" i="13"/>
  <c r="F17" i="13"/>
  <c r="G12" i="13"/>
  <c r="G124" i="13"/>
  <c r="F255" i="13"/>
  <c r="G59" i="13"/>
  <c r="F45" i="13"/>
  <c r="F109" i="13"/>
  <c r="F219" i="13"/>
  <c r="F231" i="13"/>
  <c r="F224" i="13"/>
  <c r="G248" i="13"/>
  <c r="G92" i="13"/>
  <c r="G211" i="13"/>
  <c r="F102" i="13"/>
  <c r="G95" i="13"/>
  <c r="F151" i="13"/>
  <c r="F61" i="13"/>
  <c r="F93" i="13"/>
  <c r="F125" i="13"/>
  <c r="F251" i="13"/>
  <c r="F138" i="13"/>
  <c r="F263" i="13"/>
  <c r="G210" i="13"/>
  <c r="F256" i="13"/>
  <c r="F101" i="13"/>
  <c r="F214" i="13"/>
  <c r="F247" i="13"/>
  <c r="F272" i="13"/>
  <c r="G60" i="13"/>
  <c r="G179" i="13"/>
  <c r="F66" i="13"/>
  <c r="F131" i="13"/>
  <c r="F77" i="13"/>
  <c r="F141" i="13"/>
  <c r="F82" i="13"/>
  <c r="G178" i="13"/>
  <c r="G110" i="13"/>
  <c r="G91" i="13"/>
  <c r="F36" i="13"/>
  <c r="G44" i="13"/>
  <c r="G108" i="13"/>
  <c r="F271" i="13"/>
  <c r="G123" i="13"/>
  <c r="G117" i="1"/>
  <c r="F117" i="1"/>
  <c r="F502" i="1"/>
  <c r="F294" i="1"/>
  <c r="F949" i="1"/>
  <c r="F327" i="1"/>
  <c r="G1003" i="1"/>
  <c r="G995" i="1"/>
  <c r="G987" i="1"/>
  <c r="G979" i="1"/>
  <c r="G1000" i="1"/>
  <c r="G992" i="1"/>
  <c r="F984" i="1"/>
  <c r="F1006" i="1"/>
  <c r="F998" i="1"/>
  <c r="G990" i="1"/>
  <c r="G982" i="1"/>
  <c r="F1001" i="1"/>
  <c r="G993" i="1"/>
  <c r="G985" i="1"/>
  <c r="F976" i="1"/>
  <c r="F960" i="1"/>
  <c r="G971" i="1"/>
  <c r="F959" i="1"/>
  <c r="G978" i="1"/>
  <c r="F970" i="1"/>
  <c r="F962" i="1"/>
  <c r="F954" i="1"/>
  <c r="F972" i="1"/>
  <c r="G956" i="1"/>
  <c r="G963" i="1"/>
  <c r="G977" i="1"/>
  <c r="F969" i="1"/>
  <c r="G957" i="1"/>
  <c r="G965" i="1"/>
  <c r="G935" i="1"/>
  <c r="G934" i="1"/>
  <c r="F941" i="1"/>
  <c r="F933" i="1"/>
  <c r="F939" i="1"/>
  <c r="G946" i="1"/>
  <c r="F948" i="1"/>
  <c r="F940" i="1"/>
  <c r="G932" i="1"/>
  <c r="G909" i="1"/>
  <c r="G929" i="1"/>
  <c r="F918" i="1"/>
  <c r="G908" i="1"/>
  <c r="F919" i="1"/>
  <c r="G921" i="1"/>
  <c r="G914" i="1"/>
  <c r="G930" i="1"/>
  <c r="F920" i="1"/>
  <c r="G910" i="1"/>
  <c r="F903" i="1"/>
  <c r="F895" i="1"/>
  <c r="F902" i="1"/>
  <c r="G894" i="1"/>
  <c r="F892" i="1"/>
  <c r="G901" i="1"/>
  <c r="F893" i="1"/>
  <c r="G891" i="1"/>
  <c r="G882" i="1"/>
  <c r="G875" i="1"/>
  <c r="F890" i="1"/>
  <c r="G874" i="1"/>
  <c r="G886" i="1"/>
  <c r="G889" i="1"/>
  <c r="G880" i="1"/>
  <c r="G873" i="1"/>
  <c r="G860" i="1"/>
  <c r="G867" i="1"/>
  <c r="G859" i="1"/>
  <c r="G870" i="1"/>
  <c r="G862" i="1"/>
  <c r="G854" i="1"/>
  <c r="G864" i="1"/>
  <c r="F869" i="1"/>
  <c r="F861" i="1"/>
  <c r="F853" i="1"/>
  <c r="F851" i="1"/>
  <c r="F849" i="1"/>
  <c r="G843" i="1"/>
  <c r="G844" i="1"/>
  <c r="G834" i="1"/>
  <c r="G833" i="1"/>
  <c r="G830" i="1"/>
  <c r="G826" i="1"/>
  <c r="G802" i="1"/>
  <c r="F778" i="1"/>
  <c r="F810" i="1"/>
  <c r="G786" i="1"/>
  <c r="F821" i="1"/>
  <c r="G813" i="1"/>
  <c r="G797" i="1"/>
  <c r="F789" i="1"/>
  <c r="G781" i="1"/>
  <c r="F828" i="1"/>
  <c r="G820" i="1"/>
  <c r="G812" i="1"/>
  <c r="G800" i="1"/>
  <c r="G792" i="1"/>
  <c r="G784" i="1"/>
  <c r="G776" i="1"/>
  <c r="F794" i="1"/>
  <c r="F825" i="1"/>
  <c r="F823" i="1"/>
  <c r="F815" i="1"/>
  <c r="F803" i="1"/>
  <c r="F795" i="1"/>
  <c r="F787" i="1"/>
  <c r="F779" i="1"/>
  <c r="F809" i="1"/>
  <c r="G808" i="1"/>
  <c r="G807" i="1"/>
  <c r="G760" i="1"/>
  <c r="G765" i="1"/>
  <c r="F763" i="1"/>
  <c r="G774" i="1"/>
  <c r="F773" i="1"/>
  <c r="G771" i="1"/>
  <c r="F766" i="1"/>
  <c r="F767" i="1"/>
  <c r="F749" i="1"/>
  <c r="F733" i="1"/>
  <c r="G753" i="1"/>
  <c r="G737" i="1"/>
  <c r="G756" i="1"/>
  <c r="F748" i="1"/>
  <c r="F740" i="1"/>
  <c r="F732" i="1"/>
  <c r="F724" i="1"/>
  <c r="G754" i="1"/>
  <c r="F746" i="1"/>
  <c r="G738" i="1"/>
  <c r="G730" i="1"/>
  <c r="F755" i="1"/>
  <c r="F747" i="1"/>
  <c r="F739" i="1"/>
  <c r="F731" i="1"/>
  <c r="G721" i="1"/>
  <c r="G720" i="1"/>
  <c r="F719" i="1"/>
  <c r="G713" i="1"/>
  <c r="G705" i="1"/>
  <c r="F697" i="1"/>
  <c r="F689" i="1"/>
  <c r="F714" i="1"/>
  <c r="F694" i="1"/>
  <c r="F712" i="1"/>
  <c r="F704" i="1"/>
  <c r="G696" i="1"/>
  <c r="G710" i="1"/>
  <c r="F698" i="1"/>
  <c r="F715" i="1"/>
  <c r="F707" i="1"/>
  <c r="G699" i="1"/>
  <c r="F691" i="1"/>
  <c r="F678" i="1"/>
  <c r="F679" i="1"/>
  <c r="G685" i="1"/>
  <c r="G687" i="1"/>
  <c r="G684" i="1"/>
  <c r="F677" i="1"/>
  <c r="F669" i="1"/>
  <c r="F661" i="1"/>
  <c r="F649" i="1"/>
  <c r="F674" i="1"/>
  <c r="F666" i="1"/>
  <c r="F658" i="1"/>
  <c r="F650" i="1"/>
  <c r="G676" i="1"/>
  <c r="F398" i="1"/>
  <c r="G723" i="1"/>
  <c r="G924" i="1"/>
  <c r="G1007" i="1"/>
  <c r="F999" i="1"/>
  <c r="F991" i="1"/>
  <c r="G983" i="1"/>
  <c r="G1004" i="1"/>
  <c r="F996" i="1"/>
  <c r="G988" i="1"/>
  <c r="G980" i="1"/>
  <c r="G1002" i="1"/>
  <c r="F994" i="1"/>
  <c r="F986" i="1"/>
  <c r="G1005" i="1"/>
  <c r="G997" i="1"/>
  <c r="F989" i="1"/>
  <c r="G981" i="1"/>
  <c r="F968" i="1"/>
  <c r="F952" i="1"/>
  <c r="F967" i="1"/>
  <c r="G951" i="1"/>
  <c r="G974" i="1"/>
  <c r="G966" i="1"/>
  <c r="G958" i="1"/>
  <c r="G950" i="1"/>
  <c r="G964" i="1"/>
  <c r="G975" i="1"/>
  <c r="G955" i="1"/>
  <c r="G973" i="1"/>
  <c r="F961" i="1"/>
  <c r="F953" i="1"/>
  <c r="G949" i="1"/>
  <c r="F935" i="1"/>
  <c r="F934" i="1"/>
  <c r="G941" i="1"/>
  <c r="G933" i="1"/>
  <c r="G939" i="1"/>
  <c r="F946" i="1"/>
  <c r="G948" i="1"/>
  <c r="G940" i="1"/>
  <c r="F932" i="1"/>
  <c r="F909" i="1"/>
  <c r="F929" i="1"/>
  <c r="G918" i="1"/>
  <c r="F908" i="1"/>
  <c r="G919" i="1"/>
  <c r="F921" i="1"/>
  <c r="F914" i="1"/>
  <c r="F930" i="1"/>
  <c r="F916" i="1"/>
  <c r="G906" i="1"/>
  <c r="G903" i="1"/>
  <c r="G895" i="1"/>
  <c r="G902" i="1"/>
  <c r="F894" i="1"/>
  <c r="G892" i="1"/>
  <c r="F901" i="1"/>
  <c r="G893" i="1"/>
  <c r="F891" i="1"/>
  <c r="F882" i="1"/>
  <c r="F875" i="1"/>
  <c r="G890" i="1"/>
  <c r="F874" i="1"/>
  <c r="F886" i="1"/>
  <c r="F889" i="1"/>
  <c r="F880" i="1"/>
  <c r="F873" i="1"/>
  <c r="F860" i="1"/>
  <c r="F867" i="1"/>
  <c r="F859" i="1"/>
  <c r="F870" i="1"/>
  <c r="F862" i="1"/>
  <c r="F854" i="1"/>
  <c r="F864" i="1"/>
  <c r="G869" i="1"/>
  <c r="G861" i="1"/>
  <c r="G853" i="1"/>
  <c r="G851" i="1"/>
  <c r="G849" i="1"/>
  <c r="F843" i="1"/>
  <c r="F844" i="1"/>
  <c r="F834" i="1"/>
  <c r="F833" i="1"/>
  <c r="F830" i="1"/>
  <c r="F826" i="1"/>
  <c r="F802" i="1"/>
  <c r="G778" i="1"/>
  <c r="G810" i="1"/>
  <c r="F786" i="1"/>
  <c r="G821" i="1"/>
  <c r="F813" i="1"/>
  <c r="F797" i="1"/>
  <c r="G789" i="1"/>
  <c r="F781" i="1"/>
  <c r="G828" i="1"/>
  <c r="F820" i="1"/>
  <c r="F812" i="1"/>
  <c r="F800" i="1"/>
  <c r="F792" i="1"/>
  <c r="F784" i="1"/>
  <c r="F776" i="1"/>
  <c r="G794" i="1"/>
  <c r="G825" i="1"/>
  <c r="G823" i="1"/>
  <c r="G815" i="1"/>
  <c r="G803" i="1"/>
  <c r="G795" i="1"/>
  <c r="G787" i="1"/>
  <c r="G779" i="1"/>
  <c r="G809" i="1"/>
  <c r="F808" i="1"/>
  <c r="F807" i="1"/>
  <c r="F760" i="1"/>
  <c r="F765" i="1"/>
  <c r="G763" i="1"/>
  <c r="F774" i="1"/>
  <c r="G773" i="1"/>
  <c r="F771" i="1"/>
  <c r="G766" i="1"/>
  <c r="G767" i="1"/>
  <c r="G749" i="1"/>
  <c r="G733" i="1"/>
  <c r="F753" i="1"/>
  <c r="F737" i="1"/>
  <c r="F756" i="1"/>
  <c r="G748" i="1"/>
  <c r="G740" i="1"/>
  <c r="G732" i="1"/>
  <c r="G724" i="1"/>
  <c r="F754" i="1"/>
  <c r="G746" i="1"/>
  <c r="F738" i="1"/>
  <c r="F730" i="1"/>
  <c r="G755" i="1"/>
  <c r="G747" i="1"/>
  <c r="G739" i="1"/>
  <c r="G731" i="1"/>
  <c r="F721" i="1"/>
  <c r="F720" i="1"/>
  <c r="G717" i="1"/>
  <c r="F709" i="1"/>
  <c r="G338" i="1"/>
  <c r="F570" i="1"/>
  <c r="F906" i="1"/>
  <c r="F1007" i="1"/>
  <c r="G999" i="1"/>
  <c r="G991" i="1"/>
  <c r="F983" i="1"/>
  <c r="F1004" i="1"/>
  <c r="G996" i="1"/>
  <c r="F988" i="1"/>
  <c r="F980" i="1"/>
  <c r="F1002" i="1"/>
  <c r="G994" i="1"/>
  <c r="G986" i="1"/>
  <c r="F1005" i="1"/>
  <c r="F997" i="1"/>
  <c r="G989" i="1"/>
  <c r="F981" i="1"/>
  <c r="G968" i="1"/>
  <c r="G952" i="1"/>
  <c r="G967" i="1"/>
  <c r="F951" i="1"/>
  <c r="F974" i="1"/>
  <c r="F966" i="1"/>
  <c r="F958" i="1"/>
  <c r="F950" i="1"/>
  <c r="F964" i="1"/>
  <c r="F975" i="1"/>
  <c r="F955" i="1"/>
  <c r="F973" i="1"/>
  <c r="G961" i="1"/>
  <c r="G953" i="1"/>
  <c r="F943" i="1"/>
  <c r="F298" i="1"/>
  <c r="F995" i="1"/>
  <c r="F992" i="1"/>
  <c r="F990" i="1"/>
  <c r="F985" i="1"/>
  <c r="G959" i="1"/>
  <c r="G954" i="1"/>
  <c r="F977" i="1"/>
  <c r="G943" i="1"/>
  <c r="F945" i="1"/>
  <c r="F947" i="1"/>
  <c r="F938" i="1"/>
  <c r="F936" i="1"/>
  <c r="F926" i="1"/>
  <c r="G913" i="1"/>
  <c r="F928" i="1"/>
  <c r="G912" i="1"/>
  <c r="F910" i="1"/>
  <c r="G899" i="1"/>
  <c r="G898" i="1"/>
  <c r="F905" i="1"/>
  <c r="G884" i="1"/>
  <c r="F878" i="1"/>
  <c r="G881" i="1"/>
  <c r="G877" i="1"/>
  <c r="F876" i="1"/>
  <c r="G871" i="1"/>
  <c r="F855" i="1"/>
  <c r="F858" i="1"/>
  <c r="F856" i="1"/>
  <c r="G857" i="1"/>
  <c r="G850" i="1"/>
  <c r="F839" i="1"/>
  <c r="F841" i="1"/>
  <c r="F831" i="1"/>
  <c r="F790" i="1"/>
  <c r="G798" i="1"/>
  <c r="F817" i="1"/>
  <c r="G793" i="1"/>
  <c r="G777" i="1"/>
  <c r="F816" i="1"/>
  <c r="G796" i="1"/>
  <c r="F780" i="1"/>
  <c r="G782" i="1"/>
  <c r="G819" i="1"/>
  <c r="F799" i="1"/>
  <c r="G783" i="1"/>
  <c r="G805" i="1"/>
  <c r="G764" i="1"/>
  <c r="G761" i="1"/>
  <c r="G770" i="1"/>
  <c r="F772" i="1"/>
  <c r="G757" i="1"/>
  <c r="G725" i="1"/>
  <c r="G729" i="1"/>
  <c r="G744" i="1"/>
  <c r="G728" i="1"/>
  <c r="G750" i="1"/>
  <c r="F734" i="1"/>
  <c r="F751" i="1"/>
  <c r="G735" i="1"/>
  <c r="G722" i="1"/>
  <c r="F713" i="1"/>
  <c r="G701" i="1"/>
  <c r="G689" i="1"/>
  <c r="G702" i="1"/>
  <c r="G716" i="1"/>
  <c r="G704" i="1"/>
  <c r="F692" i="1"/>
  <c r="G706" i="1"/>
  <c r="G715" i="1"/>
  <c r="F703" i="1"/>
  <c r="F695" i="1"/>
  <c r="G678" i="1"/>
  <c r="F686" i="1"/>
  <c r="F688" i="1"/>
  <c r="F684" i="1"/>
  <c r="G673" i="1"/>
  <c r="F665" i="1"/>
  <c r="G649" i="1"/>
  <c r="G670" i="1"/>
  <c r="F662" i="1"/>
  <c r="G650" i="1"/>
  <c r="F672" i="1"/>
  <c r="F664" i="1"/>
  <c r="G656" i="1"/>
  <c r="F648" i="1"/>
  <c r="G671" i="1"/>
  <c r="G663" i="1"/>
  <c r="F651" i="1"/>
  <c r="F655" i="1"/>
  <c r="G644" i="1"/>
  <c r="G642" i="1"/>
  <c r="G636" i="1"/>
  <c r="F640" i="1"/>
  <c r="F638" i="1"/>
  <c r="F626" i="1"/>
  <c r="G618" i="1"/>
  <c r="G602" i="1"/>
  <c r="G594" i="1"/>
  <c r="G586" i="1"/>
  <c r="F621" i="1"/>
  <c r="G601" i="1"/>
  <c r="F585" i="1"/>
  <c r="G628" i="1"/>
  <c r="G620" i="1"/>
  <c r="G604" i="1"/>
  <c r="F596" i="1"/>
  <c r="F588" i="1"/>
  <c r="F580" i="1"/>
  <c r="F625" i="1"/>
  <c r="F605" i="1"/>
  <c r="F589" i="1"/>
  <c r="G631" i="1"/>
  <c r="G623" i="1"/>
  <c r="G615" i="1"/>
  <c r="G599" i="1"/>
  <c r="G591" i="1"/>
  <c r="G583" i="1"/>
  <c r="F633" i="1"/>
  <c r="G635" i="1"/>
  <c r="F609" i="1"/>
  <c r="F606" i="1"/>
  <c r="G608" i="1"/>
  <c r="G560" i="1"/>
  <c r="F568" i="1"/>
  <c r="G577" i="1"/>
  <c r="G570" i="1"/>
  <c r="F561" i="1"/>
  <c r="G554" i="1"/>
  <c r="G569" i="1"/>
  <c r="F557" i="1"/>
  <c r="F572" i="1"/>
  <c r="G559" i="1"/>
  <c r="F575" i="1"/>
  <c r="F567" i="1"/>
  <c r="G558" i="1"/>
  <c r="F551" i="1"/>
  <c r="F548" i="1"/>
  <c r="G546" i="1"/>
  <c r="F549" i="1"/>
  <c r="F544" i="1"/>
  <c r="F547" i="1"/>
  <c r="F539" i="1"/>
  <c r="F517" i="1"/>
  <c r="F534" i="1"/>
  <c r="F526" i="1"/>
  <c r="G518" i="1"/>
  <c r="F525" i="1"/>
  <c r="F532" i="1"/>
  <c r="F524" i="1"/>
  <c r="F516" i="1"/>
  <c r="F521" i="1"/>
  <c r="F531" i="1"/>
  <c r="G523" i="1"/>
  <c r="F513" i="1"/>
  <c r="F515" i="1"/>
  <c r="F482" i="1"/>
  <c r="F505" i="1"/>
  <c r="G493" i="1"/>
  <c r="G510" i="1"/>
  <c r="G498" i="1"/>
  <c r="G486" i="1"/>
  <c r="G489" i="1"/>
  <c r="G512" i="1"/>
  <c r="F504" i="1"/>
  <c r="G496" i="1"/>
  <c r="G488" i="1"/>
  <c r="F480" i="1"/>
  <c r="G507" i="1"/>
  <c r="G499" i="1"/>
  <c r="F491" i="1"/>
  <c r="F483" i="1"/>
  <c r="G462" i="1"/>
  <c r="F473" i="1"/>
  <c r="F453" i="1"/>
  <c r="G472" i="1"/>
  <c r="G464" i="1"/>
  <c r="G456" i="1"/>
  <c r="F478" i="1"/>
  <c r="F466" i="1"/>
  <c r="F477" i="1"/>
  <c r="G461" i="1"/>
  <c r="G479" i="1"/>
  <c r="G471" i="1"/>
  <c r="G463" i="1"/>
  <c r="G455" i="1"/>
  <c r="G436" i="1"/>
  <c r="F447" i="1"/>
  <c r="F439" i="1"/>
  <c r="G448" i="1"/>
  <c r="G450" i="1"/>
  <c r="G442" i="1"/>
  <c r="G449" i="1"/>
  <c r="G441" i="1"/>
  <c r="G428" i="1"/>
  <c r="G431" i="1"/>
  <c r="F434" i="1"/>
  <c r="G426" i="1"/>
  <c r="F418" i="1"/>
  <c r="F424" i="1"/>
  <c r="F419" i="1"/>
  <c r="F429" i="1"/>
  <c r="F421" i="1"/>
  <c r="G400" i="1"/>
  <c r="G407" i="1"/>
  <c r="G402" i="1"/>
  <c r="G401" i="1"/>
  <c r="G416" i="1"/>
  <c r="G414" i="1"/>
  <c r="G612" i="1"/>
  <c r="F987" i="1"/>
  <c r="G984" i="1"/>
  <c r="F982" i="1"/>
  <c r="G976" i="1"/>
  <c r="F978" i="1"/>
  <c r="G972" i="1"/>
  <c r="G969" i="1"/>
  <c r="F942" i="1"/>
  <c r="F937" i="1"/>
  <c r="G931" i="1"/>
  <c r="F944" i="1"/>
  <c r="G923" i="1"/>
  <c r="G922" i="1"/>
  <c r="G915" i="1"/>
  <c r="G917" i="1"/>
  <c r="F924" i="1"/>
  <c r="F896" i="1"/>
  <c r="F900" i="1"/>
  <c r="G904" i="1"/>
  <c r="F897" i="1"/>
  <c r="F887" i="1"/>
  <c r="F888" i="1"/>
  <c r="G879" i="1"/>
  <c r="F885" i="1"/>
  <c r="F868" i="1"/>
  <c r="G863" i="1"/>
  <c r="G866" i="1"/>
  <c r="F872" i="1"/>
  <c r="F865" i="1"/>
  <c r="F852" i="1"/>
  <c r="G840" i="1"/>
  <c r="G842" i="1"/>
  <c r="F832" i="1"/>
  <c r="F814" i="1"/>
  <c r="G822" i="1"/>
  <c r="G829" i="1"/>
  <c r="F801" i="1"/>
  <c r="F785" i="1"/>
  <c r="G824" i="1"/>
  <c r="G804" i="1"/>
  <c r="G788" i="1"/>
  <c r="G818" i="1"/>
  <c r="G827" i="1"/>
  <c r="F811" i="1"/>
  <c r="G791" i="1"/>
  <c r="F775" i="1"/>
  <c r="G806" i="1"/>
  <c r="G762" i="1"/>
  <c r="G759" i="1"/>
  <c r="F769" i="1"/>
  <c r="G768" i="1"/>
  <c r="F741" i="1"/>
  <c r="F745" i="1"/>
  <c r="G752" i="1"/>
  <c r="G736" i="1"/>
  <c r="F758" i="1"/>
  <c r="F742" i="1"/>
  <c r="G726" i="1"/>
  <c r="F743" i="1"/>
  <c r="F727" i="1"/>
  <c r="F723" i="1"/>
  <c r="G709" i="1"/>
  <c r="G697" i="1"/>
  <c r="G718" i="1"/>
  <c r="F702" i="1"/>
  <c r="G712" i="1"/>
  <c r="G700" i="1"/>
  <c r="G692" i="1"/>
  <c r="G698" i="1"/>
  <c r="G711" i="1"/>
  <c r="G703" i="1"/>
  <c r="G691" i="1"/>
  <c r="F680" i="1"/>
  <c r="G686" i="1"/>
  <c r="F687" i="1"/>
  <c r="F683" i="1"/>
  <c r="F673" i="1"/>
  <c r="G661" i="1"/>
  <c r="G645" i="1"/>
  <c r="F670" i="1"/>
  <c r="G658" i="1"/>
  <c r="G646" i="1"/>
  <c r="G672" i="1"/>
  <c r="G664" i="1"/>
  <c r="F656" i="1"/>
  <c r="G648" i="1"/>
  <c r="F671" i="1"/>
  <c r="F663" i="1"/>
  <c r="G651" i="1"/>
  <c r="G655" i="1"/>
  <c r="F644" i="1"/>
  <c r="F642" i="1"/>
  <c r="F636" i="1"/>
  <c r="G640" i="1"/>
  <c r="G638" i="1"/>
  <c r="G626" i="1"/>
  <c r="F618" i="1"/>
  <c r="F602" i="1"/>
  <c r="F594" i="1"/>
  <c r="F586" i="1"/>
  <c r="G621" i="1"/>
  <c r="F601" i="1"/>
  <c r="G585" i="1"/>
  <c r="F628" i="1"/>
  <c r="F620" i="1"/>
  <c r="F604" i="1"/>
  <c r="G596" i="1"/>
  <c r="G588" i="1"/>
  <c r="G580" i="1"/>
  <c r="G625" i="1"/>
  <c r="G605" i="1"/>
  <c r="G589" i="1"/>
  <c r="F631" i="1"/>
  <c r="F623" i="1"/>
  <c r="F615" i="1"/>
  <c r="F599" i="1"/>
  <c r="F591" i="1"/>
  <c r="F583" i="1"/>
  <c r="G633" i="1"/>
  <c r="F635" i="1"/>
  <c r="G609" i="1"/>
  <c r="G606" i="1"/>
  <c r="F608" i="1"/>
  <c r="F560" i="1"/>
  <c r="G568" i="1"/>
  <c r="F577" i="1"/>
  <c r="G566" i="1"/>
  <c r="F563" i="1"/>
  <c r="F578" i="1"/>
  <c r="F565" i="1"/>
  <c r="G576" i="1"/>
  <c r="F564" i="1"/>
  <c r="F556" i="1"/>
  <c r="F571" i="1"/>
  <c r="F562" i="1"/>
  <c r="G555" i="1"/>
  <c r="F545" i="1"/>
  <c r="G550" i="1"/>
  <c r="F542" i="1"/>
  <c r="F541" i="1"/>
  <c r="G540" i="1"/>
  <c r="G543" i="1"/>
  <c r="G533" i="1"/>
  <c r="G538" i="1"/>
  <c r="G530" i="1"/>
  <c r="F522" i="1"/>
  <c r="G537" i="1"/>
  <c r="G536" i="1"/>
  <c r="G528" i="1"/>
  <c r="G520" i="1"/>
  <c r="G529" i="1"/>
  <c r="G535" i="1"/>
  <c r="G527" i="1"/>
  <c r="F519" i="1"/>
  <c r="G514" i="1"/>
  <c r="G502" i="1"/>
  <c r="G482" i="1"/>
  <c r="G505" i="1"/>
  <c r="F493" i="1"/>
  <c r="F510" i="1"/>
  <c r="F498" i="1"/>
  <c r="F486" i="1"/>
  <c r="F489" i="1"/>
  <c r="F512" i="1"/>
  <c r="G504" i="1"/>
  <c r="F496" i="1"/>
  <c r="F488" i="1"/>
  <c r="G480" i="1"/>
  <c r="F507" i="1"/>
  <c r="G611" i="1"/>
  <c r="F979" i="1"/>
  <c r="G1006" i="1"/>
  <c r="G1001" i="1"/>
  <c r="G960" i="1"/>
  <c r="G970" i="1"/>
  <c r="F956" i="1"/>
  <c r="F957" i="1"/>
  <c r="G942" i="1"/>
  <c r="G937" i="1"/>
  <c r="F931" i="1"/>
  <c r="G944" i="1"/>
  <c r="F923" i="1"/>
  <c r="F922" i="1"/>
  <c r="F915" i="1"/>
  <c r="F917" i="1"/>
  <c r="G920" i="1"/>
  <c r="G896" i="1"/>
  <c r="G900" i="1"/>
  <c r="F904" i="1"/>
  <c r="G897" i="1"/>
  <c r="G887" i="1"/>
  <c r="G888" i="1"/>
  <c r="F879" i="1"/>
  <c r="G885" i="1"/>
  <c r="G868" i="1"/>
  <c r="F863" i="1"/>
  <c r="F866" i="1"/>
  <c r="G872" i="1"/>
  <c r="G865" i="1"/>
  <c r="G852" i="1"/>
  <c r="F840" i="1"/>
  <c r="F842" i="1"/>
  <c r="G832" i="1"/>
  <c r="G814" i="1"/>
  <c r="F822" i="1"/>
  <c r="F829" i="1"/>
  <c r="G801" i="1"/>
  <c r="G785" i="1"/>
  <c r="F824" i="1"/>
  <c r="F1000" i="1"/>
  <c r="G962" i="1"/>
  <c r="G947" i="1"/>
  <c r="F913" i="1"/>
  <c r="F899" i="1"/>
  <c r="G878" i="1"/>
  <c r="F871" i="1"/>
  <c r="F857" i="1"/>
  <c r="G831" i="1"/>
  <c r="F793" i="1"/>
  <c r="F796" i="1"/>
  <c r="F782" i="1"/>
  <c r="G799" i="1"/>
  <c r="F805" i="1"/>
  <c r="F761" i="1"/>
  <c r="G772" i="1"/>
  <c r="F725" i="1"/>
  <c r="F744" i="1"/>
  <c r="F750" i="1"/>
  <c r="G751" i="1"/>
  <c r="F722" i="1"/>
  <c r="F701" i="1"/>
  <c r="G714" i="1"/>
  <c r="F708" i="1"/>
  <c r="F706" i="1"/>
  <c r="G707" i="1"/>
  <c r="G681" i="1"/>
  <c r="G688" i="1"/>
  <c r="G677" i="1"/>
  <c r="F653" i="1"/>
  <c r="G662" i="1"/>
  <c r="F676" i="1"/>
  <c r="G660" i="1"/>
  <c r="F675" i="1"/>
  <c r="F659" i="1"/>
  <c r="F657" i="1"/>
  <c r="G637" i="1"/>
  <c r="G639" i="1"/>
  <c r="F622" i="1"/>
  <c r="F598" i="1"/>
  <c r="F582" i="1"/>
  <c r="G593" i="1"/>
  <c r="F624" i="1"/>
  <c r="G600" i="1"/>
  <c r="G584" i="1"/>
  <c r="F617" i="1"/>
  <c r="G581" i="1"/>
  <c r="F619" i="1"/>
  <c r="F595" i="1"/>
  <c r="F579" i="1"/>
  <c r="F610" i="1"/>
  <c r="F607" i="1"/>
  <c r="F553" i="1"/>
  <c r="F574" i="1"/>
  <c r="F554" i="1"/>
  <c r="G557" i="1"/>
  <c r="F559" i="1"/>
  <c r="G567" i="1"/>
  <c r="G551" i="1"/>
  <c r="F546" i="1"/>
  <c r="G544" i="1"/>
  <c r="G539" i="1"/>
  <c r="G534" i="1"/>
  <c r="F518" i="1"/>
  <c r="G532" i="1"/>
  <c r="G516" i="1"/>
  <c r="G531" i="1"/>
  <c r="G513" i="1"/>
  <c r="F490" i="1"/>
  <c r="G497" i="1"/>
  <c r="F506" i="1"/>
  <c r="G501" i="1"/>
  <c r="G508" i="1"/>
  <c r="G492" i="1"/>
  <c r="F511" i="1"/>
  <c r="F495" i="1"/>
  <c r="G487" i="1"/>
  <c r="F462" i="1"/>
  <c r="F465" i="1"/>
  <c r="F476" i="1"/>
  <c r="F464" i="1"/>
  <c r="G452" i="1"/>
  <c r="G470" i="1"/>
  <c r="G477" i="1"/>
  <c r="G457" i="1"/>
  <c r="F475" i="1"/>
  <c r="F463" i="1"/>
  <c r="G444" i="1"/>
  <c r="G451" i="1"/>
  <c r="G439" i="1"/>
  <c r="G440" i="1"/>
  <c r="F446" i="1"/>
  <c r="F449" i="1"/>
  <c r="G437" i="1"/>
  <c r="G420" i="1"/>
  <c r="G434" i="1"/>
  <c r="G422" i="1"/>
  <c r="F432" i="1"/>
  <c r="G419" i="1"/>
  <c r="F425" i="1"/>
  <c r="G417" i="1"/>
  <c r="F407" i="1"/>
  <c r="G409" i="1"/>
  <c r="F397" i="1"/>
  <c r="F414" i="1"/>
  <c r="F412" i="1"/>
  <c r="F410" i="1"/>
  <c r="G406" i="1"/>
  <c r="F404" i="1"/>
  <c r="G399" i="1"/>
  <c r="G395" i="1"/>
  <c r="G393" i="1"/>
  <c r="F381" i="1"/>
  <c r="F373" i="1"/>
  <c r="G365" i="1"/>
  <c r="G386" i="1"/>
  <c r="G374" i="1"/>
  <c r="F390" i="1"/>
  <c r="F380" i="1"/>
  <c r="F372" i="1"/>
  <c r="F364" i="1"/>
  <c r="F388" i="1"/>
  <c r="G370" i="1"/>
  <c r="F389" i="1"/>
  <c r="G383" i="1"/>
  <c r="G375" i="1"/>
  <c r="G367" i="1"/>
  <c r="G355" i="1"/>
  <c r="G362" i="1"/>
  <c r="G360" i="1"/>
  <c r="G345" i="1"/>
  <c r="G337" i="1"/>
  <c r="F350" i="1"/>
  <c r="F342" i="1"/>
  <c r="G344" i="1"/>
  <c r="G328" i="1"/>
  <c r="G347" i="1"/>
  <c r="G339" i="1"/>
  <c r="G353" i="1"/>
  <c r="G351" i="1"/>
  <c r="F336" i="1"/>
  <c r="G334" i="1"/>
  <c r="F332" i="1"/>
  <c r="G330" i="1"/>
  <c r="G326" i="1"/>
  <c r="F324" i="1"/>
  <c r="F322" i="1"/>
  <c r="G320" i="1"/>
  <c r="F317" i="1"/>
  <c r="G309" i="1"/>
  <c r="G301" i="1"/>
  <c r="F304" i="1"/>
  <c r="F292" i="1"/>
  <c r="G310" i="1"/>
  <c r="G302" i="1"/>
  <c r="F311" i="1"/>
  <c r="G303" i="1"/>
  <c r="G308" i="1"/>
  <c r="F297" i="1"/>
  <c r="G295" i="1"/>
  <c r="F284" i="1"/>
  <c r="F283" i="1"/>
  <c r="G291" i="1"/>
  <c r="F289" i="1"/>
  <c r="F286" i="1"/>
  <c r="G277" i="1"/>
  <c r="G280" i="1"/>
  <c r="G278" i="1"/>
  <c r="G275" i="1"/>
  <c r="F269" i="1"/>
  <c r="F268" i="1"/>
  <c r="F267" i="1"/>
  <c r="F274" i="1"/>
  <c r="G266" i="1"/>
  <c r="G252" i="1"/>
  <c r="F253" i="1"/>
  <c r="G255" i="1"/>
  <c r="G257" i="1"/>
  <c r="F258" i="1"/>
  <c r="G250" i="1"/>
  <c r="G263" i="1"/>
  <c r="F249" i="1"/>
  <c r="G237" i="1"/>
  <c r="G229" i="1"/>
  <c r="G998" i="1"/>
  <c r="F963" i="1"/>
  <c r="G938" i="1"/>
  <c r="G928" i="1"/>
  <c r="F898" i="1"/>
  <c r="F881" i="1"/>
  <c r="G855" i="1"/>
  <c r="F850" i="1"/>
  <c r="G790" i="1"/>
  <c r="F777" i="1"/>
  <c r="F788" i="1"/>
  <c r="F827" i="1"/>
  <c r="F791" i="1"/>
  <c r="F806" i="1"/>
  <c r="F759" i="1"/>
  <c r="F768" i="1"/>
  <c r="G745" i="1"/>
  <c r="F736" i="1"/>
  <c r="G742" i="1"/>
  <c r="G743" i="1"/>
  <c r="G719" i="1"/>
  <c r="G693" i="1"/>
  <c r="G694" i="1"/>
  <c r="F700" i="1"/>
  <c r="G690" i="1"/>
  <c r="F699" i="1"/>
  <c r="G680" i="1"/>
  <c r="F682" i="1"/>
  <c r="G669" i="1"/>
  <c r="F645" i="1"/>
  <c r="G654" i="1"/>
  <c r="F668" i="1"/>
  <c r="F652" i="1"/>
  <c r="G667" i="1"/>
  <c r="F647" i="1"/>
  <c r="G643" i="1"/>
  <c r="F641" i="1"/>
  <c r="G630" i="1"/>
  <c r="F614" i="1"/>
  <c r="F590" i="1"/>
  <c r="F613" i="1"/>
  <c r="G632" i="1"/>
  <c r="G616" i="1"/>
  <c r="G592" i="1"/>
  <c r="F629" i="1"/>
  <c r="F597" i="1"/>
  <c r="F627" i="1"/>
  <c r="G603" i="1"/>
  <c r="G587" i="1"/>
  <c r="G634" i="1"/>
  <c r="F612" i="1"/>
  <c r="F573" i="1"/>
  <c r="F552" i="1"/>
  <c r="F566" i="1"/>
  <c r="G578" i="1"/>
  <c r="F576" i="1"/>
  <c r="G556" i="1"/>
  <c r="G562" i="1"/>
  <c r="G545" i="1"/>
  <c r="G542" i="1"/>
  <c r="F540" i="1"/>
  <c r="F533" i="1"/>
  <c r="F530" i="1"/>
  <c r="F537" i="1"/>
  <c r="F528" i="1"/>
  <c r="F529" i="1"/>
  <c r="F527" i="1"/>
  <c r="F514" i="1"/>
  <c r="F509" i="1"/>
  <c r="G481" i="1"/>
  <c r="F494" i="1"/>
  <c r="G485" i="1"/>
  <c r="F500" i="1"/>
  <c r="F484" i="1"/>
  <c r="G503" i="1"/>
  <c r="G495" i="1"/>
  <c r="G483" i="1"/>
  <c r="G454" i="1"/>
  <c r="G465" i="1"/>
  <c r="F472" i="1"/>
  <c r="F460" i="1"/>
  <c r="F452" i="1"/>
  <c r="G466" i="1"/>
  <c r="F469" i="1"/>
  <c r="F457" i="1"/>
  <c r="F471" i="1"/>
  <c r="G459" i="1"/>
  <c r="F444" i="1"/>
  <c r="G447" i="1"/>
  <c r="G435" i="1"/>
  <c r="F440" i="1"/>
  <c r="F442" i="1"/>
  <c r="G445" i="1"/>
  <c r="F437" i="1"/>
  <c r="F431" i="1"/>
  <c r="F430" i="1"/>
  <c r="F422" i="1"/>
  <c r="G424" i="1"/>
  <c r="F433" i="1"/>
  <c r="G425" i="1"/>
  <c r="F400" i="1"/>
  <c r="G391" i="1"/>
  <c r="F409" i="1"/>
  <c r="F416" i="1"/>
  <c r="G413" i="1"/>
  <c r="G411" i="1"/>
  <c r="G408" i="1"/>
  <c r="G405" i="1"/>
  <c r="F403" i="1"/>
  <c r="G398" i="1"/>
  <c r="F395" i="1"/>
  <c r="F393" i="1"/>
  <c r="G381" i="1"/>
  <c r="G373" i="1"/>
  <c r="F365" i="1"/>
  <c r="F386" i="1"/>
  <c r="F374" i="1"/>
  <c r="G390" i="1"/>
  <c r="G380" i="1"/>
  <c r="G372" i="1"/>
  <c r="G364" i="1"/>
  <c r="G388" i="1"/>
  <c r="F370" i="1"/>
  <c r="G389" i="1"/>
  <c r="F383" i="1"/>
  <c r="F375" i="1"/>
  <c r="F367" i="1"/>
  <c r="F355" i="1"/>
  <c r="F362" i="1"/>
  <c r="F360" i="1"/>
  <c r="F345" i="1"/>
  <c r="F337" i="1"/>
  <c r="G350" i="1"/>
  <c r="G342" i="1"/>
  <c r="F344" i="1"/>
  <c r="F328" i="1"/>
  <c r="F347" i="1"/>
  <c r="F339" i="1"/>
  <c r="F353" i="1"/>
  <c r="F351" i="1"/>
  <c r="G335" i="1"/>
  <c r="F333" i="1"/>
  <c r="G331" i="1"/>
  <c r="F329" i="1"/>
  <c r="G325" i="1"/>
  <c r="G327" i="1"/>
  <c r="G322" i="1"/>
  <c r="F320" i="1"/>
  <c r="G317" i="1"/>
  <c r="F309" i="1"/>
  <c r="F301" i="1"/>
  <c r="G304" i="1"/>
  <c r="G292" i="1"/>
  <c r="F310" i="1"/>
  <c r="F302" i="1"/>
  <c r="G311" i="1"/>
  <c r="F303" i="1"/>
  <c r="F308" i="1"/>
  <c r="G296" i="1"/>
  <c r="G294" i="1"/>
  <c r="G284" i="1"/>
  <c r="G283" i="1"/>
  <c r="F291" i="1"/>
  <c r="G289" i="1"/>
  <c r="G286" i="1"/>
  <c r="F277" i="1"/>
  <c r="F280" i="1"/>
  <c r="F278" i="1"/>
  <c r="F275" i="1"/>
  <c r="G269" i="1"/>
  <c r="F1003" i="1"/>
  <c r="G945" i="1"/>
  <c r="G916" i="1"/>
  <c r="G876" i="1"/>
  <c r="G841" i="1"/>
  <c r="F804" i="1"/>
  <c r="G811" i="1"/>
  <c r="F762" i="1"/>
  <c r="G741" i="1"/>
  <c r="G758" i="1"/>
  <c r="G727" i="1"/>
  <c r="F718" i="1"/>
  <c r="F710" i="1"/>
  <c r="F681" i="1"/>
  <c r="G683" i="1"/>
  <c r="G666" i="1"/>
  <c r="F660" i="1"/>
  <c r="G659" i="1"/>
  <c r="F637" i="1"/>
  <c r="G622" i="1"/>
  <c r="G582" i="1"/>
  <c r="G624" i="1"/>
  <c r="F584" i="1"/>
  <c r="F581" i="1"/>
  <c r="G595" i="1"/>
  <c r="G610" i="1"/>
  <c r="G553" i="1"/>
  <c r="G563" i="1"/>
  <c r="G564" i="1"/>
  <c r="F555" i="1"/>
  <c r="G541" i="1"/>
  <c r="F538" i="1"/>
  <c r="F536" i="1"/>
  <c r="F535" i="1"/>
  <c r="G490" i="1"/>
  <c r="G506" i="1"/>
  <c r="F508" i="1"/>
  <c r="G511" i="1"/>
  <c r="F487" i="1"/>
  <c r="G473" i="1"/>
  <c r="F468" i="1"/>
  <c r="F470" i="1"/>
  <c r="F461" i="1"/>
  <c r="F467" i="1"/>
  <c r="F451" i="1"/>
  <c r="F448" i="1"/>
  <c r="F438" i="1"/>
  <c r="F420" i="1"/>
  <c r="F426" i="1"/>
  <c r="F427" i="1"/>
  <c r="F417" i="1"/>
  <c r="F402" i="1"/>
  <c r="G415" i="1"/>
  <c r="G410" i="1"/>
  <c r="G404" i="1"/>
  <c r="F396" i="1"/>
  <c r="G385" i="1"/>
  <c r="G369" i="1"/>
  <c r="F382" i="1"/>
  <c r="G384" i="1"/>
  <c r="G368" i="1"/>
  <c r="F378" i="1"/>
  <c r="G387" i="1"/>
  <c r="G371" i="1"/>
  <c r="F363" i="1"/>
  <c r="F349" i="1"/>
  <c r="F354" i="1"/>
  <c r="G348" i="1"/>
  <c r="G316" i="1"/>
  <c r="G319" i="1"/>
  <c r="G336" i="1"/>
  <c r="G332" i="1"/>
  <c r="F326" i="1"/>
  <c r="F323" i="1"/>
  <c r="G318" i="1"/>
  <c r="F305" i="1"/>
  <c r="G300" i="1"/>
  <c r="F306" i="1"/>
  <c r="G307" i="1"/>
  <c r="G297" i="1"/>
  <c r="F293" i="1"/>
  <c r="G282" i="1"/>
  <c r="F288" i="1"/>
  <c r="F281" i="1"/>
  <c r="F276" i="1"/>
  <c r="G272" i="1"/>
  <c r="G267" i="1"/>
  <c r="F270" i="1"/>
  <c r="F256" i="1"/>
  <c r="G253" i="1"/>
  <c r="F251" i="1"/>
  <c r="G260" i="1"/>
  <c r="F250" i="1"/>
  <c r="F262" i="1"/>
  <c r="G193" i="1"/>
  <c r="F229" i="1"/>
  <c r="G221" i="1"/>
  <c r="G189" i="1"/>
  <c r="F248" i="1"/>
  <c r="G232" i="1"/>
  <c r="F224" i="1"/>
  <c r="F192" i="1"/>
  <c r="F235" i="1"/>
  <c r="F227" i="1"/>
  <c r="G219" i="1"/>
  <c r="G191" i="1"/>
  <c r="G238" i="1"/>
  <c r="G230" i="1"/>
  <c r="F222" i="1"/>
  <c r="F194" i="1"/>
  <c r="F186" i="1"/>
  <c r="F246" i="1"/>
  <c r="G244" i="1"/>
  <c r="G242" i="1"/>
  <c r="F240" i="1"/>
  <c r="F215" i="1"/>
  <c r="G213" i="1"/>
  <c r="F211" i="1"/>
  <c r="G209" i="1"/>
  <c r="G207" i="1"/>
  <c r="G205" i="1"/>
  <c r="F203" i="1"/>
  <c r="G201" i="1"/>
  <c r="G199" i="1"/>
  <c r="F197" i="1"/>
  <c r="G195" i="1"/>
  <c r="F184" i="1"/>
  <c r="F177" i="1"/>
  <c r="F183" i="1"/>
  <c r="F175" i="1"/>
  <c r="G176" i="1"/>
  <c r="F173" i="1"/>
  <c r="G172" i="1"/>
  <c r="F170" i="1"/>
  <c r="G165" i="1"/>
  <c r="G167" i="1"/>
  <c r="F157" i="1"/>
  <c r="F145" i="1"/>
  <c r="G148" i="1"/>
  <c r="G163" i="1"/>
  <c r="G155" i="1"/>
  <c r="G147" i="1"/>
  <c r="F161" i="1"/>
  <c r="F141" i="1"/>
  <c r="F152" i="1"/>
  <c r="F162" i="1"/>
  <c r="F154" i="1"/>
  <c r="F146" i="1"/>
  <c r="F137" i="1"/>
  <c r="F129" i="1"/>
  <c r="F121" i="1"/>
  <c r="F132" i="1"/>
  <c r="F124" i="1"/>
  <c r="F136" i="1"/>
  <c r="F127" i="1"/>
  <c r="F119" i="1"/>
  <c r="G135" i="1"/>
  <c r="G126" i="1"/>
  <c r="G118" i="1"/>
  <c r="F110" i="1"/>
  <c r="G113" i="1"/>
  <c r="F115" i="1"/>
  <c r="F111" i="1"/>
  <c r="F107" i="1"/>
  <c r="F106" i="1"/>
  <c r="G96" i="1"/>
  <c r="F101" i="1"/>
  <c r="G79" i="1"/>
  <c r="F82" i="1"/>
  <c r="F104" i="1"/>
  <c r="G74" i="1"/>
  <c r="G103" i="1"/>
  <c r="F94" i="1"/>
  <c r="F98" i="1"/>
  <c r="G95" i="1"/>
  <c r="F92" i="1"/>
  <c r="G90" i="1"/>
  <c r="F89" i="1"/>
  <c r="F711" i="1"/>
  <c r="G675" i="1"/>
  <c r="F639" i="1"/>
  <c r="F593" i="1"/>
  <c r="G617" i="1"/>
  <c r="G579" i="1"/>
  <c r="G574" i="1"/>
  <c r="G565" i="1"/>
  <c r="F550" i="1"/>
  <c r="G522" i="1"/>
  <c r="G519" i="1"/>
  <c r="F501" i="1"/>
  <c r="F492" i="1"/>
  <c r="G474" i="1"/>
  <c r="F456" i="1"/>
  <c r="G475" i="1"/>
  <c r="G443" i="1"/>
  <c r="F441" i="1"/>
  <c r="G432" i="1"/>
  <c r="G429" i="1"/>
  <c r="G397" i="1"/>
  <c r="F406" i="1"/>
  <c r="F394" i="1"/>
  <c r="G357" i="1"/>
  <c r="G376" i="1"/>
  <c r="F358" i="1"/>
  <c r="F379" i="1"/>
  <c r="F361" i="1"/>
  <c r="G346" i="1"/>
  <c r="F343" i="1"/>
  <c r="F334" i="1"/>
  <c r="G324" i="1"/>
  <c r="F313" i="1"/>
  <c r="G314" i="1"/>
  <c r="G315" i="1"/>
  <c r="F295" i="1"/>
  <c r="G290" i="1"/>
  <c r="F279" i="1"/>
  <c r="G271" i="1"/>
  <c r="F266" i="1"/>
  <c r="G261" i="1"/>
  <c r="F257" i="1"/>
  <c r="F200" i="1"/>
  <c r="F180" i="1"/>
  <c r="G179" i="1"/>
  <c r="G178" i="1"/>
  <c r="F169" i="1"/>
  <c r="F166" i="1"/>
  <c r="G140" i="1"/>
  <c r="F143" i="1"/>
  <c r="G160" i="1"/>
  <c r="G158" i="1"/>
  <c r="F133" i="1"/>
  <c r="F128" i="1"/>
  <c r="F131" i="1"/>
  <c r="G130" i="1"/>
  <c r="F114" i="1"/>
  <c r="F134" i="1"/>
  <c r="G83" i="1"/>
  <c r="F97" i="1"/>
  <c r="G105" i="1"/>
  <c r="F93" i="1"/>
  <c r="F88" i="1"/>
  <c r="F912" i="1"/>
  <c r="F819" i="1"/>
  <c r="F728" i="1"/>
  <c r="F696" i="1"/>
  <c r="G674" i="1"/>
  <c r="F667" i="1"/>
  <c r="F630" i="1"/>
  <c r="F632" i="1"/>
  <c r="F592" i="1"/>
  <c r="F603" i="1"/>
  <c r="G573" i="1"/>
  <c r="G561" i="1"/>
  <c r="F558" i="1"/>
  <c r="G517" i="1"/>
  <c r="G525" i="1"/>
  <c r="G515" i="1"/>
  <c r="F485" i="1"/>
  <c r="G484" i="1"/>
  <c r="F454" i="1"/>
  <c r="G478" i="1"/>
  <c r="G467" i="1"/>
  <c r="F435" i="1"/>
  <c r="F428" i="1"/>
  <c r="G430" i="1"/>
  <c r="G421" i="1"/>
  <c r="F415" i="1"/>
  <c r="F405" i="1"/>
  <c r="F385" i="1"/>
  <c r="G382" i="1"/>
  <c r="F384" i="1"/>
  <c r="G378" i="1"/>
  <c r="F371" i="1"/>
  <c r="G349" i="1"/>
  <c r="G354" i="1"/>
  <c r="F316" i="1"/>
  <c r="F338" i="1"/>
  <c r="G329" i="1"/>
  <c r="G323" i="1"/>
  <c r="G305" i="1"/>
  <c r="G306" i="1"/>
  <c r="F307" i="1"/>
  <c r="G293" i="1"/>
  <c r="G288" i="1"/>
  <c r="G276" i="1"/>
  <c r="F272" i="1"/>
  <c r="G274" i="1"/>
  <c r="F261" i="1"/>
  <c r="F260" i="1"/>
  <c r="G254" i="1"/>
  <c r="F193" i="1"/>
  <c r="F221" i="1"/>
  <c r="G248" i="1"/>
  <c r="F232" i="1"/>
  <c r="G192" i="1"/>
  <c r="G227" i="1"/>
  <c r="F191" i="1"/>
  <c r="F230" i="1"/>
  <c r="G222" i="1"/>
  <c r="G186" i="1"/>
  <c r="F244" i="1"/>
  <c r="G240" i="1"/>
  <c r="G215" i="1"/>
  <c r="G211" i="1"/>
  <c r="F207" i="1"/>
  <c r="G203" i="1"/>
  <c r="F199" i="1"/>
  <c r="G197" i="1"/>
  <c r="G184" i="1"/>
  <c r="G183" i="1"/>
  <c r="F176" i="1"/>
  <c r="F172" i="1"/>
  <c r="F165" i="1"/>
  <c r="F167" i="1"/>
  <c r="G145" i="1"/>
  <c r="F163" i="1"/>
  <c r="F147" i="1"/>
  <c r="G141" i="1"/>
  <c r="G152" i="1"/>
  <c r="G146" i="1"/>
  <c r="G137" i="1"/>
  <c r="G121" i="1"/>
  <c r="G124" i="1"/>
  <c r="G127" i="1"/>
  <c r="F135" i="1"/>
  <c r="F126" i="1"/>
  <c r="G110" i="1"/>
  <c r="G115" i="1"/>
  <c r="G107" i="1"/>
  <c r="F96" i="1"/>
  <c r="G101" i="1"/>
  <c r="G82" i="1"/>
  <c r="F74" i="1"/>
  <c r="F993" i="1"/>
  <c r="G936" i="1"/>
  <c r="G905" i="1"/>
  <c r="G858" i="1"/>
  <c r="F798" i="1"/>
  <c r="G780" i="1"/>
  <c r="F783" i="1"/>
  <c r="F770" i="1"/>
  <c r="F729" i="1"/>
  <c r="G734" i="1"/>
  <c r="F717" i="1"/>
  <c r="F716" i="1"/>
  <c r="F690" i="1"/>
  <c r="G679" i="1"/>
  <c r="G665" i="1"/>
  <c r="F654" i="1"/>
  <c r="G652" i="1"/>
  <c r="G647" i="1"/>
  <c r="G641" i="1"/>
  <c r="G614" i="1"/>
  <c r="G613" i="1"/>
  <c r="F616" i="1"/>
  <c r="G629" i="1"/>
  <c r="G627" i="1"/>
  <c r="F587" i="1"/>
  <c r="F611" i="1"/>
  <c r="G552" i="1"/>
  <c r="F569" i="1"/>
  <c r="G575" i="1"/>
  <c r="G548" i="1"/>
  <c r="G547" i="1"/>
  <c r="G526" i="1"/>
  <c r="G524" i="1"/>
  <c r="F523" i="1"/>
  <c r="G509" i="1"/>
  <c r="G494" i="1"/>
  <c r="G500" i="1"/>
  <c r="F503" i="1"/>
  <c r="F474" i="1"/>
  <c r="G453" i="1"/>
  <c r="G460" i="1"/>
  <c r="G458" i="1"/>
  <c r="F479" i="1"/>
  <c r="F459" i="1"/>
  <c r="F443" i="1"/>
  <c r="F450" i="1"/>
  <c r="F445" i="1"/>
  <c r="F423" i="1"/>
  <c r="G418" i="1"/>
  <c r="G433" i="1"/>
  <c r="G392" i="1"/>
  <c r="F401" i="1"/>
  <c r="F413" i="1"/>
  <c r="F408" i="1"/>
  <c r="G403" i="1"/>
  <c r="G394" i="1"/>
  <c r="G377" i="1"/>
  <c r="F357" i="1"/>
  <c r="G366" i="1"/>
  <c r="F376" i="1"/>
  <c r="F356" i="1"/>
  <c r="G358" i="1"/>
  <c r="G379" i="1"/>
  <c r="G359" i="1"/>
  <c r="G361" i="1"/>
  <c r="G341" i="1"/>
  <c r="F346" i="1"/>
  <c r="G340" i="1"/>
  <c r="G343" i="1"/>
  <c r="G352" i="1"/>
  <c r="F335" i="1"/>
  <c r="F331" i="1"/>
  <c r="F325" i="1"/>
  <c r="G321" i="1"/>
  <c r="G313" i="1"/>
  <c r="F312" i="1"/>
  <c r="F314" i="1"/>
  <c r="F315" i="1"/>
  <c r="G299" i="1"/>
  <c r="F296" i="1"/>
  <c r="G287" i="1"/>
  <c r="F290" i="1"/>
  <c r="F285" i="1"/>
  <c r="G279" i="1"/>
  <c r="F273" i="1"/>
  <c r="G268" i="1"/>
  <c r="G265" i="1"/>
  <c r="G270" i="1"/>
  <c r="F252" i="1"/>
  <c r="G259" i="1"/>
  <c r="G251" i="1"/>
  <c r="G258" i="1"/>
  <c r="F264" i="1"/>
  <c r="G262" i="1"/>
  <c r="F237" i="1"/>
  <c r="F225" i="1"/>
  <c r="F217" i="1"/>
  <c r="F185" i="1"/>
  <c r="F236" i="1"/>
  <c r="F228" i="1"/>
  <c r="G220" i="1"/>
  <c r="F188" i="1"/>
  <c r="G231" i="1"/>
  <c r="F223" i="1"/>
  <c r="G216" i="1"/>
  <c r="G187" i="1"/>
  <c r="F234" i="1"/>
  <c r="G226" i="1"/>
  <c r="G218" i="1"/>
  <c r="G190" i="1"/>
  <c r="F247" i="1"/>
  <c r="G245" i="1"/>
  <c r="F243" i="1"/>
  <c r="F241" i="1"/>
  <c r="F239" i="1"/>
  <c r="F214" i="1"/>
  <c r="G212" i="1"/>
  <c r="G210" i="1"/>
  <c r="G208" i="1"/>
  <c r="F206" i="1"/>
  <c r="G204" i="1"/>
  <c r="G202" i="1"/>
  <c r="G200" i="1"/>
  <c r="G198" i="1"/>
  <c r="F196" i="1"/>
  <c r="G181" i="1"/>
  <c r="G180" i="1"/>
  <c r="G168" i="1"/>
  <c r="F179" i="1"/>
  <c r="G182" i="1"/>
  <c r="F178" i="1"/>
  <c r="F171" i="1"/>
  <c r="G174" i="1"/>
  <c r="G169" i="1"/>
  <c r="F164" i="1"/>
  <c r="G166" i="1"/>
  <c r="G153" i="1"/>
  <c r="G156" i="1"/>
  <c r="F140" i="1"/>
  <c r="F159" i="1"/>
  <c r="F151" i="1"/>
  <c r="G143" i="1"/>
  <c r="F149" i="1"/>
  <c r="F160" i="1"/>
  <c r="F144" i="1"/>
  <c r="F158" i="1"/>
  <c r="F150" i="1"/>
  <c r="G142" i="1"/>
  <c r="G133" i="1"/>
  <c r="G125" i="1"/>
  <c r="G138" i="1"/>
  <c r="G128" i="1"/>
  <c r="G120" i="1"/>
  <c r="G131" i="1"/>
  <c r="G123" i="1"/>
  <c r="F139" i="1"/>
  <c r="F130" i="1"/>
  <c r="F122" i="1"/>
  <c r="G109" i="1"/>
  <c r="G114" i="1"/>
  <c r="F116" i="1"/>
  <c r="G112" i="1"/>
  <c r="G134" i="1"/>
  <c r="G108" i="1"/>
  <c r="F83" i="1"/>
  <c r="G85" i="1"/>
  <c r="G102" i="1"/>
  <c r="F100" i="1"/>
  <c r="G97" i="1"/>
  <c r="F86" i="1"/>
  <c r="F105" i="1"/>
  <c r="G84" i="1"/>
  <c r="F91" i="1"/>
  <c r="G93" i="1"/>
  <c r="F99" i="1"/>
  <c r="F87" i="1"/>
  <c r="G88" i="1"/>
  <c r="G708" i="1"/>
  <c r="F685" i="1"/>
  <c r="G653" i="1"/>
  <c r="F646" i="1"/>
  <c r="G657" i="1"/>
  <c r="G598" i="1"/>
  <c r="F600" i="1"/>
  <c r="G619" i="1"/>
  <c r="G607" i="1"/>
  <c r="G571" i="1"/>
  <c r="F543" i="1"/>
  <c r="F520" i="1"/>
  <c r="F497" i="1"/>
  <c r="F499" i="1"/>
  <c r="G476" i="1"/>
  <c r="F458" i="1"/>
  <c r="F455" i="1"/>
  <c r="G446" i="1"/>
  <c r="G423" i="1"/>
  <c r="F392" i="1"/>
  <c r="G412" i="1"/>
  <c r="F399" i="1"/>
  <c r="F377" i="1"/>
  <c r="F366" i="1"/>
  <c r="G356" i="1"/>
  <c r="F359" i="1"/>
  <c r="F341" i="1"/>
  <c r="F340" i="1"/>
  <c r="F352" i="1"/>
  <c r="F330" i="1"/>
  <c r="F321" i="1"/>
  <c r="G312" i="1"/>
  <c r="F299" i="1"/>
  <c r="F287" i="1"/>
  <c r="G285" i="1"/>
  <c r="G273" i="1"/>
  <c r="F265" i="1"/>
  <c r="F259" i="1"/>
  <c r="F254" i="1"/>
  <c r="G264" i="1"/>
  <c r="G249" i="1"/>
  <c r="G233" i="1"/>
  <c r="G225" i="1"/>
  <c r="G217" i="1"/>
  <c r="G185" i="1"/>
  <c r="G236" i="1"/>
  <c r="G228" i="1"/>
  <c r="F220" i="1"/>
  <c r="G188" i="1"/>
  <c r="F231" i="1"/>
  <c r="G223" i="1"/>
  <c r="F216" i="1"/>
  <c r="F187" i="1"/>
  <c r="G234" i="1"/>
  <c r="F226" i="1"/>
  <c r="F218" i="1"/>
  <c r="F190" i="1"/>
  <c r="G247" i="1"/>
  <c r="F245" i="1"/>
  <c r="G243" i="1"/>
  <c r="G241" i="1"/>
  <c r="G239" i="1"/>
  <c r="G214" i="1"/>
  <c r="F212" i="1"/>
  <c r="F210" i="1"/>
  <c r="F208" i="1"/>
  <c r="G206" i="1"/>
  <c r="F204" i="1"/>
  <c r="F202" i="1"/>
  <c r="G196" i="1"/>
  <c r="F181" i="1"/>
  <c r="F168" i="1"/>
  <c r="F182" i="1"/>
  <c r="G171" i="1"/>
  <c r="F153" i="1"/>
  <c r="G159" i="1"/>
  <c r="G149" i="1"/>
  <c r="F142" i="1"/>
  <c r="F138" i="1"/>
  <c r="G139" i="1"/>
  <c r="F109" i="1"/>
  <c r="F112" i="1"/>
  <c r="F102" i="1"/>
  <c r="G86" i="1"/>
  <c r="G91" i="1"/>
  <c r="G87" i="1"/>
  <c r="F965" i="1"/>
  <c r="F877" i="1"/>
  <c r="G839" i="1"/>
  <c r="G816" i="1"/>
  <c r="F764" i="1"/>
  <c r="F757" i="1"/>
  <c r="F735" i="1"/>
  <c r="F693" i="1"/>
  <c r="G695" i="1"/>
  <c r="G682" i="1"/>
  <c r="G668" i="1"/>
  <c r="F643" i="1"/>
  <c r="G590" i="1"/>
  <c r="G597" i="1"/>
  <c r="F634" i="1"/>
  <c r="G572" i="1"/>
  <c r="G549" i="1"/>
  <c r="G521" i="1"/>
  <c r="F481" i="1"/>
  <c r="G491" i="1"/>
  <c r="G468" i="1"/>
  <c r="G469" i="1"/>
  <c r="F436" i="1"/>
  <c r="G438" i="1"/>
  <c r="G427" i="1"/>
  <c r="F391" i="1"/>
  <c r="F411" i="1"/>
  <c r="G396" i="1"/>
  <c r="F369" i="1"/>
  <c r="F368" i="1"/>
  <c r="F387" i="1"/>
  <c r="G363" i="1"/>
  <c r="F348" i="1"/>
  <c r="F319" i="1"/>
  <c r="G333" i="1"/>
  <c r="F318" i="1"/>
  <c r="F300" i="1"/>
  <c r="G298" i="1"/>
  <c r="F282" i="1"/>
  <c r="G281" i="1"/>
  <c r="F271" i="1"/>
  <c r="G256" i="1"/>
  <c r="F255" i="1"/>
  <c r="F263" i="1"/>
  <c r="F233" i="1"/>
  <c r="F189" i="1"/>
  <c r="G224" i="1"/>
  <c r="G235" i="1"/>
  <c r="F219" i="1"/>
  <c r="F238" i="1"/>
  <c r="G194" i="1"/>
  <c r="G246" i="1"/>
  <c r="F242" i="1"/>
  <c r="F213" i="1"/>
  <c r="F209" i="1"/>
  <c r="F205" i="1"/>
  <c r="F201" i="1"/>
  <c r="F195" i="1"/>
  <c r="G177" i="1"/>
  <c r="G175" i="1"/>
  <c r="G173" i="1"/>
  <c r="G170" i="1"/>
  <c r="G157" i="1"/>
  <c r="F148" i="1"/>
  <c r="F155" i="1"/>
  <c r="G161" i="1"/>
  <c r="G162" i="1"/>
  <c r="G154" i="1"/>
  <c r="G129" i="1"/>
  <c r="G132" i="1"/>
  <c r="G136" i="1"/>
  <c r="G119" i="1"/>
  <c r="F118" i="1"/>
  <c r="F113" i="1"/>
  <c r="G111" i="1"/>
  <c r="G106" i="1"/>
  <c r="F79" i="1"/>
  <c r="G104" i="1"/>
  <c r="F971" i="1"/>
  <c r="G926" i="1"/>
  <c r="F884" i="1"/>
  <c r="G856" i="1"/>
  <c r="G817" i="1"/>
  <c r="F818" i="1"/>
  <c r="G775" i="1"/>
  <c r="G769" i="1"/>
  <c r="F752" i="1"/>
  <c r="F726" i="1"/>
  <c r="F705" i="1"/>
  <c r="F198" i="1"/>
  <c r="F174" i="1"/>
  <c r="G164" i="1"/>
  <c r="F156" i="1"/>
  <c r="G151" i="1"/>
  <c r="G144" i="1"/>
  <c r="G150" i="1"/>
  <c r="F125" i="1"/>
  <c r="F120" i="1"/>
  <c r="F123" i="1"/>
  <c r="G122" i="1"/>
  <c r="G116" i="1"/>
  <c r="F108" i="1"/>
  <c r="F85" i="1"/>
  <c r="G100" i="1"/>
  <c r="F84" i="1"/>
  <c r="F103" i="1"/>
  <c r="G99" i="1"/>
  <c r="G94" i="1"/>
  <c r="G92" i="1"/>
  <c r="G98" i="1"/>
  <c r="F90" i="1"/>
  <c r="F95" i="1"/>
  <c r="G89" i="1"/>
  <c r="F47" i="1"/>
  <c r="G11" i="1"/>
  <c r="G48" i="1"/>
  <c r="F11" i="1"/>
  <c r="G47" i="1"/>
  <c r="F59" i="1"/>
  <c r="F48" i="1"/>
  <c r="G59" i="1"/>
  <c r="F27" i="1"/>
  <c r="F66" i="1"/>
  <c r="F67" i="1"/>
  <c r="G76" i="1"/>
  <c r="F65" i="1"/>
  <c r="F72" i="1"/>
  <c r="G73" i="1"/>
  <c r="G80" i="1"/>
  <c r="F56" i="1"/>
  <c r="G71" i="1"/>
  <c r="G58" i="1"/>
  <c r="G52" i="1"/>
  <c r="F60" i="1"/>
  <c r="F51" i="1"/>
  <c r="G61" i="1"/>
  <c r="F46" i="1"/>
  <c r="G32" i="1"/>
  <c r="G39" i="1"/>
  <c r="G43" i="1"/>
  <c r="F54" i="1"/>
  <c r="F42" i="1"/>
  <c r="F44" i="1"/>
  <c r="G17" i="1"/>
  <c r="G21" i="1"/>
  <c r="G29" i="1"/>
  <c r="G38" i="1"/>
  <c r="F36" i="1"/>
  <c r="G37" i="1"/>
  <c r="G16" i="1"/>
  <c r="F8" i="1"/>
  <c r="F7" i="1"/>
  <c r="F23" i="1"/>
  <c r="G13" i="1"/>
  <c r="G9" i="1"/>
  <c r="F37" i="1"/>
  <c r="G8" i="1"/>
  <c r="G23" i="1"/>
  <c r="F9" i="1"/>
  <c r="F26" i="1"/>
  <c r="F78" i="1"/>
  <c r="F75" i="1"/>
  <c r="F63" i="1"/>
  <c r="F69" i="1"/>
  <c r="F62" i="1"/>
  <c r="F49" i="1"/>
  <c r="F55" i="1"/>
  <c r="G57" i="1"/>
  <c r="G30" i="1"/>
  <c r="F50" i="1"/>
  <c r="F33" i="1"/>
  <c r="G31" i="1"/>
  <c r="G34" i="1"/>
  <c r="G26" i="1"/>
  <c r="G28" i="1"/>
  <c r="G22" i="1"/>
  <c r="F19" i="1"/>
  <c r="F15" i="1"/>
  <c r="G10" i="1"/>
  <c r="F21" i="1"/>
  <c r="G81" i="1"/>
  <c r="G75" i="1"/>
  <c r="F77" i="1"/>
  <c r="F64" i="1"/>
  <c r="F45" i="1"/>
  <c r="G49" i="1"/>
  <c r="G55" i="1"/>
  <c r="F57" i="1"/>
  <c r="F30" i="1"/>
  <c r="F43" i="1"/>
  <c r="G42" i="1"/>
  <c r="G27" i="1"/>
  <c r="F34" i="1"/>
  <c r="F38" i="1"/>
  <c r="F28" i="1"/>
  <c r="F22" i="1"/>
  <c r="F24" i="1"/>
  <c r="F12" i="1"/>
  <c r="F10" i="1"/>
  <c r="F18" i="1"/>
  <c r="G50" i="1"/>
  <c r="G66" i="1"/>
  <c r="G67" i="1"/>
  <c r="F76" i="1"/>
  <c r="G65" i="1"/>
  <c r="G72" i="1"/>
  <c r="F73" i="1"/>
  <c r="F80" i="1"/>
  <c r="G56" i="1"/>
  <c r="F71" i="1"/>
  <c r="F58" i="1"/>
  <c r="F52" i="1"/>
  <c r="G60" i="1"/>
  <c r="G51" i="1"/>
  <c r="F61" i="1"/>
  <c r="G46" i="1"/>
  <c r="F32" i="1"/>
  <c r="F39" i="1"/>
  <c r="F40" i="1"/>
  <c r="G33" i="1"/>
  <c r="G41" i="1"/>
  <c r="F31" i="1"/>
  <c r="F6" i="1"/>
  <c r="G18" i="1"/>
  <c r="F29" i="1"/>
  <c r="G25" i="1"/>
  <c r="G36" i="1"/>
  <c r="F16" i="1"/>
  <c r="F13" i="1"/>
  <c r="F20" i="1"/>
  <c r="F81" i="1"/>
  <c r="G77" i="1"/>
  <c r="G64" i="1"/>
  <c r="G45" i="1"/>
  <c r="F68" i="1"/>
  <c r="F70" i="1"/>
  <c r="G53" i="1"/>
  <c r="G40" i="1"/>
  <c r="F41" i="1"/>
  <c r="G20" i="1"/>
  <c r="F35" i="1"/>
  <c r="F14" i="1"/>
  <c r="G24" i="1"/>
  <c r="G12" i="1"/>
  <c r="G6" i="1"/>
  <c r="F25" i="1"/>
  <c r="G78" i="1"/>
  <c r="G63" i="1"/>
  <c r="G69" i="1"/>
  <c r="G62" i="1"/>
  <c r="G68" i="1"/>
  <c r="G70" i="1"/>
  <c r="F53" i="1"/>
  <c r="G54" i="1"/>
  <c r="G44" i="1"/>
  <c r="G19" i="1"/>
  <c r="G35" i="1"/>
  <c r="G14" i="1"/>
  <c r="G7" i="1"/>
  <c r="G15" i="1"/>
  <c r="F17" i="1"/>
  <c r="I390" i="5"/>
  <c r="Q444" i="5"/>
  <c r="J444" i="5" s="1"/>
  <c r="Q478" i="5"/>
  <c r="J478" i="5" s="1"/>
  <c r="Q434" i="5"/>
  <c r="J434" i="5" s="1"/>
  <c r="Q398" i="5"/>
  <c r="J398" i="5" s="1"/>
  <c r="Q320" i="5"/>
  <c r="J320" i="5" s="1"/>
  <c r="I436" i="5"/>
  <c r="I368" i="5"/>
  <c r="Q452" i="5"/>
  <c r="J452" i="5" s="1"/>
  <c r="I213" i="5"/>
  <c r="I193" i="5"/>
  <c r="I195" i="5"/>
  <c r="Q197" i="5"/>
  <c r="J197" i="5" s="1"/>
  <c r="Q185" i="5"/>
  <c r="J185" i="5" s="1"/>
  <c r="I191" i="5"/>
  <c r="I181" i="5"/>
  <c r="I214" i="5"/>
  <c r="Q146" i="5"/>
  <c r="J146" i="5" s="1"/>
  <c r="I172" i="5"/>
  <c r="I279" i="5"/>
  <c r="I309" i="5"/>
  <c r="I114" i="5"/>
  <c r="Q333" i="5"/>
  <c r="J333" i="5" s="1"/>
  <c r="Q277" i="5"/>
  <c r="J277" i="5" s="1"/>
  <c r="I253" i="5"/>
  <c r="Q178" i="5"/>
  <c r="J178" i="5" s="1"/>
  <c r="Q110" i="5"/>
  <c r="J110" i="5" s="1"/>
  <c r="Q170" i="5"/>
  <c r="J170" i="5" s="1"/>
  <c r="Q335" i="5"/>
  <c r="J335" i="5" s="1"/>
  <c r="I50" i="5"/>
  <c r="I176" i="5"/>
  <c r="I343" i="5"/>
  <c r="Q473" i="5"/>
  <c r="J473" i="5" s="1"/>
  <c r="I126" i="5"/>
  <c r="Q477" i="5"/>
  <c r="J477" i="5" s="1"/>
  <c r="I31" i="5"/>
  <c r="I46" i="5"/>
  <c r="Q52" i="5"/>
  <c r="J52" i="5" s="1"/>
  <c r="Q142" i="5"/>
  <c r="J142" i="5" s="1"/>
  <c r="Q348" i="5"/>
  <c r="J348" i="5" s="1"/>
  <c r="Q329" i="5"/>
  <c r="J329" i="5" s="1"/>
  <c r="I158" i="5"/>
  <c r="I106" i="5"/>
  <c r="Q223" i="5"/>
  <c r="J223" i="5" s="1"/>
  <c r="Q259" i="5"/>
  <c r="J259" i="5" s="1"/>
  <c r="I152" i="5"/>
  <c r="I331" i="5"/>
  <c r="Q325" i="5"/>
  <c r="J325" i="5" s="1"/>
  <c r="I347" i="5"/>
  <c r="I315" i="5"/>
  <c r="I327" i="5"/>
  <c r="Q127" i="5"/>
  <c r="J127" i="5" s="1"/>
  <c r="Q140" i="5"/>
  <c r="J140" i="5" s="1"/>
  <c r="I317" i="5"/>
  <c r="I154" i="5"/>
  <c r="Q98" i="5"/>
  <c r="J98" i="5" s="1"/>
  <c r="Q100" i="5"/>
  <c r="J100" i="5" s="1"/>
  <c r="I71" i="5"/>
  <c r="Q93" i="5"/>
  <c r="J93" i="5" s="1"/>
  <c r="Q87" i="5"/>
  <c r="J87" i="5" s="1"/>
  <c r="I75" i="5"/>
  <c r="Q228" i="5"/>
  <c r="J228" i="5" s="1"/>
  <c r="I85" i="5"/>
  <c r="Q53" i="5"/>
  <c r="J53" i="5" s="1"/>
  <c r="I218" i="5"/>
  <c r="I300" i="5"/>
  <c r="Q89" i="5"/>
  <c r="J89" i="5" s="1"/>
  <c r="Q326" i="5"/>
  <c r="J326" i="5" s="1"/>
  <c r="I62" i="5"/>
  <c r="Q396" i="5"/>
  <c r="J396" i="5" s="1"/>
  <c r="Q330" i="5"/>
  <c r="J330" i="5" s="1"/>
  <c r="Q440" i="5"/>
  <c r="J440" i="5" s="1"/>
  <c r="Q416" i="5"/>
  <c r="J416" i="5" s="1"/>
  <c r="I454" i="5"/>
  <c r="Q292" i="5"/>
  <c r="J292" i="5" s="1"/>
  <c r="Q438" i="5"/>
  <c r="J438" i="5" s="1"/>
  <c r="I394" i="5"/>
  <c r="Q442" i="5"/>
  <c r="J442" i="5" s="1"/>
  <c r="Q183" i="5"/>
  <c r="J183" i="5" s="1"/>
  <c r="I467" i="5"/>
  <c r="I378" i="5"/>
  <c r="I406" i="5"/>
  <c r="I250" i="5"/>
  <c r="I408" i="5"/>
  <c r="Q147" i="5"/>
  <c r="J147" i="5" s="1"/>
  <c r="Q432" i="5"/>
  <c r="J432" i="5" s="1"/>
  <c r="I95" i="5"/>
  <c r="Q25" i="5"/>
  <c r="J25" i="5" s="1"/>
  <c r="Q123" i="5"/>
  <c r="J123" i="5" s="1"/>
  <c r="I355" i="5"/>
  <c r="I125" i="5"/>
  <c r="I86" i="5"/>
  <c r="Q471" i="5"/>
  <c r="J471" i="5" s="1"/>
  <c r="I118" i="5"/>
  <c r="Q47" i="5"/>
  <c r="J47" i="5" s="1"/>
  <c r="I51" i="5"/>
  <c r="I334" i="5"/>
  <c r="I173" i="5"/>
  <c r="I314" i="5"/>
  <c r="Q252" i="5"/>
  <c r="J252" i="5" s="1"/>
  <c r="I96" i="5"/>
  <c r="I316" i="5"/>
  <c r="Q284" i="5"/>
  <c r="J284" i="5" s="1"/>
  <c r="I128" i="5"/>
  <c r="I469" i="5"/>
  <c r="Q165" i="5"/>
  <c r="J165" i="5" s="1"/>
  <c r="I159" i="5"/>
  <c r="I48" i="5"/>
  <c r="Q449" i="5"/>
  <c r="J449" i="5" s="1"/>
  <c r="I102" i="5"/>
  <c r="I294" i="5"/>
  <c r="Q202" i="5"/>
  <c r="J202" i="5" s="1"/>
  <c r="I437" i="5"/>
  <c r="I121" i="5"/>
  <c r="I257" i="5"/>
  <c r="Q163" i="5"/>
  <c r="J163" i="5" s="1"/>
  <c r="Q455" i="5"/>
  <c r="J455" i="5" s="1"/>
  <c r="I371" i="5"/>
  <c r="Q385" i="5"/>
  <c r="J385" i="5" s="1"/>
  <c r="I124" i="5"/>
  <c r="I167" i="5"/>
  <c r="I395" i="5"/>
  <c r="Q225" i="5"/>
  <c r="J225" i="5" s="1"/>
  <c r="I217" i="5"/>
  <c r="I350" i="5"/>
  <c r="I411" i="5"/>
  <c r="Q235" i="5"/>
  <c r="J235" i="5" s="1"/>
  <c r="Q476" i="5"/>
  <c r="J476" i="5" s="1"/>
  <c r="I413" i="5"/>
  <c r="Q169" i="5"/>
  <c r="J169" i="5" s="1"/>
  <c r="I150" i="5"/>
  <c r="I293" i="5"/>
  <c r="I273" i="5"/>
  <c r="I237" i="5"/>
  <c r="Q451" i="5"/>
  <c r="J451" i="5" s="1"/>
  <c r="I463" i="5"/>
  <c r="I156" i="5"/>
  <c r="I367" i="5"/>
  <c r="Q132" i="5"/>
  <c r="J132" i="5" s="1"/>
  <c r="I421" i="5"/>
  <c r="I381" i="5"/>
  <c r="I307" i="5"/>
  <c r="Q377" i="5"/>
  <c r="J377" i="5" s="1"/>
  <c r="Q275" i="5"/>
  <c r="J275" i="5" s="1"/>
  <c r="I148" i="5"/>
  <c r="I199" i="5"/>
  <c r="I130" i="5"/>
  <c r="Q276" i="5"/>
  <c r="J276" i="5" s="1"/>
  <c r="I45" i="5"/>
  <c r="Q61" i="5"/>
  <c r="J61" i="5" s="1"/>
  <c r="Q221" i="5"/>
  <c r="J221" i="5" s="1"/>
  <c r="Q255" i="5"/>
  <c r="J255" i="5" s="1"/>
  <c r="I425" i="5"/>
  <c r="Q227" i="5"/>
  <c r="J227" i="5" s="1"/>
  <c r="I431" i="5"/>
  <c r="Q134" i="5"/>
  <c r="J134" i="5" s="1"/>
  <c r="Q461" i="5"/>
  <c r="J461" i="5" s="1"/>
  <c r="Q208" i="5"/>
  <c r="J208" i="5" s="1"/>
  <c r="Q231" i="5"/>
  <c r="J231" i="5" s="1"/>
  <c r="I161" i="5"/>
  <c r="I415" i="5"/>
  <c r="I465" i="5"/>
  <c r="Q239" i="5"/>
  <c r="J239" i="5" s="1"/>
  <c r="Q104" i="5"/>
  <c r="J104" i="5" s="1"/>
  <c r="Q427" i="5"/>
  <c r="J427" i="5" s="1"/>
  <c r="Q138" i="5"/>
  <c r="J138" i="5" s="1"/>
  <c r="Q407" i="5"/>
  <c r="J407" i="5" s="1"/>
  <c r="Q83" i="5"/>
  <c r="J83" i="5" s="1"/>
  <c r="I144" i="5"/>
  <c r="I109" i="5"/>
  <c r="I136" i="5"/>
  <c r="Q171" i="5"/>
  <c r="J171" i="5" s="1"/>
  <c r="I387" i="5"/>
  <c r="I229" i="5"/>
  <c r="Q480" i="5"/>
  <c r="J480" i="5" s="1"/>
  <c r="I92" i="5"/>
  <c r="I105" i="5"/>
  <c r="Q122" i="5"/>
  <c r="J122" i="5" s="1"/>
  <c r="Q215" i="5"/>
  <c r="J215" i="5" s="1"/>
  <c r="Q328" i="5"/>
  <c r="J328" i="5" s="1"/>
  <c r="Q363" i="5"/>
  <c r="J363" i="5" s="1"/>
  <c r="Q472" i="5"/>
  <c r="J472" i="5" s="1"/>
  <c r="Q366" i="5"/>
  <c r="J366" i="5" s="1"/>
  <c r="Q54" i="5"/>
  <c r="J54" i="5" s="1"/>
  <c r="Q196" i="5"/>
  <c r="J196" i="5" s="1"/>
  <c r="Q359" i="5"/>
  <c r="J359" i="5" s="1"/>
  <c r="I80" i="5"/>
  <c r="Q364" i="5"/>
  <c r="J364" i="5" s="1"/>
  <c r="I349" i="5"/>
  <c r="I97" i="5"/>
  <c r="Q112" i="5"/>
  <c r="J112" i="5" s="1"/>
  <c r="I324" i="5"/>
  <c r="I82" i="5"/>
  <c r="Q190" i="5"/>
  <c r="J190" i="5" s="1"/>
  <c r="I248" i="5"/>
  <c r="Q240" i="5"/>
  <c r="J240" i="5" s="1"/>
  <c r="Q374" i="5"/>
  <c r="J374" i="5" s="1"/>
  <c r="I370" i="5"/>
  <c r="I291" i="5"/>
  <c r="I116" i="5"/>
  <c r="I423" i="5"/>
  <c r="Q108" i="5"/>
  <c r="J108" i="5" s="1"/>
  <c r="I120" i="5"/>
  <c r="Q186" i="5"/>
  <c r="J186" i="5" s="1"/>
  <c r="Q372" i="5"/>
  <c r="J372" i="5" s="1"/>
  <c r="Q306" i="5"/>
  <c r="J306" i="5" s="1"/>
  <c r="Q41" i="5"/>
  <c r="J41" i="5" s="1"/>
  <c r="Q27" i="5"/>
  <c r="J27" i="5" s="1"/>
  <c r="I246" i="5"/>
  <c r="I299" i="5"/>
  <c r="I380" i="5"/>
  <c r="Q182" i="5"/>
  <c r="J182" i="5" s="1"/>
  <c r="I153" i="5"/>
  <c r="Q244" i="5"/>
  <c r="J244" i="5" s="1"/>
  <c r="Q301" i="5"/>
  <c r="J301" i="5" s="1"/>
  <c r="Q84" i="5"/>
  <c r="J84" i="5" s="1"/>
  <c r="Q429" i="5"/>
  <c r="J429" i="5" s="1"/>
  <c r="Q303" i="5"/>
  <c r="J303" i="5" s="1"/>
  <c r="I230" i="5"/>
  <c r="Q242" i="5"/>
  <c r="J242" i="5" s="1"/>
  <c r="Q220" i="5"/>
  <c r="J220" i="5" s="1"/>
  <c r="I268" i="5"/>
  <c r="Q70" i="5"/>
  <c r="J70" i="5" s="1"/>
  <c r="I101" i="5"/>
  <c r="I129" i="5"/>
  <c r="I281" i="5"/>
  <c r="Q420" i="5"/>
  <c r="J420" i="5" s="1"/>
  <c r="Q418" i="5"/>
  <c r="J418" i="5" s="1"/>
  <c r="Q435" i="5"/>
  <c r="J435" i="5" s="1"/>
  <c r="I192" i="5"/>
  <c r="Q319" i="5"/>
  <c r="J319" i="5" s="1"/>
  <c r="I410" i="5"/>
  <c r="Q212" i="5"/>
  <c r="J212" i="5" s="1"/>
  <c r="Q382" i="5"/>
  <c r="J382" i="5" s="1"/>
  <c r="Q409" i="5"/>
  <c r="J409" i="5" s="1"/>
  <c r="I287" i="5"/>
  <c r="I66" i="5"/>
  <c r="I164" i="5"/>
  <c r="I216" i="5"/>
  <c r="Q204" i="5"/>
  <c r="J204" i="5" s="1"/>
  <c r="Q365" i="5"/>
  <c r="J365" i="5" s="1"/>
  <c r="I210" i="5"/>
  <c r="I198" i="5"/>
  <c r="Q479" i="5"/>
  <c r="J479" i="5" s="1"/>
  <c r="I296" i="5"/>
  <c r="Q453" i="5"/>
  <c r="J453" i="5" s="1"/>
  <c r="Q168" i="5"/>
  <c r="J168" i="5" s="1"/>
  <c r="I260" i="5"/>
  <c r="Q345" i="5"/>
  <c r="J345" i="5" s="1"/>
  <c r="I111" i="5"/>
  <c r="I312" i="5"/>
  <c r="Q447" i="5"/>
  <c r="J447" i="5" s="1"/>
  <c r="Q310" i="5"/>
  <c r="J310" i="5" s="1"/>
  <c r="I133" i="5"/>
  <c r="I468" i="5"/>
  <c r="Q274" i="5"/>
  <c r="J274" i="5" s="1"/>
  <c r="Q352" i="5"/>
  <c r="J352" i="5" s="1"/>
  <c r="Q336" i="5"/>
  <c r="J336" i="5" s="1"/>
  <c r="Q145" i="5"/>
  <c r="J145" i="5" s="1"/>
  <c r="Q393" i="5"/>
  <c r="J393" i="5" s="1"/>
  <c r="Q389" i="5"/>
  <c r="J389" i="5" s="1"/>
  <c r="Q414" i="5"/>
  <c r="J414" i="5" s="1"/>
  <c r="Q412" i="5"/>
  <c r="J412" i="5" s="1"/>
  <c r="I457" i="5"/>
  <c r="Q141" i="5"/>
  <c r="J141" i="5" s="1"/>
  <c r="I179" i="5"/>
  <c r="Q439" i="5"/>
  <c r="J439" i="5" s="1"/>
  <c r="Q135" i="5"/>
  <c r="J135" i="5" s="1"/>
  <c r="Q341" i="5"/>
  <c r="J341" i="5" s="1"/>
  <c r="I160" i="5"/>
  <c r="I361" i="5"/>
  <c r="J19" i="5"/>
  <c r="Q241" i="5"/>
  <c r="J241" i="5" s="1"/>
  <c r="I113" i="5"/>
  <c r="I369" i="5"/>
  <c r="I115" i="5"/>
  <c r="I459" i="5"/>
  <c r="I258" i="5"/>
  <c r="I200" i="5"/>
  <c r="I72" i="5"/>
  <c r="I262" i="5"/>
  <c r="Q339" i="5"/>
  <c r="J339" i="5" s="1"/>
  <c r="I321" i="5"/>
  <c r="Q384" i="5"/>
  <c r="J384" i="5" s="1"/>
  <c r="I391" i="5"/>
  <c r="Q131" i="5"/>
  <c r="J131" i="5" s="1"/>
  <c r="Q433" i="5"/>
  <c r="J433" i="5" s="1"/>
  <c r="I107" i="5"/>
  <c r="I151" i="5"/>
  <c r="I206" i="5"/>
  <c r="Q470" i="5"/>
  <c r="J470" i="5" s="1"/>
  <c r="I337" i="5"/>
  <c r="I21" i="5"/>
  <c r="Q81" i="5"/>
  <c r="J81" i="5" s="1"/>
  <c r="Q430" i="5"/>
  <c r="J430" i="5" s="1"/>
  <c r="Q311" i="5"/>
  <c r="J311" i="5" s="1"/>
  <c r="I280" i="5"/>
  <c r="Q37" i="5"/>
  <c r="J37" i="5" s="1"/>
  <c r="Q35" i="5"/>
  <c r="J35" i="5" s="1"/>
  <c r="Q32" i="5"/>
  <c r="J32" i="5" s="1"/>
  <c r="I340" i="5"/>
  <c r="Q302" i="5"/>
  <c r="J302" i="5" s="1"/>
  <c r="I256" i="5"/>
  <c r="I357" i="5"/>
  <c r="I466" i="5"/>
  <c r="I175" i="5"/>
  <c r="Q443" i="5"/>
  <c r="J443" i="5" s="1"/>
  <c r="I22" i="5"/>
  <c r="Q203" i="5"/>
  <c r="J203" i="5" s="1"/>
  <c r="I344" i="5"/>
  <c r="Q289" i="5"/>
  <c r="J289" i="5" s="1"/>
  <c r="I224" i="5"/>
  <c r="Q139" i="5"/>
  <c r="J139" i="5" s="1"/>
  <c r="Q445" i="5"/>
  <c r="J445" i="5" s="1"/>
  <c r="Q184" i="5"/>
  <c r="J184" i="5" s="1"/>
  <c r="Q99" i="5"/>
  <c r="J99" i="5" s="1"/>
  <c r="I94" i="5"/>
  <c r="Q254" i="5"/>
  <c r="J254" i="5" s="1"/>
  <c r="Q392" i="5"/>
  <c r="J392" i="5" s="1"/>
  <c r="I245" i="5"/>
  <c r="I143" i="5"/>
  <c r="Q249" i="5"/>
  <c r="J249" i="5" s="1"/>
  <c r="Q226" i="5"/>
  <c r="J226" i="5" s="1"/>
  <c r="I232" i="5"/>
  <c r="Q166" i="5"/>
  <c r="J166" i="5" s="1"/>
  <c r="Q209" i="5"/>
  <c r="J209" i="5" s="1"/>
  <c r="I219" i="5"/>
  <c r="Q475" i="5"/>
  <c r="J475" i="5" s="1"/>
  <c r="Q28" i="5"/>
  <c r="J28" i="5" s="1"/>
  <c r="Q49" i="5"/>
  <c r="J49" i="5" s="1"/>
  <c r="I188" i="5"/>
  <c r="Q271" i="5"/>
  <c r="J271" i="5" s="1"/>
  <c r="I79" i="5"/>
  <c r="I137" i="5"/>
  <c r="I269" i="5"/>
  <c r="I65" i="5"/>
  <c r="I201" i="5"/>
  <c r="J23" i="5"/>
  <c r="I211" i="5"/>
  <c r="I207" i="5"/>
  <c r="I155" i="5"/>
  <c r="I119" i="5"/>
  <c r="Q422" i="5"/>
  <c r="J422" i="5" s="1"/>
  <c r="I149" i="5"/>
  <c r="Q177" i="5"/>
  <c r="J177" i="5" s="1"/>
  <c r="Q313" i="5"/>
  <c r="J313" i="5" s="1"/>
  <c r="Q194" i="5"/>
  <c r="J194" i="5" s="1"/>
  <c r="Q383" i="5"/>
  <c r="J383" i="5" s="1"/>
  <c r="Q338" i="5"/>
  <c r="J338" i="5" s="1"/>
  <c r="Q285" i="5"/>
  <c r="J285" i="5" s="1"/>
  <c r="I403" i="5"/>
  <c r="I243" i="5"/>
  <c r="I266" i="5"/>
  <c r="Q247" i="5"/>
  <c r="J247" i="5" s="1"/>
  <c r="I322" i="5"/>
  <c r="I405" i="5"/>
  <c r="I278" i="5"/>
  <c r="Q265" i="5"/>
  <c r="J265" i="5" s="1"/>
  <c r="I265" i="5"/>
  <c r="I379" i="5"/>
  <c r="Q379" i="5"/>
  <c r="J379" i="5" s="1"/>
  <c r="I441" i="5"/>
  <c r="Q441" i="5"/>
  <c r="J441" i="5" s="1"/>
  <c r="I351" i="5"/>
  <c r="I24" i="5"/>
  <c r="Q117" i="5"/>
  <c r="J117" i="5" s="1"/>
  <c r="I117" i="5"/>
  <c r="Q205" i="5"/>
  <c r="J205" i="5" s="1"/>
  <c r="I205" i="5"/>
  <c r="Q238" i="5"/>
  <c r="J238" i="5" s="1"/>
  <c r="I238" i="5"/>
  <c r="Q342" i="5"/>
  <c r="J342" i="5" s="1"/>
  <c r="I342" i="5"/>
  <c r="I346" i="5"/>
  <c r="Q346" i="5"/>
  <c r="J346" i="5" s="1"/>
  <c r="I362" i="5"/>
  <c r="Q362" i="5"/>
  <c r="J362" i="5" s="1"/>
  <c r="Q426" i="5"/>
  <c r="J426" i="5" s="1"/>
  <c r="I426" i="5"/>
  <c r="Q428" i="5"/>
  <c r="J428" i="5" s="1"/>
  <c r="I428" i="5"/>
  <c r="I474" i="5"/>
  <c r="Q474" i="5"/>
  <c r="J474" i="5" s="1"/>
  <c r="I40" i="5"/>
  <c r="Q40" i="5"/>
  <c r="J40" i="5" s="1"/>
  <c r="I103" i="5"/>
  <c r="Q103" i="5"/>
  <c r="J103" i="5" s="1"/>
  <c r="Q180" i="5"/>
  <c r="J180" i="5" s="1"/>
  <c r="I180" i="5"/>
  <c r="I283" i="5"/>
  <c r="Q283" i="5"/>
  <c r="J283" i="5" s="1"/>
  <c r="I373" i="5"/>
  <c r="Q373" i="5"/>
  <c r="J373" i="5" s="1"/>
  <c r="I481" i="5"/>
  <c r="Q481" i="5"/>
  <c r="J481" i="5" s="1"/>
  <c r="Q162" i="5"/>
  <c r="J162" i="5" s="1"/>
  <c r="I222" i="5"/>
  <c r="I399" i="5"/>
  <c r="Q157" i="5"/>
  <c r="J157" i="5" s="1"/>
  <c r="I157" i="5"/>
  <c r="Q234" i="5"/>
  <c r="J234" i="5" s="1"/>
  <c r="I234" i="5"/>
  <c r="I88" i="5"/>
  <c r="Q187" i="5"/>
  <c r="J187" i="5" s="1"/>
  <c r="I30" i="5"/>
  <c r="Q233" i="5"/>
  <c r="J233" i="5" s="1"/>
  <c r="I286" i="5"/>
  <c r="Q270" i="5"/>
  <c r="J270" i="5" s="1"/>
  <c r="Q76" i="5"/>
  <c r="J76" i="5" s="1"/>
  <c r="I76" i="5"/>
  <c r="Q78" i="5"/>
  <c r="J78" i="5" s="1"/>
  <c r="I78" i="5"/>
  <c r="I91" i="5"/>
  <c r="Q91" i="5"/>
  <c r="J91" i="5" s="1"/>
  <c r="I174" i="5"/>
  <c r="Q174" i="5"/>
  <c r="J174" i="5" s="1"/>
  <c r="I251" i="5"/>
  <c r="Q251" i="5"/>
  <c r="J251" i="5" s="1"/>
  <c r="Q295" i="5"/>
  <c r="J295" i="5" s="1"/>
  <c r="I295" i="5"/>
  <c r="Q297" i="5"/>
  <c r="J297" i="5" s="1"/>
  <c r="I297" i="5"/>
  <c r="I308" i="5"/>
  <c r="Q308" i="5"/>
  <c r="J308" i="5" s="1"/>
  <c r="I417" i="5"/>
  <c r="Q417" i="5"/>
  <c r="J417" i="5" s="1"/>
  <c r="I419" i="5"/>
  <c r="Q419" i="5"/>
  <c r="J419" i="5" s="1"/>
  <c r="Q36" i="5"/>
  <c r="J36" i="5" s="1"/>
  <c r="I263" i="5"/>
  <c r="Q263" i="5"/>
  <c r="J263" i="5" s="1"/>
  <c r="Q375" i="5"/>
  <c r="J375" i="5" s="1"/>
  <c r="I375" i="5"/>
  <c r="I397" i="5"/>
  <c r="Q397" i="5"/>
  <c r="J397" i="5" s="1"/>
  <c r="I483" i="5"/>
  <c r="Q483" i="5"/>
  <c r="J483" i="5" s="1"/>
  <c r="Q261" i="5"/>
  <c r="J261" i="5" s="1"/>
  <c r="Q267" i="5"/>
  <c r="J267" i="5" s="1"/>
  <c r="I90" i="5"/>
  <c r="Q189" i="5"/>
  <c r="J189" i="5" s="1"/>
  <c r="I189" i="5"/>
  <c r="Q272" i="5"/>
  <c r="J272" i="5" s="1"/>
  <c r="I272" i="5"/>
  <c r="Q288" i="5"/>
  <c r="J288" i="5" s="1"/>
  <c r="I288" i="5"/>
  <c r="I290" i="5"/>
  <c r="Q290" i="5"/>
  <c r="J290" i="5" s="1"/>
  <c r="I305" i="5"/>
  <c r="Q305" i="5"/>
  <c r="J305" i="5" s="1"/>
  <c r="Q323" i="5"/>
  <c r="J323" i="5" s="1"/>
  <c r="I323" i="5"/>
  <c r="Q356" i="5"/>
  <c r="J356" i="5" s="1"/>
  <c r="I356" i="5"/>
  <c r="Q358" i="5"/>
  <c r="J358" i="5" s="1"/>
  <c r="I358" i="5"/>
  <c r="I386" i="5"/>
  <c r="Q386" i="5"/>
  <c r="J386" i="5" s="1"/>
  <c r="I446" i="5"/>
  <c r="Q446" i="5"/>
  <c r="J446" i="5" s="1"/>
  <c r="I450" i="5"/>
  <c r="Q450" i="5"/>
  <c r="J450" i="5" s="1"/>
  <c r="Q39" i="5"/>
  <c r="J39" i="5" s="1"/>
  <c r="I57" i="5"/>
  <c r="I388" i="5"/>
  <c r="Q60" i="5"/>
  <c r="J60" i="5" s="1"/>
  <c r="Q74" i="5"/>
  <c r="J74" i="5" s="1"/>
  <c r="Q73" i="5"/>
  <c r="J73" i="5" s="1"/>
  <c r="Q236" i="5"/>
  <c r="J236" i="5" s="1"/>
  <c r="Q304" i="5"/>
  <c r="J304" i="5" s="1"/>
  <c r="I264" i="5"/>
  <c r="I298" i="5"/>
  <c r="Q298" i="5"/>
  <c r="J298" i="5" s="1"/>
  <c r="I353" i="5"/>
  <c r="I401" i="5"/>
  <c r="I424" i="5"/>
  <c r="I460" i="5"/>
  <c r="I58" i="5"/>
  <c r="I69" i="5"/>
  <c r="I68" i="5"/>
  <c r="I67" i="5"/>
  <c r="J3" i="5" l="1"/>
  <c r="L4" i="1" l="1"/>
  <c r="M4" i="1"/>
</calcChain>
</file>

<file path=xl/comments1.xml><?xml version="1.0" encoding="utf-8"?>
<comments xmlns="http://schemas.openxmlformats.org/spreadsheetml/2006/main">
  <authors>
    <author>tc={2EAF6DF4-461E-4FA8-B9D0-F2775A27AF7A}</author>
    <author>tc={99DEF412-E133-4E1E-A8C7-B48AB7D4BEA4}</author>
  </authors>
  <commentList>
    <comment ref="A1404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3663</t>
        </r>
      </text>
    </comment>
    <comment ref="A1421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fisico es la 3574</t>
        </r>
      </text>
    </comment>
  </commentList>
</comments>
</file>

<file path=xl/comments2.xml><?xml version="1.0" encoding="utf-8"?>
<comments xmlns="http://schemas.openxmlformats.org/spreadsheetml/2006/main">
  <authors>
    <author>Carlos Flores</author>
    <author>tc={81D1C85B-A156-469E-B935-92EF08C4897A}</author>
    <author>tc={AA08EA4B-D9E3-4BA1-9E16-8BEA7CCD3C22}</author>
    <author>tc={383CEFC9-A591-4CEB-832E-B951C24536F3}</author>
  </authors>
  <commentList>
    <comment ref="AA5" authorId="0" shapeId="0">
      <text>
        <r>
          <rPr>
            <b/>
            <sz val="9"/>
            <color indexed="81"/>
            <rFont val="Tahoma"/>
            <family val="2"/>
          </rPr>
          <t>Carlos Flores:</t>
        </r>
        <r>
          <rPr>
            <sz val="9"/>
            <color indexed="81"/>
            <rFont val="Tahoma"/>
            <family val="2"/>
          </rPr>
          <t xml:space="preserve">
Kilos ingresados en sistema</t>
        </r>
      </text>
    </comment>
    <comment ref="K727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2840 Kilos.</t>
        </r>
      </text>
    </comment>
    <comment ref="C947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Gd fisica 2969</t>
        </r>
      </text>
    </comment>
    <comment ref="K1113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sistema son 1041 Kilos.</t>
        </r>
      </text>
    </comment>
  </commentList>
</comments>
</file>

<file path=xl/sharedStrings.xml><?xml version="1.0" encoding="utf-8"?>
<sst xmlns="http://schemas.openxmlformats.org/spreadsheetml/2006/main" count="19071" uniqueCount="2217">
  <si>
    <t>Control De Extracción</t>
  </si>
  <si>
    <t xml:space="preserve"> </t>
  </si>
  <si>
    <t xml:space="preserve">Fecha </t>
  </si>
  <si>
    <t>Nº de guia</t>
  </si>
  <si>
    <t xml:space="preserve">Equipo </t>
  </si>
  <si>
    <t xml:space="preserve">Tipo De Cosecha </t>
  </si>
  <si>
    <t xml:space="preserve">Variedad  </t>
  </si>
  <si>
    <t xml:space="preserve">Tolva </t>
  </si>
  <si>
    <t xml:space="preserve">Kg Aceituna </t>
  </si>
  <si>
    <t xml:space="preserve">Kg de Aceite </t>
  </si>
  <si>
    <t xml:space="preserve">Lts de Aceite </t>
  </si>
  <si>
    <t>% G.S.H.</t>
  </si>
  <si>
    <t>% G.S.O.L</t>
  </si>
  <si>
    <t>% G.I.(KG/KG)</t>
  </si>
  <si>
    <t>HUMEDAD</t>
  </si>
  <si>
    <t>% G.S.S.</t>
  </si>
  <si>
    <t>% G.I. (KG/LT)</t>
  </si>
  <si>
    <t>% G.S.O NIR</t>
  </si>
  <si>
    <t>Total general</t>
  </si>
  <si>
    <t>(Todas)</t>
  </si>
  <si>
    <t>% G.S.O NIR.</t>
  </si>
  <si>
    <t>Sector</t>
  </si>
  <si>
    <t>SOXHLET</t>
  </si>
  <si>
    <t>FOSS</t>
  </si>
  <si>
    <t>% G.I. (KG/LT).</t>
  </si>
  <si>
    <t>OBSERVACIÓN</t>
  </si>
  <si>
    <t>Daños de Heladas, Plagas, enfermedades, otros.</t>
  </si>
  <si>
    <t>Transporte</t>
  </si>
  <si>
    <t>FISICO</t>
  </si>
  <si>
    <t>DESV.</t>
  </si>
  <si>
    <t>CONTROL TICKET</t>
  </si>
  <si>
    <t>AJUSTE SIST</t>
  </si>
  <si>
    <t>C</t>
  </si>
  <si>
    <t>D</t>
  </si>
  <si>
    <t>A</t>
  </si>
  <si>
    <t>E</t>
  </si>
  <si>
    <t>B</t>
  </si>
  <si>
    <t>F</t>
  </si>
  <si>
    <t>G</t>
  </si>
  <si>
    <t>Etapa</t>
  </si>
  <si>
    <t>39.62</t>
  </si>
  <si>
    <t>Cuartel</t>
  </si>
  <si>
    <t>Descripción</t>
  </si>
  <si>
    <t>Equipo</t>
  </si>
  <si>
    <t>Área</t>
  </si>
  <si>
    <t>Campaña</t>
  </si>
  <si>
    <t>Estado</t>
  </si>
  <si>
    <t>CUA0001</t>
  </si>
  <si>
    <t>ETA001</t>
  </si>
  <si>
    <t>CUARTEL</t>
  </si>
  <si>
    <t>PRO</t>
  </si>
  <si>
    <t>EQU001</t>
  </si>
  <si>
    <t>CUA0002</t>
  </si>
  <si>
    <t>CUA0003</t>
  </si>
  <si>
    <t>CUA0004</t>
  </si>
  <si>
    <t>CUA0005</t>
  </si>
  <si>
    <t>EQU002</t>
  </si>
  <si>
    <t>CUA0006</t>
  </si>
  <si>
    <t>CUA0007</t>
  </si>
  <si>
    <t>CUA0008</t>
  </si>
  <si>
    <t>CUA0009</t>
  </si>
  <si>
    <t>EQU003</t>
  </si>
  <si>
    <t>CUA0013</t>
  </si>
  <si>
    <t>EQU004</t>
  </si>
  <si>
    <t>CUA0014</t>
  </si>
  <si>
    <t>CUA0015</t>
  </si>
  <si>
    <t>CUA0016</t>
  </si>
  <si>
    <t>CUA0017</t>
  </si>
  <si>
    <t>CUA0018</t>
  </si>
  <si>
    <t>EQU005</t>
  </si>
  <si>
    <t>CUA0019</t>
  </si>
  <si>
    <t>CUA0020</t>
  </si>
  <si>
    <t>CUA0021</t>
  </si>
  <si>
    <t>CUA0022</t>
  </si>
  <si>
    <t>EQU006</t>
  </si>
  <si>
    <t>CUA0023</t>
  </si>
  <si>
    <t>CUA0024</t>
  </si>
  <si>
    <t>CUA0025</t>
  </si>
  <si>
    <t>CUA0026</t>
  </si>
  <si>
    <t>EQU007</t>
  </si>
  <si>
    <t>CUA0027</t>
  </si>
  <si>
    <t>CUA0028</t>
  </si>
  <si>
    <t>CUA0029</t>
  </si>
  <si>
    <t>CUA0030</t>
  </si>
  <si>
    <t>EQU008</t>
  </si>
  <si>
    <t>CUA0031</t>
  </si>
  <si>
    <t>CUA0032</t>
  </si>
  <si>
    <t>CUA0033</t>
  </si>
  <si>
    <t>CUA0034</t>
  </si>
  <si>
    <t>ETA002</t>
  </si>
  <si>
    <t>EQU012</t>
  </si>
  <si>
    <t>CUA0035</t>
  </si>
  <si>
    <t>CUA0038</t>
  </si>
  <si>
    <t>EQU013</t>
  </si>
  <si>
    <t>CUA0039</t>
  </si>
  <si>
    <t>CUA0040</t>
  </si>
  <si>
    <t>CUA0041</t>
  </si>
  <si>
    <t>CUA0042</t>
  </si>
  <si>
    <t>EQU014</t>
  </si>
  <si>
    <t>CUA0043</t>
  </si>
  <si>
    <t>CUA0044</t>
  </si>
  <si>
    <t>CUA0045</t>
  </si>
  <si>
    <t>CUA0050</t>
  </si>
  <si>
    <t>EQU019</t>
  </si>
  <si>
    <t>CUA0051</t>
  </si>
  <si>
    <t>CUA0052</t>
  </si>
  <si>
    <t>CUA0053</t>
  </si>
  <si>
    <t>CUA0054</t>
  </si>
  <si>
    <t>EQU020</t>
  </si>
  <si>
    <t>CUA0055</t>
  </si>
  <si>
    <t>CUA0056</t>
  </si>
  <si>
    <t>CUA0057</t>
  </si>
  <si>
    <t>CUA0058</t>
  </si>
  <si>
    <t>CUA0059</t>
  </si>
  <si>
    <t>EQU021</t>
  </si>
  <si>
    <t>CUA0060</t>
  </si>
  <si>
    <t>CUA0061</t>
  </si>
  <si>
    <t>CUA0062</t>
  </si>
  <si>
    <t>CUA0063</t>
  </si>
  <si>
    <t>EQU022</t>
  </si>
  <si>
    <t>CUA0064</t>
  </si>
  <si>
    <t>CUA0065</t>
  </si>
  <si>
    <t>CUA0066</t>
  </si>
  <si>
    <t>CUA0067</t>
  </si>
  <si>
    <t>ETA003</t>
  </si>
  <si>
    <t>9B</t>
  </si>
  <si>
    <t>EQU043</t>
  </si>
  <si>
    <t>CUA0068</t>
  </si>
  <si>
    <t>CUA0069</t>
  </si>
  <si>
    <t>CUA0070</t>
  </si>
  <si>
    <t>9A</t>
  </si>
  <si>
    <t>EQU009</t>
  </si>
  <si>
    <t>CUA0071</t>
  </si>
  <si>
    <t>CUA0072</t>
  </si>
  <si>
    <t>EQU010</t>
  </si>
  <si>
    <t>CUA0073</t>
  </si>
  <si>
    <t>CUA0074</t>
  </si>
  <si>
    <t>CUA0075</t>
  </si>
  <si>
    <t>CUA0076</t>
  </si>
  <si>
    <t>EQU011</t>
  </si>
  <si>
    <t>CUA0077</t>
  </si>
  <si>
    <t>CUA0078</t>
  </si>
  <si>
    <t>CUA0079</t>
  </si>
  <si>
    <t>CUA0080</t>
  </si>
  <si>
    <t>CUA0081</t>
  </si>
  <si>
    <t>EQU016</t>
  </si>
  <si>
    <t>CUA0082</t>
  </si>
  <si>
    <t>CUA0083</t>
  </si>
  <si>
    <t>CUA0085</t>
  </si>
  <si>
    <t>EQU017</t>
  </si>
  <si>
    <t>CUA0087</t>
  </si>
  <si>
    <t>CUA0089</t>
  </si>
  <si>
    <t>EQU018</t>
  </si>
  <si>
    <t>CUA0090</t>
  </si>
  <si>
    <t>CUA0092</t>
  </si>
  <si>
    <t>CUA0093</t>
  </si>
  <si>
    <t>EQU023</t>
  </si>
  <si>
    <t>CUA0094</t>
  </si>
  <si>
    <t>CUA0095</t>
  </si>
  <si>
    <t>CUA0096</t>
  </si>
  <si>
    <t>CUA0098</t>
  </si>
  <si>
    <t>EQU024</t>
  </si>
  <si>
    <t>CUA0099</t>
  </si>
  <si>
    <t>CUA0100</t>
  </si>
  <si>
    <t>CUA0101</t>
  </si>
  <si>
    <t>EQU025</t>
  </si>
  <si>
    <t>CUA0102</t>
  </si>
  <si>
    <t>CUA0103</t>
  </si>
  <si>
    <t>CUA0104</t>
  </si>
  <si>
    <t>CUA0105</t>
  </si>
  <si>
    <t>EQU026</t>
  </si>
  <si>
    <t>CUA0106</t>
  </si>
  <si>
    <t>CUA0107</t>
  </si>
  <si>
    <t>CUA0108</t>
  </si>
  <si>
    <t>CUA0109</t>
  </si>
  <si>
    <t>EQU027</t>
  </si>
  <si>
    <t>CUA0110</t>
  </si>
  <si>
    <t>CUA0111</t>
  </si>
  <si>
    <t>CUA0112</t>
  </si>
  <si>
    <t>CUA0113</t>
  </si>
  <si>
    <t>EQU028</t>
  </si>
  <si>
    <t>CUA0114</t>
  </si>
  <si>
    <t>CUA0115</t>
  </si>
  <si>
    <t>CUA0116</t>
  </si>
  <si>
    <t>CUA0117</t>
  </si>
  <si>
    <t>ETA004</t>
  </si>
  <si>
    <t>EQU029</t>
  </si>
  <si>
    <t>CUA0118</t>
  </si>
  <si>
    <t>CUA0119</t>
  </si>
  <si>
    <t>CUA0120</t>
  </si>
  <si>
    <t>CUA0121</t>
  </si>
  <si>
    <t>CUA0122</t>
  </si>
  <si>
    <t>CUA0123</t>
  </si>
  <si>
    <t>CUA0124</t>
  </si>
  <si>
    <t>EQU030</t>
  </si>
  <si>
    <t>CUA0125</t>
  </si>
  <si>
    <t>CUA0126</t>
  </si>
  <si>
    <t>CUA0127</t>
  </si>
  <si>
    <t>CUA0128</t>
  </si>
  <si>
    <t>CUA0129</t>
  </si>
  <si>
    <t>CUA0130</t>
  </si>
  <si>
    <t>CUA0131</t>
  </si>
  <si>
    <t>EQU031</t>
  </si>
  <si>
    <t>CUA0132</t>
  </si>
  <si>
    <t>CUA0133</t>
  </si>
  <si>
    <t>CUA0134</t>
  </si>
  <si>
    <t>CUA0135</t>
  </si>
  <si>
    <t>CUA0136</t>
  </si>
  <si>
    <t>CUA0137</t>
  </si>
  <si>
    <t>CUA0138</t>
  </si>
  <si>
    <t>ETA005</t>
  </si>
  <si>
    <t>EQU032</t>
  </si>
  <si>
    <t>CUA0139</t>
  </si>
  <si>
    <t>CUA0140</t>
  </si>
  <si>
    <t>CUA0141</t>
  </si>
  <si>
    <t>CUA0142</t>
  </si>
  <si>
    <t>EQU033</t>
  </si>
  <si>
    <t>CUA0143</t>
  </si>
  <si>
    <t>CUA0144</t>
  </si>
  <si>
    <t>CUA0145</t>
  </si>
  <si>
    <t>CUA0146</t>
  </si>
  <si>
    <t>EQU034</t>
  </si>
  <si>
    <t>CUA0147</t>
  </si>
  <si>
    <t>CUA0148</t>
  </si>
  <si>
    <t>CUA0149</t>
  </si>
  <si>
    <t>CUA0150</t>
  </si>
  <si>
    <t>EQU035</t>
  </si>
  <si>
    <t>CUA0151</t>
  </si>
  <si>
    <t>CUA0152</t>
  </si>
  <si>
    <t>CUA0153</t>
  </si>
  <si>
    <t>CUA0154</t>
  </si>
  <si>
    <t>CUA0155</t>
  </si>
  <si>
    <t>EQU036</t>
  </si>
  <si>
    <t>CUA0156</t>
  </si>
  <si>
    <t>CUA0157</t>
  </si>
  <si>
    <t>CUA0158</t>
  </si>
  <si>
    <t>CUA0159</t>
  </si>
  <si>
    <t>CUA0160</t>
  </si>
  <si>
    <t>EQU037</t>
  </si>
  <si>
    <t>CUA0161</t>
  </si>
  <si>
    <t>CUA0162</t>
  </si>
  <si>
    <t>CUA0163</t>
  </si>
  <si>
    <t>CUA0164</t>
  </si>
  <si>
    <t>CUA0165</t>
  </si>
  <si>
    <t>ETA006</t>
  </si>
  <si>
    <t>EQU038</t>
  </si>
  <si>
    <t>CUA0166</t>
  </si>
  <si>
    <t>CUA0167</t>
  </si>
  <si>
    <t>CUA0168</t>
  </si>
  <si>
    <t>CUA0169</t>
  </si>
  <si>
    <t>EQU039</t>
  </si>
  <si>
    <t>CUA0170</t>
  </si>
  <si>
    <t>Olivo</t>
  </si>
  <si>
    <t>CUA0010</t>
  </si>
  <si>
    <t>CUA0011</t>
  </si>
  <si>
    <t>CUA0036</t>
  </si>
  <si>
    <t>CUA0037</t>
  </si>
  <si>
    <t>CUA0046</t>
  </si>
  <si>
    <t>CUA0047</t>
  </si>
  <si>
    <t>CUA0048</t>
  </si>
  <si>
    <t>CUA0049</t>
  </si>
  <si>
    <t>CUA0084</t>
  </si>
  <si>
    <t>CUA0097</t>
  </si>
  <si>
    <t>CUA0171</t>
  </si>
  <si>
    <t>CUA0172</t>
  </si>
  <si>
    <t>CUA0173</t>
  </si>
  <si>
    <t>CUA0174</t>
  </si>
  <si>
    <t>CUA0175</t>
  </si>
  <si>
    <t>CUA0176</t>
  </si>
  <si>
    <t>CUA0177</t>
  </si>
  <si>
    <t>CUA0178</t>
  </si>
  <si>
    <t>CUA0179</t>
  </si>
  <si>
    <t>CUA0180</t>
  </si>
  <si>
    <t>CUA0181</t>
  </si>
  <si>
    <t>CUA0182</t>
  </si>
  <si>
    <t>CUA0183</t>
  </si>
  <si>
    <t>CUA0184</t>
  </si>
  <si>
    <t>CUA0185</t>
  </si>
  <si>
    <t>CUA0186</t>
  </si>
  <si>
    <t>CUA0187</t>
  </si>
  <si>
    <t>3B</t>
  </si>
  <si>
    <t>3C</t>
  </si>
  <si>
    <t>12C</t>
  </si>
  <si>
    <t>12D</t>
  </si>
  <si>
    <t>15A</t>
  </si>
  <si>
    <t>15B</t>
  </si>
  <si>
    <t>15C</t>
  </si>
  <si>
    <t>15D</t>
  </si>
  <si>
    <t>16D</t>
  </si>
  <si>
    <t>24A</t>
  </si>
  <si>
    <t>40A</t>
  </si>
  <si>
    <t>40B</t>
  </si>
  <si>
    <t>40C</t>
  </si>
  <si>
    <t>40D</t>
  </si>
  <si>
    <t>40E</t>
  </si>
  <si>
    <t>40F</t>
  </si>
  <si>
    <t>41A</t>
  </si>
  <si>
    <t>41B</t>
  </si>
  <si>
    <t>41C</t>
  </si>
  <si>
    <t>41D</t>
  </si>
  <si>
    <t>41E</t>
  </si>
  <si>
    <t>42A</t>
  </si>
  <si>
    <t>42B</t>
  </si>
  <si>
    <t>42C</t>
  </si>
  <si>
    <t>42D</t>
  </si>
  <si>
    <t>42E</t>
  </si>
  <si>
    <t>42F</t>
  </si>
  <si>
    <t>INV</t>
  </si>
  <si>
    <t>Lts de aceite</t>
  </si>
  <si>
    <t>Mecánica</t>
  </si>
  <si>
    <t>ARBE</t>
  </si>
  <si>
    <t>Manual</t>
  </si>
  <si>
    <t>Camion</t>
  </si>
  <si>
    <t>AB</t>
  </si>
  <si>
    <t>AA</t>
  </si>
  <si>
    <t xml:space="preserve">B </t>
  </si>
  <si>
    <t>2B</t>
  </si>
  <si>
    <t>Mecanica</t>
  </si>
  <si>
    <t>230-A</t>
  </si>
  <si>
    <t xml:space="preserve">ARBE </t>
  </si>
  <si>
    <t>327A</t>
  </si>
  <si>
    <t>349-A</t>
  </si>
  <si>
    <t>452-A</t>
  </si>
  <si>
    <t>ARBO</t>
  </si>
  <si>
    <t>496-A</t>
  </si>
  <si>
    <t>705-A</t>
  </si>
  <si>
    <t>FRAN</t>
  </si>
  <si>
    <t>KORO</t>
  </si>
  <si>
    <t>846A</t>
  </si>
  <si>
    <t>LECC</t>
  </si>
  <si>
    <t>b</t>
  </si>
  <si>
    <t>1079A</t>
  </si>
  <si>
    <t>CORA</t>
  </si>
  <si>
    <t>1259A</t>
  </si>
  <si>
    <t>1282-A</t>
  </si>
  <si>
    <t>1566 A</t>
  </si>
  <si>
    <t>1720 A</t>
  </si>
  <si>
    <t>OLIANA</t>
  </si>
  <si>
    <t>1692A</t>
  </si>
  <si>
    <t>Etiquetas de fila</t>
  </si>
  <si>
    <t xml:space="preserve">Suma de Kg de Aceite </t>
  </si>
  <si>
    <t xml:space="preserve">Suma de Kg Aceituna </t>
  </si>
  <si>
    <t>Superf.</t>
  </si>
  <si>
    <t>34C</t>
  </si>
  <si>
    <t>34D</t>
  </si>
  <si>
    <t>22D</t>
  </si>
  <si>
    <t>22A</t>
  </si>
  <si>
    <t>35A</t>
  </si>
  <si>
    <t>25D</t>
  </si>
  <si>
    <t>26D</t>
  </si>
  <si>
    <t>22C</t>
  </si>
  <si>
    <t>34A</t>
  </si>
  <si>
    <t>2A</t>
  </si>
  <si>
    <t>33C</t>
  </si>
  <si>
    <t>3A</t>
  </si>
  <si>
    <t>16B</t>
  </si>
  <si>
    <t>20B</t>
  </si>
  <si>
    <t>20C</t>
  </si>
  <si>
    <t>9AB</t>
  </si>
  <si>
    <t>9AA</t>
  </si>
  <si>
    <t>22B</t>
  </si>
  <si>
    <t>17C</t>
  </si>
  <si>
    <t>2C</t>
  </si>
  <si>
    <t>11A</t>
  </si>
  <si>
    <t>6A</t>
  </si>
  <si>
    <t>6B</t>
  </si>
  <si>
    <t>11E</t>
  </si>
  <si>
    <t>3D</t>
  </si>
  <si>
    <t>11B</t>
  </si>
  <si>
    <t>2D</t>
  </si>
  <si>
    <t>35B</t>
  </si>
  <si>
    <t>12A</t>
  </si>
  <si>
    <t>10A</t>
  </si>
  <si>
    <t>35C</t>
  </si>
  <si>
    <t>34B</t>
  </si>
  <si>
    <t>33D</t>
  </si>
  <si>
    <t>30A</t>
  </si>
  <si>
    <t>14A</t>
  </si>
  <si>
    <t>19B</t>
  </si>
  <si>
    <t>14B</t>
  </si>
  <si>
    <t>8D</t>
  </si>
  <si>
    <t>8C</t>
  </si>
  <si>
    <t>13D</t>
  </si>
  <si>
    <t>13A</t>
  </si>
  <si>
    <t>11C</t>
  </si>
  <si>
    <t>4E</t>
  </si>
  <si>
    <t>7D</t>
  </si>
  <si>
    <t>14C</t>
  </si>
  <si>
    <t>13B</t>
  </si>
  <si>
    <t>20D</t>
  </si>
  <si>
    <t>21A</t>
  </si>
  <si>
    <t>1D</t>
  </si>
  <si>
    <t>4A</t>
  </si>
  <si>
    <t>17A</t>
  </si>
  <si>
    <t>10D</t>
  </si>
  <si>
    <t>24D</t>
  </si>
  <si>
    <t>17B</t>
  </si>
  <si>
    <t>14D</t>
  </si>
  <si>
    <t>24C</t>
  </si>
  <si>
    <t>10C</t>
  </si>
  <si>
    <t>29F</t>
  </si>
  <si>
    <t>29E</t>
  </si>
  <si>
    <t>29G</t>
  </si>
  <si>
    <t>31E</t>
  </si>
  <si>
    <t>31D</t>
  </si>
  <si>
    <t>29D</t>
  </si>
  <si>
    <t>31C</t>
  </si>
  <si>
    <t>5B</t>
  </si>
  <si>
    <t>6D</t>
  </si>
  <si>
    <t>13C</t>
  </si>
  <si>
    <t>26A</t>
  </si>
  <si>
    <t>1C</t>
  </si>
  <si>
    <t>29A</t>
  </si>
  <si>
    <t>29B</t>
  </si>
  <si>
    <t>29C</t>
  </si>
  <si>
    <t>1A</t>
  </si>
  <si>
    <t>7B</t>
  </si>
  <si>
    <t>7C</t>
  </si>
  <si>
    <t>5D</t>
  </si>
  <si>
    <t>5C</t>
  </si>
  <si>
    <t>8B</t>
  </si>
  <si>
    <t>31F</t>
  </si>
  <si>
    <t>31B</t>
  </si>
  <si>
    <t>31G</t>
  </si>
  <si>
    <t>28D</t>
  </si>
  <si>
    <t>4B</t>
  </si>
  <si>
    <t>28C</t>
  </si>
  <si>
    <t>28B</t>
  </si>
  <si>
    <t>28A</t>
  </si>
  <si>
    <t>27D</t>
  </si>
  <si>
    <t>12B</t>
  </si>
  <si>
    <t>23A</t>
  </si>
  <si>
    <t>1B</t>
  </si>
  <si>
    <t>23B</t>
  </si>
  <si>
    <t>23b</t>
  </si>
  <si>
    <t>16A</t>
  </si>
  <si>
    <t>24B</t>
  </si>
  <si>
    <t>33B</t>
  </si>
  <si>
    <t>33A</t>
  </si>
  <si>
    <t>5A</t>
  </si>
  <si>
    <t>6C</t>
  </si>
  <si>
    <t>27A</t>
  </si>
  <si>
    <t>36B</t>
  </si>
  <si>
    <t>27B</t>
  </si>
  <si>
    <t>26B</t>
  </si>
  <si>
    <t>27C</t>
  </si>
  <si>
    <t>36A</t>
  </si>
  <si>
    <t>26C</t>
  </si>
  <si>
    <t>36D</t>
  </si>
  <si>
    <t>16C</t>
  </si>
  <si>
    <t>36E</t>
  </si>
  <si>
    <t>37B</t>
  </si>
  <si>
    <t>37C</t>
  </si>
  <si>
    <t>30B</t>
  </si>
  <si>
    <t>30C</t>
  </si>
  <si>
    <t>18A</t>
  </si>
  <si>
    <t>21D</t>
  </si>
  <si>
    <t>21B</t>
  </si>
  <si>
    <t>20A</t>
  </si>
  <si>
    <t>18D</t>
  </si>
  <si>
    <t>7A</t>
  </si>
  <si>
    <t>18B</t>
  </si>
  <si>
    <t>21C</t>
  </si>
  <si>
    <t>20E</t>
  </si>
  <si>
    <t>38D</t>
  </si>
  <si>
    <t>19A</t>
  </si>
  <si>
    <t>38C</t>
  </si>
  <si>
    <t>10B</t>
  </si>
  <si>
    <t>11D</t>
  </si>
  <si>
    <t>23D</t>
  </si>
  <si>
    <t>23C</t>
  </si>
  <si>
    <t>38A</t>
  </si>
  <si>
    <t>38B</t>
  </si>
  <si>
    <t>25A</t>
  </si>
  <si>
    <t>37E</t>
  </si>
  <si>
    <t>18C</t>
  </si>
  <si>
    <t>25B</t>
  </si>
  <si>
    <t>30D</t>
  </si>
  <si>
    <t>30E</t>
  </si>
  <si>
    <t>19C</t>
  </si>
  <si>
    <t>36C</t>
  </si>
  <si>
    <t>30F</t>
  </si>
  <si>
    <t>30G</t>
  </si>
  <si>
    <t>8A</t>
  </si>
  <si>
    <t>31A</t>
  </si>
  <si>
    <t>35D</t>
  </si>
  <si>
    <t>35E</t>
  </si>
  <si>
    <t>39A</t>
  </si>
  <si>
    <t>39B</t>
  </si>
  <si>
    <t>4C</t>
  </si>
  <si>
    <t>4D</t>
  </si>
  <si>
    <t>25C</t>
  </si>
  <si>
    <t>37A</t>
  </si>
  <si>
    <t>37D</t>
  </si>
  <si>
    <t>32A</t>
  </si>
  <si>
    <t>32B</t>
  </si>
  <si>
    <t>(en blanco)</t>
  </si>
  <si>
    <t>11F</t>
  </si>
  <si>
    <t>AÑO 2022</t>
  </si>
  <si>
    <t xml:space="preserve">PESO </t>
  </si>
  <si>
    <t>Peso Unit</t>
  </si>
  <si>
    <t>Carro</t>
  </si>
  <si>
    <t xml:space="preserve">Mecanica </t>
  </si>
  <si>
    <t>Bodega Granel</t>
  </si>
  <si>
    <t>Trace One</t>
  </si>
  <si>
    <t>Laboratorio</t>
  </si>
  <si>
    <t>G.I (kg/lt) LAB</t>
  </si>
  <si>
    <t>Fecha Corte</t>
  </si>
  <si>
    <t>Cuadratura proceso extracción 2022</t>
  </si>
  <si>
    <t>mecanica</t>
  </si>
  <si>
    <t>c</t>
  </si>
  <si>
    <t>media Ponderada</t>
  </si>
  <si>
    <t>Lts de aceite.</t>
  </si>
  <si>
    <t xml:space="preserve">Kg Aceituna. </t>
  </si>
  <si>
    <t>% G.S.H..</t>
  </si>
  <si>
    <t>HUMEDAD.</t>
  </si>
  <si>
    <t>% G.I.(KG/KG).</t>
  </si>
  <si>
    <t>% G.S.S..</t>
  </si>
  <si>
    <t xml:space="preserve">Manual </t>
  </si>
  <si>
    <t>9a</t>
  </si>
  <si>
    <t>Valores</t>
  </si>
  <si>
    <t>Total</t>
  </si>
  <si>
    <t>G.I (kg/lt) Bodega</t>
  </si>
  <si>
    <t>Desv. Lab-Bodega</t>
  </si>
  <si>
    <t>OLE</t>
  </si>
  <si>
    <t>Diametro</t>
  </si>
  <si>
    <t>Macanica</t>
  </si>
  <si>
    <t>6/3</t>
  </si>
  <si>
    <t>Fecha</t>
  </si>
  <si>
    <t>Extraccion</t>
  </si>
  <si>
    <t>Granel</t>
  </si>
  <si>
    <t>Cantidad (lt)</t>
  </si>
  <si>
    <t>° Acidez</t>
  </si>
  <si>
    <t>Movimiento Aceite post-Helada 29; 30; 31 de mayo y 1 de Junio 2022</t>
  </si>
  <si>
    <t xml:space="preserve">Nota </t>
  </si>
  <si>
    <t>Trasiego (lt)</t>
  </si>
  <si>
    <t>Cantidad (lt).</t>
  </si>
  <si>
    <t>Nota.</t>
  </si>
  <si>
    <t>Resumen movimiento aceite Post-Helada 2022</t>
  </si>
  <si>
    <t>0= S/Defecto</t>
  </si>
  <si>
    <t>1= Med. Defct.</t>
  </si>
  <si>
    <t>2= Alto Defct.</t>
  </si>
  <si>
    <t>DEC-4</t>
  </si>
  <si>
    <t>B-10</t>
  </si>
  <si>
    <t>DEC-3</t>
  </si>
  <si>
    <t>B-8</t>
  </si>
  <si>
    <t>B-5</t>
  </si>
  <si>
    <t>DEC-5</t>
  </si>
  <si>
    <t>DEC-1</t>
  </si>
  <si>
    <t>DEC-2</t>
  </si>
  <si>
    <t>B-12</t>
  </si>
  <si>
    <t>Total Litros</t>
  </si>
  <si>
    <t>B-3</t>
  </si>
  <si>
    <t>B-1</t>
  </si>
  <si>
    <t>B-2</t>
  </si>
  <si>
    <t>N° Guia</t>
  </si>
  <si>
    <t>Numero_destino</t>
  </si>
  <si>
    <t>Lote</t>
  </si>
  <si>
    <t>Kg Recibidos</t>
  </si>
  <si>
    <t>Kg Lab</t>
  </si>
  <si>
    <t>Desv</t>
  </si>
  <si>
    <t>OLI-2301</t>
  </si>
  <si>
    <t>OLI-2302</t>
  </si>
  <si>
    <t>OLI-2303</t>
  </si>
  <si>
    <t>OLI-2304</t>
  </si>
  <si>
    <t>OLI-2305</t>
  </si>
  <si>
    <t>OLI-2101</t>
  </si>
  <si>
    <t>OLI-2152</t>
  </si>
  <si>
    <t>OLI-2251</t>
  </si>
  <si>
    <t>OLI-2306</t>
  </si>
  <si>
    <t>OLI-2201</t>
  </si>
  <si>
    <t>OLI-2202</t>
  </si>
  <si>
    <t>OLI-2203</t>
  </si>
  <si>
    <t>OLI-2204</t>
  </si>
  <si>
    <t>OLI-2205</t>
  </si>
  <si>
    <t>OLI-2206</t>
  </si>
  <si>
    <t>OLI-2207</t>
  </si>
  <si>
    <t>OLI-2208</t>
  </si>
  <si>
    <t>OLI-2209</t>
  </si>
  <si>
    <t>OLI-2307</t>
  </si>
  <si>
    <t>OLI-2308</t>
  </si>
  <si>
    <t>OLI-2309</t>
  </si>
  <si>
    <t>OLI-2310</t>
  </si>
  <si>
    <t>OLI-2154</t>
  </si>
  <si>
    <t>OLI-2311</t>
  </si>
  <si>
    <t>OLI-2312</t>
  </si>
  <si>
    <t>OLI-2313</t>
  </si>
  <si>
    <t>OLI-2210</t>
  </si>
  <si>
    <t>OLI-2211</t>
  </si>
  <si>
    <t>OLI-2104</t>
  </si>
  <si>
    <t>OLI-2155</t>
  </si>
  <si>
    <t>OLI-2156</t>
  </si>
  <si>
    <t>OLI-2313-B</t>
  </si>
  <si>
    <t>OLI-2314</t>
  </si>
  <si>
    <t>OLI-2315</t>
  </si>
  <si>
    <t>OLI-2102</t>
  </si>
  <si>
    <t>OLI-2103</t>
  </si>
  <si>
    <t>OLI-2153</t>
  </si>
  <si>
    <t>OLI-2105</t>
  </si>
  <si>
    <t>OLI-2318</t>
  </si>
  <si>
    <t>OLI-2319</t>
  </si>
  <si>
    <t>OLI-2321</t>
  </si>
  <si>
    <t>OLI-2316</t>
  </si>
  <si>
    <t>OLI-2317</t>
  </si>
  <si>
    <t>OLI-2320</t>
  </si>
  <si>
    <t>OLI-2322</t>
  </si>
  <si>
    <t>OLI-2157</t>
  </si>
  <si>
    <t>OLI-2158</t>
  </si>
  <si>
    <t>OLI-2159</t>
  </si>
  <si>
    <t>OLI-2325</t>
  </si>
  <si>
    <t>OLI-2351</t>
  </si>
  <si>
    <t>OLI-2323</t>
  </si>
  <si>
    <t>OLI-2324</t>
  </si>
  <si>
    <t>OLI-2212</t>
  </si>
  <si>
    <t>OLI-2213</t>
  </si>
  <si>
    <t>oli-2214</t>
  </si>
  <si>
    <t>oli-2215</t>
  </si>
  <si>
    <t>oli-2216</t>
  </si>
  <si>
    <t>oli-2217</t>
  </si>
  <si>
    <t>oli-2218</t>
  </si>
  <si>
    <t>oli-2219</t>
  </si>
  <si>
    <t>OLI-2326</t>
  </si>
  <si>
    <t>OLI-2327</t>
  </si>
  <si>
    <t>OLI-2328</t>
  </si>
  <si>
    <t>OLI-2220</t>
  </si>
  <si>
    <t>OLI-2221</t>
  </si>
  <si>
    <t>OLI-2222</t>
  </si>
  <si>
    <t>oli-2223</t>
  </si>
  <si>
    <t>OLI-2329</t>
  </si>
  <si>
    <t>OLI-2352</t>
  </si>
  <si>
    <t>OLI-2353</t>
  </si>
  <si>
    <t>OLI-2354</t>
  </si>
  <si>
    <t>OLI-2106</t>
  </si>
  <si>
    <t>OLI-2107</t>
  </si>
  <si>
    <t>OLI-2108</t>
  </si>
  <si>
    <t>OLI-2160</t>
  </si>
  <si>
    <t>OLI-2161</t>
  </si>
  <si>
    <t>OLI-2330</t>
  </si>
  <si>
    <t>OLI-2331</t>
  </si>
  <si>
    <t>OLI-2334</t>
  </si>
  <si>
    <t>OLI-2355</t>
  </si>
  <si>
    <t>OLI-2332</t>
  </si>
  <si>
    <t>OLI-2333</t>
  </si>
  <si>
    <t>OLI-2335</t>
  </si>
  <si>
    <t>OLI-2336</t>
  </si>
  <si>
    <t>OLI-2337</t>
  </si>
  <si>
    <t>OLI-2356</t>
  </si>
  <si>
    <t>OLI-2224</t>
  </si>
  <si>
    <t>OLI-2338</t>
  </si>
  <si>
    <t>OLI-2339</t>
  </si>
  <si>
    <t>OLI-2340</t>
  </si>
  <si>
    <t>OLI-2225</t>
  </si>
  <si>
    <t>OLI-2227</t>
  </si>
  <si>
    <t>OLI-2228</t>
  </si>
  <si>
    <t>oli-2226</t>
  </si>
  <si>
    <t>oli-2229</t>
  </si>
  <si>
    <t>oli-2230</t>
  </si>
  <si>
    <t>oli-2231</t>
  </si>
  <si>
    <t>oli-2232</t>
  </si>
  <si>
    <t>oli-2233</t>
  </si>
  <si>
    <t>oli-2234</t>
  </si>
  <si>
    <t>OLI-2341</t>
  </si>
  <si>
    <t>OLI-2342</t>
  </si>
  <si>
    <t>OLI-2343</t>
  </si>
  <si>
    <t>OLI-2344</t>
  </si>
  <si>
    <t>OLI-2345</t>
  </si>
  <si>
    <t>OLI-2347</t>
  </si>
  <si>
    <t>OLI-2357</t>
  </si>
  <si>
    <t>OLI-2346</t>
  </si>
  <si>
    <t>OLI-2348</t>
  </si>
  <si>
    <t>OLI-2358</t>
  </si>
  <si>
    <t>OLI-2359</t>
  </si>
  <si>
    <t>OLI-2109</t>
  </si>
  <si>
    <t>OLI-2110</t>
  </si>
  <si>
    <t>OLI-2162</t>
  </si>
  <si>
    <t>OLI-2163</t>
  </si>
  <si>
    <t>OLI-2349</t>
  </si>
  <si>
    <t>OLI-2350</t>
  </si>
  <si>
    <t>OLI-2360</t>
  </si>
  <si>
    <t>OLI-2361</t>
  </si>
  <si>
    <t>OLI-2403</t>
  </si>
  <si>
    <t>OLI-2236</t>
  </si>
  <si>
    <t>OLI-2401</t>
  </si>
  <si>
    <t>OLI-2402</t>
  </si>
  <si>
    <t>OLI-2235</t>
  </si>
  <si>
    <t>OLI-2238</t>
  </si>
  <si>
    <t>OLI-2239</t>
  </si>
  <si>
    <t>OLI-2240</t>
  </si>
  <si>
    <t>OLI-2237</t>
  </si>
  <si>
    <t>OLI-2241</t>
  </si>
  <si>
    <t>OLI-2243</t>
  </si>
  <si>
    <t>OLI-2242</t>
  </si>
  <si>
    <t>OLI-2245</t>
  </si>
  <si>
    <t>OLI-2244</t>
  </si>
  <si>
    <t>OLI-2246</t>
  </si>
  <si>
    <t>OLI-2247</t>
  </si>
  <si>
    <t>OLI-2250</t>
  </si>
  <si>
    <t>OLI-2248</t>
  </si>
  <si>
    <t>OLI-2249</t>
  </si>
  <si>
    <t>OLI-2362</t>
  </si>
  <si>
    <t>OLI-2363</t>
  </si>
  <si>
    <t>OLI-2364</t>
  </si>
  <si>
    <t>OLI-2365</t>
  </si>
  <si>
    <t>OLI-2404</t>
  </si>
  <si>
    <t>OLI-2405</t>
  </si>
  <si>
    <t>OLI-2111</t>
  </si>
  <si>
    <t>OLI-2112</t>
  </si>
  <si>
    <t>OLI-2113</t>
  </si>
  <si>
    <t>OLI-2164</t>
  </si>
  <si>
    <t>OLI-2252</t>
  </si>
  <si>
    <t>OLI-2366</t>
  </si>
  <si>
    <t>OLI-2367</t>
  </si>
  <si>
    <t>OLI-2368</t>
  </si>
  <si>
    <t>OLI-2369</t>
  </si>
  <si>
    <t>OLI-2407</t>
  </si>
  <si>
    <t>OLI-2408</t>
  </si>
  <si>
    <t>OLI-2114</t>
  </si>
  <si>
    <t>OLI-2115</t>
  </si>
  <si>
    <t>OLI-2116</t>
  </si>
  <si>
    <t>OLI-2165</t>
  </si>
  <si>
    <t>OLI-2166</t>
  </si>
  <si>
    <t>OLI-2451</t>
  </si>
  <si>
    <t>OLI-2452</t>
  </si>
  <si>
    <t>OLI-2453</t>
  </si>
  <si>
    <t>OLI-2455</t>
  </si>
  <si>
    <t>OLI-2406</t>
  </si>
  <si>
    <t>OLI-2454</t>
  </si>
  <si>
    <t>OLI-2456</t>
  </si>
  <si>
    <t>OLI-2458</t>
  </si>
  <si>
    <t>OLI-2457</t>
  </si>
  <si>
    <t>OLI-2459</t>
  </si>
  <si>
    <t>OLI-2461</t>
  </si>
  <si>
    <t>OLI-2463</t>
  </si>
  <si>
    <t>OLI-2460</t>
  </si>
  <si>
    <t>OLI-2462</t>
  </si>
  <si>
    <t>OLI-2464</t>
  </si>
  <si>
    <t>OLI-2465</t>
  </si>
  <si>
    <t>OLI-2467</t>
  </si>
  <si>
    <t>OLI-2466</t>
  </si>
  <si>
    <t>OLI-2117</t>
  </si>
  <si>
    <t>OLI-2118</t>
  </si>
  <si>
    <t>OLI-2167</t>
  </si>
  <si>
    <t>OLI-2253</t>
  </si>
  <si>
    <t>OLI-2370</t>
  </si>
  <si>
    <t>OLI-2409</t>
  </si>
  <si>
    <t>OLI-2410</t>
  </si>
  <si>
    <t>OLI-2412</t>
  </si>
  <si>
    <t>OLI-2413</t>
  </si>
  <si>
    <t>OLI-2371</t>
  </si>
  <si>
    <t>OLI-2373</t>
  </si>
  <si>
    <t>OLI-2411</t>
  </si>
  <si>
    <t>OLI-2414</t>
  </si>
  <si>
    <t>OLI-2416</t>
  </si>
  <si>
    <t>OLI-2372</t>
  </si>
  <si>
    <t>OLI-2374</t>
  </si>
  <si>
    <t>OLI-2415</t>
  </si>
  <si>
    <t>OLI-2417</t>
  </si>
  <si>
    <t>OLI-2418</t>
  </si>
  <si>
    <t>OLI-2119</t>
  </si>
  <si>
    <t>OLI-2120</t>
  </si>
  <si>
    <t>OLI-2121</t>
  </si>
  <si>
    <t>OLI-2168</t>
  </si>
  <si>
    <t>OLI-2122</t>
  </si>
  <si>
    <t>OLI-2169</t>
  </si>
  <si>
    <t>OLI-2469</t>
  </si>
  <si>
    <t>OLI-2470</t>
  </si>
  <si>
    <t>OLI-2375</t>
  </si>
  <si>
    <t>OLI-2419</t>
  </si>
  <si>
    <t>OLI-2468</t>
  </si>
  <si>
    <t>OLI-2471</t>
  </si>
  <si>
    <t>OLI-2472</t>
  </si>
  <si>
    <t>OLI-2473</t>
  </si>
  <si>
    <t>OLI-2474</t>
  </si>
  <si>
    <t>OLI-2123</t>
  </si>
  <si>
    <t>OLI-2124</t>
  </si>
  <si>
    <t>OLI-2170</t>
  </si>
  <si>
    <t>OLI-2171</t>
  </si>
  <si>
    <t>OLI-2376</t>
  </si>
  <si>
    <t>OLI-2420</t>
  </si>
  <si>
    <t>OLI-2421</t>
  </si>
  <si>
    <t>OLI-2422</t>
  </si>
  <si>
    <t>OLI-2423</t>
  </si>
  <si>
    <t>OLI-2377</t>
  </si>
  <si>
    <t>OLI-2378</t>
  </si>
  <si>
    <t>OLI-2379</t>
  </si>
  <si>
    <t>OLI-2425</t>
  </si>
  <si>
    <t>OLI-2426</t>
  </si>
  <si>
    <t>OLI-2380</t>
  </si>
  <si>
    <t>OLI-2424</t>
  </si>
  <si>
    <t>OLI-2427</t>
  </si>
  <si>
    <t>OLI-2475</t>
  </si>
  <si>
    <t>OLI-2476</t>
  </si>
  <si>
    <t>OLI-2125</t>
  </si>
  <si>
    <t>OLI-2126</t>
  </si>
  <si>
    <t>OLI-2172</t>
  </si>
  <si>
    <t>OLI-2173</t>
  </si>
  <si>
    <t>oli-2127</t>
  </si>
  <si>
    <t>oli-2128</t>
  </si>
  <si>
    <t>OLI-2254</t>
  </si>
  <si>
    <t>OLI-2477</t>
  </si>
  <si>
    <t>oli-2478</t>
  </si>
  <si>
    <t>oli-2479</t>
  </si>
  <si>
    <t>OLI-2428</t>
  </si>
  <si>
    <t>OLI-2429</t>
  </si>
  <si>
    <t>OLI-2430</t>
  </si>
  <si>
    <t>OLI-2431</t>
  </si>
  <si>
    <t>OLI-2432</t>
  </si>
  <si>
    <t>OLI-2129</t>
  </si>
  <si>
    <t>OLI-2174</t>
  </si>
  <si>
    <t>OLI-2175</t>
  </si>
  <si>
    <t>OLI-2381</t>
  </si>
  <si>
    <t>OLI-2382</t>
  </si>
  <si>
    <t>OLI-2383</t>
  </si>
  <si>
    <t>OLI-2433</t>
  </si>
  <si>
    <t>OLI-2434</t>
  </si>
  <si>
    <t>OLI-2435</t>
  </si>
  <si>
    <t>OLI-2436</t>
  </si>
  <si>
    <t>OLI-2130</t>
  </si>
  <si>
    <t>OLI-2176</t>
  </si>
  <si>
    <t>OLI-2384</t>
  </si>
  <si>
    <t>OLI-2385</t>
  </si>
  <si>
    <t>OLI-2481</t>
  </si>
  <si>
    <t>OLI-2437</t>
  </si>
  <si>
    <t>OLI-2438</t>
  </si>
  <si>
    <t>OLI-2439</t>
  </si>
  <si>
    <t>OLI-2440</t>
  </si>
  <si>
    <t>OLI-2480</t>
  </si>
  <si>
    <t>OLI-2483</t>
  </si>
  <si>
    <t>OLI-2484</t>
  </si>
  <si>
    <t>OLI-2388</t>
  </si>
  <si>
    <t>OLI-2389</t>
  </si>
  <si>
    <t>OLI-2390</t>
  </si>
  <si>
    <t>OLI-2442</t>
  </si>
  <si>
    <t>OLI-2443</t>
  </si>
  <si>
    <t>OLI-2444</t>
  </si>
  <si>
    <t>OLI-2131</t>
  </si>
  <si>
    <t>OLI-2386</t>
  </si>
  <si>
    <t>OLI-2387</t>
  </si>
  <si>
    <t>OLI-2482</t>
  </si>
  <si>
    <t>OLI-2485</t>
  </si>
  <si>
    <t>oli-2486</t>
  </si>
  <si>
    <t>OLI-2487</t>
  </si>
  <si>
    <t>OLI-2441</t>
  </si>
  <si>
    <t>OLI-2134</t>
  </si>
  <si>
    <t>OLI-2179</t>
  </si>
  <si>
    <t>OLI-2391</t>
  </si>
  <si>
    <t>OLI-2392</t>
  </si>
  <si>
    <t>OLI-2445</t>
  </si>
  <si>
    <t>OLI-2132</t>
  </si>
  <si>
    <t>OLI-2133</t>
  </si>
  <si>
    <t>OLI-2177</t>
  </si>
  <si>
    <t>OLI-2178</t>
  </si>
  <si>
    <t>OLI-2255</t>
  </si>
  <si>
    <t>OLI-2180</t>
  </si>
  <si>
    <t>OLI-2393</t>
  </si>
  <si>
    <t>OLI-2394</t>
  </si>
  <si>
    <t>OLI-2447</t>
  </si>
  <si>
    <t>OLI-2448</t>
  </si>
  <si>
    <t>OLI-2135</t>
  </si>
  <si>
    <t>OLI-2446</t>
  </si>
  <si>
    <t>OLI-2488</t>
  </si>
  <si>
    <t>OLI-2489</t>
  </si>
  <si>
    <t>OLI-2490</t>
  </si>
  <si>
    <t>OLI-2492</t>
  </si>
  <si>
    <t>OLI-2491</t>
  </si>
  <si>
    <t>OLI-2493</t>
  </si>
  <si>
    <t>OLI-2494</t>
  </si>
  <si>
    <t>OLI-2496</t>
  </si>
  <si>
    <t>OLI-2495</t>
  </si>
  <si>
    <t>OLI-2497</t>
  </si>
  <si>
    <t>OLI-2181</t>
  </si>
  <si>
    <t>OLI-2256</t>
  </si>
  <si>
    <t>OLI-2395</t>
  </si>
  <si>
    <t>OLI-2449</t>
  </si>
  <si>
    <t>OLI-2498</t>
  </si>
  <si>
    <t>OLI-2551</t>
  </si>
  <si>
    <t>OLI-2552</t>
  </si>
  <si>
    <t>OLI-2396</t>
  </si>
  <si>
    <t>OLI-2397</t>
  </si>
  <si>
    <t>OLI-2398</t>
  </si>
  <si>
    <t>OLI-2450</t>
  </si>
  <si>
    <t>OLI-2553</t>
  </si>
  <si>
    <t>OLI-2399</t>
  </si>
  <si>
    <t>OLI-2400</t>
  </si>
  <si>
    <t>OLI-2554</t>
  </si>
  <si>
    <t>OLI-2555</t>
  </si>
  <si>
    <t>OLI-2556</t>
  </si>
  <si>
    <t>OLI-2136</t>
  </si>
  <si>
    <t>OLI-2137</t>
  </si>
  <si>
    <t>OLI-2138</t>
  </si>
  <si>
    <t>OLI-2182</t>
  </si>
  <si>
    <t>OLI-2139</t>
  </si>
  <si>
    <t>OLI-2140</t>
  </si>
  <si>
    <t>OLI-2183</t>
  </si>
  <si>
    <t>OLI-2184</t>
  </si>
  <si>
    <t>OLI-2185</t>
  </si>
  <si>
    <t>OLI-2257</t>
  </si>
  <si>
    <t>OLI-2500</t>
  </si>
  <si>
    <t>OLI-2501</t>
  </si>
  <si>
    <t>OLI-2503</t>
  </si>
  <si>
    <t>OLI-2557</t>
  </si>
  <si>
    <t>OLI-2499</t>
  </si>
  <si>
    <t>OLI-2502</t>
  </si>
  <si>
    <t>OLI-2504</t>
  </si>
  <si>
    <t>OLI-2505</t>
  </si>
  <si>
    <t>OLI-2506</t>
  </si>
  <si>
    <t>OLI-2507</t>
  </si>
  <si>
    <t>OLI-2508</t>
  </si>
  <si>
    <t>OLI-2559</t>
  </si>
  <si>
    <t>OLI-2561</t>
  </si>
  <si>
    <t>OLI-2604</t>
  </si>
  <si>
    <t>OLI-2605</t>
  </si>
  <si>
    <t>OLI-2606</t>
  </si>
  <si>
    <t>OLI-2558</t>
  </si>
  <si>
    <t>OLI-2560</t>
  </si>
  <si>
    <t>OLI-2601</t>
  </si>
  <si>
    <t>OLI-2602</t>
  </si>
  <si>
    <t>OLI-2603</t>
  </si>
  <si>
    <t>OLI-2607</t>
  </si>
  <si>
    <t>OLI-2142</t>
  </si>
  <si>
    <t>OLI-2187</t>
  </si>
  <si>
    <t>OLI-2141</t>
  </si>
  <si>
    <t>OLI-2143</t>
  </si>
  <si>
    <t>OLI-2144</t>
  </si>
  <si>
    <t>OLI-2186</t>
  </si>
  <si>
    <t>OLI-2188</t>
  </si>
  <si>
    <t>OLI-2562</t>
  </si>
  <si>
    <t>OLI-2563</t>
  </si>
  <si>
    <t>OLI-2608</t>
  </si>
  <si>
    <t>OLI-2609</t>
  </si>
  <si>
    <t>OLI-2610</t>
  </si>
  <si>
    <t>OLI-2145</t>
  </si>
  <si>
    <t>OLI-2189</t>
  </si>
  <si>
    <t>OLI-2190</t>
  </si>
  <si>
    <t>OLI-2564</t>
  </si>
  <si>
    <t>OLI-2565</t>
  </si>
  <si>
    <t>OLI-2566</t>
  </si>
  <si>
    <t>OLI-2611</t>
  </si>
  <si>
    <t>OLI-2510</t>
  </si>
  <si>
    <t>OLI-2512</t>
  </si>
  <si>
    <t>OLI-2514</t>
  </si>
  <si>
    <t>OLI-2509</t>
  </si>
  <si>
    <t>OLI-2511</t>
  </si>
  <si>
    <t>OLI-2513</t>
  </si>
  <si>
    <t>OLI-2515</t>
  </si>
  <si>
    <t>OLI-2516</t>
  </si>
  <si>
    <t>OLI-2612</t>
  </si>
  <si>
    <t>OLI-2567</t>
  </si>
  <si>
    <t>OLI-2568</t>
  </si>
  <si>
    <t>OLI-2613</t>
  </si>
  <si>
    <t>OLI-2614</t>
  </si>
  <si>
    <t>OLI-2615</t>
  </si>
  <si>
    <t>OLI-2146</t>
  </si>
  <si>
    <t>OLI-2147</t>
  </si>
  <si>
    <t>OLI-2148</t>
  </si>
  <si>
    <t>OLI-2191</t>
  </si>
  <si>
    <t>OLI-2258</t>
  </si>
  <si>
    <t>OLI-2651</t>
  </si>
  <si>
    <t>OLI-2569</t>
  </si>
  <si>
    <t>OLI-2570</t>
  </si>
  <si>
    <t>OLI-2571</t>
  </si>
  <si>
    <t>OLI-2616</t>
  </si>
  <si>
    <t>OLI-2617</t>
  </si>
  <si>
    <t>OLI-2149</t>
  </si>
  <si>
    <t>OLI-2150</t>
  </si>
  <si>
    <t>OLI-2259</t>
  </si>
  <si>
    <t>OLI-2652</t>
  </si>
  <si>
    <t>OLI-2701</t>
  </si>
  <si>
    <t>OLI-2571-B</t>
  </si>
  <si>
    <t>OLI-2572</t>
  </si>
  <si>
    <t>OLI-2574</t>
  </si>
  <si>
    <t>OLI-2576</t>
  </si>
  <si>
    <t>OLI-2573</t>
  </si>
  <si>
    <t>OLI-2575</t>
  </si>
  <si>
    <t>OLI-2618</t>
  </si>
  <si>
    <t>OLI-2619</t>
  </si>
  <si>
    <t>OLI-2517</t>
  </si>
  <si>
    <t>OLI-2519</t>
  </si>
  <si>
    <t>OLI-2521</t>
  </si>
  <si>
    <t>OLI-2518</t>
  </si>
  <si>
    <t>OLI-2520</t>
  </si>
  <si>
    <t>OLI-2522</t>
  </si>
  <si>
    <t>OLI-2523</t>
  </si>
  <si>
    <t>OLI-2524</t>
  </si>
  <si>
    <t>OLI-2529</t>
  </si>
  <si>
    <t>OLI-2525</t>
  </si>
  <si>
    <t>OLI-2526</t>
  </si>
  <si>
    <t>OLI-2527</t>
  </si>
  <si>
    <t>OLI-2528</t>
  </si>
  <si>
    <t>OLI-2577</t>
  </si>
  <si>
    <t>OLI-2579</t>
  </si>
  <si>
    <t>OLI-2620</t>
  </si>
  <si>
    <t>OLI-2622</t>
  </si>
  <si>
    <t>OLI-2530</t>
  </si>
  <si>
    <t>OLI-2624</t>
  </si>
  <si>
    <t>OLI-2578</t>
  </si>
  <si>
    <t>OLI-2580</t>
  </si>
  <si>
    <t>OLI-2581</t>
  </si>
  <si>
    <t>OLI-2621</t>
  </si>
  <si>
    <t>OLI-2623</t>
  </si>
  <si>
    <t>OLI-2531</t>
  </si>
  <si>
    <t>OLI-2533</t>
  </si>
  <si>
    <t>OLI-2532</t>
  </si>
  <si>
    <t>OLI-2534</t>
  </si>
  <si>
    <t>OLI-2535</t>
  </si>
  <si>
    <t>OLI-2536</t>
  </si>
  <si>
    <t>OLI-2582</t>
  </si>
  <si>
    <t>OLI-2583</t>
  </si>
  <si>
    <t>OLI-2584</t>
  </si>
  <si>
    <t>OLI-2585</t>
  </si>
  <si>
    <t>OLI-2587</t>
  </si>
  <si>
    <t>OLI-2588</t>
  </si>
  <si>
    <t>OLI-2589</t>
  </si>
  <si>
    <t>OLI-2586</t>
  </si>
  <si>
    <t>OLI-2590</t>
  </si>
  <si>
    <t>OLI-2591</t>
  </si>
  <si>
    <t>OLI-2625</t>
  </si>
  <si>
    <t>OLI-2653</t>
  </si>
  <si>
    <t>OLI-2654</t>
  </si>
  <si>
    <t>OLI-2702</t>
  </si>
  <si>
    <t>OLI-2703</t>
  </si>
  <si>
    <t>OLI-2704</t>
  </si>
  <si>
    <t>OLI-2537</t>
  </si>
  <si>
    <t>OLI-2592</t>
  </si>
  <si>
    <t>OLI-2538</t>
  </si>
  <si>
    <t>OLI-2539</t>
  </si>
  <si>
    <t>OLI-2540</t>
  </si>
  <si>
    <t>OLI-2626</t>
  </si>
  <si>
    <t>OLI-2541</t>
  </si>
  <si>
    <t>OLI-2542</t>
  </si>
  <si>
    <t>OLI-2543</t>
  </si>
  <si>
    <t>OLI-2544</t>
  </si>
  <si>
    <t>OLI-2545</t>
  </si>
  <si>
    <t>OLI-2546</t>
  </si>
  <si>
    <t>OLI-2593</t>
  </si>
  <si>
    <t>OLI-2594</t>
  </si>
  <si>
    <t>OLI-2595</t>
  </si>
  <si>
    <t>OLI-2627</t>
  </si>
  <si>
    <t>OLI-2628</t>
  </si>
  <si>
    <t>OLI-2629</t>
  </si>
  <si>
    <t>OLI-2597</t>
  </si>
  <si>
    <t>OLI-2598</t>
  </si>
  <si>
    <t>OLI-2630</t>
  </si>
  <si>
    <t>OLI-2632</t>
  </si>
  <si>
    <t>OLI-2596</t>
  </si>
  <si>
    <t>OLI-2599</t>
  </si>
  <si>
    <t>OLI-2600</t>
  </si>
  <si>
    <t>OLI-2631</t>
  </si>
  <si>
    <t>OLI-2633</t>
  </si>
  <si>
    <t>OLI-2634</t>
  </si>
  <si>
    <t>OLI-2655</t>
  </si>
  <si>
    <t>OLI-2656</t>
  </si>
  <si>
    <t>OLI-2705</t>
  </si>
  <si>
    <t>OLI-2706</t>
  </si>
  <si>
    <t>oli-2547</t>
  </si>
  <si>
    <t>oli-2548</t>
  </si>
  <si>
    <t>oli-2549</t>
  </si>
  <si>
    <t>OLI-651</t>
  </si>
  <si>
    <t>OLI-2657</t>
  </si>
  <si>
    <t>oli-2658</t>
  </si>
  <si>
    <t>OLI-2707</t>
  </si>
  <si>
    <t>oli-2550</t>
  </si>
  <si>
    <t>oli-2751</t>
  </si>
  <si>
    <t>oli-2752</t>
  </si>
  <si>
    <t>OLI-2754</t>
  </si>
  <si>
    <t>OLI-2755</t>
  </si>
  <si>
    <t>OLI-2756</t>
  </si>
  <si>
    <t>OLI-2753</t>
  </si>
  <si>
    <t>OLI-2757</t>
  </si>
  <si>
    <t>OLI-2758</t>
  </si>
  <si>
    <t>OLI-2635</t>
  </si>
  <si>
    <t>OLI-2636</t>
  </si>
  <si>
    <t>OLI-2637</t>
  </si>
  <si>
    <t>OLI-2638</t>
  </si>
  <si>
    <t>OLI-652</t>
  </si>
  <si>
    <t>OLI-653</t>
  </si>
  <si>
    <t>OLI-654</t>
  </si>
  <si>
    <t>OLI-2659</t>
  </si>
  <si>
    <t>OLI-2660</t>
  </si>
  <si>
    <t>OLI-2708</t>
  </si>
  <si>
    <t>OLI-2709</t>
  </si>
  <si>
    <t>OLI-2710</t>
  </si>
  <si>
    <t>OLI-2639</t>
  </si>
  <si>
    <t>OLI-2640</t>
  </si>
  <si>
    <t>OLI-655</t>
  </si>
  <si>
    <t>OLI-656</t>
  </si>
  <si>
    <t>OLI-2641</t>
  </si>
  <si>
    <t>OLI-657</t>
  </si>
  <si>
    <t>OLI-658</t>
  </si>
  <si>
    <t>OLI-659</t>
  </si>
  <si>
    <t>OLI-2661</t>
  </si>
  <si>
    <t>OLI-2662</t>
  </si>
  <si>
    <t>OLI-2711</t>
  </si>
  <si>
    <t>OLI-2642</t>
  </si>
  <si>
    <t>OLI-2759</t>
  </si>
  <si>
    <t>OLI-2760</t>
  </si>
  <si>
    <t>OLI-2762</t>
  </si>
  <si>
    <t>OLI-2761</t>
  </si>
  <si>
    <t>OLI-2763</t>
  </si>
  <si>
    <t>OLI-2764</t>
  </si>
  <si>
    <t>OLI-2765</t>
  </si>
  <si>
    <t>OLI-2766</t>
  </si>
  <si>
    <t>OLI-2767</t>
  </si>
  <si>
    <t>OLI-2643</t>
  </si>
  <si>
    <t>OLI-2768</t>
  </si>
  <si>
    <t>OLI-2769</t>
  </si>
  <si>
    <t>OLI-660</t>
  </si>
  <si>
    <t>OLI-2644</t>
  </si>
  <si>
    <t>OLI-2645</t>
  </si>
  <si>
    <t>OLI-661</t>
  </si>
  <si>
    <t>OLI-662</t>
  </si>
  <si>
    <t>OLI-2260</t>
  </si>
  <si>
    <t>OLI-2663</t>
  </si>
  <si>
    <t>OLI-2664</t>
  </si>
  <si>
    <t>OLI-2712</t>
  </si>
  <si>
    <t>OLI-2665</t>
  </si>
  <si>
    <t>OLI-2666</t>
  </si>
  <si>
    <t>OLI-2713</t>
  </si>
  <si>
    <t>OLI-2714</t>
  </si>
  <si>
    <t>OLI-2667</t>
  </si>
  <si>
    <t>OLI-2715</t>
  </si>
  <si>
    <t>OLI-2646</t>
  </si>
  <si>
    <t>OLI-2647</t>
  </si>
  <si>
    <t>OLI-663</t>
  </si>
  <si>
    <t>OLI-664</t>
  </si>
  <si>
    <t>OLI-2770</t>
  </si>
  <si>
    <t>OLI-665</t>
  </si>
  <si>
    <t>OLI-666</t>
  </si>
  <si>
    <t>OLI-2771</t>
  </si>
  <si>
    <t>OLI-2772</t>
  </si>
  <si>
    <t>OLI-2773</t>
  </si>
  <si>
    <t>OLI-2774</t>
  </si>
  <si>
    <t>OLI-2648</t>
  </si>
  <si>
    <t>OLI-2649</t>
  </si>
  <si>
    <t>OLI-2775</t>
  </si>
  <si>
    <t>OLI-667</t>
  </si>
  <si>
    <t>OLI-2650</t>
  </si>
  <si>
    <t>OLI-668</t>
  </si>
  <si>
    <t>OLI-669</t>
  </si>
  <si>
    <t>OLI-2261</t>
  </si>
  <si>
    <t>OLI-2668</t>
  </si>
  <si>
    <t>OLI-2669</t>
  </si>
  <si>
    <t>OLI-2670</t>
  </si>
  <si>
    <t>OLI-2716</t>
  </si>
  <si>
    <t>OLI-2717</t>
  </si>
  <si>
    <t>OLI-2718</t>
  </si>
  <si>
    <t>OLI-2851</t>
  </si>
  <si>
    <t>OLI-2852</t>
  </si>
  <si>
    <t>OLI-672</t>
  </si>
  <si>
    <t>OLI-673</t>
  </si>
  <si>
    <t>OLI-2853</t>
  </si>
  <si>
    <t>OLI-670</t>
  </si>
  <si>
    <t>OLI-671</t>
  </si>
  <si>
    <t>OLI-674</t>
  </si>
  <si>
    <t>OLI-2776</t>
  </si>
  <si>
    <t>OLI-2777</t>
  </si>
  <si>
    <t>OLI-2854</t>
  </si>
  <si>
    <t>OLI-675</t>
  </si>
  <si>
    <t>OLI-2262</t>
  </si>
  <si>
    <t>OLI-2671</t>
  </si>
  <si>
    <t>OLI-2672</t>
  </si>
  <si>
    <t>OLI-2719</t>
  </si>
  <si>
    <t>OLI-2779</t>
  </si>
  <si>
    <t>OLI-2781</t>
  </si>
  <si>
    <t>OLI-2783</t>
  </si>
  <si>
    <t>OLI-2778</t>
  </si>
  <si>
    <t>OLI-2780</t>
  </si>
  <si>
    <t>OLI-2782</t>
  </si>
  <si>
    <t>OLI-2784</t>
  </si>
  <si>
    <t>OLI-2787</t>
  </si>
  <si>
    <t>OLI-2788</t>
  </si>
  <si>
    <t>OLI-2790</t>
  </si>
  <si>
    <t>OLI-2785</t>
  </si>
  <si>
    <t>OLI-2786</t>
  </si>
  <si>
    <t>OLI-2855</t>
  </si>
  <si>
    <t>OLI-676</t>
  </si>
  <si>
    <t>OLI-677</t>
  </si>
  <si>
    <t>OLI-680</t>
  </si>
  <si>
    <t>OLI-2789</t>
  </si>
  <si>
    <t>OLI-2856</t>
  </si>
  <si>
    <t>OLI-678</t>
  </si>
  <si>
    <t>OLI-679</t>
  </si>
  <si>
    <t>OLI-2792</t>
  </si>
  <si>
    <t>OLI-2793</t>
  </si>
  <si>
    <t>OLI-2795</t>
  </si>
  <si>
    <t>OLI-2797</t>
  </si>
  <si>
    <t>OLI-2857</t>
  </si>
  <si>
    <t>OLI-2791</t>
  </si>
  <si>
    <t>OLI-2794</t>
  </si>
  <si>
    <t>OLI-2796</t>
  </si>
  <si>
    <t>OLI-2859</t>
  </si>
  <si>
    <t>OLI-2860</t>
  </si>
  <si>
    <t>OLI-2861</t>
  </si>
  <si>
    <t>OLI-681</t>
  </si>
  <si>
    <t>OLI-682</t>
  </si>
  <si>
    <t>OLI-683</t>
  </si>
  <si>
    <t>OLI-2798</t>
  </si>
  <si>
    <t>OLI-2799</t>
  </si>
  <si>
    <t>OLI-2862</t>
  </si>
  <si>
    <t>OLI-684</t>
  </si>
  <si>
    <t>OLI-685</t>
  </si>
  <si>
    <t>OLI-2800</t>
  </si>
  <si>
    <t>OLI-2901</t>
  </si>
  <si>
    <t>OLI-2902</t>
  </si>
  <si>
    <t>OLI-2903</t>
  </si>
  <si>
    <t>OLI-2904</t>
  </si>
  <si>
    <t>OLI-2905</t>
  </si>
  <si>
    <t>OLI-2906</t>
  </si>
  <si>
    <t>OLI-2907</t>
  </si>
  <si>
    <t>OLI-2863</t>
  </si>
  <si>
    <t>OLI-2908</t>
  </si>
  <si>
    <t>OLI-2951</t>
  </si>
  <si>
    <t>OLI-2952</t>
  </si>
  <si>
    <t>OLI-2953</t>
  </si>
  <si>
    <t>OLI-2954</t>
  </si>
  <si>
    <t>OLI-686</t>
  </si>
  <si>
    <t>OLI-687</t>
  </si>
  <si>
    <t>OLI-2673</t>
  </si>
  <si>
    <t>OLI-2674</t>
  </si>
  <si>
    <t>OLI-2720</t>
  </si>
  <si>
    <t>OLI-2721</t>
  </si>
  <si>
    <t>OLI-2722</t>
  </si>
  <si>
    <t>OLI-2864</t>
  </si>
  <si>
    <t>OLI-2865</t>
  </si>
  <si>
    <t>OLI-2866</t>
  </si>
  <si>
    <t>OLI-689</t>
  </si>
  <si>
    <t>OLI-2909</t>
  </si>
  <si>
    <t>OLI-688</t>
  </si>
  <si>
    <t>OLI-2910</t>
  </si>
  <si>
    <t>OLI-2911</t>
  </si>
  <si>
    <t>OLI-2912</t>
  </si>
  <si>
    <t>OLI-2913</t>
  </si>
  <si>
    <t>oli-2916</t>
  </si>
  <si>
    <t>oli-2917</t>
  </si>
  <si>
    <t>oli-2918</t>
  </si>
  <si>
    <t>oli-2919</t>
  </si>
  <si>
    <t>oli-2920</t>
  </si>
  <si>
    <t>oli-2921</t>
  </si>
  <si>
    <t>oli-2914</t>
  </si>
  <si>
    <t>oli-2915</t>
  </si>
  <si>
    <t>oli-2922</t>
  </si>
  <si>
    <t>oli-2923</t>
  </si>
  <si>
    <t>oli-2924</t>
  </si>
  <si>
    <t>OLI-692</t>
  </si>
  <si>
    <t>OLI-2263</t>
  </si>
  <si>
    <t>OLI-2264</t>
  </si>
  <si>
    <t>OLI-2675</t>
  </si>
  <si>
    <t>OLI-2676</t>
  </si>
  <si>
    <t>OLI-2723</t>
  </si>
  <si>
    <t>OLI-2724</t>
  </si>
  <si>
    <t>OLI-690</t>
  </si>
  <si>
    <t>OLI-691</t>
  </si>
  <si>
    <t>OLI-2867</t>
  </si>
  <si>
    <t>OLI-693</t>
  </si>
  <si>
    <t>OLI-694</t>
  </si>
  <si>
    <t>OLI-695</t>
  </si>
  <si>
    <t>OLI-2677</t>
  </si>
  <si>
    <t>OLI-2678</t>
  </si>
  <si>
    <t>OLI-2725</t>
  </si>
  <si>
    <t>OLI-2868</t>
  </si>
  <si>
    <t>OLI-696</t>
  </si>
  <si>
    <t>OLI-697</t>
  </si>
  <si>
    <t>OLI-698</t>
  </si>
  <si>
    <t>OLI-2927</t>
  </si>
  <si>
    <t>OLI-2928</t>
  </si>
  <si>
    <t>OLI-2925</t>
  </si>
  <si>
    <t>OLI-2926</t>
  </si>
  <si>
    <t>OLI-2929</t>
  </si>
  <si>
    <t>OLI-2726</t>
  </si>
  <si>
    <t>OLI-2727</t>
  </si>
  <si>
    <t>OLI-2930</t>
  </si>
  <si>
    <t>OLI-2931</t>
  </si>
  <si>
    <t>OLI-2932</t>
  </si>
  <si>
    <t>OLI-2265</t>
  </si>
  <si>
    <t>OLI-699</t>
  </si>
  <si>
    <t>OLI-2680</t>
  </si>
  <si>
    <t>OLI-2681</t>
  </si>
  <si>
    <t>OLI-2682</t>
  </si>
  <si>
    <t>OLI-2728</t>
  </si>
  <si>
    <t>OLI-2870</t>
  </si>
  <si>
    <t>OLI-2871</t>
  </si>
  <si>
    <t>OLI-2872</t>
  </si>
  <si>
    <t>OLI-2873</t>
  </si>
  <si>
    <t>OLI-2955</t>
  </si>
  <si>
    <t>OLI-2957</t>
  </si>
  <si>
    <t>OLI-2958</t>
  </si>
  <si>
    <t>OLI-2679</t>
  </si>
  <si>
    <t>OLI-2683</t>
  </si>
  <si>
    <t>OLI-2684</t>
  </si>
  <si>
    <t>OLI-2685</t>
  </si>
  <si>
    <t>OLI-2729</t>
  </si>
  <si>
    <t>OLI-2730</t>
  </si>
  <si>
    <t>OLI-2731</t>
  </si>
  <si>
    <t>OLI-2732</t>
  </si>
  <si>
    <t>OLI-2869</t>
  </si>
  <si>
    <t>OLI-2956</t>
  </si>
  <si>
    <t>OLI-700</t>
  </si>
  <si>
    <t>OLI-2266</t>
  </si>
  <si>
    <t>OLI-2267</t>
  </si>
  <si>
    <t>OLI-2686</t>
  </si>
  <si>
    <t>OLI-2733</t>
  </si>
  <si>
    <t>OLI-2934</t>
  </si>
  <si>
    <t>OLI-2936</t>
  </si>
  <si>
    <t>OLI-2933</t>
  </si>
  <si>
    <t>OLI-2935</t>
  </si>
  <si>
    <t>OLI-2937</t>
  </si>
  <si>
    <t>oli-2938</t>
  </si>
  <si>
    <t>oli-2939</t>
  </si>
  <si>
    <t>OLI-2940</t>
  </si>
  <si>
    <t>OLI-2959</t>
  </si>
  <si>
    <t>OLI-2960</t>
  </si>
  <si>
    <t>OLI-2961</t>
  </si>
  <si>
    <t>OLI-2962</t>
  </si>
  <si>
    <t>OLI-2875</t>
  </si>
  <si>
    <t>OLI-2941</t>
  </si>
  <si>
    <t>OLI-2942</t>
  </si>
  <si>
    <t>OLI-2963</t>
  </si>
  <si>
    <t>OLI-2964</t>
  </si>
  <si>
    <t>OLI-2965</t>
  </si>
  <si>
    <t>OLI-2876</t>
  </si>
  <si>
    <t>OLI-2943</t>
  </si>
  <si>
    <t>OLI-2944</t>
  </si>
  <si>
    <t>OLI-2945</t>
  </si>
  <si>
    <t>OLI-2946</t>
  </si>
  <si>
    <t>OLI-2947</t>
  </si>
  <si>
    <t>OLI-2948</t>
  </si>
  <si>
    <t>OLI-2949</t>
  </si>
  <si>
    <t>OLI-2950</t>
  </si>
  <si>
    <t>OLI-2966</t>
  </si>
  <si>
    <t>OLI-2967</t>
  </si>
  <si>
    <t>OLI-2968</t>
  </si>
  <si>
    <t>OLI-3001</t>
  </si>
  <si>
    <t>OLI-2969</t>
  </si>
  <si>
    <t>OLI-2970</t>
  </si>
  <si>
    <t>OLI-2971</t>
  </si>
  <si>
    <t>OLI-2877</t>
  </si>
  <si>
    <t>OLI-2878</t>
  </si>
  <si>
    <t>OLI-2879</t>
  </si>
  <si>
    <t>OLI-2880</t>
  </si>
  <si>
    <t>OLI-2881</t>
  </si>
  <si>
    <t>OLI-2972</t>
  </si>
  <si>
    <t>OLI-2973</t>
  </si>
  <si>
    <t>OLI-2974</t>
  </si>
  <si>
    <t>OLI-2687</t>
  </si>
  <si>
    <t>OLI-2688</t>
  </si>
  <si>
    <t>OLI-2734</t>
  </si>
  <si>
    <t>OLI-2689</t>
  </si>
  <si>
    <t>OLI-2735</t>
  </si>
  <si>
    <t>OLI-2736</t>
  </si>
  <si>
    <t>OLI-2690</t>
  </si>
  <si>
    <t>OLI-2691</t>
  </si>
  <si>
    <t>OLI-2737</t>
  </si>
  <si>
    <t>OLI-3002</t>
  </si>
  <si>
    <t>OLI-3003</t>
  </si>
  <si>
    <t>OLI-3004</t>
  </si>
  <si>
    <t>OLI-3005</t>
  </si>
  <si>
    <t>OLI-3006</t>
  </si>
  <si>
    <t>OLI-3007</t>
  </si>
  <si>
    <t>OLI-3008</t>
  </si>
  <si>
    <t>OLI-3009</t>
  </si>
  <si>
    <t>OLI-3010</t>
  </si>
  <si>
    <t>OLI-2975</t>
  </si>
  <si>
    <t>OLI-2976</t>
  </si>
  <si>
    <t>OLI-3011</t>
  </si>
  <si>
    <t>OLI-3012</t>
  </si>
  <si>
    <t>OLI-3013</t>
  </si>
  <si>
    <t>OLI-3014</t>
  </si>
  <si>
    <t>OLI-2882</t>
  </si>
  <si>
    <t>OLI-2883</t>
  </si>
  <si>
    <t>OLI-2977</t>
  </si>
  <si>
    <t>OLI-2978</t>
  </si>
  <si>
    <t>OLI-2692</t>
  </si>
  <si>
    <t>OLI-2693</t>
  </si>
  <si>
    <t>OLI-2694</t>
  </si>
  <si>
    <t>OLI-2738</t>
  </si>
  <si>
    <t>OLI-2739</t>
  </si>
  <si>
    <t>OLI-2884</t>
  </si>
  <si>
    <t>OLI-2885</t>
  </si>
  <si>
    <t>OLI-2981</t>
  </si>
  <si>
    <t>OLI-2982</t>
  </si>
  <si>
    <t>OLI-2886</t>
  </si>
  <si>
    <t>OLI-2979</t>
  </si>
  <si>
    <t>OLI-2980</t>
  </si>
  <si>
    <t>OLI-2887</t>
  </si>
  <si>
    <t>OLI-2888</t>
  </si>
  <si>
    <t>OLI-2983</t>
  </si>
  <si>
    <t>OLI-2695</t>
  </si>
  <si>
    <t>OLI-2740</t>
  </si>
  <si>
    <t>OLI-2741</t>
  </si>
  <si>
    <t>OLI-2984</t>
  </si>
  <si>
    <t>OLI-3015</t>
  </si>
  <si>
    <t>OLI-3016</t>
  </si>
  <si>
    <t>OLI-3017</t>
  </si>
  <si>
    <t>OLI-3018</t>
  </si>
  <si>
    <t>OLI-3019</t>
  </si>
  <si>
    <t>OLI-3023</t>
  </si>
  <si>
    <t>OLI-3024</t>
  </si>
  <si>
    <t>OLI-3020</t>
  </si>
  <si>
    <t>OLI-3021</t>
  </si>
  <si>
    <t>OLI-3022</t>
  </si>
  <si>
    <t>OLI-3025</t>
  </si>
  <si>
    <t>OLI-2890</t>
  </si>
  <si>
    <t>OLI-2892</t>
  </si>
  <si>
    <t>OLI-2985</t>
  </si>
  <si>
    <t>OLI-3026</t>
  </si>
  <si>
    <t>OLI-3027</t>
  </si>
  <si>
    <t>OLI-2696</t>
  </si>
  <si>
    <t>OLI-2697</t>
  </si>
  <si>
    <t>OLI-2742</t>
  </si>
  <si>
    <t>OLI-2988</t>
  </si>
  <si>
    <t>OLI-2989</t>
  </si>
  <si>
    <t>OLI-2990</t>
  </si>
  <si>
    <t>OLI-2991</t>
  </si>
  <si>
    <t>OLI-2698</t>
  </si>
  <si>
    <t>OLI-2700</t>
  </si>
  <si>
    <t>OLI-2743</t>
  </si>
  <si>
    <t>OLI-2745</t>
  </si>
  <si>
    <t>OLI-2895</t>
  </si>
  <si>
    <t>OLI-2896</t>
  </si>
  <si>
    <t>OLI-2897</t>
  </si>
  <si>
    <t>OLI-2699</t>
  </si>
  <si>
    <t>OLI-2744</t>
  </si>
  <si>
    <t>OLI-2746</t>
  </si>
  <si>
    <t>OLI-2747</t>
  </si>
  <si>
    <t>OLI-3031</t>
  </si>
  <si>
    <t>OLI-3051</t>
  </si>
  <si>
    <t>OLI-3028</t>
  </si>
  <si>
    <t>OLI-3029</t>
  </si>
  <si>
    <t>OLI-3030</t>
  </si>
  <si>
    <t>OLI-2889</t>
  </si>
  <si>
    <t>OLI-2891</t>
  </si>
  <si>
    <t>OLI-2893</t>
  </si>
  <si>
    <t>OLI-2894</t>
  </si>
  <si>
    <t>OLI-2986</t>
  </si>
  <si>
    <t>OLI-2987</t>
  </si>
  <si>
    <t>OLI-3032</t>
  </si>
  <si>
    <t>OLI-3033</t>
  </si>
  <si>
    <t>OLI-3034</t>
  </si>
  <si>
    <t>OLI-3035</t>
  </si>
  <si>
    <t>OLI-3036</t>
  </si>
  <si>
    <t>OLI-3037</t>
  </si>
  <si>
    <t>oli-3041</t>
  </si>
  <si>
    <t>OLI-2898</t>
  </si>
  <si>
    <t>OLI-2899</t>
  </si>
  <si>
    <t>OLI-2900</t>
  </si>
  <si>
    <t>OLI-2992</t>
  </si>
  <si>
    <t>OLI-2993</t>
  </si>
  <si>
    <t>OLI-2748</t>
  </si>
  <si>
    <t>OLI-3052</t>
  </si>
  <si>
    <t>OLI-3053</t>
  </si>
  <si>
    <t>OLI-2749</t>
  </si>
  <si>
    <t>OLI-2750</t>
  </si>
  <si>
    <t>OLI-3054</t>
  </si>
  <si>
    <t>OLI-3055</t>
  </si>
  <si>
    <t>OLI-2994</t>
  </si>
  <si>
    <t>OLI-2995</t>
  </si>
  <si>
    <t>OLI-2996</t>
  </si>
  <si>
    <t>OLI-2997</t>
  </si>
  <si>
    <t>OLI-3401</t>
  </si>
  <si>
    <t>OLI-3056</t>
  </si>
  <si>
    <t>OLI-3057</t>
  </si>
  <si>
    <t>OLI-3351</t>
  </si>
  <si>
    <t>OLI-3352</t>
  </si>
  <si>
    <t>OLI-3058</t>
  </si>
  <si>
    <t>OLI-2998</t>
  </si>
  <si>
    <t>OLI-3042</t>
  </si>
  <si>
    <t>OLI-3043</t>
  </si>
  <si>
    <t>OLI-3402</t>
  </si>
  <si>
    <t>OLI-3044</t>
  </si>
  <si>
    <t>OLI-3045</t>
  </si>
  <si>
    <t>OLI-3047</t>
  </si>
  <si>
    <t>OLI-3046</t>
  </si>
  <si>
    <t>OLI-3048</t>
  </si>
  <si>
    <t>OLI-3049</t>
  </si>
  <si>
    <t>OLI-3038</t>
  </si>
  <si>
    <t>OLI-3039</t>
  </si>
  <si>
    <t>oli-3040</t>
  </si>
  <si>
    <t>OLI-3050</t>
  </si>
  <si>
    <t>OLI-3151</t>
  </si>
  <si>
    <t>OLI-3152</t>
  </si>
  <si>
    <t>OLI-3153</t>
  </si>
  <si>
    <t>OLI-3154</t>
  </si>
  <si>
    <t>OLI-3155</t>
  </si>
  <si>
    <t>OLI-2999</t>
  </si>
  <si>
    <t>OLI-3000</t>
  </si>
  <si>
    <t>OLI-3103</t>
  </si>
  <si>
    <t>OLI-3403</t>
  </si>
  <si>
    <t>OLI-3101</t>
  </si>
  <si>
    <t>OLI-3102</t>
  </si>
  <si>
    <t>OLI-3156</t>
  </si>
  <si>
    <t>OLI-3157</t>
  </si>
  <si>
    <t>OLI-3104</t>
  </si>
  <si>
    <t>OLI-3105</t>
  </si>
  <si>
    <t>OLI-3106</t>
  </si>
  <si>
    <t>OLI-3107</t>
  </si>
  <si>
    <t>OLI-3108</t>
  </si>
  <si>
    <t>OLI-3109</t>
  </si>
  <si>
    <t>OLI-3404</t>
  </si>
  <si>
    <t>OLI-3160</t>
  </si>
  <si>
    <t>OLI-3110</t>
  </si>
  <si>
    <t>OLI-3158</t>
  </si>
  <si>
    <t>OLI-3159</t>
  </si>
  <si>
    <t>OLI-3161</t>
  </si>
  <si>
    <t>OLI-3111</t>
  </si>
  <si>
    <t>OLI-3112</t>
  </si>
  <si>
    <t>OLI-3113</t>
  </si>
  <si>
    <t>OLI-3114</t>
  </si>
  <si>
    <t>OLI-3115</t>
  </si>
  <si>
    <t>OLI-3116</t>
  </si>
  <si>
    <t>OLI-3117</t>
  </si>
  <si>
    <t>OLI-3118</t>
  </si>
  <si>
    <t>OLI-3059</t>
  </si>
  <si>
    <t>OLI-3060</t>
  </si>
  <si>
    <t>OLI-3353</t>
  </si>
  <si>
    <t>OLI-3061</t>
  </si>
  <si>
    <t>OLI-3354</t>
  </si>
  <si>
    <t>OLI-3162</t>
  </si>
  <si>
    <t>OLI-3163</t>
  </si>
  <si>
    <t>OLI-3164</t>
  </si>
  <si>
    <t>OLI-3119</t>
  </si>
  <si>
    <t>OLI-3120</t>
  </si>
  <si>
    <t>OLI-3121</t>
  </si>
  <si>
    <t>OLI-3405</t>
  </si>
  <si>
    <t>OLI-3165</t>
  </si>
  <si>
    <t>OLI-3167</t>
  </si>
  <si>
    <t>OLI-3168</t>
  </si>
  <si>
    <t>OLI-3166</t>
  </si>
  <si>
    <t>OLI-3169</t>
  </si>
  <si>
    <t>oli-3170</t>
  </si>
  <si>
    <t>oli-3171</t>
  </si>
  <si>
    <t>OLI-3123</t>
  </si>
  <si>
    <t>OLI-3124</t>
  </si>
  <si>
    <t>OLI-3125</t>
  </si>
  <si>
    <t>OLI-3172</t>
  </si>
  <si>
    <t>OLI-3062</t>
  </si>
  <si>
    <t>OLI-3063</t>
  </si>
  <si>
    <t>OLI-3355</t>
  </si>
  <si>
    <t>OLI-3356</t>
  </si>
  <si>
    <t>OLI-3357</t>
  </si>
  <si>
    <t>OLI-3358</t>
  </si>
  <si>
    <t>OLI-3122</t>
  </si>
  <si>
    <t>oli-3173</t>
  </si>
  <si>
    <t>OLI-3406</t>
  </si>
  <si>
    <t>OLI-3126</t>
  </si>
  <si>
    <t>OLI-3127</t>
  </si>
  <si>
    <t>OLI-3128</t>
  </si>
  <si>
    <t>OLI-3178</t>
  </si>
  <si>
    <t>OLI-3407</t>
  </si>
  <si>
    <t>OLI-3408</t>
  </si>
  <si>
    <t>OLI-3174</t>
  </si>
  <si>
    <t>OLI-3175</t>
  </si>
  <si>
    <t>OLI-3176</t>
  </si>
  <si>
    <t>OLI-3129</t>
  </si>
  <si>
    <t>OLI-3130</t>
  </si>
  <si>
    <t>OLI-3131</t>
  </si>
  <si>
    <t>OLI-3132</t>
  </si>
  <si>
    <t>OLI-3133</t>
  </si>
  <si>
    <t>OLI-3177</t>
  </si>
  <si>
    <t>OLI-3064</t>
  </si>
  <si>
    <t>oli-3179</t>
  </si>
  <si>
    <t>oli-3180</t>
  </si>
  <si>
    <t>oli-3181</t>
  </si>
  <si>
    <t>OLI-3183</t>
  </si>
  <si>
    <t>OLI-3185</t>
  </si>
  <si>
    <t>OLI-3182</t>
  </si>
  <si>
    <t>OLI-3184</t>
  </si>
  <si>
    <t>OLI-3186</t>
  </si>
  <si>
    <t>OLI-3135</t>
  </si>
  <si>
    <t>OLI-3137</t>
  </si>
  <si>
    <t>OLI-3188</t>
  </si>
  <si>
    <t>OLI-3189</t>
  </si>
  <si>
    <t>OLI-3134</t>
  </si>
  <si>
    <t>OLI-3136</t>
  </si>
  <si>
    <t>OLI-3138</t>
  </si>
  <si>
    <t>OLI-3187</t>
  </si>
  <si>
    <t>OLI-3139</t>
  </si>
  <si>
    <t>OLI-3140</t>
  </si>
  <si>
    <t>OLI-3141</t>
  </si>
  <si>
    <t>OLI-3143</t>
  </si>
  <si>
    <t>OLI-3065</t>
  </si>
  <si>
    <t>OLI-3066</t>
  </si>
  <si>
    <t>OLI-3067</t>
  </si>
  <si>
    <t>OLI-3068</t>
  </si>
  <si>
    <t>OLI-3359</t>
  </si>
  <si>
    <t>OLI-3360</t>
  </si>
  <si>
    <t>OLI-3361</t>
  </si>
  <si>
    <t>OLI-3145</t>
  </si>
  <si>
    <t>OLI-3147</t>
  </si>
  <si>
    <t>OLI-3409</t>
  </si>
  <si>
    <t>OLI-3410</t>
  </si>
  <si>
    <t>OLI-3142</t>
  </si>
  <si>
    <t>OLI-3143-B</t>
  </si>
  <si>
    <t>OLI-3144</t>
  </si>
  <si>
    <t>OLI-3146</t>
  </si>
  <si>
    <t>OLI-3191</t>
  </si>
  <si>
    <t>OLI-3192</t>
  </si>
  <si>
    <t>OLI-3195</t>
  </si>
  <si>
    <t>OLI-3148</t>
  </si>
  <si>
    <t>OLI-3190</t>
  </si>
  <si>
    <t>OLI-3193</t>
  </si>
  <si>
    <t>OLI-3194</t>
  </si>
  <si>
    <t>OLI-3197</t>
  </si>
  <si>
    <t>OLI-3199</t>
  </si>
  <si>
    <t>OLI-3201</t>
  </si>
  <si>
    <t>OLI-3196</t>
  </si>
  <si>
    <t>OLI-3198</t>
  </si>
  <si>
    <t>OLI-3200</t>
  </si>
  <si>
    <t>OLI-3203</t>
  </si>
  <si>
    <t>OLI-3202</t>
  </si>
  <si>
    <t>OLI-3069</t>
  </si>
  <si>
    <t>OLI-3070</t>
  </si>
  <si>
    <t>OLI-3362</t>
  </si>
  <si>
    <t>OLI-3150</t>
  </si>
  <si>
    <t>OLI-3251</t>
  </si>
  <si>
    <t>OLI-3411</t>
  </si>
  <si>
    <t>OLI-3252</t>
  </si>
  <si>
    <t>OLI-3253</t>
  </si>
  <si>
    <t>OLI-3149</t>
  </si>
  <si>
    <t>OLI-3254</t>
  </si>
  <si>
    <t>OLI-3412</t>
  </si>
  <si>
    <t>OLI-3071</t>
  </si>
  <si>
    <t>OLI-3072</t>
  </si>
  <si>
    <t>OLI-3363</t>
  </si>
  <si>
    <t>OLI-3364</t>
  </si>
  <si>
    <t>OLI-3073</t>
  </si>
  <si>
    <t>OLI-3365</t>
  </si>
  <si>
    <t>OLI-3366</t>
  </si>
  <si>
    <t>OLI-3255</t>
  </si>
  <si>
    <t>OLI-3256</t>
  </si>
  <si>
    <t>OLI-3413</t>
  </si>
  <si>
    <t>OLI-3074</t>
  </si>
  <si>
    <t>OLI-3075</t>
  </si>
  <si>
    <t>OLI-3206</t>
  </si>
  <si>
    <t>OLI-3207</t>
  </si>
  <si>
    <t>OLI-3257</t>
  </si>
  <si>
    <t>OLI-3258</t>
  </si>
  <si>
    <t>OLI-3259</t>
  </si>
  <si>
    <t>OLI-3204</t>
  </si>
  <si>
    <t>OLI-3209</t>
  </si>
  <si>
    <t>OLI-3205</t>
  </si>
  <si>
    <t>OLI-3208</t>
  </si>
  <si>
    <t>OLI-3210</t>
  </si>
  <si>
    <t>OLI-3211</t>
  </si>
  <si>
    <t>OLI-3212</t>
  </si>
  <si>
    <t>OLI-3214</t>
  </si>
  <si>
    <t>OLI-3213</t>
  </si>
  <si>
    <t>OLI-3215</t>
  </si>
  <si>
    <t>OLI-3260</t>
  </si>
  <si>
    <t>OLI-3261</t>
  </si>
  <si>
    <t>OLI-3262</t>
  </si>
  <si>
    <t>OLI-3266</t>
  </si>
  <si>
    <t>OLI-3263</t>
  </si>
  <si>
    <t>OLI-3264</t>
  </si>
  <si>
    <t>OLI-3265</t>
  </si>
  <si>
    <t>OLI-3267</t>
  </si>
  <si>
    <t>OLI-3216</t>
  </si>
  <si>
    <t>OLI-3217</t>
  </si>
  <si>
    <t>OLI-3268</t>
  </si>
  <si>
    <t>OLI-3218</t>
  </si>
  <si>
    <t>OLI-3219</t>
  </si>
  <si>
    <t>OLI-3220</t>
  </si>
  <si>
    <t>OLI-3221</t>
  </si>
  <si>
    <t>OLI-3222</t>
  </si>
  <si>
    <t>OLI-3223</t>
  </si>
  <si>
    <t>OLI-3224</t>
  </si>
  <si>
    <t>OLI-3225</t>
  </si>
  <si>
    <t>OLI-3226</t>
  </si>
  <si>
    <t>OLI-3271</t>
  </si>
  <si>
    <t>OLI-3272</t>
  </si>
  <si>
    <t>OLI-3227</t>
  </si>
  <si>
    <t>OLI-3269</t>
  </si>
  <si>
    <t>OLI-3270</t>
  </si>
  <si>
    <t>OLI-3273</t>
  </si>
  <si>
    <t>OLI-3274</t>
  </si>
  <si>
    <t>OLI-3301</t>
  </si>
  <si>
    <t>OLI-3302</t>
  </si>
  <si>
    <t>OLI-3303</t>
  </si>
  <si>
    <t>OLI-3414</t>
  </si>
  <si>
    <t>OLI-3415</t>
  </si>
  <si>
    <t>OLI-3416</t>
  </si>
  <si>
    <t>OLI-3417</t>
  </si>
  <si>
    <t>OLI-3076</t>
  </si>
  <si>
    <t>OLI-3077</t>
  </si>
  <si>
    <t>OLI-3078</t>
  </si>
  <si>
    <t>OLI-3079</t>
  </si>
  <si>
    <t>OLI-3370</t>
  </si>
  <si>
    <t>OLI-3367</t>
  </si>
  <si>
    <t>OLI-3368</t>
  </si>
  <si>
    <t>OLI-3369</t>
  </si>
  <si>
    <t>OLI-3371</t>
  </si>
  <si>
    <t>OLI-3275</t>
  </si>
  <si>
    <t>OLI-3276</t>
  </si>
  <si>
    <t>OLI-3277</t>
  </si>
  <si>
    <t>OLI-3228</t>
  </si>
  <si>
    <t>OLI-3304</t>
  </si>
  <si>
    <t>OLI-3305</t>
  </si>
  <si>
    <t>OLI-3418</t>
  </si>
  <si>
    <t>OLI-3419</t>
  </si>
  <si>
    <t>OLI-3229</t>
  </si>
  <si>
    <t>OLI-3230</t>
  </si>
  <si>
    <t>OLI-3231</t>
  </si>
  <si>
    <t>OLI-3232</t>
  </si>
  <si>
    <t>OLI-3233</t>
  </si>
  <si>
    <t>OLI-3234</t>
  </si>
  <si>
    <t>OLI-3235</t>
  </si>
  <si>
    <t>OLI-3236</t>
  </si>
  <si>
    <t>OLI-3237</t>
  </si>
  <si>
    <t>OLI-3238</t>
  </si>
  <si>
    <t>OLI-3239</t>
  </si>
  <si>
    <t>OLI-3240</t>
  </si>
  <si>
    <t>OLI-3080</t>
  </si>
  <si>
    <t>OLI-3081</t>
  </si>
  <si>
    <t>OLI-3372</t>
  </si>
  <si>
    <t>OLI-3373</t>
  </si>
  <si>
    <t>OLI-3374</t>
  </si>
  <si>
    <t>OLI-3375</t>
  </si>
  <si>
    <t>OLI-3278</t>
  </si>
  <si>
    <t>OLI-3280</t>
  </si>
  <si>
    <t>OLI-3282</t>
  </si>
  <si>
    <t>OLI-3285</t>
  </si>
  <si>
    <t>OLI-3420</t>
  </si>
  <si>
    <t>OLI-3279</t>
  </si>
  <si>
    <t>OLI-3281</t>
  </si>
  <si>
    <t>OLI-3284</t>
  </si>
  <si>
    <t>OLI-3283</t>
  </si>
  <si>
    <t>OLI-3287</t>
  </si>
  <si>
    <t>OLI-3241</t>
  </si>
  <si>
    <t>OLI-3242</t>
  </si>
  <si>
    <t>OLI-3286</t>
  </si>
  <si>
    <t>OLI-3421</t>
  </si>
  <si>
    <t>OLI-3084</t>
  </si>
  <si>
    <t>OLI-3377</t>
  </si>
  <si>
    <t>OLI-3422</t>
  </si>
  <si>
    <t>OLI-3082</t>
  </si>
  <si>
    <t>OLI-3083</t>
  </si>
  <si>
    <t>OLI-3376</t>
  </si>
  <si>
    <t>OLI-3243</t>
  </si>
  <si>
    <t>OLI-3244</t>
  </si>
  <si>
    <t>OLI-3245</t>
  </si>
  <si>
    <t>OLI-3288</t>
  </si>
  <si>
    <t>OLI-3246</t>
  </si>
  <si>
    <t>OLI-3248</t>
  </si>
  <si>
    <t>OLI-3249</t>
  </si>
  <si>
    <t>OLI-3451</t>
  </si>
  <si>
    <t>OLI-3452</t>
  </si>
  <si>
    <t>OLI-3453</t>
  </si>
  <si>
    <t>OLI-3289</t>
  </si>
  <si>
    <t>OLI-3247</t>
  </si>
  <si>
    <t>OLI-3250</t>
  </si>
  <si>
    <t>OLI-3454</t>
  </si>
  <si>
    <t>OLI-3290</t>
  </si>
  <si>
    <t>OLI-3291</t>
  </si>
  <si>
    <t>OLI-3292</t>
  </si>
  <si>
    <t>OLI-3423</t>
  </si>
  <si>
    <t>OLI-3424</t>
  </si>
  <si>
    <t>OLI-3085</t>
  </si>
  <si>
    <t>OLI-3086</t>
  </si>
  <si>
    <t>OLI-3087</t>
  </si>
  <si>
    <t>OLI-3378</t>
  </si>
  <si>
    <t>OLI-3379</t>
  </si>
  <si>
    <t>OLI-3293</t>
  </si>
  <si>
    <t>OLI-3294</t>
  </si>
  <si>
    <t>OLI-3295</t>
  </si>
  <si>
    <t>OLI-3088</t>
  </si>
  <si>
    <t>OLI-3089</t>
  </si>
  <si>
    <t>OLI-3090</t>
  </si>
  <si>
    <t>OLI-3380</t>
  </si>
  <si>
    <t>OLI-3381</t>
  </si>
  <si>
    <t>OLI-3382</t>
  </si>
  <si>
    <t>OLI-3383</t>
  </si>
  <si>
    <t>OLI-3296</t>
  </si>
  <si>
    <t>OLI-3297</t>
  </si>
  <si>
    <t>OLI-3425</t>
  </si>
  <si>
    <t>OLI-3426</t>
  </si>
  <si>
    <t>OLI-3299</t>
  </si>
  <si>
    <t>OLI-3456</t>
  </si>
  <si>
    <t>OLI-3458</t>
  </si>
  <si>
    <t>OLI-3298</t>
  </si>
  <si>
    <t>OLI-3455</t>
  </si>
  <si>
    <t>OLI-3457</t>
  </si>
  <si>
    <t>OLI-3459</t>
  </si>
  <si>
    <t>OLI-3460</t>
  </si>
  <si>
    <t>OLI-3461</t>
  </si>
  <si>
    <t>OLI-3463</t>
  </si>
  <si>
    <t>OLI-3466</t>
  </si>
  <si>
    <t>OLI-3468</t>
  </si>
  <si>
    <t>OLI-3462</t>
  </si>
  <si>
    <t>OLI-3464</t>
  </si>
  <si>
    <t>OLI-3465</t>
  </si>
  <si>
    <t>OLI-3467</t>
  </si>
  <si>
    <t>OLI-3306</t>
  </si>
  <si>
    <t>OLI-3308</t>
  </si>
  <si>
    <t>OLI-3310</t>
  </si>
  <si>
    <t>OLI-3300</t>
  </si>
  <si>
    <t>OLI-3307</t>
  </si>
  <si>
    <t>OLI-3309</t>
  </si>
  <si>
    <t>OLI-3311</t>
  </si>
  <si>
    <t>OLI-3427</t>
  </si>
  <si>
    <t>OLI-3091</t>
  </si>
  <si>
    <t>OLI-3384</t>
  </si>
  <si>
    <t>OLI-3385</t>
  </si>
  <si>
    <t>OLI-3092</t>
  </si>
  <si>
    <t>OLI-3386</t>
  </si>
  <si>
    <t>OLI-3387</t>
  </si>
  <si>
    <t>OLI-3312</t>
  </si>
  <si>
    <t>OLI-3313</t>
  </si>
  <si>
    <t>OLI-3314</t>
  </si>
  <si>
    <t>OLI-3428</t>
  </si>
  <si>
    <t>OLI-3429</t>
  </si>
  <si>
    <t>OLI-3093</t>
  </si>
  <si>
    <t>OLI-3094</t>
  </si>
  <si>
    <t>OLI-3388</t>
  </si>
  <si>
    <t>OLI-3389</t>
  </si>
  <si>
    <t>OLI-3315</t>
  </si>
  <si>
    <t>OLI-3316</t>
  </si>
  <si>
    <t>OLI-3317</t>
  </si>
  <si>
    <t>OLI-3469</t>
  </si>
  <si>
    <t>OLI-3470</t>
  </si>
  <si>
    <t>OLI-3471</t>
  </si>
  <si>
    <t>OLI-3472</t>
  </si>
  <si>
    <t>OLI-3473</t>
  </si>
  <si>
    <t>OLI-3474</t>
  </si>
  <si>
    <t>OLI-3476</t>
  </si>
  <si>
    <t>OLI-3478</t>
  </si>
  <si>
    <t>OLI-3480</t>
  </si>
  <si>
    <t>OLI-3481</t>
  </si>
  <si>
    <t>OLI-3475</t>
  </si>
  <si>
    <t>OLI-3477</t>
  </si>
  <si>
    <t>OLI-3479</t>
  </si>
  <si>
    <t>OLI-3319</t>
  </si>
  <si>
    <t>OLI-3321</t>
  </si>
  <si>
    <t>OLI-3323</t>
  </si>
  <si>
    <t>OLI-3318</t>
  </si>
  <si>
    <t>OLI-3320</t>
  </si>
  <si>
    <t>OLI-3322</t>
  </si>
  <si>
    <t>OLI-3327</t>
  </si>
  <si>
    <t>OLI-3328</t>
  </si>
  <si>
    <t>OLI-3324</t>
  </si>
  <si>
    <t>OLI-3325</t>
  </si>
  <si>
    <t>OLI-3326</t>
  </si>
  <si>
    <t>OLI-3095</t>
  </si>
  <si>
    <t>OLI-3096</t>
  </si>
  <si>
    <t>OLI-3390</t>
  </si>
  <si>
    <t>OLI-3391</t>
  </si>
  <si>
    <t>OLI-3329</t>
  </si>
  <si>
    <t>OLI-3330</t>
  </si>
  <si>
    <t>OLI-3331</t>
  </si>
  <si>
    <t>OLI-3430</t>
  </si>
  <si>
    <t>OLI-3097</t>
  </si>
  <si>
    <t>OLI-3098</t>
  </si>
  <si>
    <t>OLI-3392</t>
  </si>
  <si>
    <t>OLI-3393</t>
  </si>
  <si>
    <t>OLI-3332</t>
  </si>
  <si>
    <t>OLI-3483</t>
  </si>
  <si>
    <t>OLI-3484</t>
  </si>
  <si>
    <t>OLI-3485</t>
  </si>
  <si>
    <t>OLI-3486</t>
  </si>
  <si>
    <t>OLI-3487</t>
  </si>
  <si>
    <t>OLI-3488</t>
  </si>
  <si>
    <t>OLI-3489</t>
  </si>
  <si>
    <t>oli-3490</t>
  </si>
  <si>
    <t>oli-3491</t>
  </si>
  <si>
    <t>OLI-3333</t>
  </si>
  <si>
    <t>OLI-3099</t>
  </si>
  <si>
    <t>OLI-3394</t>
  </si>
  <si>
    <t>OLI-3395</t>
  </si>
  <si>
    <t>OLI-3396</t>
  </si>
  <si>
    <t>OLI-3334</t>
  </si>
  <si>
    <t>OLI-3335</t>
  </si>
  <si>
    <t>OLI-3336</t>
  </si>
  <si>
    <t>OLI-3337</t>
  </si>
  <si>
    <t>OLI-3100</t>
  </si>
  <si>
    <t>OLI-3397</t>
  </si>
  <si>
    <t>OLI-3501</t>
  </si>
  <si>
    <t>OLI-3502</t>
  </si>
  <si>
    <t>OLI-3338</t>
  </si>
  <si>
    <t>OLI-3339</t>
  </si>
  <si>
    <t>OLI-3340</t>
  </si>
  <si>
    <t>OLI-3341</t>
  </si>
  <si>
    <t>OLI-3342</t>
  </si>
  <si>
    <t>OLI-3343</t>
  </si>
  <si>
    <t>OLI-3344</t>
  </si>
  <si>
    <t>OLI-3345</t>
  </si>
  <si>
    <t>OLI-3431</t>
  </si>
  <si>
    <t>OLI-3398</t>
  </si>
  <si>
    <t>OLI-3399</t>
  </si>
  <si>
    <t>OLI-3400</t>
  </si>
  <si>
    <t>OLI-3503</t>
  </si>
  <si>
    <t>OLI-3504</t>
  </si>
  <si>
    <t>OLI-3505</t>
  </si>
  <si>
    <t>OLI-3506</t>
  </si>
  <si>
    <t>OLI-3601</t>
  </si>
  <si>
    <t>OLI-3346</t>
  </si>
  <si>
    <t>OLI-3347</t>
  </si>
  <si>
    <t>OLI-3348</t>
  </si>
  <si>
    <t>OLI-3349</t>
  </si>
  <si>
    <t>OLI-3492</t>
  </si>
  <si>
    <t>OLI-3493</t>
  </si>
  <si>
    <t>OLI-3350</t>
  </si>
  <si>
    <t>OLI-3432</t>
  </si>
  <si>
    <t>OLI-3494</t>
  </si>
  <si>
    <t>OLI-3496</t>
  </si>
  <si>
    <t>OLI-3497</t>
  </si>
  <si>
    <t>OLI-3498</t>
  </si>
  <si>
    <t>OLI-3499</t>
  </si>
  <si>
    <t>OLI-3495</t>
  </si>
  <si>
    <t>OLI-3551</t>
  </si>
  <si>
    <t>OLI-3552</t>
  </si>
  <si>
    <t>OLI-3553</t>
  </si>
  <si>
    <t>OLI-3554</t>
  </si>
  <si>
    <t>OLI-3507</t>
  </si>
  <si>
    <t>OLI-3508</t>
  </si>
  <si>
    <t>OLI-3509</t>
  </si>
  <si>
    <t>OLI-3602</t>
  </si>
  <si>
    <t>OLI-3603</t>
  </si>
  <si>
    <t>OLI-3604</t>
  </si>
  <si>
    <t>OLI-3605</t>
  </si>
  <si>
    <t>OLI-3510</t>
  </si>
  <si>
    <t>OLI-3433</t>
  </si>
  <si>
    <t>OLI-3555</t>
  </si>
  <si>
    <t>OLI-3556</t>
  </si>
  <si>
    <t>OLI-3557</t>
  </si>
  <si>
    <t>OLI-3558</t>
  </si>
  <si>
    <t>OLI-3561</t>
  </si>
  <si>
    <t>OLI-3651</t>
  </si>
  <si>
    <t>OLI-3652</t>
  </si>
  <si>
    <t>OLI-3559</t>
  </si>
  <si>
    <t>OLI-3560</t>
  </si>
  <si>
    <t>OLI-3653</t>
  </si>
  <si>
    <t>OLI-3654</t>
  </si>
  <si>
    <t>OLI-3500</t>
  </si>
  <si>
    <t>OLI-3655</t>
  </si>
  <si>
    <t>oli-3659</t>
  </si>
  <si>
    <t>oli-3660</t>
  </si>
  <si>
    <t>oli-3656</t>
  </si>
  <si>
    <t>oli-3657</t>
  </si>
  <si>
    <t>oli-3658</t>
  </si>
  <si>
    <t>OLI-3511</t>
  </si>
  <si>
    <t>OLI-3606</t>
  </si>
  <si>
    <t>OLI-3607</t>
  </si>
  <si>
    <t>OLI-3562</t>
  </si>
  <si>
    <t>OLI-3563</t>
  </si>
  <si>
    <t>OLI-3564</t>
  </si>
  <si>
    <t>OLI-3512</t>
  </si>
  <si>
    <t>OLI-3513</t>
  </si>
  <si>
    <t>OLI-3434</t>
  </si>
  <si>
    <t>OLI-3565</t>
  </si>
  <si>
    <t>OLI-3566</t>
  </si>
  <si>
    <t>OLI-3567</t>
  </si>
  <si>
    <t>OLI-3609</t>
  </si>
  <si>
    <t>OLI-3608</t>
  </si>
  <si>
    <t>OLI-3514</t>
  </si>
  <si>
    <t>OLI-3515</t>
  </si>
  <si>
    <t>OLI-3610</t>
  </si>
  <si>
    <t>OLI-3568</t>
  </si>
  <si>
    <t>OLI-3570</t>
  </si>
  <si>
    <t>OLI3662</t>
  </si>
  <si>
    <t>OLI-3569</t>
  </si>
  <si>
    <t>OLI-3662</t>
  </si>
  <si>
    <t>OLI-3664</t>
  </si>
  <si>
    <t>OLI-3665</t>
  </si>
  <si>
    <t>OLI-3667</t>
  </si>
  <si>
    <t>OLI-3669</t>
  </si>
  <si>
    <t>OLI-3671</t>
  </si>
  <si>
    <t>OLI-3666</t>
  </si>
  <si>
    <t>OLI-3668</t>
  </si>
  <si>
    <t>OLI-3670</t>
  </si>
  <si>
    <t>OLI-3673</t>
  </si>
  <si>
    <t>OLI-3675</t>
  </si>
  <si>
    <t>OLI-3672</t>
  </si>
  <si>
    <t>OLI3674</t>
  </si>
  <si>
    <t>OLI-3676</t>
  </si>
  <si>
    <t>OLI-3435</t>
  </si>
  <si>
    <t>oli-3571</t>
  </si>
  <si>
    <t>OLI-3575</t>
  </si>
  <si>
    <t>OLI-3576</t>
  </si>
  <si>
    <t>OLI-3577</t>
  </si>
  <si>
    <t>OLI-3572</t>
  </si>
  <si>
    <t>OLI-3573</t>
  </si>
  <si>
    <t>3576B</t>
  </si>
  <si>
    <t>OLI-3576B</t>
  </si>
  <si>
    <t>OLI-3579</t>
  </si>
  <si>
    <t>OLI-3516</t>
  </si>
  <si>
    <t>OLI-3611</t>
  </si>
  <si>
    <t>OLI-3612</t>
  </si>
  <si>
    <t>OLI-3615</t>
  </si>
  <si>
    <t>OLI-3436</t>
  </si>
  <si>
    <t>OLI-3578</t>
  </si>
  <si>
    <t>OLI-3580</t>
  </si>
  <si>
    <t>OLI-3581</t>
  </si>
  <si>
    <t>OLI-3582</t>
  </si>
  <si>
    <t>OLI-3517</t>
  </si>
  <si>
    <t>OLI-3613</t>
  </si>
  <si>
    <t>OLI-3614</t>
  </si>
  <si>
    <t>OLI-3617</t>
  </si>
  <si>
    <t>OLI-3518</t>
  </si>
  <si>
    <t>OLI-3519</t>
  </si>
  <si>
    <t>OLI-3520</t>
  </si>
  <si>
    <t>OLI-3616</t>
  </si>
  <si>
    <t>OLI-3583</t>
  </si>
  <si>
    <t>OLI-3584</t>
  </si>
  <si>
    <t>OLI-3677</t>
  </si>
  <si>
    <t>OLI-3680</t>
  </si>
  <si>
    <t>OLI-3678</t>
  </si>
  <si>
    <t>OLI-3679</t>
  </si>
  <si>
    <t>OLI-3681</t>
  </si>
  <si>
    <t>oli-3683</t>
  </si>
  <si>
    <t>OLI-3682</t>
  </si>
  <si>
    <t>oli-3684</t>
  </si>
  <si>
    <t>OLI-3687</t>
  </si>
  <si>
    <t>OLI-3685</t>
  </si>
  <si>
    <t>OLI-3686</t>
  </si>
  <si>
    <t>OLI-3688</t>
  </si>
  <si>
    <t>OLI-3585</t>
  </si>
  <si>
    <t>OLI-3586</t>
  </si>
  <si>
    <t>OLI-3587</t>
  </si>
  <si>
    <t>OLI-3588</t>
  </si>
  <si>
    <t>OLI-3521</t>
  </si>
  <si>
    <t>OLI-3618</t>
  </si>
  <si>
    <t>OLI-3619</t>
  </si>
  <si>
    <t>OLI-3620</t>
  </si>
  <si>
    <t>OLI-3437</t>
  </si>
  <si>
    <t>OLI-3589</t>
  </si>
  <si>
    <t>OLI-3590</t>
  </si>
  <si>
    <t>OLI-3591</t>
  </si>
  <si>
    <t>OLI-3438</t>
  </si>
  <si>
    <t>OLI-3592</t>
  </si>
  <si>
    <t>OLI-3593</t>
  </si>
  <si>
    <t>OLI-3594</t>
  </si>
  <si>
    <t>OLI-3522</t>
  </si>
  <si>
    <t>OLI-3523</t>
  </si>
  <si>
    <t>OLI-3621</t>
  </si>
  <si>
    <t>OLI-3622</t>
  </si>
  <si>
    <t>OLI-3524</t>
  </si>
  <si>
    <t>OLI-3595</t>
  </si>
  <si>
    <t>OLI-3596</t>
  </si>
  <si>
    <t>OLI-3689</t>
  </si>
  <si>
    <t>OLI-3690</t>
  </si>
  <si>
    <t>OLI-3691</t>
  </si>
  <si>
    <t>OLI-3692</t>
  </si>
  <si>
    <t>OLI-3693</t>
  </si>
  <si>
    <t>OLI-3623</t>
  </si>
  <si>
    <t>OLI-3694</t>
  </si>
  <si>
    <t>OLI-3695</t>
  </si>
  <si>
    <t>OLI-3696</t>
  </si>
  <si>
    <t>OLI-3698</t>
  </si>
  <si>
    <t>OLI-3699</t>
  </si>
  <si>
    <t>OLI-3700</t>
  </si>
  <si>
    <t>OLI-3697</t>
  </si>
  <si>
    <t>oli-3701</t>
  </si>
  <si>
    <t>oli-3702</t>
  </si>
  <si>
    <t>OLI-3597</t>
  </si>
  <si>
    <t>OLI-3598</t>
  </si>
  <si>
    <t>OLI-3703</t>
  </si>
  <si>
    <t>OLI-3751</t>
  </si>
  <si>
    <t>OLI-3525</t>
  </si>
  <si>
    <t>OLI-3526</t>
  </si>
  <si>
    <t>OLI-3624</t>
  </si>
  <si>
    <t>OLI-3599</t>
  </si>
  <si>
    <t>OLI-3600</t>
  </si>
  <si>
    <t>OLI-3753</t>
  </si>
  <si>
    <t>OLI-3527</t>
  </si>
  <si>
    <t>OLI-3625</t>
  </si>
  <si>
    <t>OLI-3752</t>
  </si>
  <si>
    <t>OLI-3528</t>
  </si>
  <si>
    <t>OLI-3529</t>
  </si>
  <si>
    <t>OLI-3628</t>
  </si>
  <si>
    <t>OLI-3754</t>
  </si>
  <si>
    <t>OLI-3626</t>
  </si>
  <si>
    <t>OLI-3627</t>
  </si>
  <si>
    <t>OLI-3755</t>
  </si>
  <si>
    <t>GD LAB</t>
  </si>
  <si>
    <t>OLI-3756</t>
  </si>
  <si>
    <t>OLI-3757</t>
  </si>
  <si>
    <t>OLI-3759</t>
  </si>
  <si>
    <t>OLI-3439</t>
  </si>
  <si>
    <t>OLI-3530</t>
  </si>
  <si>
    <t>OLI-3758</t>
  </si>
  <si>
    <t>OLI-3760</t>
  </si>
  <si>
    <t>OLI-3761</t>
  </si>
  <si>
    <t>OLI-3531</t>
  </si>
  <si>
    <t>OLI-3532</t>
  </si>
  <si>
    <t>OLI-3629</t>
  </si>
  <si>
    <t>OLI-3630</t>
  </si>
  <si>
    <t>OLI-3631</t>
  </si>
  <si>
    <t>OLI-3632</t>
  </si>
  <si>
    <t>OLI-3440</t>
  </si>
  <si>
    <t>OLI-3533</t>
  </si>
  <si>
    <t>OLI-3534</t>
  </si>
  <si>
    <t>OLI-3535</t>
  </si>
  <si>
    <t>OLI-3762</t>
  </si>
  <si>
    <t>OLI-3633</t>
  </si>
  <si>
    <t>OLI-3704</t>
  </si>
  <si>
    <t>OLI-3705</t>
  </si>
  <si>
    <t>OLI-3706</t>
  </si>
  <si>
    <t>OLI-3763</t>
  </si>
  <si>
    <t>OLI-3707</t>
  </si>
  <si>
    <t>OLI-3708</t>
  </si>
  <si>
    <t>OLI-3709</t>
  </si>
  <si>
    <t>OLI-3713</t>
  </si>
  <si>
    <t>OLI-3714</t>
  </si>
  <si>
    <t>OLI-3715</t>
  </si>
  <si>
    <t>OLI-3710</t>
  </si>
  <si>
    <t>oli-3711</t>
  </si>
  <si>
    <t>oli-3712</t>
  </si>
  <si>
    <t>3634B</t>
  </si>
  <si>
    <t>OLI-3634B</t>
  </si>
  <si>
    <t>OLI-3764</t>
  </si>
  <si>
    <t>OLI-3766</t>
  </si>
  <si>
    <t>OLI-3716</t>
  </si>
  <si>
    <t>OLI-3765</t>
  </si>
  <si>
    <t>OLI-3767</t>
  </si>
  <si>
    <t>OLI-3536</t>
  </si>
  <si>
    <t>OLI-3537</t>
  </si>
  <si>
    <t>OLI-3538</t>
  </si>
  <si>
    <t>OLI-3635</t>
  </si>
  <si>
    <t>OLI-3636</t>
  </si>
  <si>
    <t>OLI-3768</t>
  </si>
  <si>
    <t>OLI-3769</t>
  </si>
  <si>
    <t>OLI-3770</t>
  </si>
  <si>
    <t>OLI-3771</t>
  </si>
  <si>
    <t>OLI-3539</t>
  </si>
  <si>
    <t>OLI-3637</t>
  </si>
  <si>
    <t>OLI-3638</t>
  </si>
  <si>
    <t>OLI-3639</t>
  </si>
  <si>
    <t>OLI-3772</t>
  </si>
  <si>
    <t>OLI-3773</t>
  </si>
  <si>
    <t>OLI-3718</t>
  </si>
  <si>
    <t>OLI-3719</t>
  </si>
  <si>
    <t>OLI-3721</t>
  </si>
  <si>
    <t>OLI-3717</t>
  </si>
  <si>
    <t>OLI-3720</t>
  </si>
  <si>
    <t>OLI-3722</t>
  </si>
  <si>
    <t>OLI-3725</t>
  </si>
  <si>
    <t>OLI-3726</t>
  </si>
  <si>
    <t>OLI-3728</t>
  </si>
  <si>
    <t>OLI-3729</t>
  </si>
  <si>
    <t>OLI-3730</t>
  </si>
  <si>
    <t>OLI-3774</t>
  </si>
  <si>
    <t>OLI-3723</t>
  </si>
  <si>
    <t>OLI-3724</t>
  </si>
  <si>
    <t>OLI-3727</t>
  </si>
  <si>
    <t>OLI-3775</t>
  </si>
  <si>
    <t>OLI-3776</t>
  </si>
  <si>
    <t>OLI-3777</t>
  </si>
  <si>
    <t>OLI-3778</t>
  </si>
  <si>
    <t>OLI-3779</t>
  </si>
  <si>
    <t>OLI-3780</t>
  </si>
  <si>
    <t>OLI-3540</t>
  </si>
  <si>
    <t>OLI-3541</t>
  </si>
  <si>
    <t>OLI-3542</t>
  </si>
  <si>
    <t>OLI-3640</t>
  </si>
  <si>
    <t>OLI-3641</t>
  </si>
  <si>
    <t>OLI-3642</t>
  </si>
  <si>
    <t>OLI-3781</t>
  </si>
  <si>
    <t>OLI-3782</t>
  </si>
  <si>
    <t>OLI-3786</t>
  </si>
  <si>
    <t>OLI-3783</t>
  </si>
  <si>
    <t>OLI-3784</t>
  </si>
  <si>
    <t>OLI-3785</t>
  </si>
  <si>
    <t>OLI-3732</t>
  </si>
  <si>
    <t>OLI-3731</t>
  </si>
  <si>
    <t>OLI-3733</t>
  </si>
  <si>
    <t>oli-3734</t>
  </si>
  <si>
    <t>oli-3735</t>
  </si>
  <si>
    <t>oli-3736</t>
  </si>
  <si>
    <t>OLI-3643</t>
  </si>
  <si>
    <t>OLI-3737</t>
  </si>
  <si>
    <t>OLI-3787</t>
  </si>
  <si>
    <t>OLI-3788</t>
  </si>
  <si>
    <t>OLI-3543</t>
  </si>
  <si>
    <t>OLI-3544</t>
  </si>
  <si>
    <t>OLI-3644</t>
  </si>
  <si>
    <t>OLI-3789</t>
  </si>
  <si>
    <t>OLI-3545</t>
  </si>
  <si>
    <t>OLI-3546</t>
  </si>
  <si>
    <t>OLI-3790</t>
  </si>
  <si>
    <t>OLI-3547</t>
  </si>
  <si>
    <t>OLI-3645</t>
  </si>
  <si>
    <t>OLI-3791</t>
  </si>
  <si>
    <t>OLI-3792</t>
  </si>
  <si>
    <t>OLI-3793</t>
  </si>
  <si>
    <t>OLI-3794</t>
  </si>
  <si>
    <t>OLI-3738</t>
  </si>
  <si>
    <t>OLI-3739</t>
  </si>
  <si>
    <t>OLI-3740</t>
  </si>
  <si>
    <t>OLI-3741</t>
  </si>
  <si>
    <t>oli-3742</t>
  </si>
  <si>
    <t>oli-3743</t>
  </si>
  <si>
    <t>OLI-3795</t>
  </si>
  <si>
    <t>OLI-3796</t>
  </si>
  <si>
    <t>OLI-3797</t>
  </si>
  <si>
    <t>OLI-3798</t>
  </si>
  <si>
    <t>C-5</t>
  </si>
  <si>
    <t>C-8</t>
  </si>
  <si>
    <t>C-22</t>
  </si>
  <si>
    <t>C-23</t>
  </si>
  <si>
    <t>° Acidez.</t>
  </si>
  <si>
    <t>OLI-3548</t>
  </si>
  <si>
    <t>OLI-3549</t>
  </si>
  <si>
    <t>OLI-3550</t>
  </si>
  <si>
    <t>OLI-3646</t>
  </si>
  <si>
    <t>OLI-3647</t>
  </si>
  <si>
    <t>OLI-3648</t>
  </si>
  <si>
    <t>OLI-3649</t>
  </si>
  <si>
    <t>OLI-3650</t>
  </si>
  <si>
    <t>OLI-3803</t>
  </si>
  <si>
    <t>OLI-3804</t>
  </si>
  <si>
    <t>OLI-3853</t>
  </si>
  <si>
    <t>OLI-3854</t>
  </si>
  <si>
    <t>OLI-3855</t>
  </si>
  <si>
    <t>OLI-3801</t>
  </si>
  <si>
    <t>OLI-3802</t>
  </si>
  <si>
    <t>OLI-3851</t>
  </si>
  <si>
    <t>OLI-3852</t>
  </si>
  <si>
    <t>COSECHA 2022</t>
  </si>
  <si>
    <t>Registro interno Almazara Olisur Marchigue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</si>
</sst>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 * #,##0_ ;_ * \-#,##0_ ;_ * &quot;-&quot;_ ;_ @_ "/>
    <numFmt numFmtId="164" formatCode="#,##0.0"/>
    <numFmt numFmtId="165" formatCode="#,##0;[Red]#,##0"/>
    <numFmt numFmtId="166" formatCode="_ * #,##0.00_ ;_ * \-#,##0.00_ ;_ * &quot;-&quot;_ ;_ @_ 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002060"/>
      <name val="Arial"/>
      <family val="2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133">
    <xf numFmtId="0" fontId="0" fillId="0" borderId="0" xfId="0"/>
    <xf numFmtId="0" fontId="4" fillId="2" borderId="0" xfId="0" applyFont="1" applyFill="1" applyAlignment="1">
      <alignment horizontal="center"/>
    </xf>
    <xf numFmtId="3" fontId="4" fillId="2" borderId="0" xfId="0" applyNumberFormat="1" applyFont="1" applyFill="1" applyAlignment="1">
      <alignment horizontal="center"/>
    </xf>
    <xf numFmtId="0" fontId="0" fillId="2" borderId="0" xfId="0" applyFill="1"/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7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/>
    </xf>
    <xf numFmtId="164" fontId="4" fillId="2" borderId="0" xfId="0" applyNumberFormat="1" applyFont="1" applyFill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2" borderId="0" xfId="0" applyNumberFormat="1" applyFont="1" applyFill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4" fontId="0" fillId="2" borderId="0" xfId="0" applyNumberForma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3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3" fontId="0" fillId="0" borderId="0" xfId="0" applyNumberFormat="1"/>
    <xf numFmtId="165" fontId="0" fillId="2" borderId="1" xfId="0" applyNumberFormat="1" applyFill="1" applyBorder="1" applyAlignment="1">
      <alignment horizontal="center"/>
    </xf>
    <xf numFmtId="4" fontId="10" fillId="2" borderId="1" xfId="0" applyNumberFormat="1" applyFont="1" applyFill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8" fontId="0" fillId="2" borderId="1" xfId="0" applyNumberFormat="1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4" fontId="13" fillId="2" borderId="0" xfId="0" applyNumberFormat="1" applyFont="1" applyFill="1" applyAlignment="1">
      <alignment horizontal="center" vertical="center"/>
    </xf>
    <xf numFmtId="164" fontId="13" fillId="2" borderId="0" xfId="0" applyNumberFormat="1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/>
    </xf>
    <xf numFmtId="16" fontId="0" fillId="2" borderId="1" xfId="0" applyNumberForma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  <xf numFmtId="164" fontId="12" fillId="2" borderId="1" xfId="0" applyNumberFormat="1" applyFont="1" applyFill="1" applyBorder="1" applyAlignment="1">
      <alignment horizontal="center"/>
    </xf>
    <xf numFmtId="17" fontId="4" fillId="2" borderId="0" xfId="0" applyNumberFormat="1" applyFont="1" applyFill="1" applyAlignment="1">
      <alignment horizontal="center"/>
    </xf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164" fontId="4" fillId="4" borderId="3" xfId="0" applyNumberFormat="1" applyFont="1" applyFill="1" applyBorder="1" applyAlignment="1">
      <alignment horizontal="center" vertical="center"/>
    </xf>
    <xf numFmtId="3" fontId="0" fillId="2" borderId="0" xfId="0" applyNumberFormat="1" applyFill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3" fontId="0" fillId="2" borderId="3" xfId="0" applyNumberFormat="1" applyFill="1" applyBorder="1" applyAlignment="1">
      <alignment horizontal="center"/>
    </xf>
    <xf numFmtId="2" fontId="3" fillId="0" borderId="0" xfId="1" applyNumberFormat="1" applyFont="1" applyAlignment="1">
      <alignment horizontal="center"/>
    </xf>
    <xf numFmtId="0" fontId="0" fillId="0" borderId="0" xfId="0" applyAlignment="1">
      <alignment horizontal="right"/>
    </xf>
    <xf numFmtId="3" fontId="0" fillId="2" borderId="1" xfId="0" applyNumberFormat="1" applyFill="1" applyBorder="1" applyAlignment="1">
      <alignment horizontal="right"/>
    </xf>
    <xf numFmtId="3" fontId="0" fillId="2" borderId="5" xfId="0" applyNumberForma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0" fillId="2" borderId="0" xfId="0" applyFill="1" applyAlignment="1">
      <alignment horizontal="right"/>
    </xf>
    <xf numFmtId="3" fontId="0" fillId="5" borderId="1" xfId="0" applyNumberFormat="1" applyFill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 vertical="top"/>
    </xf>
    <xf numFmtId="0" fontId="0" fillId="2" borderId="5" xfId="0" applyFill="1" applyBorder="1" applyAlignment="1">
      <alignment horizontal="center"/>
    </xf>
    <xf numFmtId="3" fontId="0" fillId="5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top"/>
    </xf>
    <xf numFmtId="0" fontId="0" fillId="0" borderId="5" xfId="0" applyBorder="1" applyAlignment="1">
      <alignment horizontal="center"/>
    </xf>
    <xf numFmtId="3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4" fontId="0" fillId="2" borderId="7" xfId="0" applyNumberFormat="1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0" fontId="0" fillId="6" borderId="8" xfId="0" applyFill="1" applyBorder="1"/>
    <xf numFmtId="14" fontId="0" fillId="6" borderId="9" xfId="0" applyNumberFormat="1" applyFill="1" applyBorder="1"/>
    <xf numFmtId="0" fontId="0" fillId="6" borderId="9" xfId="0" applyFill="1" applyBorder="1"/>
    <xf numFmtId="0" fontId="0" fillId="7" borderId="1" xfId="0" applyFill="1" applyBorder="1"/>
    <xf numFmtId="0" fontId="19" fillId="0" borderId="0" xfId="0" applyFont="1"/>
    <xf numFmtId="14" fontId="0" fillId="0" borderId="4" xfId="0" applyNumberFormat="1" applyBorder="1" applyAlignment="1">
      <alignment horizontal="center"/>
    </xf>
    <xf numFmtId="166" fontId="7" fillId="3" borderId="1" xfId="2" applyNumberFormat="1" applyFont="1" applyFill="1" applyBorder="1" applyAlignment="1">
      <alignment horizontal="center"/>
    </xf>
    <xf numFmtId="2" fontId="0" fillId="0" borderId="0" xfId="0" applyNumberFormat="1"/>
    <xf numFmtId="14" fontId="0" fillId="0" borderId="0" xfId="0" applyNumberFormat="1"/>
    <xf numFmtId="0" fontId="0" fillId="8" borderId="1" xfId="0" applyFill="1" applyBorder="1"/>
    <xf numFmtId="167" fontId="0" fillId="0" borderId="1" xfId="1" applyNumberFormat="1" applyFont="1" applyBorder="1" applyAlignment="1">
      <alignment horizontal="center"/>
    </xf>
    <xf numFmtId="167" fontId="0" fillId="8" borderId="1" xfId="1" applyNumberFormat="1" applyFont="1" applyFill="1" applyBorder="1" applyAlignment="1">
      <alignment horizontal="center"/>
    </xf>
    <xf numFmtId="0" fontId="0" fillId="9" borderId="1" xfId="0" applyFill="1" applyBorder="1"/>
    <xf numFmtId="3" fontId="0" fillId="9" borderId="1" xfId="0" applyNumberFormat="1" applyFill="1" applyBorder="1" applyAlignment="1">
      <alignment horizontal="center"/>
    </xf>
    <xf numFmtId="4" fontId="0" fillId="0" borderId="0" xfId="0" applyNumberFormat="1"/>
    <xf numFmtId="1" fontId="0" fillId="2" borderId="1" xfId="0" applyNumberForma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0" fillId="0" borderId="0" xfId="0" applyFont="1"/>
    <xf numFmtId="0" fontId="0" fillId="10" borderId="0" xfId="0" applyFill="1"/>
    <xf numFmtId="14" fontId="0" fillId="0" borderId="1" xfId="0" applyNumberFormat="1" applyBorder="1"/>
    <xf numFmtId="0" fontId="21" fillId="0" borderId="0" xfId="0" applyFont="1"/>
    <xf numFmtId="0" fontId="0" fillId="0" borderId="1" xfId="0" applyBorder="1" applyAlignment="1">
      <alignment horizontal="left"/>
    </xf>
    <xf numFmtId="0" fontId="0" fillId="11" borderId="1" xfId="0" applyFill="1" applyBorder="1" applyAlignment="1">
      <alignment horizontal="right"/>
    </xf>
    <xf numFmtId="166" fontId="7" fillId="3" borderId="1" xfId="2" applyNumberFormat="1" applyFont="1" applyFill="1" applyBorder="1" applyAlignment="1"/>
    <xf numFmtId="0" fontId="0" fillId="0" borderId="5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8" borderId="0" xfId="0" applyFill="1"/>
    <xf numFmtId="14" fontId="0" fillId="8" borderId="0" xfId="0" applyNumberFormat="1" applyFill="1"/>
    <xf numFmtId="1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3" fontId="0" fillId="0" borderId="7" xfId="0" applyNumberFormat="1" applyBorder="1" applyAlignment="1">
      <alignment horizontal="right"/>
    </xf>
    <xf numFmtId="0" fontId="0" fillId="0" borderId="7" xfId="0" applyBorder="1" applyAlignment="1">
      <alignment horizontal="right"/>
    </xf>
    <xf numFmtId="14" fontId="0" fillId="0" borderId="1" xfId="0" applyNumberFormat="1" applyBorder="1" applyAlignment="1">
      <alignment horizontal="left"/>
    </xf>
    <xf numFmtId="1" fontId="0" fillId="8" borderId="0" xfId="0" applyNumberFormat="1" applyFill="1"/>
    <xf numFmtId="0" fontId="0" fillId="8" borderId="0" xfId="0" applyFill="1" applyAlignment="1">
      <alignment horizontal="right"/>
    </xf>
    <xf numFmtId="4" fontId="0" fillId="0" borderId="1" xfId="0" applyNumberFormat="1" applyBorder="1"/>
    <xf numFmtId="0" fontId="14" fillId="0" borderId="1" xfId="0" applyFont="1" applyBorder="1" applyAlignment="1">
      <alignment horizontal="center"/>
    </xf>
    <xf numFmtId="0" fontId="0" fillId="0" borderId="3" xfId="0" applyBorder="1"/>
    <xf numFmtId="0" fontId="17" fillId="12" borderId="0" xfId="0" applyFont="1" applyFill="1"/>
    <xf numFmtId="0" fontId="17" fillId="12" borderId="10" xfId="0" applyFont="1" applyFill="1" applyBorder="1"/>
    <xf numFmtId="0" fontId="17" fillId="12" borderId="11" xfId="0" applyFont="1" applyFill="1" applyBorder="1"/>
    <xf numFmtId="3" fontId="17" fillId="12" borderId="11" xfId="0" applyNumberFormat="1" applyFont="1" applyFill="1" applyBorder="1"/>
    <xf numFmtId="2" fontId="17" fillId="12" borderId="11" xfId="0" applyNumberFormat="1" applyFont="1" applyFill="1" applyBorder="1"/>
    <xf numFmtId="3" fontId="17" fillId="0" borderId="0" xfId="0" applyNumberFormat="1" applyFont="1"/>
    <xf numFmtId="0" fontId="4" fillId="2" borderId="0" xfId="0" applyFont="1" applyFill="1" applyAlignment="1">
      <alignment horizontal="left"/>
    </xf>
    <xf numFmtId="0" fontId="0" fillId="2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right" vertical="center" wrapText="1"/>
    </xf>
    <xf numFmtId="0" fontId="17" fillId="0" borderId="0" xfId="0" applyFont="1" applyAlignment="1">
      <alignment horizontal="center"/>
    </xf>
  </cellXfs>
  <cellStyles count="3">
    <cellStyle name="Millares [0]" xfId="2" builtinId="6"/>
    <cellStyle name="Normal" xfId="0" builtinId="0"/>
    <cellStyle name="Porcentaje" xfId="1" builtinId="5"/>
  </cellStyles>
  <dxfs count="1">
    <dxf>
      <numFmt numFmtId="2" formatCode="0.00"/>
    </dxf>
  </dxfs>
  <tableStyles count="0" defaultTableStyle="TableStyleMedium9" defaultPivotStyle="PivotStyleLight16"/>
  <colors>
    <mruColors>
      <color rgb="FF996633"/>
      <color rgb="FFCC6600"/>
      <color rgb="FFCC3300"/>
      <color rgb="FF969696"/>
      <color rgb="FF4D4D4D"/>
      <color rgb="FFFF9900"/>
      <color rgb="FFFF3300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4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1.xml"/><Relationship Id="rId22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47813</xdr:rowOff>
    </xdr:from>
    <xdr:to>
      <xdr:col>2</xdr:col>
      <xdr:colOff>542925</xdr:colOff>
      <xdr:row>1</xdr:row>
      <xdr:rowOff>209738</xdr:rowOff>
    </xdr:to>
    <xdr:pic>
      <xdr:nvPicPr>
        <xdr:cNvPr id="2120588" name="1 Imagen" descr="Descripción: Logo Olisu Firma 4">
          <a:extLst>
            <a:ext uri="{FF2B5EF4-FFF2-40B4-BE49-F238E27FC236}">
              <a16:creationId xmlns:a16="http://schemas.microsoft.com/office/drawing/2014/main" id="{00000000-0008-0000-0000-00008C5B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7813"/>
          <a:ext cx="1468170" cy="57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843</xdr:rowOff>
    </xdr:from>
    <xdr:to>
      <xdr:col>5</xdr:col>
      <xdr:colOff>558328</xdr:colOff>
      <xdr:row>21</xdr:row>
      <xdr:rowOff>66675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824486-3D8A-4D3D-B3F7-EC72634097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162" t="20185" r="25687" b="9233"/>
        <a:stretch/>
      </xdr:blipFill>
      <xdr:spPr>
        <a:xfrm>
          <a:off x="285750" y="191343"/>
          <a:ext cx="4082578" cy="387583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</xdr:pic>
    <xdr:clientData/>
  </xdr:twoCellAnchor>
  <xdr:twoCellAnchor editAs="oneCell">
    <xdr:from>
      <xdr:col>5</xdr:col>
      <xdr:colOff>558661</xdr:colOff>
      <xdr:row>1</xdr:row>
      <xdr:rowOff>11667</xdr:rowOff>
    </xdr:from>
    <xdr:to>
      <xdr:col>6</xdr:col>
      <xdr:colOff>552451</xdr:colOff>
      <xdr:row>21</xdr:row>
      <xdr:rowOff>66675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5EDCEC-FB17-4A0D-BC13-B223BB8891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5571" t="26175" r="36522" b="14703"/>
        <a:stretch/>
      </xdr:blipFill>
      <xdr:spPr>
        <a:xfrm>
          <a:off x="4368661" y="202167"/>
          <a:ext cx="755790" cy="38650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47813</xdr:rowOff>
    </xdr:from>
    <xdr:to>
      <xdr:col>2</xdr:col>
      <xdr:colOff>676275</xdr:colOff>
      <xdr:row>3</xdr:row>
      <xdr:rowOff>57338</xdr:rowOff>
    </xdr:to>
    <xdr:pic>
      <xdr:nvPicPr>
        <xdr:cNvPr id="2" name="1 Imagen" descr="Descripción: Logo Olisu Firma 4">
          <a:extLst>
            <a:ext uri="{FF2B5EF4-FFF2-40B4-BE49-F238E27FC236}">
              <a16:creationId xmlns:a16="http://schemas.microsoft.com/office/drawing/2014/main" id="{8068FE0C-8FEF-4B7C-9796-23167E8039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47813"/>
          <a:ext cx="14668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los Flores" id="{6E043042-1FC3-4B43-8BC7-83B890F01E0F}" userId="S::cflores@olisur.com::6f50a9de-9434-4cd4-a622-f5e2ae1b4aa2" providerId="AD"/>
  <person displayName="Jose Castro" id="{B4A72205-ACD9-4EB0-BCD6-6CD0331ABC92}" userId="S::jcastro@olisur.com::44fe0aa1-56ab-4e3f-8293-254cc60a0b34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Flores" refreshedDate="44684.647318055555" createdVersion="7" refreshedVersion="7" minRefreshableVersion="3" recordCount="2010">
  <cacheSource type="worksheet">
    <worksheetSource ref="B5:T1101" sheet="OLISUR"/>
  </cacheSource>
  <cacheFields count="19">
    <cacheField name="Fecha " numFmtId="14">
      <sharedItems containsNonDate="0" containsDate="1" containsString="0" containsBlank="1" minDate="2022-04-20T00:00:00" maxDate="2022-05-04T00:00:00"/>
    </cacheField>
    <cacheField name="Nº de guia" numFmtId="0">
      <sharedItems containsString="0" containsBlank="1" containsNumber="1" containsInteger="1" minValue="2101" maxValue="2487"/>
    </cacheField>
    <cacheField name="Equipo " numFmtId="0">
      <sharedItems containsString="0" containsBlank="1" containsNumber="1" containsInteger="1" minValue="1" maxValue="42" count="43">
        <n v="11"/>
        <n v="29"/>
        <n v="34"/>
        <n v="36"/>
        <n v="13"/>
        <n v="22"/>
        <n v="20"/>
        <n v="14"/>
        <n v="3"/>
        <n v="2"/>
        <n v="25"/>
        <n v="5"/>
        <n v="10"/>
        <n v="24"/>
        <n v="6"/>
        <n v="15"/>
        <n v="23"/>
        <n v="1"/>
        <n v="12"/>
        <n v="21"/>
        <m/>
        <n v="38" u="1"/>
        <n v="40" u="1"/>
        <n v="42" u="1"/>
        <n v="16" u="1"/>
        <n v="17" u="1"/>
        <n v="18" u="1"/>
        <n v="19" u="1"/>
        <n v="7" u="1"/>
        <n v="33" u="1"/>
        <n v="35" u="1"/>
        <n v="37" u="1"/>
        <n v="8" u="1"/>
        <n v="39" u="1"/>
        <n v="41" u="1"/>
        <n v="9" u="1"/>
        <n v="26" u="1"/>
        <n v="27" u="1"/>
        <n v="28" u="1"/>
        <n v="30" u="1"/>
        <n v="31" u="1"/>
        <n v="4" u="1"/>
        <n v="32" u="1"/>
      </sharedItems>
    </cacheField>
    <cacheField name="Sector" numFmtId="0">
      <sharedItems containsBlank="1"/>
    </cacheField>
    <cacheField name="Etapa" numFmtId="0">
      <sharedItems containsBlank="1" containsMixedTypes="1" containsNumber="1" containsInteger="1" minValue="3" maxValue="6"/>
    </cacheField>
    <cacheField name="Cuartel" numFmtId="0">
      <sharedItems containsBlank="1"/>
    </cacheField>
    <cacheField name="Tipo De Cosecha " numFmtId="0">
      <sharedItems containsBlank="1"/>
    </cacheField>
    <cacheField name="Variedad  " numFmtId="0">
      <sharedItems containsBlank="1"/>
    </cacheField>
    <cacheField name="Tolva " numFmtId="0">
      <sharedItems containsString="0" containsBlank="1" containsNumber="1" containsInteger="1" minValue="1" maxValue="8"/>
    </cacheField>
    <cacheField name="Kg Aceituna " numFmtId="0">
      <sharedItems containsString="0" containsBlank="1" containsNumber="1" containsInteger="1" minValue="818" maxValue="10536"/>
    </cacheField>
    <cacheField name="Kg de Aceite " numFmtId="165">
      <sharedItems containsString="0" containsBlank="1" containsNumber="1" minValue="0" maxValue="1609.9008000000001"/>
    </cacheField>
    <cacheField name="Lts de aceite" numFmtId="3">
      <sharedItems containsString="0" containsBlank="1" containsNumber="1" minValue="0" maxValue="1757.5336244541488"/>
    </cacheField>
    <cacheField name="% G.S.H." numFmtId="0">
      <sharedItems containsString="0" containsBlank="1" containsNumber="1" minValue="13.3" maxValue="19.91"/>
    </cacheField>
    <cacheField name="% G.S.O NIR" numFmtId="0">
      <sharedItems containsString="0" containsBlank="1" containsNumber="1" minValue="2.5" maxValue="3.5"/>
    </cacheField>
    <cacheField name="% G.S.O.L" numFmtId="164">
      <sharedItems containsString="0" containsBlank="1" containsNumber="1" minValue="3.5" maxValue="4.5"/>
    </cacheField>
    <cacheField name="% G.I.(KG/KG)" numFmtId="164">
      <sharedItems containsSemiMixedTypes="0" containsString="0" containsNumber="1" minValue="0" maxValue="19.32"/>
    </cacheField>
    <cacheField name="HUMEDAD" numFmtId="0">
      <sharedItems containsString="0" containsBlank="1" containsNumber="1" minValue="48.88" maxValue="61.26"/>
    </cacheField>
    <cacheField name="% G.S.S." numFmtId="164">
      <sharedItems containsString="0" containsBlank="1" containsNumber="1" minValue="31.2" maxValue="42.5"/>
    </cacheField>
    <cacheField name="% G.I. (KG/LT)" numFmtId="164">
      <sharedItems containsSemiMixedTypes="0" containsString="0" containsNumber="1" minValue="0" maxValue="21.09170305676855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arlos Flores" refreshedDate="44684.647318518517" createdVersion="7" refreshedVersion="7" minRefreshableVersion="3" recordCount="1997">
  <cacheSource type="worksheet">
    <worksheetSource ref="A3:N2000" sheet="Hoja2"/>
  </cacheSource>
  <cacheFields count="14">
    <cacheField name="Cuartel" numFmtId="0">
      <sharedItems/>
    </cacheField>
    <cacheField name="Superf." numFmtId="0">
      <sharedItems containsMixedTypes="1" containsNumber="1" minValue="1.96" maxValue="19.190000000000001" count="158">
        <n v="12.9"/>
        <n v="12.17"/>
        <n v="3.23"/>
        <n v="5.92"/>
        <n v="3.46"/>
        <n v="4.37"/>
        <n v="14.75"/>
        <n v="12.37"/>
        <n v="5.8"/>
        <n v="4.59"/>
        <n v="13.57"/>
        <n v="10.25"/>
        <n v="10.26"/>
        <n v="6.57"/>
        <n v="10.4"/>
        <n v="9"/>
        <n v="8.36"/>
        <n v="6.53"/>
        <n v="6.63"/>
        <n v="3.38"/>
        <n v="2.76"/>
        <n v="12.82"/>
        <n v="4.34"/>
        <n v="9.8699999999999992"/>
        <n v="10.69"/>
        <n v="8.7799999999999994"/>
        <n v="6.16"/>
        <n v="7.64"/>
        <n v="7.37"/>
        <n v="8.19"/>
        <n v="7.72"/>
        <n v="6.48"/>
        <n v="8.14"/>
        <n v="10.23"/>
        <n v="11.97"/>
        <n v="14.29"/>
        <n v="8.67"/>
        <n v="11.92"/>
        <n v="12.48"/>
        <n v="5.47"/>
        <n v="5.87"/>
        <n v="10.98"/>
        <n v="4.22"/>
        <n v="9.9499999999999993"/>
        <n v="10.97"/>
        <n v="12.11"/>
        <n v="8.76"/>
        <n v="11"/>
        <n v="7.8"/>
        <n v="8.4600000000000009"/>
        <n v="10.28"/>
        <n v="10.63"/>
        <n v="5.9"/>
        <e v="#N/A"/>
        <n v="6.26"/>
        <n v="4.01"/>
        <n v="10.039999999999999"/>
        <n v="10.6"/>
        <n v="13.28"/>
        <n v="5.32"/>
        <n v="6.29"/>
        <n v="10"/>
        <n v="7.93"/>
        <n v="8.44"/>
        <n v="7.56"/>
        <n v="6.05"/>
        <n v="10.1"/>
        <n v="2.69"/>
        <n v="7.51"/>
        <n v="6.62"/>
        <n v="6.6"/>
        <n v="6.58"/>
        <n v="2.87"/>
        <n v="3.25"/>
        <n v="2.79"/>
        <n v="4.8099999999999996"/>
        <n v="6.46"/>
        <n v="17.38"/>
        <n v="12.03"/>
        <n v="9.26"/>
        <n v="6.73"/>
        <n v="17.98"/>
        <n v="11.13"/>
        <n v="12.49"/>
        <n v="12.12"/>
        <n v="12.24"/>
        <n v="9.84"/>
        <n v="4.93"/>
        <n v="4.8600000000000003"/>
        <n v="2.94"/>
        <n v="9.24"/>
        <n v="10.42"/>
        <n v="8.69"/>
        <n v="9.9600000000000009"/>
        <n v="9.85"/>
        <n v="7.63"/>
        <n v="19.190000000000001"/>
        <n v="7.32"/>
        <n v="7.23"/>
        <n v="10.61"/>
        <n v="7.1"/>
        <n v="18.899999999999999"/>
        <n v="3.2"/>
        <n v="6.9"/>
        <n v="3"/>
        <n v="12.68"/>
        <n v="4.38"/>
        <n v="6.72"/>
        <n v="8.4499999999999993"/>
        <n v="7.09"/>
        <n v="8"/>
        <n v="7.44"/>
        <n v="12.14"/>
        <n v="6.47"/>
        <n v="11.69"/>
        <n v="6.38"/>
        <n v="7.52"/>
        <n v="12.58"/>
        <n v="8.56"/>
        <n v="9.4700000000000006"/>
        <n v="14.24"/>
        <n v="13.96"/>
        <n v="5.85"/>
        <n v="4.5199999999999996"/>
        <n v="4.4400000000000004"/>
        <n v="4.09"/>
        <n v="5.2"/>
        <n v="9.14"/>
        <n v="12.35"/>
        <n v="8.0299999999999994"/>
        <n v="4.33"/>
        <n v="3.73"/>
        <n v="2.71"/>
        <n v="4.74"/>
        <n v="3.53"/>
        <n v="8.9700000000000006"/>
        <n v="7.2"/>
        <n v="7.12"/>
        <n v="5.26"/>
        <n v="4.2300000000000004"/>
        <n v="7.7"/>
        <n v="8.5500000000000007"/>
        <n v="10.8"/>
        <n v="5.57"/>
        <n v="7.81"/>
        <n v="5.88"/>
        <n v="3.17"/>
        <n v="12.28"/>
        <n v="5.52"/>
        <n v="9.74"/>
        <n v="1.96"/>
        <n v="2.08"/>
        <n v="5.91"/>
        <n v="7.69"/>
        <n v="7.78"/>
        <n v="13.81"/>
        <n v="8.27"/>
        <n v="3.28"/>
      </sharedItems>
    </cacheField>
    <cacheField name="Fecha " numFmtId="0">
      <sharedItems containsSemiMixedTypes="0" containsString="0" containsNumber="1" containsInteger="1" minValue="44305" maxValue="44398"/>
    </cacheField>
    <cacheField name="Nº de guia" numFmtId="0">
      <sharedItems containsMixedTypes="1" containsNumber="1" containsInteger="1" minValue="1" maxValue="2850"/>
    </cacheField>
    <cacheField name="Equipo " numFmtId="0">
      <sharedItems containsSemiMixedTypes="0" containsString="0" containsNumber="1" containsInteger="1" minValue="1" maxValue="42" count="42">
        <n v="34"/>
        <n v="41"/>
        <n v="40"/>
        <n v="22"/>
        <n v="35"/>
        <n v="25"/>
        <n v="26"/>
        <n v="2"/>
        <n v="33"/>
        <n v="3"/>
        <n v="16"/>
        <n v="20"/>
        <n v="9"/>
        <n v="12"/>
        <n v="17"/>
        <n v="11"/>
        <n v="6"/>
        <n v="10"/>
        <n v="30"/>
        <n v="14"/>
        <n v="19"/>
        <n v="8"/>
        <n v="13"/>
        <n v="4"/>
        <n v="7"/>
        <n v="15"/>
        <n v="21"/>
        <n v="1"/>
        <n v="24"/>
        <n v="42"/>
        <n v="29"/>
        <n v="31"/>
        <n v="5"/>
        <n v="28"/>
        <n v="27"/>
        <n v="23"/>
        <n v="36"/>
        <n v="37"/>
        <n v="18"/>
        <n v="38"/>
        <n v="39"/>
        <n v="32"/>
      </sharedItems>
    </cacheField>
    <cacheField name="Sector" numFmtId="0">
      <sharedItems/>
    </cacheField>
    <cacheField name="Etapa" numFmtId="0">
      <sharedItems containsMixedTypes="1" containsNumber="1" containsInteger="1" minValue="1" maxValue="6"/>
    </cacheField>
    <cacheField name="Cuartel2" numFmtId="0">
      <sharedItems/>
    </cacheField>
    <cacheField name="Tipo De Cosecha " numFmtId="0">
      <sharedItems/>
    </cacheField>
    <cacheField name="Variedad  " numFmtId="0">
      <sharedItems count="8">
        <s v="ARBE"/>
        <s v="ARBE "/>
        <s v="ARBO"/>
        <s v="LECC"/>
        <s v="KORO"/>
        <s v="OLIANA"/>
        <s v="FRAN"/>
        <s v="CORA"/>
      </sharedItems>
    </cacheField>
    <cacheField name="Tolva " numFmtId="0">
      <sharedItems containsSemiMixedTypes="0" containsString="0" containsNumber="1" containsInteger="1" minValue="1" maxValue="8"/>
    </cacheField>
    <cacheField name="Kg Aceituna " numFmtId="0">
      <sharedItems containsSemiMixedTypes="0" containsString="0" containsNumber="1" containsInteger="1" minValue="1164" maxValue="15008"/>
    </cacheField>
    <cacheField name="Kg de Aceite " numFmtId="0">
      <sharedItems containsSemiMixedTypes="0" containsString="0" containsNumber="1" minValue="148.99200000000002" maxValue="3009.1040000000003"/>
    </cacheField>
    <cacheField name="Lts de aceite" numFmtId="0">
      <sharedItems containsSemiMixedTypes="0" containsString="0" containsNumber="1" minValue="162.65502183406113" maxValue="3285.04803493449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arlos Flores" refreshedDate="44740.51682164352" createdVersion="8" refreshedVersion="8" minRefreshableVersion="3" recordCount="72">
  <cacheSource type="worksheet">
    <worksheetSource ref="A6:G78" sheet="FDH 2022"/>
  </cacheSource>
  <cacheFields count="7">
    <cacheField name="Fecha" numFmtId="14">
      <sharedItems containsSemiMixedTypes="0" containsNonDate="0" containsDate="1" containsString="0" minDate="2022-05-31T00:00:00" maxDate="2022-07-26T00:00:00" count="21">
        <d v="2022-05-31T00:00:00"/>
        <d v="2022-06-01T00:00:00"/>
        <d v="2022-06-02T00:00:00"/>
        <d v="2022-06-03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3T00:00:00"/>
        <d v="2022-06-14T00:00:00"/>
        <d v="2022-06-15T00:00:00"/>
        <d v="2022-06-16T00:00:00"/>
        <d v="2022-06-20T00:00:00"/>
        <d v="2022-06-21T00:00:00"/>
        <d v="2022-06-24T00:00:00"/>
        <d v="2022-07-25T00:00:00"/>
        <d v="2022-06-25T00:00:00"/>
        <d v="2022-06-28T00:00:00"/>
      </sharedItems>
    </cacheField>
    <cacheField name="Extraccion" numFmtId="0">
      <sharedItems containsBlank="1"/>
    </cacheField>
    <cacheField name="Granel" numFmtId="0">
      <sharedItems containsBlank="1" count="12">
        <s v="B-10"/>
        <s v="B-8"/>
        <s v="B-5"/>
        <s v="B-12"/>
        <s v="B-3"/>
        <s v="B-1"/>
        <s v="B-2"/>
        <m/>
        <s v="C-5"/>
        <s v="C-8"/>
        <s v="C-22"/>
        <s v="C-23"/>
      </sharedItems>
    </cacheField>
    <cacheField name="Cantidad (lt)" numFmtId="0">
      <sharedItems containsString="0" containsBlank="1" containsNumber="1" containsInteger="1" minValue="473" maxValue="315000"/>
    </cacheField>
    <cacheField name="Trasiego (lt)" numFmtId="0">
      <sharedItems containsNonDate="0" containsString="0" containsBlank="1"/>
    </cacheField>
    <cacheField name="° Acidez" numFmtId="0">
      <sharedItems containsSemiMixedTypes="0" containsString="0" containsNumber="1" minValue="0.13" maxValue="0.66"/>
    </cacheField>
    <cacheField name="Nota " numFmtId="0">
      <sharedItems containsString="0" containsBlank="1" containsNumber="1" containsInteger="1" minValue="0" maxValue="2" count="4">
        <n v="0"/>
        <n v="1"/>
        <n v="2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Carlos Flores" refreshedDate="44741.485665856482" createdVersion="8" refreshedVersion="8" minRefreshableVersion="3" recordCount="1654">
  <cacheSource type="worksheet">
    <worksheetSource ref="B5:X1660" sheet="OLISUR"/>
  </cacheSource>
  <cacheFields count="24">
    <cacheField name="Fecha " numFmtId="0">
      <sharedItems containsNonDate="0" containsDate="1" containsString="0" containsBlank="1" minDate="2022-04-20T00:00:00" maxDate="2022-06-30T00:00:00" count="60">
        <d v="2022-04-20T00:00:00"/>
        <d v="2022-04-21T00:00:00"/>
        <d v="2022-04-22T00:00:00"/>
        <d v="2022-04-23T00:00:00"/>
        <d v="2022-04-25T00:00:00"/>
        <d v="2022-04-26T00:00:00"/>
        <d v="2022-04-27T00:00:00"/>
        <d v="2022-04-28T00:00:00"/>
        <d v="2022-04-29T00:00:00"/>
        <d v="2022-04-30T00:00:00"/>
        <d v="2022-05-02T00:00:00"/>
        <d v="2022-05-03T00:00:00"/>
        <d v="2022-05-04T00:00:00"/>
        <d v="2022-05-05T00:00:00"/>
        <d v="2022-05-06T00:00:00"/>
        <d v="2022-05-07T00:00:00"/>
        <d v="2022-05-09T00:00:00"/>
        <d v="2022-05-10T00:00:00"/>
        <d v="2022-05-11T00:00:00"/>
        <d v="2022-05-12T00:00:00"/>
        <d v="2022-05-13T00:00:00"/>
        <d v="2022-05-14T00:00:00"/>
        <d v="2022-05-16T00:00:00"/>
        <d v="2022-05-17T00:00:00"/>
        <d v="2022-05-18T00:00:00"/>
        <d v="2022-05-19T00:00:00"/>
        <d v="2022-05-20T00:00:00"/>
        <d v="2022-05-23T00:00:00"/>
        <d v="2022-05-24T00:00:00"/>
        <d v="2022-05-25T00:00:00"/>
        <d v="2022-05-26T00:00:00"/>
        <d v="2022-05-27T00:00:00"/>
        <d v="2022-05-28T00:00:00"/>
        <d v="2022-05-30T00:00:00"/>
        <d v="2022-05-31T00:00:00"/>
        <d v="2022-06-01T00:00:00"/>
        <d v="2022-06-02T00:00:00"/>
        <d v="2022-06-03T00:00:00"/>
        <d v="2022-06-05T00:00:00"/>
        <d v="2022-06-06T00:00:00"/>
        <d v="2022-06-07T00:00:00"/>
        <d v="2022-06-08T00:00:00"/>
        <d v="2022-06-09T00:00:00"/>
        <d v="2022-06-10T00:00:00"/>
        <d v="2022-06-11T00:00:00"/>
        <d v="2022-06-13T00:00:00"/>
        <d v="2022-06-14T00:00:00"/>
        <d v="2022-06-15T00:00:00"/>
        <d v="2022-06-16T00:00:00"/>
        <d v="2022-06-17T00:00:00"/>
        <d v="2022-06-18T00:00:00"/>
        <d v="2022-06-20T00:00:00"/>
        <d v="2022-06-21T00:00:00"/>
        <d v="2022-06-22T00:00:00"/>
        <d v="2022-06-24T00:00:00"/>
        <d v="2022-06-25T00:00:00"/>
        <d v="2022-06-26T00:00:00"/>
        <d v="2022-06-28T00:00:00"/>
        <d v="2022-06-29T00:00:00"/>
        <m/>
      </sharedItems>
    </cacheField>
    <cacheField name="Nº de guia" numFmtId="0">
      <sharedItems containsString="0" containsBlank="1" containsNumber="1" containsInteger="1" minValue="651" maxValue="3851"/>
    </cacheField>
    <cacheField name="Equipo " numFmtId="0">
      <sharedItems containsBlank="1" containsMixedTypes="1" containsNumber="1" containsInteger="1" minValue="1" maxValue="42" count="45">
        <n v="11"/>
        <n v="29"/>
        <n v="34"/>
        <n v="36"/>
        <n v="13"/>
        <n v="22"/>
        <n v="20"/>
        <n v="14"/>
        <n v="3"/>
        <n v="2"/>
        <n v="25"/>
        <n v="5"/>
        <n v="10"/>
        <n v="24"/>
        <n v="6"/>
        <n v="15"/>
        <n v="23"/>
        <n v="1"/>
        <n v="12"/>
        <n v="21"/>
        <n v="19"/>
        <n v="16"/>
        <n v="4"/>
        <n v="35"/>
        <s v="9a"/>
        <n v="8"/>
        <s v="9B"/>
        <n v="9"/>
        <n v="32"/>
        <n v="17"/>
        <n v="26"/>
        <n v="33"/>
        <n v="18"/>
        <n v="31"/>
        <n v="27"/>
        <n v="28"/>
        <n v="42"/>
        <n v="40"/>
        <n v="7"/>
        <n v="41"/>
        <n v="38"/>
        <n v="30"/>
        <n v="37"/>
        <n v="39"/>
        <m/>
      </sharedItems>
    </cacheField>
    <cacheField name="Sector" numFmtId="0">
      <sharedItems containsBlank="1" count="8">
        <s v="F"/>
        <s v="C"/>
        <s v="E"/>
        <s v="G"/>
        <s v="B"/>
        <s v="A"/>
        <s v="D"/>
        <m/>
      </sharedItems>
    </cacheField>
    <cacheField name="Etapa" numFmtId="0">
      <sharedItems containsBlank="1" containsMixedTypes="1" containsNumber="1" containsInteger="1" minValue="2" maxValue="6"/>
    </cacheField>
    <cacheField name="Cuartel" numFmtId="0">
      <sharedItems containsBlank="1"/>
    </cacheField>
    <cacheField name="Tipo De Cosecha " numFmtId="0">
      <sharedItems containsBlank="1" count="5">
        <s v="Manual"/>
        <s v="Mecanica"/>
        <s v="Manual "/>
        <s v="Macanica"/>
        <m/>
      </sharedItems>
    </cacheField>
    <cacheField name="Variedad  " numFmtId="0">
      <sharedItems containsBlank="1" count="8">
        <s v="ARBE"/>
        <s v="ARBE "/>
        <s v="KORO"/>
        <s v="ARBO"/>
        <s v="LECC"/>
        <s v="OLE"/>
        <s v="CORA"/>
        <m/>
      </sharedItems>
    </cacheField>
    <cacheField name="Tolva " numFmtId="0">
      <sharedItems containsBlank="1" containsMixedTypes="1" containsNumber="1" containsInteger="1" minValue="1" maxValue="8"/>
    </cacheField>
    <cacheField name="Kg Aceituna " numFmtId="3">
      <sharedItems containsString="0" containsBlank="1" containsNumber="1" containsInteger="1" minValue="804" maxValue="12538"/>
    </cacheField>
    <cacheField name="Kg de Aceite " numFmtId="165">
      <sharedItems containsString="0" containsBlank="1" containsNumber="1" minValue="0" maxValue="5840.0320000000011"/>
    </cacheField>
    <cacheField name="Lts de aceite" numFmtId="3">
      <sharedItems containsString="0" containsBlank="1" containsNumber="1" minValue="-169.95633187772924" maxValue="5166.6268558951961"/>
    </cacheField>
    <cacheField name="% G.S.H." numFmtId="0">
      <sharedItems containsString="0" containsBlank="1" containsNumber="1" minValue="12.6" maxValue="49.82"/>
    </cacheField>
    <cacheField name="% G.S.O NIR" numFmtId="0">
      <sharedItems containsString="0" containsBlank="1" containsNumber="1" minValue="2.5" maxValue="3.5"/>
    </cacheField>
    <cacheField name="% G.S.O.L" numFmtId="164">
      <sharedItems containsString="0" containsBlank="1" containsNumber="1" minValue="3.5" maxValue="4.5"/>
    </cacheField>
    <cacheField name="% G.I.(KG/KG)" numFmtId="164">
      <sharedItems containsString="0" containsBlank="1" containsNumber="1" minValue="-3.5" maxValue="46.32"/>
    </cacheField>
    <cacheField name="HUMEDAD" numFmtId="0">
      <sharedItems containsString="0" containsBlank="1" containsNumber="1" minValue="34.590000000000003" maxValue="61.26"/>
    </cacheField>
    <cacheField name="% G.S.S." numFmtId="0">
      <sharedItems containsString="0" containsBlank="1" containsNumber="1" minValue="26.68" maxValue="52.32"/>
    </cacheField>
    <cacheField name="% G.I. (KG/LT)" numFmtId="164">
      <sharedItems containsString="0" containsBlank="1" containsNumber="1" minValue="-3.820960698689956" maxValue="50.567685589519648"/>
    </cacheField>
    <cacheField name="Transporte" numFmtId="164">
      <sharedItems containsBlank="1"/>
    </cacheField>
    <cacheField name="OBSERVACIÓN" numFmtId="0">
      <sharedItems containsNonDate="0" containsString="0" containsBlank="1"/>
    </cacheField>
    <cacheField name="PESO " numFmtId="0">
      <sharedItems containsString="0" containsBlank="1" containsNumber="1" minValue="5.59" maxValue="30.24"/>
    </cacheField>
    <cacheField name="Peso Unit" numFmtId="0">
      <sharedItems containsString="0" containsBlank="1" containsNumber="1" minValue="0" maxValue="3.024"/>
    </cacheField>
    <cacheField name="Diametro" numFmtId="0">
      <sharedItems containsString="0" containsBlank="1" containsNumber="1" minValue="7.5340999999999996" maxValue="16.881284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10">
  <r>
    <d v="2022-04-20T00:00:00"/>
    <n v="2101"/>
    <x v="0"/>
    <s v="F"/>
    <n v="3"/>
    <s v="CUA0079"/>
    <s v="Manual"/>
    <s v="ARBE"/>
    <n v="5"/>
    <n v="6886"/>
    <n v="880.71939999999984"/>
    <n v="961.48406113537101"/>
    <n v="16.29"/>
    <n v="2.5"/>
    <n v="3.5"/>
    <n v="12.79"/>
    <n v="55.18"/>
    <n v="36.36"/>
    <n v="13.962882096069867"/>
  </r>
  <r>
    <d v="2022-04-20T00:00:00"/>
    <n v="2152"/>
    <x v="0"/>
    <s v="C"/>
    <s v="ETA003"/>
    <s v="CUA0078"/>
    <s v="Manual"/>
    <s v="ARBE"/>
    <n v="5"/>
    <n v="4772"/>
    <n v="606.04399999999998"/>
    <n v="661.62008733624452"/>
    <n v="16.2"/>
    <n v="2.5"/>
    <n v="3.5"/>
    <n v="12.7"/>
    <n v="55.07"/>
    <n v="36.06"/>
    <n v="13.864628820960696"/>
  </r>
  <r>
    <d v="2022-04-20T00:00:00"/>
    <n v="2201"/>
    <x v="1"/>
    <s v="F"/>
    <s v="ETA004"/>
    <s v="CUA0122"/>
    <s v="Mecanica"/>
    <s v="ARBE"/>
    <n v="2"/>
    <n v="6144"/>
    <n v="873.67679999999996"/>
    <n v="953.79563318777275"/>
    <n v="17.72"/>
    <n v="2.5"/>
    <n v="3.5"/>
    <n v="14.219999999999999"/>
    <n v="52.66"/>
    <n v="37.43"/>
    <n v="15.524017467248907"/>
  </r>
  <r>
    <d v="2022-04-20T00:00:00"/>
    <n v="2202"/>
    <x v="1"/>
    <s v="F"/>
    <s v="ETA004"/>
    <s v="CUA0122"/>
    <s v="Mecanica"/>
    <s v="ARBE"/>
    <n v="2"/>
    <n v="7530"/>
    <n v="1054.2"/>
    <n v="1150.8733624454148"/>
    <n v="17.5"/>
    <n v="2.5"/>
    <n v="3.5"/>
    <n v="14"/>
    <n v="53.36"/>
    <n v="37.520000000000003"/>
    <n v="15.283842794759824"/>
  </r>
  <r>
    <d v="2022-04-20T00:00:00"/>
    <n v="2203"/>
    <x v="1"/>
    <s v="F"/>
    <s v="ETA004"/>
    <s v="CUA0122"/>
    <s v="Mecanica"/>
    <s v="ARBE"/>
    <n v="2"/>
    <n v="6720"/>
    <n v="992.54399999999998"/>
    <n v="1083.5633187772924"/>
    <n v="18.27"/>
    <n v="2.5"/>
    <n v="3.5"/>
    <n v="14.77"/>
    <n v="54.16"/>
    <n v="39.86"/>
    <n v="16.124454148471614"/>
  </r>
  <r>
    <d v="2022-04-20T00:00:00"/>
    <n v="2204"/>
    <x v="1"/>
    <s v="F"/>
    <s v="ETA004"/>
    <s v="CUA0122"/>
    <s v="Mecanica"/>
    <s v="ARBE"/>
    <n v="6"/>
    <n v="818"/>
    <n v="114.27459999999999"/>
    <n v="124.75393013100437"/>
    <n v="17.47"/>
    <n v="2.5"/>
    <n v="3.5"/>
    <n v="13.969999999999999"/>
    <n v="53.3"/>
    <n v="37.4"/>
    <n v="15.251091703056767"/>
  </r>
  <r>
    <d v="2022-04-20T00:00:00"/>
    <n v="2204"/>
    <x v="1"/>
    <s v="F"/>
    <s v="ETA004"/>
    <s v="CUA0122"/>
    <s v="Mecanica"/>
    <s v="ARBE"/>
    <n v="2"/>
    <n v="7764"/>
    <n v="1084.6307999999999"/>
    <n v="1184.0947598253274"/>
    <n v="17.47"/>
    <n v="2.5"/>
    <n v="3.5"/>
    <n v="13.969999999999999"/>
    <n v="53.32"/>
    <n v="37.43"/>
    <n v="15.251091703056767"/>
  </r>
  <r>
    <d v="2022-04-20T00:00:00"/>
    <n v="2205"/>
    <x v="1"/>
    <s v="F"/>
    <s v="ETA004"/>
    <s v="CUA0122"/>
    <s v="Mecanica"/>
    <s v="ARBE"/>
    <n v="6"/>
    <n v="7254"/>
    <n v="990.17099999999994"/>
    <n v="1080.9727074235807"/>
    <n v="17.149999999999999"/>
    <n v="2.5"/>
    <n v="3.5"/>
    <n v="13.649999999999999"/>
    <n v="52.91"/>
    <n v="36.409999999999997"/>
    <n v="14.901746724890828"/>
  </r>
  <r>
    <d v="2022-04-20T00:00:00"/>
    <n v="2206"/>
    <x v="1"/>
    <s v="F"/>
    <s v="ETA004"/>
    <s v="CUA0122"/>
    <s v="Mecanica"/>
    <s v="ARBE"/>
    <n v="6"/>
    <n v="8078"/>
    <n v="1111.5328000000002"/>
    <n v="1213.4637554585154"/>
    <n v="17.260000000000002"/>
    <n v="2.5"/>
    <n v="3.5"/>
    <n v="13.760000000000002"/>
    <n v="53.12"/>
    <n v="36.82"/>
    <n v="15.021834061135372"/>
  </r>
  <r>
    <d v="2022-04-20T00:00:00"/>
    <n v="2207"/>
    <x v="1"/>
    <s v="E"/>
    <s v="ETA004"/>
    <s v="CUA0121"/>
    <s v="Mecanica"/>
    <s v="ARBE"/>
    <n v="6"/>
    <n v="7186"/>
    <n v="944.95899999999995"/>
    <n v="1031.6146288209604"/>
    <n v="16.649999999999999"/>
    <n v="2.5"/>
    <n v="3.5"/>
    <n v="13.149999999999999"/>
    <n v="54.04"/>
    <n v="36.22"/>
    <n v="14.355895196506548"/>
  </r>
  <r>
    <d v="2022-04-20T00:00:00"/>
    <n v="2251"/>
    <x v="0"/>
    <s v="E"/>
    <s v="ETA003"/>
    <s v="CUA0080"/>
    <s v="Manual"/>
    <s v="ARBE"/>
    <n v="5"/>
    <n v="2966"/>
    <n v="338.42059999999998"/>
    <n v="369.45480349344973"/>
    <n v="14.91"/>
    <n v="2.5"/>
    <n v="3.5"/>
    <n v="11.41"/>
    <n v="53.92"/>
    <n v="32.29"/>
    <n v="12.456331877729257"/>
  </r>
  <r>
    <d v="2022-04-20T00:00:00"/>
    <n v="2301"/>
    <x v="1"/>
    <s v="G"/>
    <s v="ETA004"/>
    <s v="CUA0123"/>
    <s v="Mecanica"/>
    <s v="ARBE"/>
    <n v="1"/>
    <n v="5822"/>
    <n v="882.0329999999999"/>
    <n v="962.91812227074217"/>
    <n v="18.649999999999999"/>
    <n v="2.5"/>
    <n v="3.5"/>
    <n v="15.149999999999999"/>
    <n v="53.43"/>
    <n v="40.0472407129053"/>
    <n v="16.539301310043665"/>
  </r>
  <r>
    <d v="2022-04-20T00:00:00"/>
    <n v="2302"/>
    <x v="1"/>
    <s v="G"/>
    <s v="ETA004"/>
    <s v="CUA0123"/>
    <s v="Mecanica"/>
    <s v="ARBE"/>
    <n v="1"/>
    <n v="6172"/>
    <n v="899.87759999999992"/>
    <n v="982.39912663755445"/>
    <n v="18.079999999999998"/>
    <n v="2.5"/>
    <n v="3.5"/>
    <n v="14.579999999999998"/>
    <n v="53.43"/>
    <n v="38.97"/>
    <n v="15.917030567685588"/>
  </r>
  <r>
    <d v="2022-04-20T00:00:00"/>
    <n v="2303"/>
    <x v="1"/>
    <s v="G"/>
    <s v="ETA004"/>
    <s v="CUA0123"/>
    <s v="Mecanica"/>
    <s v="ARBE"/>
    <n v="1"/>
    <n v="6508"/>
    <n v="929.3424"/>
    <n v="1014.5659388646288"/>
    <n v="17.78"/>
    <n v="2.5"/>
    <n v="3.5"/>
    <n v="14.280000000000001"/>
    <n v="53.43"/>
    <n v="38.270000000000003"/>
    <n v="15.589519650655022"/>
  </r>
  <r>
    <d v="2022-04-20T00:00:00"/>
    <n v="2304"/>
    <x v="1"/>
    <s v="G"/>
    <s v="ETA004"/>
    <s v="CUA0123"/>
    <s v="Mecanica"/>
    <s v="ARBE"/>
    <n v="1"/>
    <n v="7800"/>
    <n v="1076.4000000000001"/>
    <n v="1175.1091703056768"/>
    <n v="17.3"/>
    <n v="2.5"/>
    <n v="3.5"/>
    <n v="13.8"/>
    <n v="53.43"/>
    <n v="37.36"/>
    <n v="15.065502183406114"/>
  </r>
  <r>
    <d v="2022-04-20T00:00:00"/>
    <n v="2305"/>
    <x v="1"/>
    <s v="G"/>
    <s v="ETA004"/>
    <s v="CUA0123"/>
    <s v="Mecanica"/>
    <s v="ARBE"/>
    <n v="1"/>
    <n v="8362"/>
    <n v="1188.2402"/>
    <n v="1297.2054585152839"/>
    <n v="17.71"/>
    <n v="2.5"/>
    <n v="3.5"/>
    <n v="14.21"/>
    <n v="53.92"/>
    <n v="38.44"/>
    <n v="15.513100436681222"/>
  </r>
  <r>
    <d v="2022-04-20T00:00:00"/>
    <n v="2306"/>
    <x v="1"/>
    <s v="B"/>
    <s v="ETA004"/>
    <s v="CUA0118"/>
    <s v="Mecanica"/>
    <s v="ARBE"/>
    <n v="5"/>
    <n v="8100"/>
    <n v="1165.5899999999999"/>
    <n v="1272.4781659388648"/>
    <n v="17.89"/>
    <n v="2.5"/>
    <n v="3.5"/>
    <n v="14.39"/>
    <n v="53.98"/>
    <n v="38.880000000000003"/>
    <n v="15.709606986899564"/>
  </r>
  <r>
    <d v="2022-04-21T00:00:00"/>
    <n v="2208"/>
    <x v="1"/>
    <s v="E"/>
    <s v="ETA004"/>
    <s v="CUA0121"/>
    <s v="Mecanica"/>
    <s v="ARBE"/>
    <n v="1"/>
    <n v="8732"/>
    <n v="1170.9612"/>
    <n v="1278.34192139738"/>
    <n v="16.91"/>
    <n v="2.5"/>
    <n v="3.5"/>
    <n v="13.41"/>
    <n v="53.77"/>
    <n v="36.58"/>
    <n v="14.639737991266376"/>
  </r>
  <r>
    <d v="2022-04-21T00:00:00"/>
    <n v="2209"/>
    <x v="1"/>
    <s v="E"/>
    <s v="ETA004"/>
    <s v="CUA0121"/>
    <s v="Mecanica"/>
    <s v="ARBE"/>
    <n v="1"/>
    <n v="5224"/>
    <n v="742.33040000000005"/>
    <n v="810.40436681222707"/>
    <n v="17.71"/>
    <n v="2.5"/>
    <n v="3.5"/>
    <n v="14.21"/>
    <n v="53.21"/>
    <n v="37.85"/>
    <n v="15.513100436681222"/>
  </r>
  <r>
    <d v="2022-04-21T00:00:00"/>
    <n v="2102"/>
    <x v="0"/>
    <s v="F"/>
    <n v="3"/>
    <s v="CUA0079"/>
    <s v="Manual"/>
    <s v="ARBE"/>
    <n v="2"/>
    <n v="7318"/>
    <n v="975.48939999999993"/>
    <n v="1064.9447598253273"/>
    <n v="16.829999999999998"/>
    <n v="3.3624999999999998"/>
    <n v="3.5"/>
    <n v="13.329999999999998"/>
    <n v="53.74"/>
    <n v="36.369999999999997"/>
    <n v="14.552401746724888"/>
  </r>
  <r>
    <d v="2022-04-21T00:00:00"/>
    <n v="2103"/>
    <x v="0"/>
    <s v="F"/>
    <n v="3"/>
    <s v="CUA0079"/>
    <s v="Manual"/>
    <s v="ARBE"/>
    <n v="2"/>
    <n v="6696"/>
    <n v="899.94240000000002"/>
    <n v="982.46986899563319"/>
    <n v="16.940000000000001"/>
    <n v="3.3624999999999998"/>
    <n v="3.5"/>
    <n v="13.440000000000001"/>
    <n v="55.66"/>
    <n v="38.200000000000003"/>
    <n v="14.672489082969433"/>
  </r>
  <r>
    <d v="2022-04-21T00:00:00"/>
    <n v="2104"/>
    <x v="0"/>
    <s v="F"/>
    <n v="3"/>
    <s v="CUA0079"/>
    <s v="Manual"/>
    <s v="ARBE"/>
    <n v="8"/>
    <n v="6494"/>
    <n v="873.44299999999987"/>
    <n v="953.54039301310036"/>
    <n v="16.95"/>
    <n v="3.3624999999999998"/>
    <n v="3.5"/>
    <n v="13.45"/>
    <n v="53.67"/>
    <n v="36.58"/>
    <n v="14.683406113537117"/>
  </r>
  <r>
    <d v="2022-04-21T00:00:00"/>
    <n v="2153"/>
    <x v="0"/>
    <s v="B"/>
    <s v="ETA003"/>
    <s v="CUA0077"/>
    <s v="Manual"/>
    <s v="ARBE"/>
    <n v="2"/>
    <n v="2426"/>
    <n v="306.88899999999995"/>
    <n v="335.03165938864623"/>
    <n v="16.149999999999999"/>
    <n v="3.3624999999999998"/>
    <n v="3.5"/>
    <n v="12.649999999999999"/>
    <n v="54.66"/>
    <n v="35.630000000000003"/>
    <n v="13.810043668122269"/>
  </r>
  <r>
    <d v="2022-04-21T00:00:00"/>
    <n v="2154"/>
    <x v="0"/>
    <s v="B"/>
    <s v="ETA003"/>
    <s v="CUA0077"/>
    <s v="Manual"/>
    <s v="ARBE"/>
    <n v="7"/>
    <n v="2752"/>
    <n v="323.36"/>
    <n v="353.01310043668121"/>
    <n v="15.25"/>
    <n v="3.3624999999999998"/>
    <n v="3.5"/>
    <n v="11.75"/>
    <n v="51.23"/>
    <n v="31.27"/>
    <n v="12.827510917030567"/>
  </r>
  <r>
    <d v="2022-04-21T00:00:00"/>
    <n v="2155"/>
    <x v="0"/>
    <s v="B"/>
    <s v="ETA003"/>
    <s v="CUA0077"/>
    <s v="Manual"/>
    <s v="ARBE"/>
    <n v="8"/>
    <n v="2938"/>
    <n v="380.76480000000004"/>
    <n v="415.68209606986898"/>
    <n v="16.46"/>
    <n v="3.3624999999999998"/>
    <n v="3.5"/>
    <n v="12.96"/>
    <n v="53.95"/>
    <n v="35.74"/>
    <n v="14.148471615720524"/>
  </r>
  <r>
    <d v="2022-04-21T00:00:00"/>
    <n v="2156"/>
    <x v="0"/>
    <s v="B"/>
    <s v="ETA003"/>
    <s v="CUA0077"/>
    <s v="Manual"/>
    <s v="ARBE"/>
    <n v="8"/>
    <n v="3866"/>
    <n v="489.43559999999997"/>
    <n v="534.31834061135362"/>
    <n v="16.16"/>
    <n v="3.3624999999999998"/>
    <n v="3.5"/>
    <n v="12.66"/>
    <n v="53.18"/>
    <n v="34.520000000000003"/>
    <n v="13.820960698689955"/>
  </r>
  <r>
    <d v="2022-04-21T00:00:00"/>
    <n v="2210"/>
    <x v="1"/>
    <s v="E"/>
    <s v="ETA004"/>
    <s v="CUA0121"/>
    <s v="Mecanica"/>
    <s v="ARBE"/>
    <n v="1"/>
    <n v="7632"/>
    <n v="1095.192"/>
    <n v="1195.6244541484716"/>
    <n v="17.850000000000001"/>
    <n v="3.3624999999999998"/>
    <n v="3.5"/>
    <n v="14.350000000000001"/>
    <n v="53.39"/>
    <n v="38.299999999999997"/>
    <n v="15.665938864628822"/>
  </r>
  <r>
    <d v="2022-04-21T00:00:00"/>
    <n v="2211"/>
    <x v="1"/>
    <s v="E"/>
    <s v="ETA004"/>
    <s v="CUA0121"/>
    <s v="Mecanica"/>
    <s v="ARBE"/>
    <n v="1"/>
    <n v="4150"/>
    <n v="571.87000000000012"/>
    <n v="624.31222707423581"/>
    <n v="17.28"/>
    <n v="3.3624999999999998"/>
    <n v="3.5"/>
    <n v="13.780000000000001"/>
    <n v="53"/>
    <n v="36.76"/>
    <n v="15.043668122270743"/>
  </r>
  <r>
    <d v="2022-04-21T00:00:00"/>
    <n v="2307"/>
    <x v="0"/>
    <s v="A"/>
    <s v="ETA003"/>
    <s v="CUA0076"/>
    <s v="Mecanica"/>
    <s v="ARBE"/>
    <n v="3"/>
    <n v="10536"/>
    <n v="1609.9008000000001"/>
    <n v="1757.5336244541488"/>
    <n v="18.78"/>
    <n v="3.3624999999999998"/>
    <n v="3.5"/>
    <n v="15.280000000000001"/>
    <n v="55.22"/>
    <n v="41.95"/>
    <n v="16.681222707423583"/>
  </r>
  <r>
    <d v="2022-04-21T00:00:00"/>
    <n v="2308"/>
    <x v="0"/>
    <s v="A"/>
    <s v="ETA003"/>
    <s v="CUA0076"/>
    <s v="Mecanica"/>
    <s v="ARBE"/>
    <n v="3"/>
    <n v="7484"/>
    <n v="1098.6512"/>
    <n v="1199.4008733624455"/>
    <n v="18.18"/>
    <n v="3.3624999999999998"/>
    <n v="3.5"/>
    <n v="14.68"/>
    <n v="55.4"/>
    <n v="40.770000000000003"/>
    <n v="16.026200873362445"/>
  </r>
  <r>
    <d v="2022-04-21T00:00:00"/>
    <n v="2309"/>
    <x v="0"/>
    <s v="A"/>
    <s v="ETA003"/>
    <s v="CUA0076"/>
    <s v="Mecanica"/>
    <s v="ARBE"/>
    <n v="3"/>
    <n v="8052"/>
    <n v="1138.5527999999999"/>
    <n v="1242.9615720524018"/>
    <n v="17.64"/>
    <n v="3.3624999999999998"/>
    <n v="3.5"/>
    <n v="14.14"/>
    <n v="54.66"/>
    <n v="38.82"/>
    <n v="15.436681222707424"/>
  </r>
  <r>
    <d v="2022-04-21T00:00:00"/>
    <n v="2310"/>
    <x v="0"/>
    <s v="A"/>
    <s v="ETA003"/>
    <s v="CUA0076"/>
    <s v="Mecanica"/>
    <s v="ARBE"/>
    <n v="3"/>
    <n v="8754"/>
    <n v="1256.1990000000001"/>
    <n v="1371.3962882096071"/>
    <n v="17.850000000000001"/>
    <n v="3.3624999999999998"/>
    <n v="3.5"/>
    <n v="14.350000000000001"/>
    <n v="52.23"/>
    <n v="37.369999999999997"/>
    <n v="15.665938864628822"/>
  </r>
  <r>
    <d v="2022-04-21T00:00:00"/>
    <n v="2311"/>
    <x v="2"/>
    <s v="A"/>
    <s v="ETA005"/>
    <s v="CUA0146"/>
    <s v="Mecanica"/>
    <s v="ARBE"/>
    <n v="7"/>
    <n v="9320"/>
    <n v="1086.712"/>
    <n v="1186.3668122270742"/>
    <n v="15.16"/>
    <n v="3.3624999999999998"/>
    <n v="3.5"/>
    <n v="11.66"/>
    <n v="51.4"/>
    <n v="31.2"/>
    <n v="12.729257641921397"/>
  </r>
  <r>
    <d v="2022-04-21T00:00:00"/>
    <n v="2312"/>
    <x v="2"/>
    <s v="A"/>
    <s v="ETA005"/>
    <s v="CUA0146"/>
    <s v="Mecanica"/>
    <s v="ARBE"/>
    <n v="7"/>
    <n v="8322"/>
    <n v="1011.123"/>
    <n v="1103.8460698689958"/>
    <n v="15.65"/>
    <n v="3.3624999999999998"/>
    <n v="3.5"/>
    <n v="12.15"/>
    <n v="50.15"/>
    <n v="31.4"/>
    <n v="13.264192139737991"/>
  </r>
  <r>
    <d v="2022-04-21T00:00:00"/>
    <n v="2313"/>
    <x v="2"/>
    <s v="A"/>
    <s v="ETA005"/>
    <s v="CUA0146"/>
    <s v="Mecanica"/>
    <s v="ARBE"/>
    <n v="4"/>
    <n v="1568"/>
    <n v="190.04159999999999"/>
    <n v="207.46899563318775"/>
    <n v="15.62"/>
    <n v="3.3624999999999998"/>
    <n v="3.5"/>
    <n v="12.12"/>
    <n v="50.21"/>
    <n v="31.37"/>
    <n v="13.231441048034933"/>
  </r>
  <r>
    <d v="2022-04-21T00:00:00"/>
    <n v="2313"/>
    <x v="2"/>
    <s v="A"/>
    <s v="ETA005"/>
    <s v="CUA0146"/>
    <s v="Mecanica"/>
    <s v="ARBE"/>
    <n v="7"/>
    <n v="6732"/>
    <n v="811.20600000000002"/>
    <n v="885.59606986899564"/>
    <n v="15.55"/>
    <n v="3.3624999999999998"/>
    <n v="3.5"/>
    <n v="12.05"/>
    <n v="51.15"/>
    <n v="31.84"/>
    <n v="13.155021834061136"/>
  </r>
  <r>
    <d v="2022-04-21T00:00:00"/>
    <n v="2314"/>
    <x v="2"/>
    <s v="A"/>
    <s v="ETA005"/>
    <s v="CUA0146"/>
    <s v="Mecanica"/>
    <s v="ARBE"/>
    <n v="4"/>
    <n v="7178"/>
    <n v="937.44679999999994"/>
    <n v="1023.4135371179037"/>
    <n v="16.559999999999999"/>
    <n v="3.3624999999999998"/>
    <n v="3.5"/>
    <n v="13.059999999999999"/>
    <n v="49.81"/>
    <n v="32.99"/>
    <n v="14.257641921397378"/>
  </r>
  <r>
    <d v="2022-04-21T00:00:00"/>
    <n v="2315"/>
    <x v="2"/>
    <s v="A"/>
    <s v="ETA005"/>
    <s v="CUA0146"/>
    <s v="Mecanica"/>
    <s v="ARBE"/>
    <n v="4"/>
    <n v="9798"/>
    <n v="1250.2248000000002"/>
    <n v="1364.8742358078605"/>
    <n v="16.260000000000002"/>
    <n v="3.3624999999999998"/>
    <n v="3.5"/>
    <n v="12.760000000000002"/>
    <n v="48.88"/>
    <n v="31.8"/>
    <n v="13.930131004366814"/>
  </r>
  <r>
    <d v="2022-04-22T00:00:00"/>
    <n v="2105"/>
    <x v="0"/>
    <s v="C"/>
    <s v="ETA003"/>
    <s v="CUA0078"/>
    <s v="Manual"/>
    <s v="ARBE"/>
    <n v="3"/>
    <n v="5510"/>
    <n v="749.36000000000013"/>
    <n v="818.07860262008751"/>
    <n v="17.100000000000001"/>
    <n v="3.5"/>
    <n v="3.5"/>
    <n v="13.600000000000001"/>
    <n v="54.4"/>
    <n v="37.799999999999997"/>
    <n v="14.847161572052403"/>
  </r>
  <r>
    <d v="2022-04-22T00:00:00"/>
    <n v="2157"/>
    <x v="0"/>
    <s v="B"/>
    <s v="ETA003"/>
    <s v="CUA0077"/>
    <s v="Manual"/>
    <s v="ARBE"/>
    <n v="3"/>
    <n v="3898"/>
    <n v="501.67260000000005"/>
    <n v="547.67751091703053"/>
    <n v="16.37"/>
    <n v="3.5"/>
    <n v="3.5"/>
    <n v="12.870000000000001"/>
    <n v="56.12"/>
    <n v="37.31"/>
    <n v="14.050218340611353"/>
  </r>
  <r>
    <d v="2022-04-22T00:00:00"/>
    <n v="2158"/>
    <x v="0"/>
    <s v="B"/>
    <s v="ETA003"/>
    <s v="CUA0077"/>
    <s v="Manual"/>
    <s v="ARBE"/>
    <n v="3"/>
    <n v="2958"/>
    <n v="361.4676"/>
    <n v="394.61528384279484"/>
    <n v="15.72"/>
    <n v="3.5"/>
    <n v="3.5"/>
    <n v="12.22"/>
    <n v="56.08"/>
    <n v="35.79"/>
    <n v="13.340611353711791"/>
  </r>
  <r>
    <d v="2022-04-22T00:00:00"/>
    <n v="2159"/>
    <x v="0"/>
    <s v="B"/>
    <s v="ETA003"/>
    <s v="CUA0077"/>
    <s v="Manual"/>
    <s v="ARBE"/>
    <n v="3"/>
    <n v="1440"/>
    <n v="192.38399999999999"/>
    <n v="210.02620087336243"/>
    <n v="16.86"/>
    <n v="3.5"/>
    <n v="3.5"/>
    <n v="13.36"/>
    <n v="56.59"/>
    <n v="38.85"/>
    <n v="14.585152838427947"/>
  </r>
  <r>
    <d v="2022-04-22T00:00:00"/>
    <n v="2212"/>
    <x v="1"/>
    <s v="E"/>
    <s v="ETA004"/>
    <s v="CUA0121"/>
    <s v="Mecanica"/>
    <s v="ARBE"/>
    <n v="4"/>
    <n v="7360"/>
    <n v="1037.7600000000002"/>
    <n v="1132.9257641921399"/>
    <n v="17.600000000000001"/>
    <n v="3.5"/>
    <n v="3.5"/>
    <n v="14.100000000000001"/>
    <n v="54.7"/>
    <n v="38.840000000000003"/>
    <n v="15.393013100436683"/>
  </r>
  <r>
    <d v="2022-04-22T00:00:00"/>
    <n v="2213"/>
    <x v="1"/>
    <s v="D"/>
    <s v="ETA004"/>
    <s v="CUA0120"/>
    <s v="Mecanica"/>
    <s v="ARBE "/>
    <n v="4"/>
    <n v="6234"/>
    <n v="835.97940000000006"/>
    <n v="912.6412663755458"/>
    <n v="16.91"/>
    <n v="3.5"/>
    <n v="3.5"/>
    <n v="13.41"/>
    <n v="54.82"/>
    <n v="37.43"/>
    <n v="14.639737991266376"/>
  </r>
  <r>
    <d v="2022-04-22T00:00:00"/>
    <n v="2316"/>
    <x v="3"/>
    <s v="B"/>
    <s v="ETA005"/>
    <s v="CUA0156"/>
    <s v="Mecanica"/>
    <s v="ARBE"/>
    <n v="1"/>
    <n v="8094"/>
    <n v="1183.3428000000001"/>
    <n v="1291.8589519650657"/>
    <n v="18.12"/>
    <n v="3.5"/>
    <n v="3.5"/>
    <n v="14.620000000000001"/>
    <n v="53.09"/>
    <n v="38.64"/>
    <n v="15.960698689956333"/>
  </r>
  <r>
    <d v="2022-04-22T00:00:00"/>
    <n v="2317"/>
    <x v="3"/>
    <s v="B"/>
    <s v="ETA005"/>
    <s v="CUA0156"/>
    <s v="Mecanica"/>
    <s v="ARBE"/>
    <n v="1"/>
    <n v="7924"/>
    <n v="1106.1904000000002"/>
    <n v="1207.631441048035"/>
    <n v="17.46"/>
    <n v="3.5"/>
    <n v="3.5"/>
    <n v="13.96"/>
    <n v="53.4"/>
    <n v="37.47"/>
    <n v="15.240174672489083"/>
  </r>
  <r>
    <d v="2022-04-22T00:00:00"/>
    <n v="2318"/>
    <x v="3"/>
    <s v="B"/>
    <s v="ETA005"/>
    <s v="CUA0156"/>
    <s v="Mecanica"/>
    <s v="ARBE"/>
    <n v="5"/>
    <n v="9798"/>
    <n v="1367.8008000000002"/>
    <n v="1493.2323144104803"/>
    <n v="17.46"/>
    <n v="3.5"/>
    <n v="3.5"/>
    <n v="13.96"/>
    <n v="53.4"/>
    <n v="37.47"/>
    <n v="15.240174672489083"/>
  </r>
  <r>
    <d v="2022-04-22T00:00:00"/>
    <n v="2319"/>
    <x v="3"/>
    <s v="B"/>
    <s v="ETA005"/>
    <s v="CUA0156"/>
    <s v="Mecanica"/>
    <s v="ARBE"/>
    <n v="5"/>
    <n v="9644"/>
    <n v="1346.3024000000003"/>
    <n v="1469.7624454148472"/>
    <n v="17.46"/>
    <n v="3.5"/>
    <n v="3.5"/>
    <n v="13.96"/>
    <n v="53.31"/>
    <n v="37.47"/>
    <n v="15.240174672489083"/>
  </r>
  <r>
    <d v="2022-04-22T00:00:00"/>
    <n v="2320"/>
    <x v="3"/>
    <s v="B"/>
    <s v="ETA005"/>
    <s v="CUA0156"/>
    <s v="Mecanica"/>
    <s v="ARBE"/>
    <n v="1"/>
    <n v="7546"/>
    <n v="1115.2988"/>
    <n v="1217.5751091703057"/>
    <n v="18.28"/>
    <n v="3.5"/>
    <n v="3.5"/>
    <n v="14.780000000000001"/>
    <n v="53.31"/>
    <n v="39.03"/>
    <n v="16.135371179039304"/>
  </r>
  <r>
    <d v="2022-04-22T00:00:00"/>
    <n v="2321"/>
    <x v="3"/>
    <s v="B"/>
    <s v="ETA005"/>
    <s v="CUA0156"/>
    <s v="Mecanica"/>
    <s v="ARBE"/>
    <n v="5"/>
    <n v="6584"/>
    <n v="934.26960000000008"/>
    <n v="1019.9449781659388"/>
    <n v="17.690000000000001"/>
    <n v="3.5"/>
    <n v="3.5"/>
    <n v="14.190000000000001"/>
    <n v="54.14"/>
    <n v="38.57"/>
    <n v="15.491266375545852"/>
  </r>
  <r>
    <d v="2022-04-22T00:00:00"/>
    <n v="2322"/>
    <x v="3"/>
    <s v="B"/>
    <s v="ETA005"/>
    <s v="CUA0156"/>
    <s v="Mecanica"/>
    <s v="ARBE"/>
    <n v="1"/>
    <n v="8786"/>
    <n v="1267.8198"/>
    <n v="1384.0827510917029"/>
    <n v="17.93"/>
    <n v="3.5"/>
    <n v="3.5"/>
    <n v="14.43"/>
    <n v="53.31"/>
    <n v="38.4"/>
    <n v="15.753275109170305"/>
  </r>
  <r>
    <d v="2022-04-22T00:00:00"/>
    <n v="2323"/>
    <x v="3"/>
    <s v="B"/>
    <s v="ETA005"/>
    <s v="CUA0156"/>
    <s v="Mecanica"/>
    <s v="ARBE"/>
    <n v="2"/>
    <n v="9552"/>
    <n v="1389.816"/>
    <n v="1517.2663755458516"/>
    <n v="18.05"/>
    <n v="3.5"/>
    <n v="3.5"/>
    <n v="14.55"/>
    <n v="53.03"/>
    <n v="38.43"/>
    <n v="15.884279475982533"/>
  </r>
  <r>
    <d v="2022-04-22T00:00:00"/>
    <n v="2324"/>
    <x v="3"/>
    <s v="A"/>
    <s v="ETA005"/>
    <s v="CUA0155"/>
    <s v="Mecanica"/>
    <s v="ARBE"/>
    <n v="2"/>
    <n v="8186"/>
    <n v="1170.598"/>
    <n v="1277.9454148471616"/>
    <n v="17.8"/>
    <n v="3.5"/>
    <n v="3.5"/>
    <n v="14.3"/>
    <n v="54.71"/>
    <n v="39.31"/>
    <n v="15.611353711790393"/>
  </r>
  <r>
    <d v="2022-04-22T00:00:00"/>
    <n v="2325"/>
    <x v="3"/>
    <s v="A"/>
    <s v="ETA005"/>
    <s v="CUA0155"/>
    <s v="Mecanica"/>
    <s v="ARBE"/>
    <n v="6"/>
    <n v="7646"/>
    <n v="1063.5586000000001"/>
    <n v="1161.0901746724892"/>
    <n v="17.41"/>
    <n v="3.5"/>
    <n v="3.5"/>
    <n v="13.91"/>
    <n v="56.5"/>
    <n v="40.020000000000003"/>
    <n v="15.185589519650655"/>
  </r>
  <r>
    <d v="2022-04-22T00:00:00"/>
    <n v="2351"/>
    <x v="4"/>
    <s v="A"/>
    <s v="ETA002"/>
    <s v="CUA0038"/>
    <s v="Mecanica"/>
    <s v="ARBE"/>
    <n v="6"/>
    <n v="1860"/>
    <n v="305.226"/>
    <n v="333.21615720524017"/>
    <n v="19.91"/>
    <n v="3.5"/>
    <n v="3.5"/>
    <n v="16.41"/>
    <n v="55.6"/>
    <n v="38.08"/>
    <n v="17.914847161572052"/>
  </r>
  <r>
    <d v="2022-04-23T00:00:00"/>
    <n v="2214"/>
    <x v="1"/>
    <s v="D"/>
    <s v="ETA004"/>
    <s v="CUA0120"/>
    <s v="Mecanica"/>
    <s v="ARBE"/>
    <n v="4"/>
    <n v="7888"/>
    <n v="1057.7808"/>
    <n v="1154.7825327510918"/>
    <n v="16.91"/>
    <n v="3.5"/>
    <n v="3.5"/>
    <n v="13.41"/>
    <n v="54.92"/>
    <n v="37.520000000000003"/>
    <n v="14.639737991266376"/>
  </r>
  <r>
    <d v="2022-04-23T00:00:00"/>
    <n v="2215"/>
    <x v="3"/>
    <s v="A"/>
    <s v="ETA005"/>
    <s v="CUA0155"/>
    <s v="Mecanica"/>
    <s v="ARBE"/>
    <n v="4"/>
    <n v="8526"/>
    <n v="1166.3568"/>
    <n v="1273.3152838427948"/>
    <n v="17.18"/>
    <n v="3.5"/>
    <n v="3.5"/>
    <n v="13.68"/>
    <n v="56.07"/>
    <n v="39.11"/>
    <n v="14.934497816593886"/>
  </r>
  <r>
    <d v="2022-04-23T00:00:00"/>
    <n v="2106"/>
    <x v="0"/>
    <s v="C"/>
    <s v="ETA003"/>
    <s v="CUA0078"/>
    <s v="Manual"/>
    <s v="ARBE"/>
    <n v="2"/>
    <n v="5898"/>
    <n v="771.45839999999998"/>
    <n v="842.20349344978149"/>
    <n v="16.579999999999998"/>
    <n v="3.5"/>
    <n v="3.5"/>
    <n v="13.079999999999998"/>
    <n v="55.52"/>
    <n v="37.28"/>
    <n v="14.279475982532748"/>
  </r>
  <r>
    <d v="2022-04-23T00:00:00"/>
    <n v="2107"/>
    <x v="0"/>
    <s v="C"/>
    <s v="ETA003"/>
    <s v="CUA0078"/>
    <s v="Manual"/>
    <s v="ARBE"/>
    <n v="2"/>
    <n v="6132"/>
    <n v="778.7639999999999"/>
    <n v="850.17903930131001"/>
    <n v="16.2"/>
    <n v="3.5"/>
    <n v="3.5"/>
    <n v="12.7"/>
    <n v="52.94"/>
    <n v="34.43"/>
    <n v="13.864628820960696"/>
  </r>
  <r>
    <d v="2022-04-23T00:00:00"/>
    <n v="2108"/>
    <x v="0"/>
    <s v="C"/>
    <s v="ETA003"/>
    <s v="CUA0078"/>
    <s v="Manual"/>
    <s v="ARBE"/>
    <n v="2"/>
    <n v="5502"/>
    <n v="665.19179999999994"/>
    <n v="726.19192139737993"/>
    <n v="15.59"/>
    <n v="3.5"/>
    <n v="3.5"/>
    <n v="12.09"/>
    <n v="54.01"/>
    <n v="33.9"/>
    <n v="13.198689956331878"/>
  </r>
  <r>
    <d v="2022-04-23T00:00:00"/>
    <n v="2160"/>
    <x v="5"/>
    <s v="D"/>
    <s v="ETA002"/>
    <s v="CUA0066"/>
    <s v="Manual"/>
    <s v="ARBE"/>
    <n v="2"/>
    <n v="6502"/>
    <n v="716.52039999999988"/>
    <n v="782.22751091703049"/>
    <n v="14.52"/>
    <n v="3.5"/>
    <n v="3.5"/>
    <n v="11.02"/>
    <n v="60.03"/>
    <n v="36.340000000000003"/>
    <n v="12.030567685589519"/>
  </r>
  <r>
    <d v="2022-04-23T00:00:00"/>
    <n v="2161"/>
    <x v="5"/>
    <s v="D"/>
    <s v="ETA002"/>
    <s v="CUA0066"/>
    <s v="Manual"/>
    <s v="ARBE"/>
    <n v="2"/>
    <n v="4618"/>
    <n v="490.89340000000004"/>
    <n v="535.90982532751104"/>
    <n v="14.13"/>
    <n v="3.5"/>
    <n v="3.5"/>
    <n v="10.63"/>
    <n v="61.26"/>
    <n v="36.47"/>
    <n v="11.604803493449783"/>
  </r>
  <r>
    <d v="2022-04-23T00:00:00"/>
    <n v="2216"/>
    <x v="3"/>
    <s v="A"/>
    <s v="ETA005"/>
    <s v="CUA0155"/>
    <s v="Mecanica"/>
    <s v="ARBE"/>
    <n v="5"/>
    <n v="6254"/>
    <n v="858.67419999999993"/>
    <n v="937.41724890829687"/>
    <n v="17.23"/>
    <n v="3.5"/>
    <n v="3.5"/>
    <n v="13.73"/>
    <n v="55.85"/>
    <n v="39.01"/>
    <n v="14.989082969432314"/>
  </r>
  <r>
    <d v="2022-04-23T00:00:00"/>
    <n v="2217"/>
    <x v="3"/>
    <s v="A"/>
    <s v="ETA005"/>
    <s v="CUA0155"/>
    <s v="Mecanica"/>
    <s v="ARBE"/>
    <n v="5"/>
    <n v="7908"/>
    <n v="1080.2328"/>
    <n v="1179.2934497816595"/>
    <n v="17.16"/>
    <n v="3.5"/>
    <n v="3.5"/>
    <n v="13.66"/>
    <n v="54.73"/>
    <n v="37.909999999999997"/>
    <n v="14.912663755458516"/>
  </r>
  <r>
    <d v="2022-04-23T00:00:00"/>
    <n v="2218"/>
    <x v="3"/>
    <s v="A"/>
    <s v="ETA005"/>
    <s v="CUA0155"/>
    <s v="Mecanica"/>
    <s v="ARBE"/>
    <n v="5"/>
    <n v="8820"/>
    <n v="1216.2779999999998"/>
    <n v="1327.8144104803491"/>
    <n v="17.29"/>
    <n v="3.5"/>
    <n v="3.5"/>
    <n v="13.79"/>
    <n v="55.56"/>
    <n v="38.9"/>
    <n v="15.054585152838426"/>
  </r>
  <r>
    <d v="2022-04-23T00:00:00"/>
    <n v="2219"/>
    <x v="3"/>
    <s v="A"/>
    <s v="ETA005"/>
    <s v="CUA0155"/>
    <s v="Mecanica"/>
    <s v="ARBE"/>
    <n v="5"/>
    <n v="5622"/>
    <n v="804.50819999999987"/>
    <n v="878.28406113537096"/>
    <n v="17.809999999999999"/>
    <n v="3.5"/>
    <n v="3.5"/>
    <n v="14.309999999999999"/>
    <n v="54.06"/>
    <n v="38.770000000000003"/>
    <n v="15.622270742358076"/>
  </r>
  <r>
    <d v="2022-04-23T00:00:00"/>
    <n v="2220"/>
    <x v="6"/>
    <s v="B"/>
    <s v="ETA002"/>
    <s v="CUA0055"/>
    <s v="Mecanica"/>
    <s v="ARBE"/>
    <n v="5"/>
    <n v="7278"/>
    <n v="1069.866"/>
    <n v="1167.975982532751"/>
    <n v="18.2"/>
    <n v="3.5"/>
    <n v="3.5"/>
    <n v="14.7"/>
    <n v="54.92"/>
    <n v="40.380000000000003"/>
    <n v="16.048034934497814"/>
  </r>
  <r>
    <d v="2022-04-23T00:00:00"/>
    <n v="2221"/>
    <x v="6"/>
    <s v="B"/>
    <s v="ETA002"/>
    <s v="CUA0055"/>
    <s v="Mecanica"/>
    <s v="ARBE"/>
    <n v="5"/>
    <n v="9704"/>
    <n v="1427.4584"/>
    <n v="1558.3606986899563"/>
    <n v="18.21"/>
    <n v="3.5"/>
    <n v="3.5"/>
    <n v="14.71"/>
    <n v="55.53"/>
    <n v="40.950000000000003"/>
    <n v="16.058951965065503"/>
  </r>
  <r>
    <d v="2022-04-23T00:00:00"/>
    <n v="2222"/>
    <x v="6"/>
    <s v="B"/>
    <s v="ETA002"/>
    <s v="CUA0055"/>
    <s v="Mecanica"/>
    <s v="ARBE"/>
    <n v="2"/>
    <n v="7082"/>
    <n v="1044.595"/>
    <n v="1140.3875545851529"/>
    <n v="18.25"/>
    <n v="3.5"/>
    <n v="3.5"/>
    <n v="14.75"/>
    <n v="54.67"/>
    <n v="40.270000000000003"/>
    <n v="16.102620087336245"/>
  </r>
  <r>
    <d v="2022-04-23T00:00:00"/>
    <n v="2223"/>
    <x v="6"/>
    <s v="B"/>
    <s v="ETA002"/>
    <s v="CUA0055"/>
    <s v="Mecanica"/>
    <s v="ARBE"/>
    <n v="5"/>
    <n v="8144"/>
    <n v="1255.8048000000001"/>
    <n v="1370.9659388646289"/>
    <n v="18.920000000000002"/>
    <n v="3.5"/>
    <n v="3.5"/>
    <n v="15.420000000000002"/>
    <n v="55.5"/>
    <n v="42.5"/>
    <n v="16.834061135371179"/>
  </r>
  <r>
    <d v="2022-04-23T00:00:00"/>
    <n v="2326"/>
    <x v="6"/>
    <s v="C"/>
    <s v="ETA002"/>
    <s v="CUA0056"/>
    <s v="Mecanica "/>
    <s v="ARBE"/>
    <n v="1"/>
    <n v="9606"/>
    <n v="1242.0558000000001"/>
    <n v="1355.9561135371177"/>
    <n v="16.43"/>
    <n v="3.5"/>
    <n v="3.5"/>
    <n v="12.93"/>
    <n v="54.2"/>
    <n v="35.869999999999997"/>
    <n v="14.115720524017467"/>
  </r>
  <r>
    <d v="2022-04-23T00:00:00"/>
    <n v="2327"/>
    <x v="6"/>
    <s v="C"/>
    <s v="ETA002"/>
    <s v="CUA0056"/>
    <s v="Mecanica"/>
    <s v="ARBE"/>
    <n v="1"/>
    <n v="8294"/>
    <n v="1076.5612000000001"/>
    <n v="1175.2851528384278"/>
    <n v="16.48"/>
    <n v="3.5"/>
    <n v="3.5"/>
    <n v="12.98"/>
    <n v="55.38"/>
    <n v="36.94"/>
    <n v="14.170305676855895"/>
  </r>
  <r>
    <d v="2022-04-23T00:00:00"/>
    <n v="2328"/>
    <x v="6"/>
    <s v="B"/>
    <s v="ETA002"/>
    <s v="CUA0055"/>
    <s v="Mecanica"/>
    <s v="ARBE"/>
    <n v="1"/>
    <n v="8140"/>
    <n v="1119.25"/>
    <n v="1221.8886462882097"/>
    <n v="17.25"/>
    <n v="3.5"/>
    <n v="3.5"/>
    <n v="13.75"/>
    <n v="56.21"/>
    <n v="39.4"/>
    <n v="15.010917030567684"/>
  </r>
  <r>
    <d v="2022-04-23T00:00:00"/>
    <n v="2329"/>
    <x v="6"/>
    <s v="B"/>
    <s v="ETA002"/>
    <s v="CUA0055"/>
    <s v="Mecanica"/>
    <s v="ARBE"/>
    <n v="5"/>
    <n v="8996"/>
    <n v="1344.0024000000003"/>
    <n v="1467.2515283842795"/>
    <n v="18.440000000000001"/>
    <n v="3.5"/>
    <n v="3.5"/>
    <n v="14.940000000000001"/>
    <n v="55.23"/>
    <n v="41.2"/>
    <n v="16.310043668122272"/>
  </r>
  <r>
    <d v="2022-04-23T00:00:00"/>
    <n v="2352"/>
    <x v="4"/>
    <s v="A"/>
    <s v="ETA002"/>
    <s v="CUA0038"/>
    <s v="Mecanica"/>
    <s v="ARBE"/>
    <n v="5"/>
    <n v="3312"/>
    <n v="454.40640000000002"/>
    <n v="496.0768558951965"/>
    <n v="17.22"/>
    <n v="3.5"/>
    <n v="3.5"/>
    <n v="13.719999999999999"/>
    <n v="56.95"/>
    <n v="40"/>
    <n v="14.978165938864628"/>
  </r>
  <r>
    <d v="2022-04-23T00:00:00"/>
    <n v="2353"/>
    <x v="4"/>
    <s v="A"/>
    <s v="ETA002"/>
    <s v="CUA0038"/>
    <s v="Mecanica"/>
    <s v="ARBE"/>
    <n v="5"/>
    <n v="6622"/>
    <n v="886.68579999999997"/>
    <n v="967.99759825327521"/>
    <n v="16.89"/>
    <n v="3.5"/>
    <n v="3.5"/>
    <n v="13.39"/>
    <n v="56.65"/>
    <n v="38.96"/>
    <n v="14.617903930131005"/>
  </r>
  <r>
    <d v="2022-04-23T00:00:00"/>
    <n v="2354"/>
    <x v="1"/>
    <s v="F"/>
    <s v="ETA004"/>
    <s v="CUA0122"/>
    <s v="Mecanica"/>
    <s v="ARBE"/>
    <n v="5"/>
    <n v="2606"/>
    <n v="378.65179999999998"/>
    <n v="413.37532751091703"/>
    <n v="18.03"/>
    <n v="3.5"/>
    <n v="3.5"/>
    <n v="14.530000000000001"/>
    <n v="54.3"/>
    <n v="39.31"/>
    <n v="15.862445414847162"/>
  </r>
  <r>
    <d v="2022-04-25T00:00:00"/>
    <n v="2224"/>
    <x v="7"/>
    <s v="C"/>
    <s v="ETA002"/>
    <s v="CUA0044"/>
    <s v="Mecanica"/>
    <s v="ARBE"/>
    <n v="4"/>
    <n v="6634"/>
    <n v="964.58360000000005"/>
    <n v="1053.0388646288206"/>
    <n v="18.04"/>
    <n v="2.58"/>
    <n v="3.5"/>
    <n v="14.54"/>
    <n v="52.06"/>
    <n v="37.630000000000003"/>
    <n v="15.873362445414845"/>
  </r>
  <r>
    <d v="2022-04-25T00:00:00"/>
    <n v="2225"/>
    <x v="7"/>
    <s v="C"/>
    <s v="ETA002"/>
    <s v="CUA0044"/>
    <s v="Mecanica"/>
    <s v="ARBE"/>
    <n v="1"/>
    <n v="7468"/>
    <n v="1032.8244"/>
    <n v="1127.5375545851525"/>
    <n v="17.329999999999998"/>
    <n v="2.58"/>
    <n v="3.5"/>
    <n v="13.829999999999998"/>
    <n v="55.02"/>
    <n v="38.53"/>
    <n v="15.098253275109167"/>
  </r>
  <r>
    <d v="2022-04-25T00:00:00"/>
    <n v="2227"/>
    <x v="7"/>
    <s v="C"/>
    <s v="ETA002"/>
    <s v="CUA0044"/>
    <s v="Mecanica"/>
    <s v="ARBE"/>
    <n v="1"/>
    <n v="7136"/>
    <n v="1078.2495999999999"/>
    <n v="1177.1283842794758"/>
    <n v="18.61"/>
    <n v="2.58"/>
    <n v="3.5"/>
    <n v="15.11"/>
    <n v="52.15"/>
    <n v="39.25"/>
    <n v="16.495633187772924"/>
  </r>
  <r>
    <d v="2022-04-25T00:00:00"/>
    <n v="2228"/>
    <x v="7"/>
    <s v="C"/>
    <s v="ETA002"/>
    <s v="CUA0044"/>
    <s v="Mecanica "/>
    <s v="ARBE"/>
    <n v="1"/>
    <n v="7136"/>
    <n v="986.90879999999993"/>
    <n v="1077.4113537117901"/>
    <n v="17.329999999999998"/>
    <n v="2.58"/>
    <n v="3.5"/>
    <n v="13.829999999999998"/>
    <n v="53.88"/>
    <n v="37.58"/>
    <n v="15.098253275109167"/>
  </r>
  <r>
    <d v="2022-04-25T00:00:00"/>
    <n v="2330"/>
    <x v="7"/>
    <s v="C"/>
    <s v="ETA002"/>
    <s v="CUA0044"/>
    <s v="Mecanica"/>
    <s v="ARBE"/>
    <n v="1"/>
    <n v="8464"/>
    <n v="1146.0255999999999"/>
    <n v="1251.1196506550216"/>
    <n v="17.04"/>
    <n v="2.58"/>
    <n v="3.5"/>
    <n v="13.54"/>
    <n v="52.42"/>
    <n v="35.81"/>
    <n v="14.781659388646286"/>
  </r>
  <r>
    <d v="2022-04-25T00:00:00"/>
    <n v="2331"/>
    <x v="7"/>
    <s v="D"/>
    <s v="ETA002"/>
    <s v="CUA0045"/>
    <s v="Mecanica"/>
    <s v="ARBE"/>
    <n v="1"/>
    <n v="10276"/>
    <n v="1501.3235999999999"/>
    <n v="1638.9995633187771"/>
    <n v="18.11"/>
    <n v="2.58"/>
    <n v="3.5"/>
    <n v="14.61"/>
    <n v="52.89"/>
    <n v="38.450000000000003"/>
    <n v="15.949781659388645"/>
  </r>
  <r>
    <d v="2022-04-25T00:00:00"/>
    <n v="2332"/>
    <x v="7"/>
    <s v="C"/>
    <s v="ETA002"/>
    <s v="CUA0044"/>
    <s v="Mecanica"/>
    <s v="ARBE"/>
    <n v="3"/>
    <n v="6666"/>
    <n v="905.90940000000001"/>
    <n v="988.98406113537112"/>
    <n v="17.09"/>
    <n v="2.58"/>
    <n v="3.5"/>
    <n v="13.59"/>
    <n v="54.27"/>
    <n v="37.369999999999997"/>
    <n v="14.836244541484715"/>
  </r>
  <r>
    <d v="2022-04-25T00:00:00"/>
    <n v="2333"/>
    <x v="7"/>
    <s v="D"/>
    <s v="ETA002"/>
    <s v="CUA0045"/>
    <s v="Mecanica"/>
    <s v="ARBE"/>
    <n v="3"/>
    <n v="8730"/>
    <n v="1217.835"/>
    <n v="1329.514192139738"/>
    <n v="17.45"/>
    <n v="2.58"/>
    <n v="3.5"/>
    <n v="13.95"/>
    <n v="55.04"/>
    <n v="38.82"/>
    <n v="15.229257641921397"/>
  </r>
  <r>
    <d v="2022-04-25T00:00:00"/>
    <n v="2334"/>
    <x v="7"/>
    <s v="C"/>
    <s v="ETA002"/>
    <s v="CUA0044"/>
    <s v="Mecanica"/>
    <s v="ARBE"/>
    <n v="1"/>
    <n v="8800"/>
    <n v="1239.92"/>
    <n v="1353.6244541484714"/>
    <n v="17.59"/>
    <n v="2.58"/>
    <n v="3.5"/>
    <n v="14.09"/>
    <n v="54.69"/>
    <n v="38.82"/>
    <n v="15.382096069868995"/>
  </r>
  <r>
    <d v="2022-04-25T00:00:00"/>
    <n v="2335"/>
    <x v="7"/>
    <s v="D"/>
    <s v="ETA002"/>
    <s v="CUA0045"/>
    <s v="Mecanica"/>
    <s v="ARBE"/>
    <n v="3"/>
    <n v="8148"/>
    <n v="1123.6091999999999"/>
    <n v="1226.647598253275"/>
    <n v="17.29"/>
    <n v="2.58"/>
    <n v="3.5"/>
    <n v="13.79"/>
    <n v="52.8"/>
    <n v="36.630000000000003"/>
    <n v="15.054585152838426"/>
  </r>
  <r>
    <d v="2022-04-25T00:00:00"/>
    <n v="2336"/>
    <x v="7"/>
    <s v="C"/>
    <s v="ETA002"/>
    <s v="CUA0044"/>
    <s v="Mecanica"/>
    <s v="ARBE"/>
    <n v="3"/>
    <n v="8986"/>
    <n v="1247.2567999999999"/>
    <n v="1361.6340611353712"/>
    <n v="17.38"/>
    <n v="2.58"/>
    <n v="3.5"/>
    <n v="13.879999999999999"/>
    <n v="53.31"/>
    <n v="37.22"/>
    <n v="15.152838427947597"/>
  </r>
  <r>
    <d v="2022-04-25T00:00:00"/>
    <n v="2337"/>
    <x v="7"/>
    <s v="D"/>
    <s v="ETA002"/>
    <s v="CUA0045"/>
    <s v="Mecanica"/>
    <s v="ARBE"/>
    <n v="2"/>
    <n v="9236"/>
    <n v="1287.4984000000002"/>
    <n v="1405.5659388646288"/>
    <n v="17.440000000000001"/>
    <n v="2.58"/>
    <n v="3.5"/>
    <n v="13.940000000000001"/>
    <n v="52.46"/>
    <n v="36.69"/>
    <n v="15.218340611353712"/>
  </r>
  <r>
    <d v="2022-04-25T00:00:00"/>
    <n v="2338"/>
    <x v="7"/>
    <s v="C"/>
    <s v="ETA002"/>
    <s v="CUA0044"/>
    <s v="Mecanica"/>
    <s v="ARBE"/>
    <n v="4"/>
    <n v="6850"/>
    <n v="948.04"/>
    <n v="1034.9781659388645"/>
    <n v="17.34"/>
    <n v="2.58"/>
    <n v="3.5"/>
    <n v="13.84"/>
    <n v="53.33"/>
    <n v="37.15"/>
    <n v="15.109170305676855"/>
  </r>
  <r>
    <d v="2022-04-25T00:00:00"/>
    <n v="2339"/>
    <x v="7"/>
    <s v="C"/>
    <s v="ETA002"/>
    <s v="CUA0044"/>
    <s v="Mecanica"/>
    <s v="ARBE"/>
    <n v="4"/>
    <n v="10102"/>
    <n v="1494.0857999999998"/>
    <n v="1631.0980349344979"/>
    <n v="18.29"/>
    <n v="2.58"/>
    <n v="3.5"/>
    <n v="14.79"/>
    <n v="52.15"/>
    <n v="37.43"/>
    <n v="16.146288209606986"/>
  </r>
  <r>
    <d v="2022-04-25T00:00:00"/>
    <n v="2340"/>
    <x v="7"/>
    <s v="C"/>
    <s v="ETA002"/>
    <s v="CUA0044"/>
    <s v="Mecanica"/>
    <s v="ARBE"/>
    <n v="4"/>
    <n v="6562"/>
    <n v="927.86680000000013"/>
    <n v="1012.9550218340612"/>
    <n v="17.64"/>
    <n v="2.58"/>
    <n v="3.5"/>
    <n v="14.14"/>
    <n v="52.06"/>
    <n v="37.130000000000003"/>
    <n v="15.436681222707424"/>
  </r>
  <r>
    <d v="2022-04-25T00:00:00"/>
    <n v="2355"/>
    <x v="4"/>
    <s v="A"/>
    <s v="ETA002"/>
    <s v="CUA0038"/>
    <s v="Mecanica"/>
    <s v="ARBE"/>
    <n v="1"/>
    <n v="4036"/>
    <n v="580.78039999999999"/>
    <n v="634.03973799126641"/>
    <n v="17.89"/>
    <n v="2.58"/>
    <n v="3.5"/>
    <n v="14.39"/>
    <n v="52.9"/>
    <n v="37.979999999999997"/>
    <n v="15.709606986899564"/>
  </r>
  <r>
    <d v="2022-04-25T00:00:00"/>
    <n v="2356"/>
    <x v="4"/>
    <s v="A"/>
    <s v="ETA002"/>
    <s v="CUA0038"/>
    <s v="Mecanica"/>
    <s v="ARBE"/>
    <n v="2"/>
    <n v="3308"/>
    <n v="497.52319999999997"/>
    <n v="543.14759825327496"/>
    <n v="18.54"/>
    <n v="2.58"/>
    <n v="3.5"/>
    <n v="15.04"/>
    <n v="54.65"/>
    <n v="40.880000000000003"/>
    <n v="16.419213973799124"/>
  </r>
  <r>
    <d v="2022-04-26T00:00:00"/>
    <n v="2229"/>
    <x v="8"/>
    <s v="B"/>
    <n v="6"/>
    <s v="CUA0010"/>
    <s v="Mecanica "/>
    <s v="ARBE"/>
    <n v="1"/>
    <n v="8722"/>
    <n v="1206.2525999999998"/>
    <n v="1316.8696506550216"/>
    <n v="17.329999999999998"/>
    <n v="2.58"/>
    <n v="3.5"/>
    <n v="13.829999999999998"/>
    <n v="53.88"/>
    <n v="37.58"/>
    <n v="15.098253275109167"/>
  </r>
  <r>
    <d v="2022-04-26T00:00:00"/>
    <n v="2230"/>
    <x v="8"/>
    <s v="C"/>
    <n v="6"/>
    <s v="CUA0011"/>
    <s v="Mecanica"/>
    <s v="ARBE"/>
    <n v="7"/>
    <n v="7685"/>
    <n v="994.43900000000008"/>
    <n v="1085.632096069869"/>
    <n v="16.440000000000001"/>
    <n v="2.58"/>
    <n v="3.5"/>
    <n v="12.940000000000001"/>
    <n v="55.93"/>
    <n v="37.31"/>
    <n v="14.126637554585153"/>
  </r>
  <r>
    <d v="2022-04-26T00:00:00"/>
    <n v="2226"/>
    <x v="7"/>
    <s v="C"/>
    <s v="ETA002"/>
    <s v="CUA0044"/>
    <s v="Mecanica "/>
    <s v="ARBE"/>
    <n v="4"/>
    <n v="9674"/>
    <n v="1409.5018"/>
    <n v="1538.7574235807861"/>
    <n v="18.07"/>
    <n v="2.58"/>
    <n v="3.5"/>
    <n v="14.57"/>
    <n v="53.82"/>
    <n v="39.119999999999997"/>
    <n v="15.906113537117903"/>
  </r>
  <r>
    <d v="2022-04-26T00:00:00"/>
    <n v="2231"/>
    <x v="8"/>
    <s v="B"/>
    <n v="6"/>
    <s v="CUA0010"/>
    <s v="Mecanica "/>
    <s v="ARBE"/>
    <n v="7"/>
    <n v="8730"/>
    <n v="1120.932"/>
    <n v="1223.7248908296942"/>
    <n v="16.34"/>
    <n v="2.58"/>
    <n v="3.5"/>
    <n v="12.84"/>
    <n v="55.17"/>
    <n v="36.46"/>
    <n v="14.017467248908297"/>
  </r>
  <r>
    <d v="2022-04-26T00:00:00"/>
    <n v="2232"/>
    <x v="8"/>
    <s v="C"/>
    <n v="6"/>
    <s v="CUA0011"/>
    <s v="Mecanica "/>
    <s v="ARBE"/>
    <n v="7"/>
    <n v="8623"/>
    <n v="1061.4913000000001"/>
    <n v="1158.8332969432313"/>
    <n v="15.81"/>
    <n v="2.58"/>
    <n v="3.5"/>
    <n v="12.31"/>
    <n v="54.59"/>
    <n v="35.03"/>
    <n v="13.43886462882096"/>
  </r>
  <r>
    <d v="2022-04-26T00:00:00"/>
    <n v="2233"/>
    <x v="9"/>
    <s v="B"/>
    <s v="ETA001"/>
    <s v="CUA0006"/>
    <s v="Mecanica "/>
    <s v="ARBE"/>
    <n v="7"/>
    <n v="7250"/>
    <n v="902.625"/>
    <n v="985.39847161572038"/>
    <n v="15.95"/>
    <n v="2.58"/>
    <n v="3.5"/>
    <n v="12.45"/>
    <n v="54.59"/>
    <n v="35.130000000000003"/>
    <n v="13.591703056768557"/>
  </r>
  <r>
    <d v="2022-04-26T00:00:00"/>
    <n v="2234"/>
    <x v="8"/>
    <s v="C"/>
    <n v="6"/>
    <s v="CUA0011"/>
    <s v="Mecanica "/>
    <s v="ARBE"/>
    <n v="2"/>
    <n v="6411"/>
    <n v="923.18399999999997"/>
    <n v="1007.8427947598252"/>
    <n v="17.899999999999999"/>
    <n v="2.58"/>
    <n v="3.5"/>
    <n v="14.399999999999999"/>
    <n v="54.07"/>
    <n v="38.97"/>
    <n v="15.720524017467246"/>
  </r>
  <r>
    <d v="2022-04-26T00:00:00"/>
    <n v="2341"/>
    <x v="6"/>
    <s v="D"/>
    <s v="ETA002"/>
    <s v="CUA0057"/>
    <s v="Mecanica"/>
    <s v="ARBE"/>
    <n v="1"/>
    <n v="8282"/>
    <n v="1113.1008000000002"/>
    <n v="1215.1755458515283"/>
    <n v="16.940000000000001"/>
    <n v="3.5"/>
    <n v="3.5"/>
    <n v="13.440000000000001"/>
    <n v="54.16"/>
    <n v="36.950000000000003"/>
    <n v="14.672489082969433"/>
  </r>
  <r>
    <d v="2022-04-26T00:00:00"/>
    <n v="2342"/>
    <x v="6"/>
    <s v="D"/>
    <s v="ETA002"/>
    <s v="CUA0057"/>
    <s v="Mecanica"/>
    <s v="ARBE"/>
    <n v="1"/>
    <n v="6838"/>
    <n v="990.14240000000007"/>
    <n v="1080.9414847161572"/>
    <n v="17.98"/>
    <n v="3.5"/>
    <n v="3.5"/>
    <n v="14.48"/>
    <n v="52.98"/>
    <n v="38.24"/>
    <n v="15.807860262008733"/>
  </r>
  <r>
    <d v="2022-04-27T00:00:00"/>
    <n v="2109"/>
    <x v="0"/>
    <s v="C"/>
    <s v="ETA003"/>
    <s v="CUA0078"/>
    <s v="Manual"/>
    <s v="ARBE"/>
    <n v="3"/>
    <n v="6788"/>
    <n v="808.45080000000007"/>
    <n v="882.58820960698677"/>
    <n v="15.41"/>
    <n v="3.5"/>
    <n v="3.5"/>
    <n v="11.91"/>
    <n v="55.34"/>
    <n v="34.5"/>
    <n v="13.002183406113536"/>
  </r>
  <r>
    <d v="2022-04-27T00:00:00"/>
    <n v="2162"/>
    <x v="5"/>
    <s v="B"/>
    <s v="ETA002"/>
    <s v="CUA0064"/>
    <s v="Manual"/>
    <s v="ARBE"/>
    <n v="3"/>
    <n v="7462"/>
    <n v="806.6422"/>
    <n v="880.61375545851524"/>
    <n v="14.31"/>
    <n v="3.5"/>
    <n v="3.5"/>
    <n v="10.81"/>
    <n v="60.12"/>
    <n v="35.880000000000003"/>
    <n v="11.801310043668122"/>
  </r>
  <r>
    <d v="2022-04-27T00:00:00"/>
    <n v="2344"/>
    <x v="8"/>
    <s v="C"/>
    <n v="6"/>
    <s v="CUA0011"/>
    <s v="Mecanica"/>
    <s v="ARBE"/>
    <n v="1"/>
    <n v="7834"/>
    <n v="1072.4746"/>
    <n v="1170.8237991266376"/>
    <n v="17.190000000000001"/>
    <n v="3.5"/>
    <n v="3.5"/>
    <n v="13.690000000000001"/>
    <n v="55.31"/>
    <n v="38.479999999999997"/>
    <n v="14.945414847161572"/>
  </r>
  <r>
    <d v="2022-04-27T00:00:00"/>
    <n v="2345"/>
    <x v="8"/>
    <s v="C"/>
    <n v="6"/>
    <s v="CUA0011"/>
    <s v="Mecanica "/>
    <s v="ARBE"/>
    <n v="1"/>
    <n v="6722"/>
    <n v="855.7106"/>
    <n v="934.18187772925774"/>
    <n v="16.23"/>
    <n v="3.5"/>
    <n v="3.5"/>
    <n v="12.73"/>
    <n v="56.21"/>
    <n v="37.06"/>
    <n v="13.897379912663755"/>
  </r>
  <r>
    <d v="2022-04-27T00:00:00"/>
    <n v="2346"/>
    <x v="8"/>
    <s v="C"/>
    <n v="6"/>
    <s v="CUA0011"/>
    <s v="Mecanica "/>
    <s v="ARBE"/>
    <n v="6"/>
    <n v="7270"/>
    <n v="985.08500000000004"/>
    <n v="1075.4203056768558"/>
    <n v="17.05"/>
    <n v="3.5"/>
    <n v="3.5"/>
    <n v="13.55"/>
    <n v="57.82"/>
    <n v="40.42"/>
    <n v="14.792576419213974"/>
  </r>
  <r>
    <d v="2022-04-27T00:00:00"/>
    <n v="2347"/>
    <x v="9"/>
    <s v="C"/>
    <s v="ETA001"/>
    <s v="CUA0007"/>
    <s v="Mecanica"/>
    <s v="ARBE"/>
    <n v="1"/>
    <n v="9918"/>
    <n v="1293.3072"/>
    <n v="1411.9074235807859"/>
    <n v="16.54"/>
    <n v="3.5"/>
    <n v="3.5"/>
    <n v="13.04"/>
    <n v="56.23"/>
    <n v="37.79"/>
    <n v="14.235807860262007"/>
  </r>
  <r>
    <d v="2022-04-27T00:00:00"/>
    <n v="2348"/>
    <x v="9"/>
    <s v="C"/>
    <s v="ETA001"/>
    <s v="CUA0007"/>
    <s v="Mecanica"/>
    <s v="ARBE"/>
    <n v="6"/>
    <n v="8322"/>
    <n v="1117.6445999999999"/>
    <n v="1220.1360262008734"/>
    <n v="16.93"/>
    <n v="3.5"/>
    <n v="3.5"/>
    <n v="13.43"/>
    <n v="56.2"/>
    <n v="38.65"/>
    <n v="14.661572052401747"/>
  </r>
  <r>
    <d v="2022-04-27T00:00:00"/>
    <n v="2349"/>
    <x v="9"/>
    <s v="A"/>
    <s v="ETA001"/>
    <s v="CUA0005"/>
    <s v="Mecanica"/>
    <s v="ARBE"/>
    <n v="2"/>
    <n v="9496"/>
    <n v="1208.8407999999999"/>
    <n v="1319.69519650655"/>
    <n v="16.23"/>
    <n v="3.5"/>
    <n v="3.5"/>
    <n v="12.73"/>
    <n v="58.3"/>
    <n v="38.93"/>
    <n v="13.897379912663755"/>
  </r>
  <r>
    <d v="2022-04-27T00:00:00"/>
    <n v="2350"/>
    <x v="9"/>
    <s v="A"/>
    <s v="ETA001"/>
    <s v="CUA0005"/>
    <s v="Mecanica"/>
    <s v="ARBE"/>
    <n v="2"/>
    <n v="10108"/>
    <n v="1229.1328000000001"/>
    <n v="1341.8480349344979"/>
    <n v="15.66"/>
    <n v="3.5"/>
    <n v="3.5"/>
    <n v="12.16"/>
    <n v="57.61"/>
    <n v="36.94"/>
    <n v="13.275109170305676"/>
  </r>
  <r>
    <d v="2022-04-27T00:00:00"/>
    <n v="2357"/>
    <x v="10"/>
    <s v="D"/>
    <s v="ETA003"/>
    <s v="CUA0104"/>
    <s v="Mecanica "/>
    <s v="ARBE"/>
    <n v="1"/>
    <n v="3118"/>
    <n v="455.53979999999996"/>
    <n v="497.31419213973794"/>
    <n v="18.11"/>
    <n v="3.5"/>
    <n v="3.5"/>
    <n v="14.61"/>
    <n v="52.4"/>
    <n v="38.85"/>
    <n v="15.949781659388645"/>
  </r>
  <r>
    <d v="2022-04-27T00:00:00"/>
    <n v="2358"/>
    <x v="10"/>
    <s v="D"/>
    <s v="ETA003"/>
    <s v="CUA0104"/>
    <s v="Mecanica"/>
    <s v="ARBE"/>
    <n v="6"/>
    <n v="4170"/>
    <n v="588.80399999999997"/>
    <n v="642.79912663755465"/>
    <n v="17.62"/>
    <n v="3.5"/>
    <n v="3.5"/>
    <n v="14.120000000000001"/>
    <n v="52.18"/>
    <n v="38.46"/>
    <n v="15.414847161572053"/>
  </r>
  <r>
    <d v="2022-04-27T00:00:00"/>
    <n v="2359"/>
    <x v="10"/>
    <s v="D"/>
    <s v="ETA003"/>
    <s v="CUA0104"/>
    <s v="Mecanica"/>
    <s v="ARBE"/>
    <n v="6"/>
    <n v="3444"/>
    <n v="480.78240000000005"/>
    <n v="524.87161572052401"/>
    <n v="17.46"/>
    <n v="3.5"/>
    <n v="3.5"/>
    <n v="13.96"/>
    <n v="54.53"/>
    <n v="38.39"/>
    <n v="15.240174672489083"/>
  </r>
  <r>
    <d v="2022-04-27T00:00:00"/>
    <n v="2360"/>
    <x v="10"/>
    <s v="D"/>
    <s v="ETA003"/>
    <s v="CUA0104"/>
    <s v="Mecanica "/>
    <s v="ARBE"/>
    <n v="2"/>
    <n v="4880"/>
    <n v="655.87200000000007"/>
    <n v="716.01746724890836"/>
    <n v="16.940000000000001"/>
    <n v="3.5"/>
    <n v="3.5"/>
    <n v="13.440000000000001"/>
    <n v="54.37"/>
    <n v="37.11"/>
    <n v="14.672489082969433"/>
  </r>
  <r>
    <d v="2022-04-27T00:00:00"/>
    <n v="2110"/>
    <x v="0"/>
    <s v="C"/>
    <s v="ETA003"/>
    <s v="CUA0078"/>
    <s v="Manual"/>
    <s v="ARBE"/>
    <n v="3"/>
    <n v="6704"/>
    <n v="656.99200000000008"/>
    <n v="717.24017467248905"/>
    <n v="13.3"/>
    <n v="3.5"/>
    <n v="3.5"/>
    <n v="9.8000000000000007"/>
    <n v="58.29"/>
    <n v="31.88"/>
    <n v="10.698689956331878"/>
  </r>
  <r>
    <d v="2022-04-27T00:00:00"/>
    <n v="2401"/>
    <x v="9"/>
    <s v="A"/>
    <s v="ETA001"/>
    <s v="CUA0005"/>
    <s v="Mecanica"/>
    <s v="ARBE"/>
    <n v="5"/>
    <n v="9850"/>
    <n v="1274.5900000000001"/>
    <n v="1391.4737991266377"/>
    <n v="16.440000000000001"/>
    <n v="3.5"/>
    <n v="3.5"/>
    <n v="12.940000000000001"/>
    <n v="58.55"/>
    <n v="39.659999999999997"/>
    <n v="14.126637554585153"/>
  </r>
  <r>
    <d v="2022-04-27T00:00:00"/>
    <n v="2163"/>
    <x v="5"/>
    <s v="D"/>
    <s v="ETA002"/>
    <s v="CUA0066"/>
    <s v="Manual"/>
    <s v="ARBE"/>
    <n v="3"/>
    <n v="3512"/>
    <n v="393.69520000000006"/>
    <n v="429.79825327510918"/>
    <n v="14.71"/>
    <n v="3.5"/>
    <n v="3.5"/>
    <n v="11.21"/>
    <n v="59.21"/>
    <n v="36.07"/>
    <n v="12.237991266375547"/>
  </r>
  <r>
    <d v="2022-04-27T00:00:00"/>
    <n v="2403"/>
    <x v="9"/>
    <s v="A"/>
    <s v="ETA001"/>
    <s v="CUA0005"/>
    <s v="Mecanica"/>
    <s v="ARBE"/>
    <n v="2"/>
    <n v="9120"/>
    <n v="1082.5439999999999"/>
    <n v="1181.8165938864629"/>
    <n v="15.37"/>
    <n v="3.5"/>
    <n v="3.5"/>
    <n v="11.87"/>
    <n v="58.1"/>
    <n v="36.67"/>
    <n v="12.958515283842793"/>
  </r>
  <r>
    <d v="2022-04-27T00:00:00"/>
    <n v="2402"/>
    <x v="9"/>
    <s v="A"/>
    <s v="ETA001"/>
    <s v="CUA0005"/>
    <s v="Mecanica"/>
    <s v="ARBE"/>
    <n v="5"/>
    <n v="8706"/>
    <n v="1072.5791999999999"/>
    <n v="1170.9379912663755"/>
    <n v="15.82"/>
    <n v="3.5"/>
    <n v="3.5"/>
    <n v="12.32"/>
    <n v="57.39"/>
    <n v="37.11"/>
    <n v="13.449781659388647"/>
  </r>
  <r>
    <d v="2022-04-27T00:00:00"/>
    <n v="2361"/>
    <x v="10"/>
    <s v="D"/>
    <s v="ETA003"/>
    <s v="CUA0104"/>
    <s v="Mecanica"/>
    <s v="ARBE"/>
    <n v="2"/>
    <n v="3340"/>
    <n v="481.29400000000004"/>
    <n v="525.43013100436679"/>
    <n v="17.91"/>
    <n v="3.5"/>
    <n v="3.5"/>
    <n v="14.41"/>
    <n v="52.76"/>
    <n v="37.909999999999997"/>
    <n v="15.731441048034934"/>
  </r>
  <r>
    <d v="2022-04-27T00:00:00"/>
    <n v="2237"/>
    <x v="9"/>
    <s v="B"/>
    <s v="ETA001"/>
    <s v="CUA0006"/>
    <s v="Mecanica"/>
    <s v="ARBE"/>
    <n v="6"/>
    <n v="8530"/>
    <n v="1088.4280000000001"/>
    <n v="1188.2401746724893"/>
    <n v="16.260000000000002"/>
    <n v="3.5"/>
    <n v="3.5"/>
    <n v="12.760000000000002"/>
    <n v="58.24"/>
    <n v="38.93"/>
    <n v="13.930131004366814"/>
  </r>
  <r>
    <d v="2022-04-27T00:00:00"/>
    <n v="2238"/>
    <x v="9"/>
    <s v="B"/>
    <s v="ETA001"/>
    <s v="CUA0006"/>
    <s v="Mecanica"/>
    <s v="ARBE"/>
    <n v="1"/>
    <n v="7034"/>
    <n v="915.12340000000006"/>
    <n v="999.04301310043684"/>
    <n v="16.510000000000002"/>
    <n v="3.5"/>
    <n v="3.5"/>
    <n v="13.010000000000002"/>
    <n v="57.97"/>
    <n v="38.97"/>
    <n v="14.203056768558953"/>
  </r>
  <r>
    <d v="2022-04-27T00:00:00"/>
    <n v="2235"/>
    <x v="9"/>
    <s v="B"/>
    <s v="ETA001"/>
    <s v="CUA0006"/>
    <s v="Mecanica"/>
    <s v="ARBE"/>
    <n v="1"/>
    <n v="8382"/>
    <n v="1072.896"/>
    <n v="1171.2838427947599"/>
    <n v="16.8"/>
    <n v="3.5"/>
    <n v="4"/>
    <n v="12.8"/>
    <n v="59.33"/>
    <n v="41.3"/>
    <n v="13.973799126637555"/>
  </r>
  <r>
    <d v="2022-04-27T00:00:00"/>
    <n v="2236"/>
    <x v="9"/>
    <s v="B"/>
    <s v="ETA001"/>
    <s v="CUA0006"/>
    <s v="Mecanica"/>
    <s v="ARBE"/>
    <n v="5"/>
    <n v="6184"/>
    <n v="742.69840000000011"/>
    <n v="810.80611353711811"/>
    <n v="16.010000000000002"/>
    <n v="3.5"/>
    <n v="4"/>
    <n v="12.010000000000002"/>
    <n v="58.07"/>
    <n v="38.19"/>
    <n v="13.111353711790395"/>
  </r>
  <r>
    <d v="2022-04-27T00:00:00"/>
    <n v="2240"/>
    <x v="9"/>
    <s v="B"/>
    <s v="ETA001"/>
    <s v="CUA0006"/>
    <s v="Mecanica"/>
    <s v="ARBE"/>
    <n v="1"/>
    <n v="7736"/>
    <n v="930.64080000000001"/>
    <n v="1015.9834061135372"/>
    <n v="16.03"/>
    <n v="3.5"/>
    <n v="4"/>
    <n v="12.030000000000001"/>
    <n v="56.17"/>
    <n v="36.57"/>
    <n v="13.133187772925766"/>
  </r>
  <r>
    <d v="2022-04-27T00:00:00"/>
    <n v="2239"/>
    <x v="9"/>
    <s v="B"/>
    <s v="ETA001"/>
    <s v="CUA0006"/>
    <s v="Mecanica"/>
    <s v="ARBE"/>
    <n v="1"/>
    <n v="5678"/>
    <n v="730.19079999999997"/>
    <n v="797.15152838427935"/>
    <n v="16.86"/>
    <n v="3.5"/>
    <n v="4"/>
    <n v="12.86"/>
    <n v="56.17"/>
    <n v="39.01"/>
    <n v="14.039301310043667"/>
  </r>
  <r>
    <d v="2022-04-27T00:00:00"/>
    <n v="2343"/>
    <x v="8"/>
    <s v="C"/>
    <n v="6"/>
    <s v="CUA0011"/>
    <s v="Mecanica"/>
    <s v="ARBE"/>
    <n v="1"/>
    <n v="7588"/>
    <n v="972.02279999999985"/>
    <n v="1061.1602620087333"/>
    <n v="16.809999999999999"/>
    <n v="3.5"/>
    <n v="4"/>
    <n v="12.809999999999999"/>
    <n v="53.26"/>
    <n v="35.96"/>
    <n v="13.984716157205238"/>
  </r>
  <r>
    <d v="2022-04-27T00:00:00"/>
    <n v="2242"/>
    <x v="9"/>
    <s v="A"/>
    <s v="ETA001"/>
    <s v="CUA0005"/>
    <s v="Mecanica"/>
    <s v="ARBE"/>
    <n v="2"/>
    <n v="8160"/>
    <n v="1011.0240000000001"/>
    <n v="1103.7379912663755"/>
    <n v="16.39"/>
    <n v="3.5"/>
    <n v="4"/>
    <n v="12.39"/>
    <n v="56.76"/>
    <n v="37.9"/>
    <n v="13.526200873362445"/>
  </r>
  <r>
    <d v="2022-04-27T00:00:00"/>
    <n v="2241"/>
    <x v="9"/>
    <s v="A"/>
    <s v="ETA001"/>
    <s v="CUA0005"/>
    <s v="Mecanica"/>
    <s v="ARBE"/>
    <n v="6"/>
    <n v="6832"/>
    <n v="873.1296000000001"/>
    <n v="953.19825327510932"/>
    <n v="16.78"/>
    <n v="3.5"/>
    <n v="4"/>
    <n v="12.780000000000001"/>
    <n v="55.84"/>
    <n v="38.01"/>
    <n v="13.951965065502185"/>
  </r>
  <r>
    <d v="2022-04-27T00:00:00"/>
    <n v="2243"/>
    <x v="9"/>
    <s v="A"/>
    <s v="ETA001"/>
    <s v="CUA0005"/>
    <s v="Mecanica"/>
    <s v="ARBE"/>
    <n v="6"/>
    <n v="7090"/>
    <n v="859.30799999999999"/>
    <n v="938.1091703056768"/>
    <n v="16.12"/>
    <n v="3.5"/>
    <n v="4"/>
    <n v="12.120000000000001"/>
    <n v="56.32"/>
    <n v="36.9"/>
    <n v="13.231441048034934"/>
  </r>
  <r>
    <d v="2022-04-28T00:00:00"/>
    <n v="2244"/>
    <x v="9"/>
    <s v="A"/>
    <s v="ETA001"/>
    <s v="CUA0005"/>
    <s v="Mecanica"/>
    <s v="ARBE"/>
    <n v="2"/>
    <n v="7994"/>
    <n v="948.88780000000008"/>
    <n v="1035.9037117903929"/>
    <n v="16.37"/>
    <n v="3.5"/>
    <n v="4.5"/>
    <n v="11.870000000000001"/>
    <n v="56.71"/>
    <n v="37.81"/>
    <n v="12.958515283842795"/>
  </r>
  <r>
    <d v="2022-04-28T00:00:00"/>
    <n v="2245"/>
    <x v="9"/>
    <s v="A"/>
    <s v="ETA001"/>
    <s v="CUA0005"/>
    <s v="Mecanica"/>
    <s v="ARBE"/>
    <n v="6"/>
    <n v="2930"/>
    <n v="316.44000000000005"/>
    <n v="345.45851528384281"/>
    <n v="15.3"/>
    <n v="3.5"/>
    <n v="4.5"/>
    <n v="10.8"/>
    <n v="56.03"/>
    <n v="34.79"/>
    <n v="11.790393013100436"/>
  </r>
  <r>
    <d v="2022-04-28T00:00:00"/>
    <n v="2246"/>
    <x v="9"/>
    <s v="A"/>
    <s v="ETA001"/>
    <s v="CUA0005"/>
    <s v="Mecanica"/>
    <s v="ARBE"/>
    <n v="2"/>
    <n v="6394"/>
    <n v="717.40680000000009"/>
    <n v="783.19519650655013"/>
    <n v="15.72"/>
    <n v="3.5"/>
    <n v="4.5"/>
    <n v="11.22"/>
    <n v="56.67"/>
    <n v="36.28"/>
    <n v="12.248908296943231"/>
  </r>
  <r>
    <d v="2022-04-28T00:00:00"/>
    <n v="2247"/>
    <x v="9"/>
    <s v="A"/>
    <s v="ETA001"/>
    <s v="CUA0005"/>
    <s v="Mecanica"/>
    <s v="ARBE"/>
    <n v="4"/>
    <n v="8944"/>
    <n v="1024.9824000000001"/>
    <n v="1118.9764192139739"/>
    <n v="15.46"/>
    <n v="3.5"/>
    <n v="4"/>
    <n v="11.46"/>
    <n v="56.23"/>
    <n v="35.32"/>
    <n v="12.510917030567686"/>
  </r>
  <r>
    <d v="2022-04-28T00:00:00"/>
    <n v="2248"/>
    <x v="9"/>
    <s v="B"/>
    <s v="ETA001"/>
    <s v="CUA0006"/>
    <s v="Mecanica"/>
    <s v="ARBE"/>
    <n v="7"/>
    <n v="8018"/>
    <n v="974.18699999999978"/>
    <n v="1063.522925764192"/>
    <n v="16.149999999999999"/>
    <n v="3.5"/>
    <n v="4"/>
    <n v="12.149999999999999"/>
    <n v="56.26"/>
    <n v="36.92"/>
    <n v="13.26419213973799"/>
  </r>
  <r>
    <d v="2022-04-28T00:00:00"/>
    <n v="2249"/>
    <x v="9"/>
    <s v="B"/>
    <s v="ETA001"/>
    <s v="CUA0006"/>
    <s v="Mecanica"/>
    <s v="ARBE"/>
    <n v="7"/>
    <n v="6296"/>
    <n v="745.44640000000004"/>
    <n v="813.80611353711788"/>
    <n v="15.84"/>
    <n v="3.5"/>
    <n v="4"/>
    <n v="11.84"/>
    <n v="56.07"/>
    <n v="36.049999999999997"/>
    <n v="12.925764192139738"/>
  </r>
  <r>
    <d v="2022-04-28T00:00:00"/>
    <n v="2250"/>
    <x v="9"/>
    <s v="B"/>
    <s v="ETA001"/>
    <s v="CUA0006"/>
    <s v="Mecanica"/>
    <s v="ARBE"/>
    <n v="4"/>
    <n v="7490"/>
    <n v="823.15100000000007"/>
    <n v="898.636462882096"/>
    <n v="14.99"/>
    <n v="3.5"/>
    <n v="4"/>
    <n v="10.99"/>
    <n v="57.28"/>
    <n v="35.08"/>
    <n v="11.997816593886462"/>
  </r>
  <r>
    <d v="2022-04-28T00:00:00"/>
    <n v="2362"/>
    <x v="10"/>
    <s v="D"/>
    <s v="ETA003"/>
    <s v="CUA0104"/>
    <s v="Mecanica"/>
    <s v="ARBE"/>
    <n v="1"/>
    <n v="2128"/>
    <n v="295.79199999999997"/>
    <n v="322.91703056768552"/>
    <n v="17.899999999999999"/>
    <n v="3.5"/>
    <n v="4"/>
    <n v="13.899999999999999"/>
    <n v="52.61"/>
    <n v="37.770000000000003"/>
    <n v="15.174672489082967"/>
  </r>
  <r>
    <d v="2022-04-28T00:00:00"/>
    <n v="2111"/>
    <x v="0"/>
    <s v="C"/>
    <s v="ETA003"/>
    <s v="CUA0078"/>
    <s v="Manual"/>
    <s v="ARBE"/>
    <n v="3"/>
    <n v="8012"/>
    <n v="861.29"/>
    <n v="940.27292576419222"/>
    <n v="14.75"/>
    <n v="3.5"/>
    <n v="4"/>
    <n v="10.75"/>
    <n v="55.12"/>
    <n v="32.86"/>
    <n v="11.735807860262009"/>
  </r>
  <r>
    <d v="2022-04-28T00:00:00"/>
    <n v="2363"/>
    <x v="10"/>
    <s v="D"/>
    <s v="ETA003"/>
    <s v="CUA0104"/>
    <s v="Mecanica"/>
    <s v="ARBE"/>
    <n v="1"/>
    <n v="3060"/>
    <n v="395.35200000000003"/>
    <n v="431.60698689956337"/>
    <n v="16.920000000000002"/>
    <n v="3.5"/>
    <n v="4"/>
    <n v="12.920000000000002"/>
    <n v="54.31"/>
    <n v="37.03"/>
    <n v="14.104803493449783"/>
  </r>
  <r>
    <d v="2022-04-28T00:00:00"/>
    <n v="2404"/>
    <x v="11"/>
    <s v="C"/>
    <s v="ETA001"/>
    <s v="CUA0020"/>
    <s v="Mecanica"/>
    <s v="ARBE"/>
    <n v="1"/>
    <n v="9726"/>
    <n v="1228.3937999999998"/>
    <n v="1341.0412663755458"/>
    <n v="16.63"/>
    <n v="3.5"/>
    <n v="4"/>
    <n v="12.629999999999999"/>
    <n v="57.23"/>
    <n v="38.880000000000003"/>
    <n v="13.788209606986898"/>
  </r>
  <r>
    <d v="2022-04-28T00:00:00"/>
    <n v="2112"/>
    <x v="0"/>
    <s v="D"/>
    <s v="ETA003"/>
    <s v="CUA0079"/>
    <s v="Manual"/>
    <s v="ARBE"/>
    <n v="3"/>
    <n v="6658"/>
    <n v="758.34620000000007"/>
    <n v="827.8888646288209"/>
    <n v="15.39"/>
    <n v="3.5"/>
    <n v="4"/>
    <n v="11.39"/>
    <n v="54.69"/>
    <n v="33.979999999999997"/>
    <n v="12.434497816593886"/>
  </r>
  <r>
    <d v="2022-04-28T00:00:00"/>
    <n v="2164"/>
    <x v="5"/>
    <s v="C"/>
    <s v="ETA002"/>
    <s v="CUA0065"/>
    <s v="Manual"/>
    <s v="ARBE"/>
    <n v="3"/>
    <n v="3814"/>
    <n v="443.56819999999999"/>
    <n v="484.24475982532755"/>
    <n v="15.63"/>
    <n v="3.5"/>
    <n v="4"/>
    <n v="11.63"/>
    <n v="60.66"/>
    <n v="39.729999999999997"/>
    <n v="12.696506550218341"/>
  </r>
  <r>
    <d v="2022-04-28T00:00:00"/>
    <n v="2364"/>
    <x v="10"/>
    <s v="D"/>
    <s v="ETA003"/>
    <s v="CUA0104"/>
    <s v="Mecanica"/>
    <s v="ARBE"/>
    <n v="1"/>
    <n v="2869"/>
    <n v="383.29839999999996"/>
    <n v="418.4480349344978"/>
    <n v="17.36"/>
    <n v="3.5"/>
    <n v="4"/>
    <n v="13.36"/>
    <n v="54.66"/>
    <n v="38.29"/>
    <n v="14.585152838427947"/>
  </r>
  <r>
    <d v="2022-04-28T00:00:00"/>
    <n v="2406"/>
    <x v="11"/>
    <s v="C"/>
    <s v="ETA001"/>
    <s v="CUA0020"/>
    <s v="Mecanica"/>
    <s v="ARBE"/>
    <n v="4"/>
    <n v="8364"/>
    <n v="1135.8311999999999"/>
    <n v="1239.9903930131002"/>
    <n v="17.579999999999998"/>
    <n v="3.5"/>
    <n v="4"/>
    <n v="13.579999999999998"/>
    <n v="57.96"/>
    <n v="41.82"/>
    <n v="14.825327510917027"/>
  </r>
  <r>
    <d v="2022-04-28T00:00:00"/>
    <n v="2405"/>
    <x v="11"/>
    <s v="C"/>
    <s v="ETA001"/>
    <s v="CUA0020"/>
    <s v="Mecanica"/>
    <s v="ARBE"/>
    <n v="1"/>
    <n v="8174"/>
    <n v="1029.924"/>
    <n v="1124.3711790393013"/>
    <n v="16.600000000000001"/>
    <n v="3.5"/>
    <n v="4"/>
    <n v="12.600000000000001"/>
    <n v="57.84"/>
    <n v="39.369999999999997"/>
    <n v="13.755458515283843"/>
  </r>
  <r>
    <d v="2022-04-28T00:00:00"/>
    <n v="2252"/>
    <x v="0"/>
    <s v="E"/>
    <s v="ETA003"/>
    <s v="CUA0080"/>
    <s v="Manual"/>
    <s v="ARBE"/>
    <n v="3"/>
    <n v="7570"/>
    <n v="828.91499999999996"/>
    <n v="904.92903930131001"/>
    <n v="14.95"/>
    <n v="3.5"/>
    <n v="4"/>
    <n v="10.95"/>
    <n v="57.91"/>
    <n v="35.53"/>
    <n v="11.954148471615719"/>
  </r>
  <r>
    <d v="2022-04-28T00:00:00"/>
    <n v="2407"/>
    <x v="11"/>
    <s v="C"/>
    <s v="ETA001"/>
    <s v="CUA0020"/>
    <s v="Mecanica"/>
    <s v="ARBE"/>
    <n v="2"/>
    <n v="9404"/>
    <n v="1243.2087999999999"/>
    <n v="1357.2148471615719"/>
    <n v="17.22"/>
    <n v="3.5"/>
    <n v="4"/>
    <n v="13.219999999999999"/>
    <n v="56.61"/>
    <n v="39.68"/>
    <n v="14.432314410480348"/>
  </r>
  <r>
    <d v="2022-04-28T00:00:00"/>
    <n v="2366"/>
    <x v="10"/>
    <s v="D"/>
    <s v="ETA003"/>
    <s v="CUA0104"/>
    <s v="Mecanica "/>
    <s v="ARBE"/>
    <n v="2"/>
    <n v="3170"/>
    <n v="442.84899999999993"/>
    <n v="483.45960698689953"/>
    <n v="17.97"/>
    <n v="3.5"/>
    <n v="4"/>
    <n v="13.969999999999999"/>
    <n v="54.44"/>
    <n v="39.450000000000003"/>
    <n v="15.251091703056767"/>
  </r>
  <r>
    <d v="2022-04-28T00:00:00"/>
    <n v="2365"/>
    <x v="10"/>
    <s v="D"/>
    <s v="ETA003"/>
    <s v="CUA0104"/>
    <s v="Mecanica"/>
    <s v="ARBE"/>
    <n v="1"/>
    <n v="4976"/>
    <n v="657.82720000000006"/>
    <n v="718.15196506550217"/>
    <n v="17.22"/>
    <n v="3.5"/>
    <n v="4"/>
    <n v="13.219999999999999"/>
    <n v="56.61"/>
    <n v="39.68"/>
    <n v="14.432314410480348"/>
  </r>
  <r>
    <d v="2022-04-28T00:00:00"/>
    <n v="2113"/>
    <x v="0"/>
    <s v="D"/>
    <s v="ETA003"/>
    <s v="CUA0079"/>
    <s v="Manual"/>
    <s v="ARBE"/>
    <n v="3"/>
    <n v="6582"/>
    <n v="806.95320000000004"/>
    <n v="880.95327510917036"/>
    <n v="16.260000000000002"/>
    <n v="3.5"/>
    <n v="4"/>
    <n v="12.260000000000002"/>
    <n v="56.25"/>
    <n v="37.17"/>
    <n v="13.384279475982535"/>
  </r>
  <r>
    <d v="2022-04-28T00:00:00"/>
    <n v="2165"/>
    <x v="5"/>
    <s v="C"/>
    <s v="ETA002"/>
    <s v="CUA0065"/>
    <s v="Manual"/>
    <s v="ARBE"/>
    <n v="5"/>
    <n v="7638"/>
    <n v="941.76539999999989"/>
    <n v="1028.1281659388644"/>
    <n v="16.329999999999998"/>
    <n v="3.5"/>
    <n v="4"/>
    <n v="12.329999999999998"/>
    <n v="57.32"/>
    <n v="38.26"/>
    <n v="13.460698689956329"/>
  </r>
  <r>
    <d v="2022-04-28T00:00:00"/>
    <n v="2114"/>
    <x v="0"/>
    <s v="D"/>
    <s v="ETA003"/>
    <s v="CUA0079"/>
    <s v="Manual"/>
    <s v="ARBE"/>
    <n v="5"/>
    <n v="6592"/>
    <n v="892.55679999999995"/>
    <n v="974.40698689956321"/>
    <n v="17.54"/>
    <n v="3.5"/>
    <n v="4"/>
    <n v="13.54"/>
    <n v="54.94"/>
    <n v="38.93"/>
    <n v="14.781659388646286"/>
  </r>
  <r>
    <d v="2022-04-28T00:00:00"/>
    <n v="2115"/>
    <x v="12"/>
    <s v="D"/>
    <s v="ETA003"/>
    <s v="CUA0075"/>
    <s v="Manual"/>
    <s v="ARBE"/>
    <n v="5"/>
    <n v="6868"/>
    <n v="831.02800000000002"/>
    <n v="907.23580786026196"/>
    <n v="16.100000000000001"/>
    <n v="3.5"/>
    <n v="4"/>
    <n v="12.100000000000001"/>
    <n v="56.56"/>
    <n v="37.06"/>
    <n v="13.209606986899564"/>
  </r>
  <r>
    <d v="2022-04-28T00:00:00"/>
    <n v="2367"/>
    <x v="10"/>
    <s v="D"/>
    <s v="ETA003"/>
    <s v="CUA0104"/>
    <s v="Mecanica"/>
    <s v="ARBE"/>
    <n v="2"/>
    <n v="4628"/>
    <n v="600.25159999999994"/>
    <n v="655.29650655021828"/>
    <n v="16.97"/>
    <n v="3.5"/>
    <n v="4"/>
    <n v="12.969999999999999"/>
    <n v="53.89"/>
    <n v="36.799999999999997"/>
    <n v="14.159388646288209"/>
  </r>
  <r>
    <d v="2022-04-28T00:00:00"/>
    <n v="2368"/>
    <x v="10"/>
    <s v="D"/>
    <s v="ETA003"/>
    <s v="CUA0104"/>
    <s v="Mecanica"/>
    <s v="ARBE"/>
    <n v="2"/>
    <n v="2800"/>
    <n v="370.71999999999991"/>
    <n v="404.71615720524017"/>
    <n v="17.239999999999998"/>
    <n v="3.5"/>
    <n v="4"/>
    <n v="13.239999999999998"/>
    <n v="53"/>
    <n v="36.67"/>
    <n v="14.454148471615719"/>
  </r>
  <r>
    <d v="2022-04-28T00:00:00"/>
    <n v="2408"/>
    <x v="11"/>
    <s v="B"/>
    <s v="ETA001"/>
    <s v="CUA0019"/>
    <s v="Mecanica"/>
    <s v="ARBE"/>
    <n v="2"/>
    <n v="6988"/>
    <n v="908.44"/>
    <n v="991.74672489082968"/>
    <n v="17"/>
    <n v="3.5"/>
    <n v="4"/>
    <n v="13"/>
    <n v="56.99"/>
    <n v="39.53"/>
    <n v="14.192139737991265"/>
  </r>
  <r>
    <d v="2022-04-28T00:00:00"/>
    <n v="2166"/>
    <x v="5"/>
    <s v="C"/>
    <s v="ETA002"/>
    <s v="CUA0065"/>
    <s v="Manual"/>
    <s v="ARBE"/>
    <n v="5"/>
    <n v="7530"/>
    <n v="917.90700000000015"/>
    <n v="1002.0818777292577"/>
    <n v="16.190000000000001"/>
    <n v="3.5"/>
    <n v="4"/>
    <n v="12.190000000000001"/>
    <n v="56.99"/>
    <n v="38.42"/>
    <n v="13.307860262008735"/>
  </r>
  <r>
    <d v="2022-04-28T00:00:00"/>
    <n v="2116"/>
    <x v="12"/>
    <s v="D"/>
    <s v="ETA003"/>
    <s v="CUA0075"/>
    <s v="Manual"/>
    <s v="ARBE"/>
    <n v="5"/>
    <n v="7118"/>
    <n v="871.95500000000004"/>
    <n v="951.91593886462886"/>
    <n v="16.25"/>
    <n v="3.5"/>
    <n v="4"/>
    <n v="12.25"/>
    <n v="55.35"/>
    <n v="36.4"/>
    <n v="13.373362445414847"/>
  </r>
  <r>
    <d v="2022-04-28T00:00:00"/>
    <n v="2451"/>
    <x v="13"/>
    <s v="D"/>
    <s v="ETA003"/>
    <s v="CUA0100"/>
    <s v="Mecanica"/>
    <s v="ARBE"/>
    <n v="1"/>
    <n v="7488"/>
    <n v="991.41120000000001"/>
    <n v="1082.326637554585"/>
    <n v="17.239999999999998"/>
    <n v="3.5"/>
    <n v="4"/>
    <n v="13.239999999999998"/>
    <n v="55.35"/>
    <n v="38.53"/>
    <n v="14.454148471615719"/>
  </r>
  <r>
    <d v="2022-04-28T00:00:00"/>
    <n v="2452"/>
    <x v="13"/>
    <s v="D"/>
    <s v="ETA003"/>
    <s v="CUA0100"/>
    <s v="Mecanica"/>
    <s v="ARBE"/>
    <n v="1"/>
    <n v="9816"/>
    <n v="1288.8407999999999"/>
    <n v="1407.0314410480348"/>
    <n v="17.13"/>
    <n v="3.5"/>
    <n v="4"/>
    <n v="13.129999999999999"/>
    <n v="52.41"/>
    <n v="35.99"/>
    <n v="14.334061135371178"/>
  </r>
  <r>
    <d v="2022-04-28T00:00:00"/>
    <n v="2453"/>
    <x v="13"/>
    <s v="D"/>
    <s v="ETA003"/>
    <s v="CUA0100"/>
    <s v="Mecanica"/>
    <s v="ARBE"/>
    <n v="1"/>
    <n v="6862"/>
    <n v="950.38700000000017"/>
    <n v="1037.5403930131006"/>
    <n v="17.850000000000001"/>
    <n v="3.5"/>
    <n v="4"/>
    <n v="13.850000000000001"/>
    <n v="53.12"/>
    <n v="38.07"/>
    <n v="15.120087336244543"/>
  </r>
  <r>
    <d v="2022-04-28T00:00:00"/>
    <n v="2369"/>
    <x v="10"/>
    <s v="D"/>
    <s v="ETA003"/>
    <s v="CUA0104"/>
    <s v="Mecanica"/>
    <s v="ARBE"/>
    <n v="2"/>
    <n v="3148"/>
    <n v="435.99800000000005"/>
    <n v="475.98034934497826"/>
    <n v="17.850000000000001"/>
    <n v="3.5"/>
    <n v="4"/>
    <n v="13.850000000000001"/>
    <n v="52.22"/>
    <n v="37.35"/>
    <n v="15.120087336244543"/>
  </r>
  <r>
    <d v="2022-04-28T00:00:00"/>
    <n v="2456"/>
    <x v="13"/>
    <s v="D"/>
    <s v="ETA003"/>
    <s v="CUA0100"/>
    <s v="Mecanica"/>
    <s v="ARBE"/>
    <n v="4"/>
    <n v="8898"/>
    <n v="1057.9721999999999"/>
    <n v="1154.9914847161572"/>
    <n v="15.89"/>
    <n v="3.5"/>
    <n v="4"/>
    <n v="11.89"/>
    <n v="55.29"/>
    <n v="35.54"/>
    <n v="12.980349344978166"/>
  </r>
  <r>
    <d v="2022-04-28T00:00:00"/>
    <n v="2454"/>
    <x v="13"/>
    <s v="D"/>
    <s v="ETA003"/>
    <s v="CUA0100"/>
    <s v="Mecanica"/>
    <s v="ARBE"/>
    <n v="4"/>
    <n v="9160"/>
    <n v="1136.7560000000001"/>
    <n v="1240.9999999999998"/>
    <n v="16.41"/>
    <n v="3.5"/>
    <n v="4"/>
    <n v="12.41"/>
    <n v="54.19"/>
    <n v="35.81"/>
    <n v="13.548034934497815"/>
  </r>
  <r>
    <d v="2022-04-28T00:00:00"/>
    <n v="2457"/>
    <x v="13"/>
    <s v="D"/>
    <s v="ETA003"/>
    <s v="CUA0100"/>
    <s v="Mecanica"/>
    <s v="ARBE"/>
    <n v="2"/>
    <n v="7516"/>
    <n v="852.31439999999998"/>
    <n v="930.47423580786028"/>
    <n v="15.34"/>
    <n v="3.5"/>
    <n v="4"/>
    <n v="11.34"/>
    <n v="55.44"/>
    <n v="34.43"/>
    <n v="12.379912663755459"/>
  </r>
  <r>
    <d v="2022-04-28T00:00:00"/>
    <n v="2455"/>
    <x v="13"/>
    <s v="D"/>
    <s v="ETA003"/>
    <s v="CUA0100"/>
    <s v="Mecanica"/>
    <s v="ARBE"/>
    <n v="1"/>
    <n v="9084"/>
    <n v="1135.5"/>
    <n v="1239.6288209606987"/>
    <n v="16.5"/>
    <n v="3.5"/>
    <n v="4"/>
    <n v="12.5"/>
    <n v="54.3"/>
    <n v="36.11"/>
    <n v="13.646288209606986"/>
  </r>
  <r>
    <d v="2022-04-28T00:00:00"/>
    <n v="2458"/>
    <x v="13"/>
    <s v="D"/>
    <s v="ETA003"/>
    <s v="CUA0100"/>
    <s v="Mecanica"/>
    <s v="ARBE"/>
    <n v="4"/>
    <n v="9626"/>
    <n v="1125.2794000000001"/>
    <n v="1228.4709606986899"/>
    <n v="15.69"/>
    <n v="3.5"/>
    <n v="4"/>
    <n v="11.69"/>
    <n v="55.08"/>
    <n v="34.94"/>
    <n v="12.762008733624453"/>
  </r>
  <r>
    <d v="2022-04-28T00:00:00"/>
    <n v="2459"/>
    <x v="13"/>
    <s v="D"/>
    <s v="ETA003"/>
    <s v="CUA0100"/>
    <s v="Mecanica"/>
    <s v="ARBE"/>
    <n v="2"/>
    <n v="8710"/>
    <n v="1026.9089999999999"/>
    <n v="1121.0796943231439"/>
    <n v="15.79"/>
    <n v="3.5"/>
    <n v="4"/>
    <n v="11.79"/>
    <n v="55.23"/>
    <n v="35.28"/>
    <n v="12.871179039301309"/>
  </r>
  <r>
    <d v="2022-04-29T00:00:00"/>
    <n v="2461"/>
    <x v="13"/>
    <s v="D"/>
    <s v="ETA003"/>
    <s v="CUA0100"/>
    <s v="Mecanica"/>
    <s v="ARBE"/>
    <n v="2"/>
    <n v="6400"/>
    <n v="743.68"/>
    <n v="811.87772925764182"/>
    <n v="15.12"/>
    <n v="3.5"/>
    <n v="3.5"/>
    <n v="11.62"/>
    <n v="55.3"/>
    <n v="33.83"/>
    <n v="12.685589519650653"/>
  </r>
  <r>
    <d v="2022-04-29T00:00:00"/>
    <n v="2460"/>
    <x v="13"/>
    <s v="D"/>
    <s v="ETA003"/>
    <s v="CUA0100"/>
    <s v="Mecanica"/>
    <s v="ARBE"/>
    <n v="5"/>
    <n v="8958"/>
    <n v="1014.0455999999999"/>
    <n v="1107.0366812227073"/>
    <n v="14.82"/>
    <n v="3.5"/>
    <n v="3.5"/>
    <n v="11.32"/>
    <n v="56.23"/>
    <n v="33.86"/>
    <n v="12.358078602620088"/>
  </r>
  <r>
    <d v="2022-04-29T00:00:00"/>
    <n v="2465"/>
    <x v="13"/>
    <s v="D"/>
    <s v="ETA003"/>
    <s v="CUA0100"/>
    <s v="Mecanica"/>
    <s v="ARBE"/>
    <n v="7"/>
    <n v="5886"/>
    <n v="761.64840000000015"/>
    <n v="831.49388646288207"/>
    <n v="16.440000000000001"/>
    <n v="3.5"/>
    <n v="3.5"/>
    <n v="12.940000000000001"/>
    <n v="54.45"/>
    <n v="36.08"/>
    <n v="14.126637554585153"/>
  </r>
  <r>
    <d v="2022-04-29T00:00:00"/>
    <n v="2467"/>
    <x v="13"/>
    <s v="C"/>
    <s v="ETA003"/>
    <s v="CUA0099"/>
    <s v="Mecanica"/>
    <s v="ARBE"/>
    <n v="7"/>
    <n v="7590"/>
    <n v="943.43700000000001"/>
    <n v="1029.9530567685588"/>
    <n v="15.93"/>
    <n v="3.5"/>
    <n v="3.5"/>
    <n v="12.43"/>
    <n v="56.23"/>
    <n v="36.39"/>
    <n v="13.569868995633186"/>
  </r>
  <r>
    <d v="2022-04-29T00:00:00"/>
    <n v="2466"/>
    <x v="13"/>
    <s v="C"/>
    <s v="ETA003"/>
    <s v="CUA0099"/>
    <s v="Mecanica"/>
    <s v="ARBE"/>
    <n v="6"/>
    <n v="7372"/>
    <n v="896.43520000000001"/>
    <n v="978.64104803493433"/>
    <n v="15.66"/>
    <n v="3.5"/>
    <n v="3.5"/>
    <n v="12.16"/>
    <n v="55.76"/>
    <n v="36.4"/>
    <n v="13.275109170305676"/>
  </r>
  <r>
    <d v="2022-04-29T00:00:00"/>
    <n v="2463"/>
    <x v="13"/>
    <s v="C"/>
    <s v="ETA003"/>
    <s v="CUA0099"/>
    <s v="Mecanica"/>
    <s v="ARBE"/>
    <n v="2"/>
    <n v="8230"/>
    <n v="952.21100000000001"/>
    <n v="1039.5316593886464"/>
    <n v="15.57"/>
    <n v="3.5"/>
    <n v="4"/>
    <n v="11.57"/>
    <n v="55.9"/>
    <n v="35.299999999999997"/>
    <n v="12.631004366812228"/>
  </r>
  <r>
    <d v="2022-04-29T00:00:00"/>
    <n v="2462"/>
    <x v="13"/>
    <s v="C"/>
    <s v="ETA003"/>
    <s v="CUA0099"/>
    <s v="Mecanica"/>
    <s v="ARBE"/>
    <n v="5"/>
    <n v="8400"/>
    <n v="1016.4000000000001"/>
    <n v="1109.6069868995633"/>
    <n v="16.100000000000001"/>
    <n v="3.5"/>
    <n v="4"/>
    <n v="12.100000000000001"/>
    <n v="55.75"/>
    <n v="36.4"/>
    <n v="13.209606986899564"/>
  </r>
  <r>
    <d v="2022-04-29T00:00:00"/>
    <n v="2464"/>
    <x v="13"/>
    <s v="C"/>
    <s v="ETA003"/>
    <s v="CUA0099"/>
    <s v="Mecanica"/>
    <s v="ARBE"/>
    <n v="5"/>
    <n v="8320"/>
    <n v="1053.3119999999999"/>
    <n v="1149.9039301310042"/>
    <n v="16.66"/>
    <n v="3.5"/>
    <n v="4"/>
    <n v="12.66"/>
    <n v="55.1"/>
    <n v="34.869999999999997"/>
    <n v="13.820960698689955"/>
  </r>
  <r>
    <d v="2022-04-29T00:00:00"/>
    <n v="2370"/>
    <x v="10"/>
    <s v="D"/>
    <s v="ETA003"/>
    <s v="CUA0104"/>
    <s v="Mecanica"/>
    <s v="ARBE"/>
    <n v="1"/>
    <n v="3142"/>
    <n v="449.30600000000004"/>
    <n v="490.50873362445418"/>
    <n v="18.3"/>
    <n v="3.5"/>
    <n v="4"/>
    <n v="14.3"/>
    <n v="52.85"/>
    <n v="38.82"/>
    <n v="15.611353711790393"/>
  </r>
  <r>
    <d v="2022-04-29T00:00:00"/>
    <n v="2117"/>
    <x v="12"/>
    <s v="D"/>
    <s v="ETA003"/>
    <s v="CUA0075"/>
    <s v="Manual"/>
    <s v="ARBE"/>
    <n v="3"/>
    <n v="7208"/>
    <n v="962.26800000000014"/>
    <n v="1050.5109170305677"/>
    <n v="17.350000000000001"/>
    <n v="3.5"/>
    <n v="4"/>
    <n v="13.350000000000001"/>
    <n v="54.06"/>
    <n v="37.770000000000003"/>
    <n v="14.574235807860264"/>
  </r>
  <r>
    <d v="2022-04-29T00:00:00"/>
    <n v="2253"/>
    <x v="12"/>
    <s v="D"/>
    <s v="ETA003"/>
    <s v="CUA0075"/>
    <s v="Manual"/>
    <s v="ARBE"/>
    <n v="3"/>
    <n v="3388"/>
    <n v="426.88800000000003"/>
    <n v="466.03493449781655"/>
    <n v="16.600000000000001"/>
    <n v="3.5"/>
    <n v="4"/>
    <n v="12.600000000000001"/>
    <n v="54.2"/>
    <n v="36.25"/>
    <n v="13.755458515283843"/>
  </r>
  <r>
    <d v="2022-04-29T00:00:00"/>
    <n v="2409"/>
    <x v="14"/>
    <s v="C"/>
    <s v="ETA001"/>
    <s v="CUA0024"/>
    <s v="Mecanica"/>
    <s v="ARBE"/>
    <n v="1"/>
    <n v="9756"/>
    <n v="1167.7932000000001"/>
    <n v="1274.8834061135371"/>
    <n v="15.97"/>
    <n v="3.5"/>
    <n v="4"/>
    <n v="11.97"/>
    <n v="55.99"/>
    <n v="36.29"/>
    <n v="13.06768558951965"/>
  </r>
  <r>
    <d v="2022-04-29T00:00:00"/>
    <n v="2410"/>
    <x v="14"/>
    <s v="C"/>
    <s v="ETA001"/>
    <s v="CUA0024"/>
    <s v="Mecanica"/>
    <s v="ARBE"/>
    <n v="1"/>
    <n v="6540"/>
    <n v="807.03600000000006"/>
    <n v="881.04366812227079"/>
    <n v="16.34"/>
    <n v="3.5"/>
    <n v="4"/>
    <n v="12.34"/>
    <n v="56.78"/>
    <n v="37.799999999999997"/>
    <n v="13.471615720524017"/>
  </r>
  <r>
    <d v="2022-04-29T00:00:00"/>
    <n v="2411"/>
    <x v="14"/>
    <s v="C"/>
    <s v="ETA001"/>
    <s v="CUA0024"/>
    <s v="Mecanica"/>
    <s v="ARBE"/>
    <n v="5"/>
    <n v="8556"/>
    <n v="1115.7023999999999"/>
    <n v="1218.0157205240173"/>
    <n v="17.04"/>
    <n v="3.5"/>
    <n v="4"/>
    <n v="13.04"/>
    <n v="55.92"/>
    <n v="38.659999999999997"/>
    <n v="14.235807860262007"/>
  </r>
  <r>
    <d v="2022-04-29T00:00:00"/>
    <n v="2412"/>
    <x v="14"/>
    <s v="C"/>
    <s v="ETA001"/>
    <s v="CUA0024"/>
    <s v="Mecanica"/>
    <s v="ARBE"/>
    <n v="1"/>
    <n v="10114"/>
    <n v="1346.1733999999999"/>
    <n v="1469.6216157205238"/>
    <n v="17.309999999999999"/>
    <n v="3.5"/>
    <n v="4"/>
    <n v="13.309999999999999"/>
    <n v="54.68"/>
    <n v="38.200000000000003"/>
    <n v="14.530567685589517"/>
  </r>
  <r>
    <d v="2022-04-29T00:00:00"/>
    <n v="2118"/>
    <x v="12"/>
    <s v="D"/>
    <s v="ETA003"/>
    <s v="CUA0075"/>
    <s v="Manual"/>
    <s v="ARBE"/>
    <n v="3"/>
    <n v="7026"/>
    <n v="879.65520000000004"/>
    <n v="960.32227074235789"/>
    <n v="16.52"/>
    <n v="3.5"/>
    <n v="4"/>
    <n v="12.52"/>
    <n v="56.5"/>
    <n v="37.979999999999997"/>
    <n v="13.668122270742357"/>
  </r>
  <r>
    <d v="2022-04-29T00:00:00"/>
    <n v="2371"/>
    <x v="15"/>
    <s v="D"/>
    <n v="6"/>
    <s v="CUA0049"/>
    <s v="Mecanica"/>
    <s v="ARBE"/>
    <n v="5"/>
    <n v="2536"/>
    <n v="352.75760000000002"/>
    <n v="385.10655021834066"/>
    <n v="17.91"/>
    <n v="3.5"/>
    <n v="4"/>
    <n v="13.91"/>
    <n v="53.67"/>
    <n v="38.659999999999997"/>
    <n v="15.185589519650655"/>
  </r>
  <r>
    <d v="2022-04-29T00:00:00"/>
    <n v="2119"/>
    <x v="12"/>
    <s v="D"/>
    <s v="ETA003"/>
    <s v="CUA0075"/>
    <s v="Manual"/>
    <s v="ARBE"/>
    <n v="4"/>
    <n v="6976"/>
    <n v="879.67359999999996"/>
    <n v="960.3423580786025"/>
    <n v="16.61"/>
    <n v="3.5"/>
    <n v="4"/>
    <n v="12.61"/>
    <n v="55.41"/>
    <n v="37.25"/>
    <n v="13.766375545851528"/>
  </r>
  <r>
    <d v="2022-04-29T00:00:00"/>
    <n v="2168"/>
    <x v="5"/>
    <s v="C"/>
    <s v="ETA002"/>
    <s v="CUA0065"/>
    <s v="Manual"/>
    <s v="ARBE"/>
    <n v="4"/>
    <n v="5632"/>
    <n v="710.19519999999989"/>
    <n v="775.32227074235811"/>
    <n v="16.61"/>
    <n v="3.5"/>
    <n v="4"/>
    <n v="12.61"/>
    <n v="56.16"/>
    <n v="37.9"/>
    <n v="13.766375545851528"/>
  </r>
  <r>
    <d v="2022-04-29T00:00:00"/>
    <n v="2167"/>
    <x v="5"/>
    <s v="C"/>
    <s v="ETA002"/>
    <s v="CUA0065"/>
    <s v="Manual"/>
    <s v="ARBE"/>
    <n v="3"/>
    <n v="5928"/>
    <n v="751.67039999999997"/>
    <n v="820.60087336244533"/>
    <n v="16.68"/>
    <n v="3.5"/>
    <n v="4"/>
    <n v="12.68"/>
    <n v="56.89"/>
    <n v="38.68"/>
    <n v="13.842794759825326"/>
  </r>
  <r>
    <d v="2022-04-29T00:00:00"/>
    <n v="2414"/>
    <x v="14"/>
    <s v="D"/>
    <s v="ETA001"/>
    <s v="CUA0025"/>
    <s v="Mecanica"/>
    <s v="ARBE"/>
    <n v="5"/>
    <n v="8348"/>
    <n v="1070.2136"/>
    <n v="1168.3554585152838"/>
    <n v="16.82"/>
    <n v="3.5"/>
    <n v="4"/>
    <n v="12.82"/>
    <n v="55.92"/>
    <n v="38.17"/>
    <n v="13.995633187772926"/>
  </r>
  <r>
    <d v="2022-04-29T00:00:00"/>
    <n v="2415"/>
    <x v="14"/>
    <s v="D"/>
    <s v="ETA001"/>
    <s v="CUA0025"/>
    <s v="Mecanica"/>
    <s v="ARBE"/>
    <n v="2"/>
    <n v="10410"/>
    <n v="1351.2180000000001"/>
    <n v="1475.1288209606987"/>
    <n v="16.98"/>
    <n v="3.5"/>
    <n v="4"/>
    <n v="12.98"/>
    <n v="52.32"/>
    <n v="35.619999999999997"/>
    <n v="14.170305676855895"/>
  </r>
  <r>
    <d v="2022-04-29T00:00:00"/>
    <n v="2413"/>
    <x v="14"/>
    <s v="D"/>
    <s v="ETA001"/>
    <s v="CUA0025"/>
    <s v="Mecanica"/>
    <s v="ARBE"/>
    <n v="1"/>
    <n v="10140"/>
    <n v="1300.9619999999998"/>
    <n v="1420.2641921397378"/>
    <n v="16.829999999999998"/>
    <n v="3.5"/>
    <n v="4"/>
    <n v="12.829999999999998"/>
    <n v="54.21"/>
    <n v="36.76"/>
    <n v="14.006550218340609"/>
  </r>
  <r>
    <d v="2022-04-29T00:00:00"/>
    <n v="2416"/>
    <x v="14"/>
    <s v="D"/>
    <s v="ETA001"/>
    <s v="CUA0025"/>
    <s v="Mecanica"/>
    <s v="ARBE"/>
    <n v="5"/>
    <n v="9838"/>
    <n v="1442.2507999999998"/>
    <n v="1574.5096069868994"/>
    <n v="18.16"/>
    <n v="3.5"/>
    <n v="3.5"/>
    <n v="14.66"/>
    <n v="52.84"/>
    <n v="38.51"/>
    <n v="16.004366812227072"/>
  </r>
  <r>
    <d v="2022-04-29T00:00:00"/>
    <n v="2372"/>
    <x v="10"/>
    <s v="D"/>
    <s v="ETA003"/>
    <s v="CUA0104"/>
    <s v="Mecanica"/>
    <s v="ARBE"/>
    <n v="2"/>
    <n v="4772"/>
    <n v="714.36839999999995"/>
    <n v="779.87816593886441"/>
    <n v="18.47"/>
    <n v="3.5"/>
    <n v="3.5"/>
    <n v="14.969999999999999"/>
    <n v="52.56"/>
    <n v="38.94"/>
    <n v="16.342794759825324"/>
  </r>
  <r>
    <d v="2022-04-29T00:00:00"/>
    <n v="2373"/>
    <x v="10"/>
    <s v="D"/>
    <s v="ETA003"/>
    <s v="CUA0104"/>
    <s v="Mecanica"/>
    <s v="ARBE"/>
    <n v="5"/>
    <n v="3354"/>
    <n v="483.6468000000001"/>
    <n v="527.99868995633187"/>
    <n v="17.920000000000002"/>
    <n v="3.5"/>
    <n v="3.5"/>
    <n v="14.420000000000002"/>
    <n v="52.27"/>
    <n v="37.549999999999997"/>
    <n v="15.742358078602621"/>
  </r>
  <r>
    <d v="2022-04-29T00:00:00"/>
    <n v="2374"/>
    <x v="4"/>
    <s v="A"/>
    <s v="ETA002"/>
    <s v="CUA0038"/>
    <s v="Mecanica"/>
    <s v="ARBE"/>
    <n v="2"/>
    <n v="2450"/>
    <n v="344.95999999999992"/>
    <n v="376.59388646288198"/>
    <n v="17.579999999999998"/>
    <n v="3.5"/>
    <n v="3.5"/>
    <n v="14.079999999999998"/>
    <n v="53.44"/>
    <n v="37.75"/>
    <n v="15.371179039301307"/>
  </r>
  <r>
    <d v="2022-04-29T00:00:00"/>
    <n v="2169"/>
    <x v="5"/>
    <s v="B"/>
    <s v="ETA002"/>
    <s v="CUA0064"/>
    <s v="Manual"/>
    <s v="ARBE"/>
    <n v="3"/>
    <n v="5932"/>
    <n v="785.99"/>
    <n v="858.06768558951956"/>
    <n v="16.75"/>
    <n v="3.5"/>
    <n v="3.5"/>
    <n v="13.25"/>
    <n v="53.89"/>
    <n v="36.32"/>
    <n v="14.465065502183405"/>
  </r>
  <r>
    <d v="2022-04-29T00:00:00"/>
    <n v="2418"/>
    <x v="14"/>
    <s v="D"/>
    <s v="ETA001"/>
    <s v="CUA0025"/>
    <s v="Mecanica"/>
    <s v="ARBE"/>
    <n v="2"/>
    <n v="9850"/>
    <n v="1425.2950000000001"/>
    <n v="1555.9989082969432"/>
    <n v="17.97"/>
    <n v="3.5"/>
    <n v="3.5"/>
    <n v="14.469999999999999"/>
    <n v="53.01"/>
    <n v="38.25"/>
    <n v="15.796943231441047"/>
  </r>
  <r>
    <d v="2022-04-29T00:00:00"/>
    <n v="2417"/>
    <x v="14"/>
    <s v="D"/>
    <s v="ETA001"/>
    <s v="CUA0025"/>
    <s v="Mecanica"/>
    <s v="ARBE"/>
    <n v="2"/>
    <n v="9426"/>
    <n v="1340.3771999999999"/>
    <n v="1463.293886462882"/>
    <n v="17.72"/>
    <n v="3.5"/>
    <n v="3.5"/>
    <n v="14.219999999999999"/>
    <n v="53.51"/>
    <n v="38.11"/>
    <n v="15.524017467248907"/>
  </r>
  <r>
    <d v="2022-04-29T00:00:00"/>
    <n v="2121"/>
    <x v="12"/>
    <s v="D"/>
    <s v="ETA003"/>
    <s v="CUA0075"/>
    <s v="Manual"/>
    <s v="ARBE"/>
    <n v="4"/>
    <n v="6430"/>
    <n v="840.40100000000007"/>
    <n v="917.46834061135382"/>
    <n v="16.57"/>
    <n v="3.5"/>
    <n v="3.5"/>
    <n v="13.07"/>
    <n v="56.05"/>
    <n v="37.69"/>
    <n v="14.268558951965066"/>
  </r>
  <r>
    <d v="2022-04-29T00:00:00"/>
    <n v="2120"/>
    <x v="12"/>
    <s v="D"/>
    <s v="ETA003"/>
    <s v="CUA0075"/>
    <s v="Manual"/>
    <s v="ARBE"/>
    <n v="4"/>
    <n v="7688"/>
    <n v="1059.4064000000001"/>
    <n v="1156.5572052401747"/>
    <n v="17.28"/>
    <n v="3.5"/>
    <n v="3.5"/>
    <n v="13.780000000000001"/>
    <n v="55.64"/>
    <n v="38.96"/>
    <n v="15.043668122270743"/>
  </r>
  <r>
    <d v="2022-04-29T00:00:00"/>
    <n v="2419"/>
    <x v="14"/>
    <s v="D"/>
    <s v="ETA001"/>
    <s v="CUA0025"/>
    <s v="Mecanica"/>
    <s v="ARBE"/>
    <n v="1"/>
    <n v="9260"/>
    <n v="1356.59"/>
    <n v="1480.9934497816594"/>
    <n v="18.149999999999999"/>
    <n v="3.5"/>
    <n v="3.5"/>
    <n v="14.649999999999999"/>
    <n v="52.43"/>
    <n v="38.14"/>
    <n v="15.993449781659386"/>
  </r>
  <r>
    <d v="2022-04-29T00:00:00"/>
    <n v="2375"/>
    <x v="4"/>
    <s v="A"/>
    <s v="ETA002"/>
    <s v="CUA0038"/>
    <s v="Mecanica"/>
    <s v="ARBE"/>
    <n v="1"/>
    <n v="3178"/>
    <n v="459.53880000000004"/>
    <n v="501.67991266375543"/>
    <n v="17.96"/>
    <n v="3.5"/>
    <n v="3.5"/>
    <n v="14.46"/>
    <n v="53.09"/>
    <n v="38.270000000000003"/>
    <n v="15.786026200873362"/>
  </r>
  <r>
    <d v="2022-04-29T00:00:00"/>
    <n v="2469"/>
    <x v="16"/>
    <s v="A"/>
    <s v="ETA003"/>
    <s v="CUA0093"/>
    <s v="Mecanica"/>
    <s v="ARBE"/>
    <n v="6"/>
    <n v="8026"/>
    <n v="1065.8528000000001"/>
    <n v="1163.5947598253276"/>
    <n v="16.78"/>
    <n v="3.5"/>
    <n v="3.5"/>
    <n v="13.280000000000001"/>
    <n v="54.96"/>
    <n v="37.26"/>
    <n v="14.497816593886464"/>
  </r>
  <r>
    <d v="2022-04-29T00:00:00"/>
    <n v="2470"/>
    <x v="16"/>
    <s v="A"/>
    <s v="ETA003"/>
    <s v="CUA0093"/>
    <s v="Mecanica"/>
    <s v="ARBE"/>
    <n v="6"/>
    <n v="6912"/>
    <n v="914.45760000000007"/>
    <n v="998.31615720524019"/>
    <n v="16.73"/>
    <n v="3.5"/>
    <n v="3.5"/>
    <n v="13.23"/>
    <n v="55.87"/>
    <n v="37.909999999999997"/>
    <n v="14.443231441048034"/>
  </r>
  <r>
    <d v="2022-04-29T00:00:00"/>
    <n v="2468"/>
    <x v="16"/>
    <s v="A"/>
    <s v="ETA003"/>
    <s v="CUA0093"/>
    <s v="Mecanica"/>
    <s v="ARBE"/>
    <n v="1"/>
    <n v="7588"/>
    <n v="1000.8572000000001"/>
    <n v="1092.638864628821"/>
    <n v="16.690000000000001"/>
    <n v="3.5"/>
    <n v="3.5"/>
    <n v="13.190000000000001"/>
    <n v="56.79"/>
    <n v="38.619999999999997"/>
    <n v="14.399563318777293"/>
  </r>
  <r>
    <d v="2022-04-29T00:00:00"/>
    <n v="2122"/>
    <x v="12"/>
    <s v="D"/>
    <s v="ETA003"/>
    <s v="CUA0075"/>
    <s v="Manual"/>
    <s v="ARBE"/>
    <n v="3"/>
    <n v="6360"/>
    <n v="830.61599999999987"/>
    <n v="906.78602620087315"/>
    <n v="16.559999999999999"/>
    <n v="3.5"/>
    <n v="3.5"/>
    <n v="13.059999999999999"/>
    <n v="55.57"/>
    <n v="37.17"/>
    <n v="14.257641921397378"/>
  </r>
  <r>
    <d v="2022-04-29T00:00:00"/>
    <n v="2471"/>
    <x v="16"/>
    <s v="A"/>
    <s v="ETA003"/>
    <s v="CUA0093"/>
    <s v="Mecanica"/>
    <s v="ARBE"/>
    <n v="1"/>
    <n v="8638"/>
    <n v="1097.8898000000002"/>
    <n v="1198.5696506550219"/>
    <n v="16.21"/>
    <n v="3.5"/>
    <n v="3.5"/>
    <n v="12.71"/>
    <n v="55.93"/>
    <n v="36.79"/>
    <n v="13.875545851528384"/>
  </r>
  <r>
    <d v="2022-04-30T00:00:00"/>
    <n v="2472"/>
    <x v="16"/>
    <s v="A"/>
    <s v="ETA003"/>
    <s v="CUA0093"/>
    <s v="Mecanica"/>
    <s v="ARBE"/>
    <n v="7"/>
    <n v="7892"/>
    <n v="906.00160000000005"/>
    <n v="989.08471615720521"/>
    <n v="14.98"/>
    <n v="3.5"/>
    <n v="3.5"/>
    <n v="11.48"/>
    <n v="57.02"/>
    <n v="34.86"/>
    <n v="12.532751091703057"/>
  </r>
  <r>
    <d v="2022-04-30T00:00:00"/>
    <n v="2473"/>
    <x v="16"/>
    <s v="B"/>
    <s v="ETA003"/>
    <s v="CUA0094"/>
    <s v="Mecanica"/>
    <s v="ARBE"/>
    <n v="7"/>
    <n v="8880"/>
    <n v="1014.096"/>
    <n v="1107.0917030567687"/>
    <n v="14.92"/>
    <n v="3.5"/>
    <n v="3.5"/>
    <n v="11.42"/>
    <n v="54.81"/>
    <n v="36.79"/>
    <n v="12.467248908296943"/>
  </r>
  <r>
    <d v="2022-04-30T00:00:00"/>
    <n v="2474"/>
    <x v="16"/>
    <s v="B"/>
    <s v="ETA003"/>
    <s v="CUA0094"/>
    <s v="Mecanica"/>
    <s v="ARBE"/>
    <n v="7"/>
    <n v="4240"/>
    <n v="518.55200000000002"/>
    <n v="566.10480349344982"/>
    <n v="15.73"/>
    <n v="3.5"/>
    <n v="3.5"/>
    <n v="12.23"/>
    <n v="55.81"/>
    <n v="36.79"/>
    <n v="13.351528384279476"/>
  </r>
  <r>
    <d v="2022-04-30T00:00:00"/>
    <n v="2123"/>
    <x v="12"/>
    <s v="C"/>
    <s v="ETA003"/>
    <s v="CUA0074"/>
    <s v="Manual"/>
    <s v="ARBE"/>
    <n v="3"/>
    <n v="6552"/>
    <n v="828.82799999999986"/>
    <n v="904.83406113537103"/>
    <n v="16.149999999999999"/>
    <n v="3.5"/>
    <n v="3.5"/>
    <n v="12.649999999999999"/>
    <n v="56.35"/>
    <n v="36.79"/>
    <n v="13.810043668122269"/>
  </r>
  <r>
    <d v="2022-04-30T00:00:00"/>
    <n v="2420"/>
    <x v="14"/>
    <s v="D"/>
    <s v="ETA001"/>
    <s v="CUA0025"/>
    <s v="Mecanica"/>
    <s v="ARBE"/>
    <n v="1"/>
    <n v="6300"/>
    <n v="832.23"/>
    <n v="908.54803493449788"/>
    <n v="16.71"/>
    <n v="3.5"/>
    <n v="3.5"/>
    <n v="13.21"/>
    <n v="54.62"/>
    <n v="36.79"/>
    <n v="14.421397379912664"/>
  </r>
  <r>
    <d v="2022-04-30T00:00:00"/>
    <n v="2421"/>
    <x v="14"/>
    <s v="D"/>
    <s v="ETA001"/>
    <s v="CUA0025"/>
    <s v="Mecanica"/>
    <s v="ARBE"/>
    <n v="1"/>
    <n v="9322"/>
    <n v="1248.2157999999999"/>
    <n v="1362.6810043668124"/>
    <n v="16.89"/>
    <n v="3.5"/>
    <n v="3.5"/>
    <n v="13.39"/>
    <n v="54.45"/>
    <n v="36.79"/>
    <n v="14.617903930131005"/>
  </r>
  <r>
    <d v="2022-04-30T00:00:00"/>
    <n v="2376"/>
    <x v="4"/>
    <s v="A"/>
    <s v="ETA002"/>
    <s v="CUA0038"/>
    <s v="Mecanica"/>
    <s v="ARBE"/>
    <n v="1"/>
    <n v="3574"/>
    <n v="484.99180000000001"/>
    <n v="529.46703056768558"/>
    <n v="17.07"/>
    <n v="3.5"/>
    <n v="3.5"/>
    <n v="13.57"/>
    <n v="54.38"/>
    <n v="36.79"/>
    <n v="14.814410480349345"/>
  </r>
  <r>
    <d v="2022-04-30T00:00:00"/>
    <n v="2170"/>
    <x v="5"/>
    <s v="B"/>
    <s v="ETA002"/>
    <s v="CUA0064"/>
    <s v="Manual"/>
    <s v="ARBE"/>
    <n v="3"/>
    <n v="5660"/>
    <n v="745.98800000000006"/>
    <n v="814.39737991266372"/>
    <n v="16.68"/>
    <n v="3.5"/>
    <n v="3.5"/>
    <n v="13.18"/>
    <n v="56.34"/>
    <n v="36.79"/>
    <n v="14.388646288209607"/>
  </r>
  <r>
    <d v="2022-04-30T00:00:00"/>
    <n v="2423"/>
    <x v="9"/>
    <s v="C"/>
    <s v="ETA001"/>
    <s v="CUA0007"/>
    <s v="Mecanica"/>
    <s v="ARBE"/>
    <n v="1"/>
    <n v="7606"/>
    <n v="1002.4708000000001"/>
    <n v="1094.4004366812226"/>
    <n v="16.68"/>
    <n v="3.5"/>
    <n v="3.5"/>
    <n v="13.18"/>
    <n v="55.1"/>
    <n v="37.14"/>
    <n v="14.388646288209607"/>
  </r>
  <r>
    <d v="2022-04-30T00:00:00"/>
    <n v="2422"/>
    <x v="14"/>
    <s v="D"/>
    <s v="ETA001"/>
    <s v="CUA0025"/>
    <s v="Mecanica"/>
    <s v="ARBE"/>
    <n v="1"/>
    <n v="9344"/>
    <n v="1197.9008000000001"/>
    <n v="1307.7519650655022"/>
    <n v="16.32"/>
    <n v="3.5"/>
    <n v="3.5"/>
    <n v="12.82"/>
    <n v="56.75"/>
    <n v="37.74"/>
    <n v="13.995633187772926"/>
  </r>
  <r>
    <d v="2022-04-30T00:00:00"/>
    <n v="2124"/>
    <x v="12"/>
    <s v="C"/>
    <s v="ETA003"/>
    <s v="CUA0074"/>
    <s v="Manual"/>
    <s v="ARBE"/>
    <n v="3"/>
    <n v="6312"/>
    <n v="813.61680000000013"/>
    <n v="888.22794759825319"/>
    <n v="16.39"/>
    <n v="3.5"/>
    <n v="3.5"/>
    <n v="12.89"/>
    <n v="54.89"/>
    <n v="36.340000000000003"/>
    <n v="14.072052401746724"/>
  </r>
  <r>
    <d v="2022-04-30T00:00:00"/>
    <n v="2377"/>
    <x v="4"/>
    <s v="A"/>
    <s v="ETA002"/>
    <s v="CUA0038"/>
    <s v="Mecanica "/>
    <s v="ARBE"/>
    <n v="5"/>
    <n v="3492"/>
    <n v="475.26119999999997"/>
    <n v="518.84410480349334"/>
    <n v="17.11"/>
    <n v="3.5"/>
    <n v="3.5"/>
    <n v="13.61"/>
    <n v="56.54"/>
    <n v="39.36"/>
    <n v="14.858078602620086"/>
  </r>
  <r>
    <d v="2022-04-30T00:00:00"/>
    <n v="2125"/>
    <x v="12"/>
    <s v="C"/>
    <s v="ETA003"/>
    <s v="CUA0074"/>
    <s v="Manual"/>
    <s v="ARBE"/>
    <n v="4"/>
    <n v="6206"/>
    <n v="772.64699999999993"/>
    <n v="843.50109170305655"/>
    <n v="15.95"/>
    <n v="3.5"/>
    <n v="3.5"/>
    <n v="12.45"/>
    <n v="56.54"/>
    <n v="36.700000000000003"/>
    <n v="13.591703056768557"/>
  </r>
  <r>
    <d v="2022-04-30T00:00:00"/>
    <n v="2171"/>
    <x v="5"/>
    <s v="B"/>
    <s v="ETA002"/>
    <s v="CUA0064"/>
    <s v="Manual"/>
    <s v="ARBE"/>
    <n v="3"/>
    <n v="5170"/>
    <n v="733.10599999999988"/>
    <n v="800.33406113537114"/>
    <n v="17.68"/>
    <n v="3.5"/>
    <n v="3.5"/>
    <n v="14.18"/>
    <n v="55.56"/>
    <n v="39.78"/>
    <n v="15.480349344978166"/>
  </r>
  <r>
    <d v="2022-04-30T00:00:00"/>
    <n v="2378"/>
    <x v="4"/>
    <s v="A"/>
    <s v="ETA002"/>
    <s v="CUA0038"/>
    <s v="Mecanica"/>
    <s v="ARBE"/>
    <n v="5"/>
    <n v="4378"/>
    <n v="618.17360000000008"/>
    <n v="674.86200873362452"/>
    <n v="17.62"/>
    <n v="3.5"/>
    <n v="3.5"/>
    <n v="14.120000000000001"/>
    <n v="55.8"/>
    <n v="39.869999999999997"/>
    <n v="15.414847161572053"/>
  </r>
  <r>
    <d v="2022-04-30T00:00:00"/>
    <n v="2379"/>
    <x v="4"/>
    <s v="A"/>
    <s v="ETA002"/>
    <s v="CUA0038"/>
    <s v="Mecanica"/>
    <s v="ARBE"/>
    <n v="5"/>
    <n v="1136"/>
    <n v="149.72479999999999"/>
    <n v="163.45502183406114"/>
    <n v="16.68"/>
    <n v="3.5"/>
    <n v="3.5"/>
    <n v="13.18"/>
    <n v="52.54"/>
    <n v="39.35"/>
    <n v="14.388646288209607"/>
  </r>
  <r>
    <d v="2022-04-30T00:00:00"/>
    <n v="2172"/>
    <x v="5"/>
    <s v="B"/>
    <s v="ETA002"/>
    <s v="CUA0064"/>
    <s v="Manual"/>
    <s v="ARBE"/>
    <n v="4"/>
    <n v="5762"/>
    <n v="859.11419999999998"/>
    <n v="937.89759825327508"/>
    <n v="18.41"/>
    <n v="3.5"/>
    <n v="3.5"/>
    <n v="14.91"/>
    <n v="54.02"/>
    <n v="40.03"/>
    <n v="16.277292576419214"/>
  </r>
  <r>
    <d v="2022-04-30T00:00:00"/>
    <n v="2424"/>
    <x v="9"/>
    <s v="C"/>
    <s v="ETA001"/>
    <s v="CUA0007"/>
    <s v="Mecanica"/>
    <s v="ARBE"/>
    <n v="2"/>
    <n v="8640"/>
    <n v="1061.856"/>
    <n v="1159.2314410480349"/>
    <n v="15.79"/>
    <n v="3.5"/>
    <n v="3.5"/>
    <n v="12.29"/>
    <n v="55.73"/>
    <n v="35.67"/>
    <n v="13.417030567685588"/>
  </r>
  <r>
    <d v="2022-04-30T00:00:00"/>
    <n v="2425"/>
    <x v="9"/>
    <s v="C"/>
    <s v="ETA001"/>
    <s v="CUA0007"/>
    <s v="Mecanica"/>
    <s v="ARBE"/>
    <n v="5"/>
    <n v="8996"/>
    <n v="1109.2068000000002"/>
    <n v="1210.9244541484716"/>
    <n v="15.83"/>
    <n v="3.5"/>
    <n v="3.5"/>
    <n v="12.33"/>
    <n v="55.82"/>
    <n v="35.83"/>
    <n v="13.460698689956331"/>
  </r>
  <r>
    <d v="2022-04-30T00:00:00"/>
    <n v="2426"/>
    <x v="9"/>
    <s v="C"/>
    <s v="ETA001"/>
    <s v="CUA0007"/>
    <s v="Mecanica"/>
    <s v="ARBE"/>
    <n v="5"/>
    <n v="8472"/>
    <n v="956.48879999999986"/>
    <n v="1044.2017467248907"/>
    <n v="14.79"/>
    <n v="3.5"/>
    <n v="3.5"/>
    <n v="11.29"/>
    <n v="56.07"/>
    <n v="33.659999999999997"/>
    <n v="12.325327510917029"/>
  </r>
  <r>
    <d v="2022-04-30T00:00:00"/>
    <n v="2427"/>
    <x v="9"/>
    <s v="C"/>
    <s v="ETA001"/>
    <s v="CUA0007"/>
    <s v="Mecanica"/>
    <s v="ARBE"/>
    <n v="2"/>
    <n v="8394"/>
    <n v="977.90100000000007"/>
    <n v="1067.5775109170306"/>
    <n v="15.15"/>
    <n v="3.5"/>
    <n v="3.5"/>
    <n v="11.65"/>
    <n v="55.45"/>
    <n v="34"/>
    <n v="12.718340611353712"/>
  </r>
  <r>
    <d v="2022-04-30T00:00:00"/>
    <n v="2475"/>
    <x v="9"/>
    <s v="C"/>
    <s v="ETA001"/>
    <s v="CUA0007"/>
    <s v="Mecanica"/>
    <s v="ARBE"/>
    <n v="2"/>
    <n v="9040"/>
    <n v="1086.6079999999999"/>
    <n v="1186.2532751091703"/>
    <n v="15.52"/>
    <n v="3.5"/>
    <n v="3.5"/>
    <n v="12.02"/>
    <n v="54.16"/>
    <n v="33.840000000000003"/>
    <n v="13.122270742358078"/>
  </r>
  <r>
    <d v="2022-04-30T00:00:00"/>
    <n v="2476"/>
    <x v="9"/>
    <s v="C"/>
    <s v="ETA001"/>
    <s v="CUA0007"/>
    <s v="Mecanica"/>
    <s v="ARBE"/>
    <n v="2"/>
    <n v="7682"/>
    <n v="910.31700000000001"/>
    <n v="993.79585152838422"/>
    <n v="15.35"/>
    <n v="3.5"/>
    <n v="3.5"/>
    <n v="11.85"/>
    <n v="53.24"/>
    <n v="32.83"/>
    <n v="12.936681222707422"/>
  </r>
  <r>
    <d v="2022-04-30T00:00:00"/>
    <n v="2380"/>
    <x v="4"/>
    <s v="B"/>
    <s v="ETA002"/>
    <s v="CUA0039"/>
    <s v="Mecanica"/>
    <s v="ARBE"/>
    <n v="2"/>
    <n v="3544"/>
    <n v="544.35839999999996"/>
    <n v="594.27772925764191"/>
    <n v="18.86"/>
    <n v="3.5"/>
    <n v="3.5"/>
    <n v="15.36"/>
    <n v="53.24"/>
    <n v="41.95"/>
    <n v="16.768558951965066"/>
  </r>
  <r>
    <d v="2022-04-30T00:00:00"/>
    <n v="2126"/>
    <x v="12"/>
    <s v="C"/>
    <s v="ETA003"/>
    <s v="CUA0074"/>
    <s v="Manual"/>
    <s v="ARBE"/>
    <n v="4"/>
    <n v="6232"/>
    <n v="874.34960000000001"/>
    <n v="954.53013100436681"/>
    <n v="17.53"/>
    <n v="3.5"/>
    <n v="3.5"/>
    <n v="14.030000000000001"/>
    <n v="53.24"/>
    <n v="38.200000000000003"/>
    <n v="15.316593886462883"/>
  </r>
  <r>
    <d v="2022-04-30T00:00:00"/>
    <n v="2173"/>
    <x v="5"/>
    <s v="B"/>
    <s v="ETA002"/>
    <s v="CUA0064"/>
    <s v="Manual"/>
    <s v="ARBE"/>
    <n v="4"/>
    <n v="7634"/>
    <n v="998.52719999999988"/>
    <n v="1090.0951965065499"/>
    <n v="16.579999999999998"/>
    <n v="3.5"/>
    <n v="3.5"/>
    <n v="13.079999999999998"/>
    <n v="53.24"/>
    <n v="37.24"/>
    <n v="14.279475982532748"/>
  </r>
  <r>
    <d v="2022-04-30T00:00:00"/>
    <n v="2127"/>
    <x v="12"/>
    <s v="C"/>
    <s v="ETA003"/>
    <s v="CUA0074"/>
    <s v="Manual"/>
    <s v="ARBE"/>
    <n v="3"/>
    <n v="6376"/>
    <n v="798.27520000000004"/>
    <n v="871.47947598253256"/>
    <n v="16.02"/>
    <n v="3.5"/>
    <n v="3.5"/>
    <n v="12.52"/>
    <n v="53.24"/>
    <n v="36.24"/>
    <n v="13.668122270742357"/>
  </r>
  <r>
    <d v="2022-04-30T00:00:00"/>
    <n v="2477"/>
    <x v="9"/>
    <s v="C"/>
    <s v="ETA001"/>
    <s v="CUA0007"/>
    <s v="Mecanica"/>
    <s v="ARBE"/>
    <n v="1"/>
    <n v="10316"/>
    <n v="1332.8272000000004"/>
    <n v="1455.0515283842794"/>
    <n v="16.420000000000002"/>
    <n v="3.5"/>
    <n v="3.5"/>
    <n v="12.920000000000002"/>
    <n v="53.24"/>
    <n v="36.75"/>
    <n v="14.104803493449783"/>
  </r>
  <r>
    <d v="2022-04-30T00:00:00"/>
    <n v="2254"/>
    <x v="12"/>
    <s v="D"/>
    <s v="ETA003"/>
    <s v="CUA0075"/>
    <s v="Manual"/>
    <s v="ARBE"/>
    <n v="3"/>
    <n v="3320"/>
    <n v="399.39599999999996"/>
    <n v="436.02183406113539"/>
    <n v="15.53"/>
    <n v="3.5"/>
    <n v="3.5"/>
    <n v="12.03"/>
    <n v="53.24"/>
    <n v="36.67"/>
    <n v="13.133187772925764"/>
  </r>
  <r>
    <d v="2022-04-30T00:00:00"/>
    <n v="2478"/>
    <x v="9"/>
    <s v="C"/>
    <s v="ETA001"/>
    <s v="CUA0007"/>
    <s v="Mecanica"/>
    <s v="ARBE"/>
    <n v="1"/>
    <n v="9300"/>
    <n v="1209.93"/>
    <n v="1320.8842794759828"/>
    <n v="16.510000000000002"/>
    <n v="3.5"/>
    <n v="3.5"/>
    <n v="13.010000000000002"/>
    <n v="53.24"/>
    <n v="36.46"/>
    <n v="14.203056768558953"/>
  </r>
  <r>
    <d v="2022-04-30T00:00:00"/>
    <n v="2479"/>
    <x v="9"/>
    <s v="C"/>
    <s v="ETA001"/>
    <s v="CUA0007"/>
    <s v="Mecanica"/>
    <s v="ARBE"/>
    <n v="1"/>
    <n v="4404"/>
    <n v="574.28159999999991"/>
    <n v="626.94497816593878"/>
    <n v="16.54"/>
    <n v="3.5"/>
    <n v="3.5"/>
    <n v="13.04"/>
    <n v="53.24"/>
    <n v="36.450000000000003"/>
    <n v="14.235807860262007"/>
  </r>
  <r>
    <d v="2022-04-30T00:00:00"/>
    <n v="2128"/>
    <x v="12"/>
    <s v="C"/>
    <s v="ETA003"/>
    <s v="CUA0074"/>
    <s v="Manual"/>
    <s v="ARBE"/>
    <n v="3"/>
    <n v="4904"/>
    <n v="691.46400000000006"/>
    <n v="754.87336244541495"/>
    <n v="17.600000000000001"/>
    <n v="3.5"/>
    <n v="3.5"/>
    <n v="14.100000000000001"/>
    <n v="53.24"/>
    <n v="38.92"/>
    <n v="15.393013100436683"/>
  </r>
  <r>
    <d v="2022-05-02T00:00:00"/>
    <n v="2428"/>
    <x v="17"/>
    <s v="B"/>
    <s v="ETA001"/>
    <s v="CUA0002"/>
    <s v="Mecanica"/>
    <s v="KORO"/>
    <n v="1"/>
    <n v="7076"/>
    <n v="965.16639999999995"/>
    <n v="1053.6751091703056"/>
    <n v="17.14"/>
    <n v="3.5"/>
    <n v="3.5"/>
    <n v="13.64"/>
    <n v="53.24"/>
    <n v="36.24"/>
    <n v="14.890829694323145"/>
  </r>
  <r>
    <d v="2022-05-02T00:00:00"/>
    <n v="2429"/>
    <x v="17"/>
    <s v="B"/>
    <s v="ETA001"/>
    <s v="CUA0002"/>
    <s v="Mecanica"/>
    <s v="KORO"/>
    <n v="1"/>
    <n v="8700"/>
    <n v="1164.06"/>
    <n v="1270.8078602620087"/>
    <n v="16.88"/>
    <n v="3.5"/>
    <n v="3.5"/>
    <n v="13.379999999999999"/>
    <n v="52.7"/>
    <n v="36.42"/>
    <n v="14.606986899563317"/>
  </r>
  <r>
    <d v="2022-05-02T00:00:00"/>
    <n v="2431"/>
    <x v="17"/>
    <s v="B"/>
    <s v="ETA001"/>
    <s v="CUA0002"/>
    <s v="Mecanica"/>
    <s v="KORO"/>
    <n v="1"/>
    <n v="9380"/>
    <n v="1206.2679999999998"/>
    <n v="1316.8864628820959"/>
    <n v="16.36"/>
    <n v="3.5"/>
    <n v="3.5"/>
    <n v="12.86"/>
    <n v="53.24"/>
    <n v="34.840000000000003"/>
    <n v="14.039301310043667"/>
  </r>
  <r>
    <d v="2022-05-02T00:00:00"/>
    <n v="2430"/>
    <x v="17"/>
    <s v="B"/>
    <s v="ETA001"/>
    <s v="CUA0002"/>
    <s v="Mecanica"/>
    <s v="KORO"/>
    <n v="1"/>
    <n v="6674"/>
    <n v="899.65520000000004"/>
    <n v="982.15633187772926"/>
    <n v="16.98"/>
    <n v="3.5"/>
    <n v="3.5"/>
    <n v="13.48"/>
    <n v="52.12"/>
    <n v="35.700000000000003"/>
    <n v="14.716157205240174"/>
  </r>
  <r>
    <d v="2022-05-02T00:00:00"/>
    <n v="2432"/>
    <x v="17"/>
    <s v="B"/>
    <s v="ETA001"/>
    <s v="CUA0002"/>
    <s v="Mecanica"/>
    <s v="KORO"/>
    <n v="1"/>
    <n v="7436"/>
    <n v="1048.4760000000001"/>
    <n v="1144.6244541484716"/>
    <n v="17.600000000000001"/>
    <n v="3.5"/>
    <n v="3.5"/>
    <n v="14.100000000000001"/>
    <n v="52.12"/>
    <n v="37.25"/>
    <n v="15.393013100436683"/>
  </r>
  <r>
    <d v="2022-05-02T00:00:00"/>
    <n v="2433"/>
    <x v="17"/>
    <s v="B"/>
    <s v="ETA001"/>
    <s v="CUA0002"/>
    <s v="Mecanica"/>
    <s v="KORO"/>
    <n v="2"/>
    <n v="9972"/>
    <n v="1429.9848000000002"/>
    <n v="1561.1187772925762"/>
    <n v="17.84"/>
    <n v="3.5"/>
    <n v="3.5"/>
    <n v="14.34"/>
    <n v="52.36"/>
    <n v="37.450000000000003"/>
    <n v="15.655021834061134"/>
  </r>
  <r>
    <d v="2022-05-02T00:00:00"/>
    <n v="2381"/>
    <x v="4"/>
    <s v="A"/>
    <s v="ETA002"/>
    <s v="CUA0038"/>
    <s v="Mecanica"/>
    <s v="ARBE"/>
    <n v="3"/>
    <n v="4006"/>
    <n v="574.46040000000005"/>
    <n v="627.14017467248902"/>
    <n v="17.84"/>
    <n v="3.5"/>
    <n v="3.5"/>
    <n v="14.34"/>
    <n v="56.14"/>
    <n v="40.68"/>
    <n v="15.655021834061134"/>
  </r>
  <r>
    <d v="2022-05-02T00:00:00"/>
    <n v="2174"/>
    <x v="5"/>
    <s v="A"/>
    <s v="ETA002"/>
    <s v="CUA0063"/>
    <s v="Manual"/>
    <s v="ARBE"/>
    <n v="3"/>
    <n v="6324"/>
    <n v="860.69640000000004"/>
    <n v="939.62489082969421"/>
    <n v="17.11"/>
    <n v="3.5"/>
    <n v="3.5"/>
    <n v="13.61"/>
    <n v="56.14"/>
    <n v="39.01"/>
    <n v="14.858078602620086"/>
  </r>
  <r>
    <d v="2022-05-02T00:00:00"/>
    <n v="2435"/>
    <x v="17"/>
    <s v="B"/>
    <s v="ETA001"/>
    <s v="CUA0002"/>
    <s v="Mecanica"/>
    <s v="KORO"/>
    <n v="2"/>
    <n v="6750"/>
    <n v="1025.325"/>
    <n v="1119.3504366812226"/>
    <n v="18.690000000000001"/>
    <n v="3.5"/>
    <n v="3.5"/>
    <n v="15.190000000000001"/>
    <n v="52.46"/>
    <n v="39.32"/>
    <n v="16.58296943231441"/>
  </r>
  <r>
    <d v="2022-05-02T00:00:00"/>
    <n v="2382"/>
    <x v="4"/>
    <s v="A"/>
    <s v="ETA002"/>
    <s v="CUA0038"/>
    <s v="Mecanica"/>
    <s v="ARBE"/>
    <n v="3"/>
    <n v="3212"/>
    <n v="442.29239999999999"/>
    <n v="482.85196506550216"/>
    <n v="17.27"/>
    <n v="3.5"/>
    <n v="3.5"/>
    <n v="13.77"/>
    <n v="56.82"/>
    <n v="39.99"/>
    <n v="15.032751091703055"/>
  </r>
  <r>
    <d v="2022-05-02T00:00:00"/>
    <n v="2434"/>
    <x v="17"/>
    <s v="B"/>
    <s v="ETA001"/>
    <s v="CUA0002"/>
    <s v="Mecanica"/>
    <s v="KORO"/>
    <n v="2"/>
    <n v="7832"/>
    <n v="1219.4424000000001"/>
    <n v="1331.2689956331876"/>
    <n v="19.07"/>
    <n v="3.5"/>
    <n v="3.5"/>
    <n v="15.57"/>
    <n v="51"/>
    <n v="38.92"/>
    <n v="16.997816593886462"/>
  </r>
  <r>
    <d v="2022-05-02T00:00:00"/>
    <n v="2383"/>
    <x v="4"/>
    <s v="A"/>
    <s v="ETA002"/>
    <s v="CUA0038"/>
    <s v="Mecanica"/>
    <s v="ARBE"/>
    <n v="3"/>
    <n v="3744"/>
    <n v="550.74240000000009"/>
    <n v="601.24716157205239"/>
    <n v="18.21"/>
    <n v="3.5"/>
    <n v="3.5"/>
    <n v="14.71"/>
    <n v="55.64"/>
    <n v="41.05"/>
    <n v="16.058951965065503"/>
  </r>
  <r>
    <d v="2022-05-02T00:00:00"/>
    <n v="2129"/>
    <x v="12"/>
    <s v="A"/>
    <s v="ETA003"/>
    <s v="CUA0072"/>
    <s v="Manual"/>
    <s v="ARBE"/>
    <n v="3"/>
    <n v="6394"/>
    <n v="714.8492"/>
    <n v="780.40305676855894"/>
    <n v="14.68"/>
    <n v="3.5"/>
    <n v="3.5"/>
    <n v="11.18"/>
    <n v="55.33"/>
    <n v="32.85"/>
    <n v="12.205240174672488"/>
  </r>
  <r>
    <d v="2022-05-02T00:00:00"/>
    <n v="2175"/>
    <x v="5"/>
    <s v="A"/>
    <s v="ETA002"/>
    <s v="CUA0063"/>
    <s v="Manual"/>
    <s v="ARBE"/>
    <n v="3"/>
    <n v="6546"/>
    <n v="876.50940000000003"/>
    <n v="956.88799126637559"/>
    <n v="16.89"/>
    <n v="3.5"/>
    <n v="3.5"/>
    <n v="13.39"/>
    <n v="56.15"/>
    <n v="38.520000000000003"/>
    <n v="14.617903930131005"/>
  </r>
  <r>
    <d v="2022-05-02T00:00:00"/>
    <n v="2436"/>
    <x v="17"/>
    <s v="B"/>
    <s v="ETA001"/>
    <s v="CUA0002"/>
    <s v="Mecanica"/>
    <s v="KORO"/>
    <n v="2"/>
    <n v="7720"/>
    <n v="1149.508"/>
    <n v="1254.9213973799126"/>
    <n v="18.39"/>
    <n v="3.5"/>
    <n v="3.5"/>
    <n v="14.89"/>
    <n v="52.16"/>
    <n v="38.44"/>
    <n v="16.255458515283841"/>
  </r>
  <r>
    <d v="2022-05-02T00:00:00"/>
    <n v="2437"/>
    <x v="17"/>
    <s v="B"/>
    <s v="ETA001"/>
    <s v="CUA0002"/>
    <s v="Mecanica"/>
    <s v="KORO"/>
    <n v="7"/>
    <n v="9690"/>
    <n v="1502.9190000000003"/>
    <n v="1640.741266375546"/>
    <n v="19.010000000000002"/>
    <n v="3.5"/>
    <n v="3.5"/>
    <n v="15.510000000000002"/>
    <n v="52.02"/>
    <n v="39.630000000000003"/>
    <n v="16.932314410480352"/>
  </r>
  <r>
    <d v="2022-05-02T00:00:00"/>
    <n v="2384"/>
    <x v="4"/>
    <s v="A"/>
    <s v="ETA002"/>
    <s v="CUA0038"/>
    <s v="Mecanica"/>
    <s v="ARBE"/>
    <n v="4"/>
    <n v="3046"/>
    <n v="450.50339999999994"/>
    <n v="491.81593886462878"/>
    <n v="18.29"/>
    <n v="3.5"/>
    <n v="3.5"/>
    <n v="14.79"/>
    <n v="53.24"/>
    <n v="39.119999999999997"/>
    <n v="16.146288209606986"/>
  </r>
  <r>
    <d v="2022-05-02T00:00:00"/>
    <n v="2438"/>
    <x v="17"/>
    <s v="B"/>
    <s v="ETA001"/>
    <s v="CUA0002"/>
    <s v="Mecanica"/>
    <s v="KORO"/>
    <n v="7"/>
    <n v="9074"/>
    <n v="1408.2848000000001"/>
    <n v="1537.4288209606987"/>
    <n v="19.02"/>
    <n v="3.5"/>
    <n v="3.5"/>
    <n v="15.52"/>
    <n v="52.51"/>
    <n v="40.049999999999997"/>
    <n v="16.943231441048034"/>
  </r>
  <r>
    <d v="2022-05-02T00:00:00"/>
    <n v="2130"/>
    <x v="12"/>
    <s v="A"/>
    <s v="ETA003"/>
    <s v="CUA0072"/>
    <s v="Manual"/>
    <s v="ARBE"/>
    <n v="4"/>
    <n v="5658"/>
    <n v="718.56599999999992"/>
    <n v="784.46069868995619"/>
    <n v="16.2"/>
    <n v="3.5"/>
    <n v="3.5"/>
    <n v="12.7"/>
    <n v="54.12"/>
    <n v="35.31"/>
    <n v="13.864628820960696"/>
  </r>
  <r>
    <d v="2022-05-02T00:00:00"/>
    <n v="2385"/>
    <x v="4"/>
    <s v="A"/>
    <s v="ETA002"/>
    <s v="CUA0038"/>
    <s v="Mecanica"/>
    <s v="ARBE"/>
    <n v="4"/>
    <n v="4010"/>
    <n v="581.45000000000005"/>
    <n v="634.77074235807856"/>
    <n v="18"/>
    <n v="3.5"/>
    <n v="3.5"/>
    <n v="14.5"/>
    <n v="53.33"/>
    <n v="38.56"/>
    <n v="15.829694323144103"/>
  </r>
  <r>
    <d v="2022-05-02T00:00:00"/>
    <n v="2439"/>
    <x v="17"/>
    <s v="B"/>
    <s v="ETA001"/>
    <s v="CUA0002"/>
    <s v="Mecanica"/>
    <s v="KORO"/>
    <n v="7"/>
    <n v="7708"/>
    <n v="1217.864"/>
    <n v="1329.5458515283844"/>
    <n v="19.3"/>
    <n v="3.5"/>
    <n v="3.5"/>
    <n v="15.8"/>
    <n v="53.25"/>
    <n v="41.29"/>
    <n v="17.248908296943231"/>
  </r>
  <r>
    <d v="2022-05-02T00:00:00"/>
    <n v="2176"/>
    <x v="5"/>
    <s v="A"/>
    <s v="ETA002"/>
    <s v="CUA0063"/>
    <s v="Manual"/>
    <s v="ARBE"/>
    <n v="4"/>
    <n v="6544"/>
    <n v="902.41759999999999"/>
    <n v="985.17205240174667"/>
    <n v="17.29"/>
    <n v="3.5"/>
    <n v="3.5"/>
    <n v="13.79"/>
    <n v="55.29"/>
    <n v="38.68"/>
    <n v="15.054585152838426"/>
  </r>
  <r>
    <d v="2022-05-02T00:00:00"/>
    <n v="2440"/>
    <x v="17"/>
    <s v="B"/>
    <s v="ETA001"/>
    <s v="CUA0002"/>
    <s v="Mecanica"/>
    <s v="KORO"/>
    <n v="7"/>
    <n v="6360"/>
    <n v="968.62800000000004"/>
    <n v="1057.4541484716156"/>
    <n v="18.73"/>
    <n v="3.5"/>
    <n v="3.5"/>
    <n v="15.23"/>
    <n v="54.09"/>
    <n v="40.700000000000003"/>
    <n v="16.626637554585152"/>
  </r>
  <r>
    <d v="2022-05-02T00:00:00"/>
    <n v="2480"/>
    <x v="17"/>
    <s v="C"/>
    <s v="ETA001"/>
    <s v="CUA0003"/>
    <s v="Mecanica"/>
    <s v="ARBE"/>
    <n v="1"/>
    <n v="8444"/>
    <n v="1101.942"/>
    <n v="1202.9934497816594"/>
    <n v="16.55"/>
    <n v="3.5"/>
    <n v="3.5"/>
    <n v="13.05"/>
    <n v="53.61"/>
    <n v="35.67"/>
    <n v="14.246724890829695"/>
  </r>
  <r>
    <d v="2022-05-02T00:00:00"/>
    <n v="2481"/>
    <x v="17"/>
    <s v="D"/>
    <s v="ETA001"/>
    <s v="CUA0004"/>
    <s v="Mecanica"/>
    <s v="ARBE"/>
    <n v="5"/>
    <n v="8728"/>
    <n v="1082.2719999999999"/>
    <n v="1181.5196506550219"/>
    <n v="15.9"/>
    <n v="3.5"/>
    <n v="3.5"/>
    <n v="12.4"/>
    <n v="56.7"/>
    <n v="36.71"/>
    <n v="13.537117903930131"/>
  </r>
  <r>
    <d v="2022-05-03T00:00:00"/>
    <n v="2483"/>
    <x v="17"/>
    <s v="D"/>
    <s v="ETA001"/>
    <s v="CUA0004"/>
    <s v="Mecanica"/>
    <s v="ARBE"/>
    <n v="5"/>
    <n v="8776"/>
    <n v="1163.6976000000002"/>
    <n v="1270.4122270742359"/>
    <n v="16.760000000000002"/>
    <n v="3.5"/>
    <n v="3.5"/>
    <n v="13.260000000000002"/>
    <n v="55.11"/>
    <n v="37.35"/>
    <n v="14.475982532751093"/>
  </r>
  <r>
    <d v="2022-05-03T00:00:00"/>
    <n v="2484"/>
    <x v="17"/>
    <s v="D"/>
    <s v="ETA001"/>
    <s v="CUA0004"/>
    <s v="Mecanica"/>
    <s v="ARBE"/>
    <n v="1"/>
    <n v="8682"/>
    <n v="1216.3482000000001"/>
    <n v="1327.8910480349346"/>
    <n v="17.510000000000002"/>
    <n v="3.5"/>
    <n v="3.5"/>
    <n v="14.010000000000002"/>
    <n v="54.72"/>
    <n v="38.68"/>
    <n v="15.294759825327512"/>
  </r>
  <r>
    <d v="2022-05-03T00:00:00"/>
    <n v="2485"/>
    <x v="17"/>
    <s v="D"/>
    <s v="ETA001"/>
    <s v="CUA0004"/>
    <s v="Mecanica"/>
    <s v="ARBE"/>
    <n v="2"/>
    <n v="9395"/>
    <n v="1320.9369999999999"/>
    <n v="1442.0709606986898"/>
    <n v="17.559999999999999"/>
    <n v="3.5"/>
    <n v="3.5"/>
    <n v="14.059999999999999"/>
    <n v="54.58"/>
    <n v="38.659999999999997"/>
    <n v="15.349344978165936"/>
  </r>
  <r>
    <d v="2022-05-03T00:00:00"/>
    <n v="2486"/>
    <x v="17"/>
    <s v="D"/>
    <s v="ETA001"/>
    <s v="CUA0004"/>
    <s v="Mecanica"/>
    <s v="ARBE"/>
    <n v="2"/>
    <n v="9378"/>
    <n v="1295.1017999999999"/>
    <n v="1413.8665938864624"/>
    <n v="17.309999999999999"/>
    <n v="3.5"/>
    <n v="3.5"/>
    <n v="13.809999999999999"/>
    <n v="55.19"/>
    <n v="38.630000000000003"/>
    <n v="15.076419213973796"/>
  </r>
  <r>
    <d v="2022-05-03T00:00:00"/>
    <n v="2487"/>
    <x v="17"/>
    <s v="D"/>
    <s v="ETA001"/>
    <s v="CUA0004"/>
    <s v="Mecanica"/>
    <s v="ARBE"/>
    <n v="2"/>
    <n v="3292"/>
    <n v="392.0772"/>
    <n v="428.03187772925759"/>
    <n v="15.41"/>
    <n v="3.5"/>
    <n v="3.5"/>
    <n v="11.91"/>
    <n v="54.78"/>
    <n v="34.07"/>
    <n v="13.002183406113536"/>
  </r>
  <r>
    <d v="2022-05-03T00:00:00"/>
    <n v="2386"/>
    <x v="4"/>
    <s v="A"/>
    <s v="ETA002"/>
    <s v="CUA0038"/>
    <s v="Mecanica"/>
    <s v="ARBE"/>
    <n v="2"/>
    <n v="3060"/>
    <n v="460.22399999999993"/>
    <n v="502.42794759825324"/>
    <n v="18.54"/>
    <n v="3.5"/>
    <n v="3.5"/>
    <n v="15.04"/>
    <n v="53.84"/>
    <n v="40.159999999999997"/>
    <n v="16.419213973799124"/>
  </r>
  <r>
    <d v="2022-05-03T00:00:00"/>
    <n v="2131"/>
    <x v="12"/>
    <s v="A"/>
    <s v="ETA003"/>
    <s v="CUA0072"/>
    <s v="Manual"/>
    <s v="ARBE"/>
    <n v="2"/>
    <n v="4050"/>
    <n v="558.495"/>
    <n v="609.7106986899563"/>
    <n v="17.29"/>
    <n v="3.5"/>
    <n v="3.5"/>
    <n v="13.79"/>
    <n v="54.24"/>
    <n v="37.78"/>
    <n v="15.054585152838426"/>
  </r>
  <r>
    <d v="2022-05-03T00:00:00"/>
    <n v="2387"/>
    <x v="4"/>
    <s v="A"/>
    <s v="ETA002"/>
    <s v="CUA0038"/>
    <s v="Mecanica"/>
    <s v="ARBE"/>
    <n v="2"/>
    <n v="2668"/>
    <n v="515.45760000000007"/>
    <n v="562.72663755458518"/>
    <n v="19.32"/>
    <m/>
    <m/>
    <n v="19.32"/>
    <m/>
    <m/>
    <n v="21.091703056768559"/>
  </r>
  <r>
    <d v="2022-05-03T00:00:00"/>
    <n v="2482"/>
    <x v="17"/>
    <s v="D"/>
    <s v="ETA001"/>
    <s v="CUA0004"/>
    <s v="Mecanica"/>
    <s v="ARBE"/>
    <n v="2"/>
    <n v="7676"/>
    <n v="1284.9623999999999"/>
    <n v="1402.7973799126637"/>
    <n v="16.739999999999998"/>
    <m/>
    <m/>
    <n v="16.739999999999998"/>
    <m/>
    <m/>
    <n v="18.275109170305676"/>
  </r>
  <r>
    <d v="2022-05-03T00:00:00"/>
    <n v="2255"/>
    <x v="18"/>
    <s v="B"/>
    <s v="ETA002"/>
    <s v="CUA0035"/>
    <s v="Manual"/>
    <s v="ARBE"/>
    <n v="3"/>
    <n v="6450"/>
    <n v="0"/>
    <n v="0"/>
    <m/>
    <m/>
    <m/>
    <n v="0"/>
    <m/>
    <m/>
    <n v="0"/>
  </r>
  <r>
    <d v="2022-05-03T00:00:00"/>
    <n v="2441"/>
    <x v="19"/>
    <s v="C"/>
    <s v="ETA002"/>
    <s v="CUA0061"/>
    <s v="Mecanica"/>
    <s v="ARBE"/>
    <n v="5"/>
    <n v="8754"/>
    <n v="0"/>
    <n v="0"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  <r>
    <m/>
    <m/>
    <x v="20"/>
    <m/>
    <m/>
    <m/>
    <m/>
    <m/>
    <m/>
    <m/>
    <m/>
    <m/>
    <m/>
    <m/>
    <m/>
    <n v="0"/>
    <m/>
    <m/>
    <n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7">
  <r>
    <s v="34C"/>
    <x v="0"/>
    <n v="44305"/>
    <n v="1"/>
    <x v="0"/>
    <s v="C"/>
    <n v="5"/>
    <s v="CUA0148"/>
    <s v="Mecánica"/>
    <x v="0"/>
    <n v="1"/>
    <n v="8860"/>
    <n v="1132.308"/>
    <n v="1236.1441048034935"/>
  </r>
  <r>
    <s v="34C"/>
    <x v="0"/>
    <n v="44305"/>
    <n v="2"/>
    <x v="0"/>
    <s v="C"/>
    <n v="5"/>
    <s v="CUA0148"/>
    <s v="Mecánica"/>
    <x v="0"/>
    <n v="1"/>
    <n v="8360"/>
    <n v="1109.3720000000001"/>
    <n v="1211.1048034934497"/>
  </r>
  <r>
    <s v="34C"/>
    <x v="0"/>
    <n v="44305"/>
    <n v="3"/>
    <x v="0"/>
    <s v="C"/>
    <n v="5"/>
    <s v="CUA0148"/>
    <s v="Mecánica"/>
    <x v="0"/>
    <n v="1"/>
    <n v="7268"/>
    <n v="984.81400000000008"/>
    <n v="1075.1244541484716"/>
  </r>
  <r>
    <s v="34C"/>
    <x v="0"/>
    <n v="44305"/>
    <n v="4"/>
    <x v="0"/>
    <s v="C"/>
    <n v="5"/>
    <s v="CUA0148"/>
    <s v="Mecánica"/>
    <x v="0"/>
    <n v="3"/>
    <n v="8402"/>
    <n v="1133.4297999999999"/>
    <n v="1237.3687772925762"/>
  </r>
  <r>
    <s v="34D"/>
    <x v="1"/>
    <n v="44305"/>
    <n v="5"/>
    <x v="0"/>
    <s v="D"/>
    <n v="5"/>
    <s v="CUA0149"/>
    <s v="Mecánica"/>
    <x v="0"/>
    <n v="3"/>
    <n v="9202"/>
    <n v="1089.5167999999999"/>
    <n v="1189.4288209606987"/>
  </r>
  <r>
    <s v="34D"/>
    <x v="1"/>
    <n v="44305"/>
    <n v="6"/>
    <x v="0"/>
    <s v="D"/>
    <n v="5"/>
    <s v="CUA0149"/>
    <s v="Mecánica"/>
    <x v="0"/>
    <n v="2"/>
    <n v="8266"/>
    <n v="1011.7583999999999"/>
    <n v="1104.5397379912665"/>
  </r>
  <r>
    <s v="34D"/>
    <x v="1"/>
    <n v="44305"/>
    <n v="7"/>
    <x v="0"/>
    <s v="D"/>
    <n v="5"/>
    <s v="CUA0149"/>
    <s v="Mecánica"/>
    <x v="0"/>
    <n v="4"/>
    <n v="8622"/>
    <n v="1113.9624000000001"/>
    <n v="1216.1161572052404"/>
  </r>
  <r>
    <s v="34D"/>
    <x v="1"/>
    <n v="44305"/>
    <n v="8"/>
    <x v="0"/>
    <s v="D"/>
    <n v="5"/>
    <s v="CUA0149"/>
    <s v="Mecánica"/>
    <x v="0"/>
    <n v="4"/>
    <n v="9190"/>
    <n v="1097.2859999999998"/>
    <n v="1197.9104803493449"/>
  </r>
  <r>
    <s v="34D"/>
    <x v="1"/>
    <n v="44305"/>
    <n v="9"/>
    <x v="0"/>
    <s v="D"/>
    <n v="5"/>
    <s v="CUA0149"/>
    <s v="Mecánica"/>
    <x v="0"/>
    <n v="4"/>
    <n v="8732"/>
    <n v="1009.4191999999999"/>
    <n v="1101.9860262008733"/>
  </r>
  <r>
    <s v="41B"/>
    <x v="2"/>
    <n v="44305"/>
    <n v="51"/>
    <x v="1"/>
    <s v="B"/>
    <n v="6"/>
    <s v="CUA0178"/>
    <s v="Mecánica"/>
    <x v="0"/>
    <n v="1"/>
    <n v="4056"/>
    <n v="445.75440000000003"/>
    <n v="486.6314410480349"/>
  </r>
  <r>
    <s v="41B"/>
    <x v="2"/>
    <n v="44305"/>
    <n v="52"/>
    <x v="1"/>
    <s v="B"/>
    <n v="6"/>
    <s v="CUA0178"/>
    <s v="Mecánica"/>
    <x v="0"/>
    <n v="3"/>
    <n v="3554"/>
    <n v="345.80419999999998"/>
    <n v="377.51550218340611"/>
  </r>
  <r>
    <s v="41B"/>
    <x v="2"/>
    <n v="44305"/>
    <n v="53"/>
    <x v="1"/>
    <s v="B"/>
    <n v="6"/>
    <s v="CUA0178"/>
    <s v="Mecánica"/>
    <x v="0"/>
    <n v="3"/>
    <n v="7520"/>
    <n v="773.80799999999988"/>
    <n v="844.76855895196491"/>
  </r>
  <r>
    <s v="40E"/>
    <x v="3"/>
    <n v="44305"/>
    <n v="54"/>
    <x v="2"/>
    <s v="E"/>
    <n v="6"/>
    <s v="CUA0175"/>
    <s v="Mecánica"/>
    <x v="0"/>
    <n v="2"/>
    <n v="4614"/>
    <n v="491.39099999999996"/>
    <n v="536.45305676855901"/>
  </r>
  <r>
    <s v="40E"/>
    <x v="3"/>
    <n v="44305"/>
    <n v="55"/>
    <x v="2"/>
    <s v="E"/>
    <n v="6"/>
    <s v="CUA0175"/>
    <s v="Mecánica"/>
    <x v="0"/>
    <n v="2"/>
    <n v="5090"/>
    <n v="552.77399999999989"/>
    <n v="603.46506550218339"/>
  </r>
  <r>
    <s v="40E"/>
    <x v="3"/>
    <n v="44305"/>
    <n v="56"/>
    <x v="2"/>
    <s v="E"/>
    <n v="6"/>
    <s v="CUA0175"/>
    <s v="Mecánica"/>
    <x v="0"/>
    <n v="7"/>
    <n v="8396"/>
    <n v="905.08879999999988"/>
    <n v="988.08820960698677"/>
  </r>
  <r>
    <s v="22D"/>
    <x v="4"/>
    <n v="44305"/>
    <n v="101"/>
    <x v="3"/>
    <s v="D"/>
    <n v="2"/>
    <s v="CUA0066"/>
    <s v="Manual"/>
    <x v="0"/>
    <n v="2"/>
    <n v="2376"/>
    <n v="297"/>
    <n v="324.23580786026201"/>
  </r>
  <r>
    <s v="22A"/>
    <x v="5"/>
    <n v="44305"/>
    <n v="151"/>
    <x v="3"/>
    <s v="A"/>
    <n v="2"/>
    <s v="CUA0063"/>
    <s v="Manual"/>
    <x v="0"/>
    <n v="2"/>
    <n v="2268"/>
    <n v="284.63400000000001"/>
    <n v="310.73580786026201"/>
  </r>
  <r>
    <s v="34D"/>
    <x v="1"/>
    <n v="44306"/>
    <n v="10"/>
    <x v="0"/>
    <s v="D"/>
    <n v="5"/>
    <s v="CUA0149"/>
    <s v="Mecánica"/>
    <x v="0"/>
    <n v="7"/>
    <n v="9170"/>
    <n v="1056.384"/>
    <n v="1153.2576419213974"/>
  </r>
  <r>
    <s v="34D"/>
    <x v="1"/>
    <n v="44306"/>
    <n v="11"/>
    <x v="0"/>
    <s v="D"/>
    <n v="5"/>
    <s v="CUA0149"/>
    <s v="Mecánica"/>
    <x v="0"/>
    <n v="5"/>
    <n v="9192"/>
    <n v="1043.2919999999999"/>
    <n v="1138.9650655021833"/>
  </r>
  <r>
    <s v="34D"/>
    <x v="1"/>
    <n v="44306"/>
    <n v="12"/>
    <x v="0"/>
    <s v="D"/>
    <n v="5"/>
    <s v="CUA0149"/>
    <s v="Mecánica"/>
    <x v="0"/>
    <n v="5"/>
    <n v="8778"/>
    <n v="1041.9485999999999"/>
    <n v="1137.4984716157203"/>
  </r>
  <r>
    <s v="34C"/>
    <x v="0"/>
    <n v="44306"/>
    <n v="13"/>
    <x v="0"/>
    <s v="C"/>
    <n v="5"/>
    <s v="CUA0148"/>
    <s v="Mecánica"/>
    <x v="0"/>
    <n v="8"/>
    <n v="8586"/>
    <n v="1021.734"/>
    <n v="1115.4301310043668"/>
  </r>
  <r>
    <s v="34C"/>
    <x v="0"/>
    <n v="44306"/>
    <n v="14"/>
    <x v="0"/>
    <s v="C"/>
    <n v="5"/>
    <s v="CUA0148"/>
    <s v="Mecánica"/>
    <x v="0"/>
    <n v="8"/>
    <n v="9492"/>
    <n v="1307.9976000000001"/>
    <n v="1427.9449781659389"/>
  </r>
  <r>
    <s v="34C"/>
    <x v="0"/>
    <n v="44306"/>
    <n v="15"/>
    <x v="0"/>
    <s v="C"/>
    <n v="5"/>
    <s v="CUA0148"/>
    <s v="Mecánica"/>
    <x v="0"/>
    <n v="6"/>
    <n v="8212"/>
    <n v="1067.56"/>
    <n v="1165.4585152838426"/>
  </r>
  <r>
    <s v="34C"/>
    <x v="0"/>
    <n v="44306"/>
    <n v="16"/>
    <x v="0"/>
    <s v="C"/>
    <n v="5"/>
    <s v="CUA0148"/>
    <s v="Mecánica"/>
    <x v="0"/>
    <n v="3"/>
    <n v="7930"/>
    <n v="972.21800000000007"/>
    <n v="1061.3733624454148"/>
  </r>
  <r>
    <s v="34C"/>
    <x v="0"/>
    <n v="44306"/>
    <n v="17"/>
    <x v="0"/>
    <s v="C"/>
    <n v="5"/>
    <s v="CUA0148"/>
    <s v="Mecánica"/>
    <x v="0"/>
    <n v="6"/>
    <n v="9712"/>
    <n v="1073.1760000000002"/>
    <n v="1171.5895196506549"/>
  </r>
  <r>
    <s v="34C"/>
    <x v="0"/>
    <n v="44306"/>
    <n v="18"/>
    <x v="0"/>
    <s v="C"/>
    <n v="5"/>
    <s v="CUA0148"/>
    <s v="Mecánica"/>
    <x v="0"/>
    <n v="3"/>
    <n v="9316"/>
    <n v="1006.128"/>
    <n v="1098.3930131004367"/>
  </r>
  <r>
    <s v="35A"/>
    <x v="6"/>
    <n v="44306"/>
    <n v="57"/>
    <x v="4"/>
    <s v="A"/>
    <n v="5"/>
    <s v="CUA0150"/>
    <s v="Mecánica"/>
    <x v="0"/>
    <n v="7"/>
    <n v="3994"/>
    <n v="497.25299999999993"/>
    <n v="542.85262008733616"/>
  </r>
  <r>
    <s v="35A"/>
    <x v="6"/>
    <n v="44306"/>
    <n v="58"/>
    <x v="4"/>
    <s v="A"/>
    <n v="5"/>
    <s v="CUA0150"/>
    <s v="Mecánica"/>
    <x v="0"/>
    <n v="5"/>
    <n v="7766"/>
    <n v="887.65380000000005"/>
    <n v="969.05436681222693"/>
  </r>
  <r>
    <s v="35A"/>
    <x v="6"/>
    <n v="44306"/>
    <n v="59"/>
    <x v="4"/>
    <s v="A"/>
    <n v="5"/>
    <s v="CUA0150"/>
    <s v="Mecánica"/>
    <x v="0"/>
    <n v="8"/>
    <n v="4482"/>
    <n v="557.56079999999997"/>
    <n v="608.69082969432316"/>
  </r>
  <r>
    <s v="35A"/>
    <x v="6"/>
    <n v="44306"/>
    <n v="60"/>
    <x v="4"/>
    <s v="A"/>
    <n v="5"/>
    <s v="CUA0150"/>
    <s v="Mecánica"/>
    <x v="0"/>
    <n v="8"/>
    <n v="4792"/>
    <n v="586.0616"/>
    <n v="639.80524017467246"/>
  </r>
  <r>
    <s v="25D"/>
    <x v="7"/>
    <n v="44306"/>
    <n v="62"/>
    <x v="5"/>
    <s v="D"/>
    <n v="3"/>
    <s v="CUA0104"/>
    <s v="Mecánica"/>
    <x v="0"/>
    <n v="3"/>
    <n v="2656"/>
    <n v="416.19520000000006"/>
    <n v="454.36157205240181"/>
  </r>
  <r>
    <s v="26D"/>
    <x v="8"/>
    <n v="44306"/>
    <n v="63"/>
    <x v="6"/>
    <s v="D"/>
    <n v="3"/>
    <s v="CUA0108"/>
    <s v="Mecánica"/>
    <x v="0"/>
    <n v="6"/>
    <n v="2282"/>
    <n v="298.71379999999999"/>
    <n v="326.10676855895196"/>
  </r>
  <r>
    <s v="22D"/>
    <x v="4"/>
    <n v="44306"/>
    <n v="102"/>
    <x v="3"/>
    <s v="D"/>
    <n v="2"/>
    <s v="CUA0066"/>
    <s v="Manual"/>
    <x v="0"/>
    <n v="7"/>
    <n v="2080"/>
    <n v="246.27200000000002"/>
    <n v="268.85589519650654"/>
  </r>
  <r>
    <s v="22D"/>
    <x v="4"/>
    <n v="44306"/>
    <n v="103"/>
    <x v="3"/>
    <s v="D"/>
    <n v="2"/>
    <s v="CUA0066"/>
    <s v="Manual"/>
    <x v="0"/>
    <n v="6"/>
    <n v="2226"/>
    <n v="274.2432"/>
    <n v="299.39213973799127"/>
  </r>
  <r>
    <s v="22C"/>
    <x v="9"/>
    <n v="44306"/>
    <n v="104"/>
    <x v="3"/>
    <s v="C"/>
    <n v="2"/>
    <s v="CUA0065"/>
    <s v="Manual"/>
    <x v="0"/>
    <n v="3"/>
    <n v="2340"/>
    <n v="309.11400000000003"/>
    <n v="337.46069868995636"/>
  </r>
  <r>
    <s v="22A"/>
    <x v="5"/>
    <n v="44306"/>
    <n v="152"/>
    <x v="3"/>
    <s v="A"/>
    <n v="2"/>
    <s v="CUA0063"/>
    <s v="Manual"/>
    <x v="0"/>
    <n v="7"/>
    <n v="1984"/>
    <n v="256.928"/>
    <n v="280.48908296943233"/>
  </r>
  <r>
    <s v="22A"/>
    <x v="5"/>
    <n v="44306"/>
    <n v="153"/>
    <x v="3"/>
    <s v="A"/>
    <n v="2"/>
    <s v="CUA0063"/>
    <s v="Manual"/>
    <x v="0"/>
    <n v="3"/>
    <n v="4946"/>
    <n v="637.04480000000001"/>
    <n v="695.46375545851527"/>
  </r>
  <r>
    <s v="34C"/>
    <x v="0"/>
    <n v="44307"/>
    <n v="19"/>
    <x v="0"/>
    <s v="C"/>
    <n v="5"/>
    <s v="CUA0148"/>
    <s v="Mecánica"/>
    <x v="0"/>
    <n v="1"/>
    <n v="8164"/>
    <n v="834.36080000000004"/>
    <n v="910.87423580786026"/>
  </r>
  <r>
    <s v="34C"/>
    <x v="0"/>
    <n v="44307"/>
    <n v="20"/>
    <x v="0"/>
    <s v="C"/>
    <n v="5"/>
    <s v="CUA0148"/>
    <s v="Mecánica"/>
    <x v="0"/>
    <n v="1"/>
    <n v="9332"/>
    <n v="922.93480000000011"/>
    <n v="1007.5707423580785"/>
  </r>
  <r>
    <s v="34C"/>
    <x v="0"/>
    <n v="44307"/>
    <n v="21"/>
    <x v="0"/>
    <s v="C"/>
    <n v="5"/>
    <s v="CUA0148"/>
    <s v="Mecánica"/>
    <x v="0"/>
    <n v="4"/>
    <n v="8474"/>
    <n v="929.59780000000001"/>
    <n v="1014.8447598253275"/>
  </r>
  <r>
    <s v="34A"/>
    <x v="10"/>
    <n v="44307"/>
    <n v="22"/>
    <x v="0"/>
    <s v="A"/>
    <n v="5"/>
    <s v="CUA0146"/>
    <s v="Mecánica"/>
    <x v="0"/>
    <n v="4"/>
    <n v="9660"/>
    <n v="1345.6379999999999"/>
    <n v="1469.0371179039303"/>
  </r>
  <r>
    <s v="2A"/>
    <x v="11"/>
    <n v="44307"/>
    <n v="23"/>
    <x v="7"/>
    <s v="A"/>
    <n v="1"/>
    <s v="CUA0005"/>
    <s v="Mecánica"/>
    <x v="0"/>
    <n v="2"/>
    <n v="10066"/>
    <n v="1409.24"/>
    <n v="1538.4716157205239"/>
  </r>
  <r>
    <s v="2A"/>
    <x v="11"/>
    <n v="44307"/>
    <n v="24"/>
    <x v="7"/>
    <s v="A"/>
    <n v="1"/>
    <s v="CUA0005"/>
    <s v="Mecánica"/>
    <x v="0"/>
    <n v="2"/>
    <n v="9212"/>
    <n v="1291.5223999999998"/>
    <n v="1409.9589519650651"/>
  </r>
  <r>
    <s v="2A"/>
    <x v="11"/>
    <n v="44307"/>
    <n v="25"/>
    <x v="7"/>
    <s v="A"/>
    <n v="1"/>
    <s v="CUA0005"/>
    <s v="Mecánica"/>
    <x v="0"/>
    <n v="5"/>
    <n v="8770"/>
    <n v="1140.0999999999999"/>
    <n v="1244.6506550218339"/>
  </r>
  <r>
    <s v="2A"/>
    <x v="11"/>
    <n v="44307"/>
    <n v="26"/>
    <x v="7"/>
    <s v="A"/>
    <n v="1"/>
    <s v="CUA0005"/>
    <s v="Mecánica"/>
    <x v="0"/>
    <n v="5"/>
    <n v="9356"/>
    <n v="1350.0708"/>
    <n v="1473.8764192139738"/>
  </r>
  <r>
    <s v="2A"/>
    <x v="11"/>
    <n v="44307"/>
    <n v="27"/>
    <x v="7"/>
    <s v="A"/>
    <n v="3"/>
    <s v="CUA0005"/>
    <s v="Mecánica"/>
    <x v="0"/>
    <n v="7"/>
    <n v="9646"/>
    <n v="1365.8736000000001"/>
    <n v="1491.128384279476"/>
  </r>
  <r>
    <s v="2A"/>
    <x v="11"/>
    <n v="44307"/>
    <n v="28"/>
    <x v="7"/>
    <s v="A"/>
    <n v="3"/>
    <s v="CUA0005"/>
    <s v="Mecánica"/>
    <x v="0"/>
    <n v="7"/>
    <n v="9978"/>
    <n v="1388.9376000000002"/>
    <n v="1516.307423580786"/>
  </r>
  <r>
    <s v="2B"/>
    <x v="12"/>
    <n v="44307"/>
    <n v="64"/>
    <x v="7"/>
    <s v="B"/>
    <n v="1"/>
    <s v="CUA0006"/>
    <s v="Mecánica"/>
    <x v="0"/>
    <n v="1"/>
    <n v="3014"/>
    <n v="365.29680000000002"/>
    <n v="398.79563318777286"/>
  </r>
  <r>
    <s v="33C"/>
    <x v="13"/>
    <n v="44307"/>
    <n v="65"/>
    <x v="8"/>
    <s v="C"/>
    <n v="5"/>
    <s v="CUA0144"/>
    <s v="Mecánica"/>
    <x v="0"/>
    <n v="1"/>
    <n v="1790"/>
    <n v="213.726"/>
    <n v="233.32532751091702"/>
  </r>
  <r>
    <s v="3A"/>
    <x v="14"/>
    <n v="44307"/>
    <n v="66"/>
    <x v="9"/>
    <s v="A"/>
    <n v="1"/>
    <s v="CUA0009"/>
    <s v="Mecánica"/>
    <x v="0"/>
    <n v="1"/>
    <n v="2750"/>
    <n v="332.47500000000002"/>
    <n v="362.96397379912662"/>
  </r>
  <r>
    <s v="16D"/>
    <x v="15"/>
    <n v="44307"/>
    <n v="67"/>
    <x v="10"/>
    <s v="D"/>
    <n v="3"/>
    <s v="CUA0084"/>
    <s v="Mecánica"/>
    <x v="0"/>
    <n v="2"/>
    <n v="8380"/>
    <n v="1267.056"/>
    <n v="1383.2489082969432"/>
  </r>
  <r>
    <s v="16B"/>
    <x v="16"/>
    <n v="44307"/>
    <n v="68"/>
    <x v="10"/>
    <s v="B"/>
    <n v="3"/>
    <s v="CUA0082"/>
    <s v="Mecánica"/>
    <x v="0"/>
    <n v="7"/>
    <n v="8322"/>
    <n v="1298.2320000000002"/>
    <n v="1417.2838427947599"/>
  </r>
  <r>
    <s v="16D"/>
    <x v="15"/>
    <n v="44307"/>
    <n v="69"/>
    <x v="10"/>
    <s v="D"/>
    <n v="3"/>
    <s v="CUA0084"/>
    <s v="Mecánica"/>
    <x v="0"/>
    <n v="5"/>
    <n v="2142"/>
    <n v="337.15079999999995"/>
    <n v="368.06855895196503"/>
  </r>
  <r>
    <s v="22C"/>
    <x v="9"/>
    <n v="44307"/>
    <n v="105"/>
    <x v="3"/>
    <s v="C"/>
    <n v="2"/>
    <s v="CUA0065"/>
    <s v="Manual"/>
    <x v="0"/>
    <n v="4"/>
    <n v="6974"/>
    <n v="880.11880000000008"/>
    <n v="960.82838427947604"/>
  </r>
  <r>
    <s v="22A"/>
    <x v="5"/>
    <n v="44307"/>
    <n v="154"/>
    <x v="3"/>
    <s v="A"/>
    <n v="2"/>
    <s v="CUA0063"/>
    <s v="Manual"/>
    <x v="0"/>
    <n v="5"/>
    <n v="1962"/>
    <n v="273.69899999999996"/>
    <n v="298.79803493449782"/>
  </r>
  <r>
    <s v="22A"/>
    <x v="5"/>
    <n v="44307"/>
    <n v="155"/>
    <x v="3"/>
    <s v="A"/>
    <n v="2"/>
    <s v="CUA0063"/>
    <s v="Manual"/>
    <x v="0"/>
    <n v="5"/>
    <n v="3688"/>
    <n v="495.29839999999996"/>
    <n v="540.71877729257642"/>
  </r>
  <r>
    <s v="2A"/>
    <x v="11"/>
    <n v="44308"/>
    <n v="29"/>
    <x v="7"/>
    <s v="A"/>
    <n v="1"/>
    <s v="CUA0005"/>
    <s v="Mecánica"/>
    <x v="0"/>
    <n v="2"/>
    <n v="8646"/>
    <n v="1178.4497999999999"/>
    <n v="1286.5172489082968"/>
  </r>
  <r>
    <s v="2A"/>
    <x v="11"/>
    <n v="44308"/>
    <n v="30"/>
    <x v="7"/>
    <s v="A"/>
    <n v="4"/>
    <s v="CUA0005"/>
    <s v="Mecánica"/>
    <x v="0"/>
    <n v="2"/>
    <n v="8696"/>
    <n v="1212.2224000000001"/>
    <n v="1323.3868995633188"/>
  </r>
  <r>
    <s v="2A"/>
    <x v="11"/>
    <n v="44308"/>
    <n v="31"/>
    <x v="7"/>
    <s v="A"/>
    <n v="4"/>
    <s v="CUA0005"/>
    <s v="Mecánica"/>
    <x v="0"/>
    <n v="2"/>
    <n v="7588"/>
    <n v="994.78679999999997"/>
    <n v="1086.0117903930131"/>
  </r>
  <r>
    <s v="2A"/>
    <x v="11"/>
    <n v="44308"/>
    <n v="32"/>
    <x v="7"/>
    <s v="A"/>
    <n v="1"/>
    <s v="CUA0005"/>
    <s v="Mecánica"/>
    <x v="0"/>
    <n v="6"/>
    <n v="9056"/>
    <n v="1183.6192000000001"/>
    <n v="1292.1606986899562"/>
  </r>
  <r>
    <s v="20B"/>
    <x v="17"/>
    <n v="44308"/>
    <n v="33"/>
    <x v="11"/>
    <s v="B"/>
    <n v="2"/>
    <s v="CUA0055"/>
    <s v="Mecánica"/>
    <x v="0"/>
    <n v="6"/>
    <n v="8358"/>
    <n v="984.5723999999999"/>
    <n v="1074.8606986899563"/>
  </r>
  <r>
    <s v="20B"/>
    <x v="17"/>
    <n v="44308"/>
    <n v="34"/>
    <x v="11"/>
    <s v="B"/>
    <n v="2"/>
    <s v="CUA0055"/>
    <s v="Mecánica"/>
    <x v="0"/>
    <n v="8"/>
    <n v="9918"/>
    <n v="1246.6926000000001"/>
    <n v="1361.0181222707424"/>
  </r>
  <r>
    <s v="20B"/>
    <x v="17"/>
    <n v="44308"/>
    <n v="35"/>
    <x v="11"/>
    <s v="B"/>
    <n v="2"/>
    <s v="CUA0055"/>
    <s v="Mecánica"/>
    <x v="0"/>
    <n v="8"/>
    <n v="9446"/>
    <n v="1176.027"/>
    <n v="1283.8722707423578"/>
  </r>
  <r>
    <s v="20B"/>
    <x v="17"/>
    <n v="44308"/>
    <n v="36"/>
    <x v="11"/>
    <s v="B"/>
    <n v="2"/>
    <s v="CUA0055"/>
    <s v="Mecánica"/>
    <x v="0"/>
    <n v="3"/>
    <n v="9372"/>
    <n v="1138.6980000000001"/>
    <n v="1243.1200873362445"/>
  </r>
  <r>
    <s v="20B"/>
    <x v="17"/>
    <n v="44308"/>
    <n v="37"/>
    <x v="11"/>
    <s v="B"/>
    <n v="2"/>
    <s v="CUA0055"/>
    <s v="Mecánica"/>
    <x v="0"/>
    <n v="3"/>
    <n v="9178"/>
    <n v="1138.9898000000001"/>
    <n v="1243.4386462882096"/>
  </r>
  <r>
    <s v="20B"/>
    <x v="17"/>
    <n v="44308"/>
    <n v="38"/>
    <x v="11"/>
    <s v="B"/>
    <n v="2"/>
    <s v="CUA0055"/>
    <s v="Mecánica"/>
    <x v="0"/>
    <n v="3"/>
    <n v="9058"/>
    <n v="1132.25"/>
    <n v="1236.0807860262007"/>
  </r>
  <r>
    <s v="20B"/>
    <x v="17"/>
    <n v="44308"/>
    <n v="39"/>
    <x v="11"/>
    <s v="B"/>
    <n v="2"/>
    <s v="CUA0055"/>
    <s v="Mecánica"/>
    <x v="0"/>
    <n v="1"/>
    <n v="8554"/>
    <n v="1083.7918"/>
    <n v="1183.1788209606989"/>
  </r>
  <r>
    <s v="20C"/>
    <x v="18"/>
    <n v="44308"/>
    <n v="40"/>
    <x v="11"/>
    <s v="C"/>
    <n v="2"/>
    <s v="CUA0056"/>
    <s v="Mecánica"/>
    <x v="0"/>
    <n v="1"/>
    <n v="8278"/>
    <n v="984.25419999999997"/>
    <n v="1074.5133187772926"/>
  </r>
  <r>
    <s v="20C"/>
    <x v="18"/>
    <n v="44308"/>
    <n v="41"/>
    <x v="11"/>
    <s v="C"/>
    <n v="2"/>
    <s v="CUA0056"/>
    <s v="Mecánica"/>
    <x v="0"/>
    <n v="4"/>
    <n v="9162"/>
    <n v="1237.7862"/>
    <n v="1351.294978165939"/>
  </r>
  <r>
    <s v="20C"/>
    <x v="18"/>
    <n v="44308"/>
    <n v="42"/>
    <x v="11"/>
    <s v="C"/>
    <n v="2"/>
    <s v="CUA0056"/>
    <s v="Mecánica"/>
    <x v="0"/>
    <n v="7"/>
    <n v="10468"/>
    <n v="1351.4188000000001"/>
    <n v="1475.3480349344975"/>
  </r>
  <r>
    <s v="9AB"/>
    <x v="19"/>
    <n v="44308"/>
    <n v="70"/>
    <x v="12"/>
    <s v="AB"/>
    <n v="3"/>
    <s v="CUA0071"/>
    <s v="Mecánica"/>
    <x v="0"/>
    <n v="6"/>
    <n v="3602"/>
    <n v="446.2878"/>
    <n v="487.21375545851532"/>
  </r>
  <r>
    <s v="9AB"/>
    <x v="19"/>
    <n v="44308"/>
    <n v="71"/>
    <x v="12"/>
    <s v="AB"/>
    <n v="3"/>
    <s v="CUA0071"/>
    <s v="Mecánica"/>
    <x v="0"/>
    <n v="8"/>
    <n v="8440"/>
    <n v="1054.1559999999999"/>
    <n v="1150.8253275109171"/>
  </r>
  <r>
    <s v="9AA"/>
    <x v="20"/>
    <n v="44308"/>
    <n v="72"/>
    <x v="12"/>
    <s v="AA"/>
    <n v="3"/>
    <s v="CUA0070"/>
    <s v="Mecánica"/>
    <x v="0"/>
    <n v="1"/>
    <n v="3530"/>
    <n v="464.19499999999994"/>
    <n v="506.7631004366811"/>
  </r>
  <r>
    <s v="12C"/>
    <x v="21"/>
    <n v="44308"/>
    <n v="73"/>
    <x v="13"/>
    <s v="C"/>
    <n v="2"/>
    <s v="CUA0036"/>
    <s v="Mecánica"/>
    <x v="0"/>
    <n v="4"/>
    <n v="7808"/>
    <n v="1018.1632"/>
    <n v="1111.5318777292575"/>
  </r>
  <r>
    <s v="12C"/>
    <x v="21"/>
    <n v="44308"/>
    <n v="74"/>
    <x v="13"/>
    <s v="C"/>
    <n v="2"/>
    <s v="CUA0036"/>
    <s v="Mecánica"/>
    <x v="0"/>
    <n v="4"/>
    <n v="3436"/>
    <n v="508.52800000000002"/>
    <n v="555.16157205240177"/>
  </r>
  <r>
    <s v="12C"/>
    <x v="21"/>
    <n v="44308"/>
    <n v="75"/>
    <x v="13"/>
    <s v="C"/>
    <n v="2"/>
    <s v="CUA0036"/>
    <s v="Mecánica"/>
    <x v="0"/>
    <n v="7"/>
    <n v="4212"/>
    <n v="601.05240000000003"/>
    <n v="656.17074235807854"/>
  </r>
  <r>
    <s v="22C"/>
    <x v="9"/>
    <n v="44308"/>
    <n v="106"/>
    <x v="3"/>
    <s v="C"/>
    <n v="2"/>
    <s v="CUA0065"/>
    <s v="Manual"/>
    <x v="0"/>
    <n v="8"/>
    <n v="2438"/>
    <n v="301.33679999999998"/>
    <n v="328.97030567685584"/>
  </r>
  <r>
    <s v="22C"/>
    <x v="9"/>
    <n v="44308"/>
    <n v="107"/>
    <x v="3"/>
    <s v="C"/>
    <n v="2"/>
    <s v="CUA0065"/>
    <s v="Manual"/>
    <x v="0"/>
    <n v="1"/>
    <n v="3332"/>
    <n v="407.50360000000001"/>
    <n v="444.87292576419213"/>
  </r>
  <r>
    <s v="22C"/>
    <x v="9"/>
    <n v="44308"/>
    <n v="108"/>
    <x v="3"/>
    <s v="C"/>
    <n v="2"/>
    <s v="CUA0065"/>
    <s v="Manual"/>
    <x v="0"/>
    <n v="1"/>
    <n v="2620"/>
    <n v="301.3"/>
    <n v="328.93013100436679"/>
  </r>
  <r>
    <s v="22C"/>
    <x v="9"/>
    <n v="44308"/>
    <n v="109"/>
    <x v="3"/>
    <s v="C"/>
    <n v="2"/>
    <s v="CUA0065"/>
    <s v="Manual"/>
    <x v="0"/>
    <n v="7"/>
    <n v="7154"/>
    <n v="967.9362000000001"/>
    <n v="1056.6989082969433"/>
  </r>
  <r>
    <s v="22A"/>
    <x v="5"/>
    <n v="44308"/>
    <n v="156"/>
    <x v="3"/>
    <s v="A"/>
    <n v="2"/>
    <s v="CUA0063"/>
    <s v="Manual"/>
    <x v="0"/>
    <n v="6"/>
    <n v="2898"/>
    <n v="411.22620000000001"/>
    <n v="448.93689956331878"/>
  </r>
  <r>
    <s v="22A"/>
    <x v="5"/>
    <n v="44308"/>
    <n v="157"/>
    <x v="3"/>
    <s v="A"/>
    <n v="2"/>
    <s v="CUA0063"/>
    <s v="Manual"/>
    <x v="0"/>
    <n v="2"/>
    <n v="3698"/>
    <n v="519.93880000000001"/>
    <n v="567.6187772925764"/>
  </r>
  <r>
    <s v="22B"/>
    <x v="22"/>
    <n v="44308"/>
    <n v="158"/>
    <x v="3"/>
    <s v="B"/>
    <n v="2"/>
    <s v="CUA0064"/>
    <s v="Manual"/>
    <x v="0"/>
    <n v="4"/>
    <n v="3756"/>
    <n v="554.76119999999992"/>
    <n v="605.63449781659381"/>
  </r>
  <r>
    <s v="20C"/>
    <x v="18"/>
    <n v="44309"/>
    <n v="43"/>
    <x v="11"/>
    <s v="C"/>
    <n v="2"/>
    <s v="CUA0056"/>
    <s v="Mecánica"/>
    <x v="0"/>
    <n v="8"/>
    <n v="7890"/>
    <n v="988.61700000000008"/>
    <n v="1079.2762008733625"/>
  </r>
  <r>
    <s v="2B"/>
    <x v="12"/>
    <n v="44309"/>
    <n v="44"/>
    <x v="7"/>
    <s v="B"/>
    <n v="1"/>
    <s v="CUA0006"/>
    <s v="Mecánica"/>
    <x v="0"/>
    <n v="8"/>
    <n v="8942"/>
    <n v="1238.4670000000001"/>
    <n v="1352.038209606987"/>
  </r>
  <r>
    <s v="2B"/>
    <x v="12"/>
    <n v="44309"/>
    <n v="45"/>
    <x v="7"/>
    <s v="B "/>
    <n v="1"/>
    <s v="CUA0006"/>
    <s v="Mecánica"/>
    <x v="0"/>
    <n v="8"/>
    <n v="9136"/>
    <n v="1279.04"/>
    <n v="1396.3318777292575"/>
  </r>
  <r>
    <s v="2B"/>
    <x v="12"/>
    <n v="44309"/>
    <n v="46"/>
    <x v="7"/>
    <s v="B"/>
    <n v="1"/>
    <s v="CUA0006"/>
    <s v="Mecánica"/>
    <x v="0"/>
    <n v="8"/>
    <n v="9452"/>
    <n v="1289.2528"/>
    <n v="1407.4812227074237"/>
  </r>
  <r>
    <s v="2B"/>
    <x v="12"/>
    <n v="44309"/>
    <n v="47"/>
    <x v="7"/>
    <s v="B"/>
    <n v="1"/>
    <s v="CUA0006"/>
    <s v="Mecánica"/>
    <x v="0"/>
    <n v="8"/>
    <n v="8620"/>
    <n v="1160.2520000000002"/>
    <n v="1266.6506550218342"/>
  </r>
  <r>
    <s v="2B"/>
    <x v="12"/>
    <n v="44309"/>
    <n v="48"/>
    <x v="7"/>
    <s v="B"/>
    <n v="1"/>
    <s v="CUA0006"/>
    <s v="Mecánica"/>
    <x v="0"/>
    <n v="3"/>
    <n v="9164"/>
    <n v="1268.2975999999999"/>
    <n v="1384.604366812227"/>
  </r>
  <r>
    <s v="2B"/>
    <x v="12"/>
    <n v="44309"/>
    <n v="49"/>
    <x v="7"/>
    <s v="B"/>
    <n v="1"/>
    <s v="CUA0006"/>
    <s v="Mecánica"/>
    <x v="0"/>
    <n v="3"/>
    <n v="8324"/>
    <n v="1117.0808000000002"/>
    <n v="1219.5205240174673"/>
  </r>
  <r>
    <s v="12C"/>
    <x v="21"/>
    <n v="44309"/>
    <n v="76"/>
    <x v="13"/>
    <s v="C"/>
    <n v="2"/>
    <s v="CUA0036"/>
    <s v="Mecánica"/>
    <x v="0"/>
    <n v="4"/>
    <n v="8204"/>
    <n v="1119.846"/>
    <n v="1222.5393013100436"/>
  </r>
  <r>
    <s v="12C"/>
    <x v="21"/>
    <n v="44309"/>
    <n v="77"/>
    <x v="13"/>
    <s v="C"/>
    <n v="2"/>
    <s v="CUA0036"/>
    <s v="Mecánica"/>
    <x v="0"/>
    <n v="1"/>
    <n v="1488"/>
    <n v="213.52800000000002"/>
    <n v="233.10917030567688"/>
  </r>
  <r>
    <s v="17C"/>
    <x v="23"/>
    <n v="44309"/>
    <n v="78"/>
    <x v="14"/>
    <s v="C"/>
    <n v="3"/>
    <s v="CUA0087"/>
    <s v="Mecánica"/>
    <x v="0"/>
    <n v="5"/>
    <n v="8178"/>
    <n v="1160.4582"/>
    <n v="1266.8757641921397"/>
  </r>
  <r>
    <s v="17C"/>
    <x v="23"/>
    <n v="44309"/>
    <n v="79"/>
    <x v="14"/>
    <s v="C"/>
    <n v="3"/>
    <s v="CUA0087"/>
    <s v="Mecánica"/>
    <x v="0"/>
    <n v="2"/>
    <n v="3754"/>
    <n v="503.78680000000008"/>
    <n v="549.98558951965072"/>
  </r>
  <r>
    <s v="22C"/>
    <x v="9"/>
    <n v="44309"/>
    <n v="110"/>
    <x v="3"/>
    <s v="C"/>
    <n v="2"/>
    <s v="CUA0065"/>
    <s v="Manual"/>
    <x v="0"/>
    <n v="4"/>
    <n v="6826"/>
    <n v="935.16199999999992"/>
    <n v="1020.9192139737991"/>
  </r>
  <r>
    <s v="22C"/>
    <x v="9"/>
    <n v="44309"/>
    <n v="111"/>
    <x v="3"/>
    <s v="C"/>
    <n v="2"/>
    <s v="CUA0065"/>
    <s v="Manual"/>
    <x v="0"/>
    <n v="4"/>
    <n v="2780"/>
    <n v="346.666"/>
    <n v="378.45633187772933"/>
  </r>
  <r>
    <s v="22C"/>
    <x v="9"/>
    <n v="44309"/>
    <n v="112"/>
    <x v="3"/>
    <s v="C"/>
    <n v="2"/>
    <s v="CUA0065"/>
    <s v="Mecánica"/>
    <x v="0"/>
    <n v="5"/>
    <n v="2672"/>
    <n v="372.47680000000003"/>
    <n v="406.63406113537116"/>
  </r>
  <r>
    <s v="22C"/>
    <x v="9"/>
    <n v="44309"/>
    <n v="113"/>
    <x v="3"/>
    <s v="C"/>
    <n v="2"/>
    <s v="CUA0065"/>
    <s v="Manual"/>
    <x v="0"/>
    <n v="2"/>
    <n v="5688"/>
    <n v="726.35759999999993"/>
    <n v="792.96681222707412"/>
  </r>
  <r>
    <s v="22B"/>
    <x v="22"/>
    <n v="44309"/>
    <n v="159"/>
    <x v="3"/>
    <s v="B"/>
    <n v="2"/>
    <s v="CUA0064"/>
    <s v="Manual"/>
    <x v="0"/>
    <n v="5"/>
    <n v="5332"/>
    <n v="738.48200000000008"/>
    <n v="806.20305676855901"/>
  </r>
  <r>
    <s v="22B"/>
    <x v="22"/>
    <n v="44309"/>
    <n v="160"/>
    <x v="3"/>
    <s v="B"/>
    <n v="2"/>
    <s v="CUA0064"/>
    <s v="Manual"/>
    <x v="0"/>
    <n v="2"/>
    <n v="2716"/>
    <n v="388.1164"/>
    <n v="423.70786026200869"/>
  </r>
  <r>
    <s v="2B"/>
    <x v="12"/>
    <n v="44309"/>
    <n v="201"/>
    <x v="7"/>
    <s v="B"/>
    <n v="1"/>
    <s v="CUA0006"/>
    <s v="Mecánica"/>
    <x v="0"/>
    <n v="3"/>
    <n v="8498"/>
    <n v="1218.6132"/>
    <n v="1330.363755458515"/>
  </r>
  <r>
    <s v="2B"/>
    <x v="12"/>
    <n v="44309"/>
    <n v="202"/>
    <x v="7"/>
    <s v="B"/>
    <n v="1"/>
    <s v="CUA0006"/>
    <s v="Mecánica"/>
    <x v="0"/>
    <n v="1"/>
    <n v="9488"/>
    <n v="1229.6448"/>
    <n v="1342.4069868995634"/>
  </r>
  <r>
    <s v="2B"/>
    <x v="12"/>
    <n v="44309"/>
    <n v="203"/>
    <x v="7"/>
    <s v="B"/>
    <n v="1"/>
    <s v="CUA0006"/>
    <s v="Mecánica"/>
    <x v="0"/>
    <n v="1"/>
    <n v="9058"/>
    <n v="1248.1924000000001"/>
    <n v="1362.6554585152837"/>
  </r>
  <r>
    <s v="2B"/>
    <x v="12"/>
    <n v="44309"/>
    <n v="204"/>
    <x v="7"/>
    <s v="B"/>
    <n v="1"/>
    <s v="CUA0006"/>
    <s v="Mecánica"/>
    <x v="0"/>
    <n v="4"/>
    <n v="8296"/>
    <n v="1214.5344"/>
    <n v="1325.9109170305676"/>
  </r>
  <r>
    <s v="2B"/>
    <x v="12"/>
    <n v="44309"/>
    <n v="205"/>
    <x v="7"/>
    <s v="B"/>
    <n v="1"/>
    <s v="CUA0006"/>
    <s v="Mecánica"/>
    <x v="0"/>
    <n v="1"/>
    <n v="9652"/>
    <n v="1377.3404"/>
    <n v="1503.6467248908295"/>
  </r>
  <r>
    <s v="2B"/>
    <x v="12"/>
    <n v="44309"/>
    <n v="206"/>
    <x v="7"/>
    <s v="B"/>
    <n v="1"/>
    <s v="CUA0006"/>
    <s v="Mecánica"/>
    <x v="0"/>
    <n v="5"/>
    <n v="9600"/>
    <n v="1389.12"/>
    <n v="1516.5065502183404"/>
  </r>
  <r>
    <s v="2C"/>
    <x v="24"/>
    <n v="44309"/>
    <n v="207"/>
    <x v="7"/>
    <s v="C"/>
    <n v="1"/>
    <s v="CUA0007"/>
    <s v="Mecánica"/>
    <x v="0"/>
    <n v="2"/>
    <n v="9852"/>
    <n v="1403.91"/>
    <n v="1532.6528384279475"/>
  </r>
  <r>
    <s v="2C"/>
    <x v="24"/>
    <n v="44309"/>
    <n v="208"/>
    <x v="7"/>
    <s v="C"/>
    <n v="1"/>
    <s v="CUA0007"/>
    <s v="Mecánica"/>
    <x v="0"/>
    <n v="6"/>
    <n v="9590"/>
    <n v="1247.6590000000001"/>
    <n v="1362.0731441048035"/>
  </r>
  <r>
    <s v="2C"/>
    <x v="24"/>
    <n v="44309"/>
    <n v="209"/>
    <x v="7"/>
    <s v="C"/>
    <n v="1"/>
    <s v="CUA0007"/>
    <s v="Mecánica"/>
    <x v="0"/>
    <n v="6"/>
    <n v="9336"/>
    <n v="1198.7424000000001"/>
    <n v="1308.6707423580785"/>
  </r>
  <r>
    <s v="11A"/>
    <x v="25"/>
    <n v="44310"/>
    <n v="210"/>
    <x v="15"/>
    <s v="A"/>
    <n v="3"/>
    <s v="CUA0076"/>
    <s v="Mecánica"/>
    <x v="0"/>
    <n v="1"/>
    <n v="8802"/>
    <n v="1205.874"/>
    <n v="1316.4563318777291"/>
  </r>
  <r>
    <s v="11A"/>
    <x v="25"/>
    <n v="44310"/>
    <n v="211"/>
    <x v="15"/>
    <s v="A"/>
    <n v="3"/>
    <s v="CUA0076"/>
    <s v="Mecánica"/>
    <x v="0"/>
    <n v="1"/>
    <n v="8362"/>
    <n v="1157.3008"/>
    <n v="1263.4288209606987"/>
  </r>
  <r>
    <s v="11A"/>
    <x v="25"/>
    <n v="44310"/>
    <n v="212"/>
    <x v="15"/>
    <s v="A"/>
    <n v="3"/>
    <s v="CUA0076"/>
    <s v="Mecánica"/>
    <x v="0"/>
    <n v="3"/>
    <n v="9302"/>
    <n v="1169.2614000000001"/>
    <n v="1276.4862445414847"/>
  </r>
  <r>
    <s v="11A"/>
    <x v="25"/>
    <n v="44310"/>
    <n v="213"/>
    <x v="15"/>
    <s v="A"/>
    <n v="3"/>
    <s v="CUA0076"/>
    <s v="Mecánica"/>
    <x v="0"/>
    <n v="3"/>
    <n v="9332"/>
    <n v="1229.0244000000002"/>
    <n v="1341.7296943231443"/>
  </r>
  <r>
    <s v="11A"/>
    <x v="25"/>
    <n v="44310"/>
    <n v="214"/>
    <x v="15"/>
    <s v="A"/>
    <n v="3"/>
    <s v="CUA0076"/>
    <s v="Mecánica"/>
    <x v="0"/>
    <n v="1"/>
    <n v="7806"/>
    <n v="1070.9831999999999"/>
    <n v="1169.1956331877727"/>
  </r>
  <r>
    <s v="11A"/>
    <x v="25"/>
    <n v="44310"/>
    <n v="215"/>
    <x v="15"/>
    <s v="A"/>
    <n v="3"/>
    <s v="CUA0076"/>
    <s v="Mecánica"/>
    <x v="0"/>
    <n v="3"/>
    <n v="9754"/>
    <n v="1318.7407999999998"/>
    <n v="1439.6733624454148"/>
  </r>
  <r>
    <s v="6A"/>
    <x v="26"/>
    <n v="44310"/>
    <n v="216"/>
    <x v="16"/>
    <s v="A"/>
    <n v="1"/>
    <s v="CUA0022"/>
    <s v="Mecánica"/>
    <x v="0"/>
    <n v="1"/>
    <n v="7290"/>
    <n v="814.29300000000001"/>
    <n v="888.96615720524017"/>
  </r>
  <r>
    <s v="6B"/>
    <x v="27"/>
    <n v="44310"/>
    <n v="217"/>
    <x v="16"/>
    <s v="B"/>
    <n v="1"/>
    <s v="CUA0023"/>
    <s v="Mecánica"/>
    <x v="0"/>
    <n v="3"/>
    <n v="7762"/>
    <n v="826.65300000000002"/>
    <n v="902.45960698689964"/>
  </r>
  <r>
    <s v="6B"/>
    <x v="27"/>
    <n v="44310"/>
    <n v="218"/>
    <x v="16"/>
    <s v="B"/>
    <n v="1"/>
    <s v="CUA0023"/>
    <s v="Mecánica"/>
    <x v="0"/>
    <n v="1"/>
    <n v="8112"/>
    <n v="867.17279999999994"/>
    <n v="946.69519650655013"/>
  </r>
  <r>
    <s v="6B"/>
    <x v="27"/>
    <n v="44310"/>
    <n v="219"/>
    <x v="16"/>
    <s v="B"/>
    <n v="1"/>
    <s v="CUA0023"/>
    <s v="Mecánica"/>
    <x v="0"/>
    <n v="1"/>
    <n v="10382"/>
    <n v="1044.4292"/>
    <n v="1140.2065502183407"/>
  </r>
  <r>
    <s v="17C"/>
    <x v="23"/>
    <n v="44312"/>
    <n v="80"/>
    <x v="14"/>
    <s v="C"/>
    <n v="3"/>
    <s v="CUA0087"/>
    <s v="Mecánica"/>
    <x v="0"/>
    <n v="1"/>
    <n v="8080"/>
    <n v="1013.232"/>
    <n v="1106.1484716157204"/>
  </r>
  <r>
    <s v="17C"/>
    <x v="23"/>
    <n v="44312"/>
    <n v="81"/>
    <x v="14"/>
    <s v="C"/>
    <n v="3"/>
    <s v="CUA0087"/>
    <s v="Mecánica"/>
    <x v="0"/>
    <n v="3"/>
    <n v="1632"/>
    <n v="219.99360000000001"/>
    <n v="240.16768558951964"/>
  </r>
  <r>
    <s v="40E"/>
    <x v="3"/>
    <n v="44312"/>
    <n v="82"/>
    <x v="2"/>
    <s v="E"/>
    <n v="6"/>
    <s v="CUA0175"/>
    <s v="Mecánica"/>
    <x v="0"/>
    <n v="4"/>
    <n v="8070"/>
    <n v="985.34700000000009"/>
    <n v="1075.7063318777293"/>
  </r>
  <r>
    <s v="40E"/>
    <x v="3"/>
    <n v="44312"/>
    <n v="83"/>
    <x v="2"/>
    <s v="E"/>
    <n v="6"/>
    <s v="CUA0175"/>
    <s v="Mecánica"/>
    <x v="0"/>
    <n v="4"/>
    <n v="3602"/>
    <n v="445.56739999999996"/>
    <n v="486.42729257641912"/>
  </r>
  <r>
    <s v="40E"/>
    <x v="3"/>
    <n v="44312"/>
    <n v="84"/>
    <x v="2"/>
    <s v="E"/>
    <n v="6"/>
    <s v="CUA0175"/>
    <s v="Mecánica"/>
    <x v="0"/>
    <n v="7"/>
    <n v="3614"/>
    <n v="426.09059999999999"/>
    <n v="465.16441048034932"/>
  </r>
  <r>
    <s v="40E"/>
    <x v="3"/>
    <n v="44312"/>
    <n v="85"/>
    <x v="2"/>
    <s v="E"/>
    <n v="6"/>
    <s v="CUA0175"/>
    <s v="Mecánica"/>
    <x v="0"/>
    <n v="7"/>
    <n v="8266"/>
    <n v="1010.9318000000001"/>
    <n v="1103.6373362445415"/>
  </r>
  <r>
    <s v="11E"/>
    <x v="28"/>
    <n v="44312"/>
    <n v="114"/>
    <x v="15"/>
    <s v="E"/>
    <n v="3"/>
    <s v="CUA0080"/>
    <s v="Manual"/>
    <x v="0"/>
    <n v="4"/>
    <n v="7726"/>
    <n v="1125.6782000000001"/>
    <n v="1228.9063318777291"/>
  </r>
  <r>
    <s v="22B"/>
    <x v="22"/>
    <n v="44312"/>
    <n v="161"/>
    <x v="3"/>
    <s v="B"/>
    <n v="2"/>
    <s v="CUA0064"/>
    <s v="Manual"/>
    <x v="0"/>
    <n v="5"/>
    <n v="5500"/>
    <n v="846.45"/>
    <n v="924.07205240174665"/>
  </r>
  <r>
    <s v="2C"/>
    <x v="24"/>
    <n v="44312"/>
    <n v="220"/>
    <x v="7"/>
    <s v="C"/>
    <n v="1"/>
    <s v="CUA0007"/>
    <s v="Mecánica"/>
    <x v="0"/>
    <n v="1"/>
    <n v="8766"/>
    <n v="1144.8396"/>
    <n v="1249.8248908296941"/>
  </r>
  <r>
    <s v="2C"/>
    <x v="24"/>
    <n v="44312"/>
    <n v="221"/>
    <x v="7"/>
    <s v="C"/>
    <n v="1"/>
    <s v="CUA0007"/>
    <s v="Mecánica"/>
    <x v="0"/>
    <n v="1"/>
    <n v="8892"/>
    <n v="1131.9516000000001"/>
    <n v="1235.7550218340612"/>
  </r>
  <r>
    <s v="2C"/>
    <x v="24"/>
    <n v="44312"/>
    <n v="222"/>
    <x v="7"/>
    <s v="C"/>
    <n v="1"/>
    <s v="CUA0007"/>
    <s v="Mecánica"/>
    <x v="0"/>
    <n v="3"/>
    <n v="9602"/>
    <n v="1316.4342000000001"/>
    <n v="1437.1552401746726"/>
  </r>
  <r>
    <s v="2C"/>
    <x v="24"/>
    <n v="44312"/>
    <n v="223"/>
    <x v="7"/>
    <s v="C"/>
    <n v="1"/>
    <s v="CUA0007"/>
    <s v="Mecánica"/>
    <x v="0"/>
    <n v="3"/>
    <n v="8874"/>
    <n v="1245.0222000000001"/>
    <n v="1359.1945414847162"/>
  </r>
  <r>
    <s v="2C"/>
    <x v="24"/>
    <n v="44312"/>
    <n v="224"/>
    <x v="7"/>
    <s v="C"/>
    <n v="1"/>
    <s v="CUA0007"/>
    <s v="Mecánica"/>
    <x v="0"/>
    <n v="3"/>
    <n v="10302"/>
    <n v="1585.4777999999999"/>
    <n v="1730.8709606986897"/>
  </r>
  <r>
    <s v="2C"/>
    <x v="24"/>
    <n v="44312"/>
    <n v="225"/>
    <x v="7"/>
    <s v="C"/>
    <n v="1"/>
    <s v="CUA0007"/>
    <s v="Mecánica"/>
    <x v="0"/>
    <n v="2"/>
    <n v="10236"/>
    <n v="1623.4295999999999"/>
    <n v="1772.3030567685591"/>
  </r>
  <r>
    <s v="2C"/>
    <x v="24"/>
    <n v="44312"/>
    <n v="226"/>
    <x v="7"/>
    <s v="C"/>
    <n v="1"/>
    <s v="CUA0007"/>
    <s v="Mecánica"/>
    <x v="0"/>
    <n v="2"/>
    <n v="8412"/>
    <n v="1354.3320000000001"/>
    <n v="1478.5283842794761"/>
  </r>
  <r>
    <s v="2C"/>
    <x v="24"/>
    <n v="44312"/>
    <n v="227"/>
    <x v="7"/>
    <s v="C"/>
    <n v="1"/>
    <s v="CUA0007"/>
    <s v="Mecánica"/>
    <x v="0"/>
    <n v="4"/>
    <n v="9370"/>
    <n v="1503.885"/>
    <n v="1641.7958515283844"/>
  </r>
  <r>
    <s v="3C"/>
    <x v="29"/>
    <n v="44312"/>
    <n v="228"/>
    <x v="9"/>
    <s v="C"/>
    <n v="1"/>
    <s v="CUA0011"/>
    <s v="Mecánica"/>
    <x v="0"/>
    <n v="2"/>
    <n v="9164"/>
    <n v="1229.8088000000002"/>
    <n v="1342.5860262008732"/>
  </r>
  <r>
    <s v="3D"/>
    <x v="30"/>
    <n v="44312"/>
    <n v="229"/>
    <x v="9"/>
    <s v="D"/>
    <n v="1"/>
    <e v="#N/A"/>
    <s v="Mecánica"/>
    <x v="0"/>
    <n v="7"/>
    <n v="9140"/>
    <n v="1283.2559999999999"/>
    <n v="1400.9344978165939"/>
  </r>
  <r>
    <s v="3D"/>
    <x v="30"/>
    <n v="44312"/>
    <n v="230"/>
    <x v="9"/>
    <s v="D"/>
    <n v="1"/>
    <e v="#N/A"/>
    <s v="Mecánica"/>
    <x v="0"/>
    <n v="7"/>
    <n v="8128"/>
    <n v="1150.1119999999999"/>
    <n v="1255.5807860262007"/>
  </r>
  <r>
    <s v="3C"/>
    <x v="29"/>
    <n v="44312"/>
    <n v="231"/>
    <x v="9"/>
    <s v="C"/>
    <n v="1"/>
    <s v="CUA0011"/>
    <s v="Mecánica"/>
    <x v="0"/>
    <n v="5"/>
    <n v="8542"/>
    <n v="1222.3601999999998"/>
    <n v="1334.4543668122269"/>
  </r>
  <r>
    <s v="3D"/>
    <x v="30"/>
    <n v="44312"/>
    <s v="230-A"/>
    <x v="9"/>
    <s v="D"/>
    <n v="1"/>
    <e v="#N/A"/>
    <s v="Mecánica"/>
    <x v="0"/>
    <n v="5"/>
    <n v="1828"/>
    <n v="269.99559999999997"/>
    <n v="294.7550218340611"/>
  </r>
  <r>
    <s v="40E"/>
    <x v="3"/>
    <n v="44313"/>
    <n v="86"/>
    <x v="2"/>
    <s v="E"/>
    <n v="6"/>
    <s v="CUA0175"/>
    <s v="Mecánica"/>
    <x v="0"/>
    <n v="1"/>
    <n v="3720"/>
    <n v="484.71600000000001"/>
    <n v="529.16593886462874"/>
  </r>
  <r>
    <s v="40E"/>
    <x v="3"/>
    <n v="44313"/>
    <n v="87"/>
    <x v="2"/>
    <s v="E"/>
    <n v="6"/>
    <s v="CUA0175"/>
    <s v="Mecánica"/>
    <x v="0"/>
    <n v="3"/>
    <n v="8888"/>
    <n v="1118.9992"/>
    <n v="1221.614847161572"/>
  </r>
  <r>
    <s v="40E"/>
    <x v="3"/>
    <n v="44313"/>
    <n v="88"/>
    <x v="2"/>
    <s v="E"/>
    <n v="6"/>
    <s v="CUA0175"/>
    <s v="Mecánica"/>
    <x v="0"/>
    <n v="3"/>
    <n v="4708"/>
    <n v="566.84319999999991"/>
    <n v="618.82445414847155"/>
  </r>
  <r>
    <s v="40E"/>
    <x v="3"/>
    <n v="44313"/>
    <n v="89"/>
    <x v="2"/>
    <s v="E"/>
    <n v="6"/>
    <s v="CUA0175"/>
    <s v="Mecánica"/>
    <x v="0"/>
    <n v="2"/>
    <n v="8406"/>
    <n v="1006.1982"/>
    <n v="1098.4696506550217"/>
  </r>
  <r>
    <s v="40D"/>
    <x v="31"/>
    <n v="44313"/>
    <n v="90"/>
    <x v="2"/>
    <s v="D"/>
    <n v="6"/>
    <s v="CUA0174"/>
    <s v="Mecánica"/>
    <x v="0"/>
    <n v="4"/>
    <n v="3228"/>
    <n v="360.56760000000003"/>
    <n v="393.63275109170303"/>
  </r>
  <r>
    <s v="40D"/>
    <x v="31"/>
    <n v="44313"/>
    <n v="91"/>
    <x v="2"/>
    <s v="D"/>
    <n v="6"/>
    <s v="CUA0174"/>
    <s v="Mecánica"/>
    <x v="0"/>
    <n v="4"/>
    <n v="4452"/>
    <n v="515.98680000000002"/>
    <n v="563.30436681222704"/>
  </r>
  <r>
    <s v="40D"/>
    <x v="31"/>
    <n v="44313"/>
    <n v="92"/>
    <x v="2"/>
    <s v="D"/>
    <n v="6"/>
    <s v="CUA0174"/>
    <s v="Mecánica"/>
    <x v="0"/>
    <n v="7"/>
    <n v="8330"/>
    <n v="920.4649999999998"/>
    <n v="1004.8744541484714"/>
  </r>
  <r>
    <s v="40D"/>
    <x v="31"/>
    <n v="44313"/>
    <n v="93"/>
    <x v="2"/>
    <s v="D"/>
    <n v="6"/>
    <s v="CUA0174"/>
    <s v="Mecánica"/>
    <x v="0"/>
    <n v="5"/>
    <n v="8698"/>
    <n v="974.17599999999993"/>
    <n v="1063.5109170305675"/>
  </r>
  <r>
    <s v="11E"/>
    <x v="28"/>
    <n v="44313"/>
    <n v="115"/>
    <x v="15"/>
    <s v="E"/>
    <n v="3"/>
    <s v="CUA0080"/>
    <s v="Manual"/>
    <x v="0"/>
    <n v="3"/>
    <n v="2772"/>
    <n v="445.46039999999999"/>
    <n v="486.31048034934497"/>
  </r>
  <r>
    <s v="11E"/>
    <x v="28"/>
    <n v="44313"/>
    <n v="116"/>
    <x v="15"/>
    <s v="E"/>
    <n v="3"/>
    <s v="CUA0080"/>
    <s v="Manual"/>
    <x v="0"/>
    <n v="8"/>
    <n v="7852"/>
    <n v="1205.2819999999999"/>
    <n v="1315.810043668122"/>
  </r>
  <r>
    <s v="11E"/>
    <x v="28"/>
    <n v="44313"/>
    <n v="117"/>
    <x v="15"/>
    <s v="E"/>
    <n v="3"/>
    <s v="CUA0080"/>
    <s v="Manual"/>
    <x v="0"/>
    <n v="6"/>
    <n v="8666"/>
    <n v="1284.3011999999999"/>
    <n v="1402.0755458515282"/>
  </r>
  <r>
    <s v="11B"/>
    <x v="32"/>
    <n v="44313"/>
    <n v="162"/>
    <x v="15"/>
    <s v="B"/>
    <n v="3"/>
    <s v="CUA0077"/>
    <s v="Manual"/>
    <x v="0"/>
    <n v="6"/>
    <n v="6558"/>
    <n v="1103.0555999999999"/>
    <n v="1204.2091703056769"/>
  </r>
  <r>
    <s v="2C"/>
    <x v="24"/>
    <n v="44313"/>
    <n v="232"/>
    <x v="7"/>
    <s v="C"/>
    <n v="1"/>
    <s v="CUA0007"/>
    <s v="Mecánica"/>
    <x v="0"/>
    <n v="1"/>
    <n v="10304"/>
    <n v="1656.8831999999998"/>
    <n v="1808.8244541484712"/>
  </r>
  <r>
    <s v="2D"/>
    <x v="33"/>
    <n v="44313"/>
    <n v="233"/>
    <x v="7"/>
    <s v="D"/>
    <n v="1"/>
    <s v="CUA0008"/>
    <s v="Mecánica"/>
    <x v="0"/>
    <n v="1"/>
    <n v="9794"/>
    <n v="1589.5661999999998"/>
    <n v="1735.3342794759822"/>
  </r>
  <r>
    <s v="2D"/>
    <x v="33"/>
    <n v="44313"/>
    <n v="234"/>
    <x v="7"/>
    <s v="D"/>
    <n v="1"/>
    <s v="CUA0008"/>
    <s v="Mecánica"/>
    <x v="0"/>
    <n v="1"/>
    <n v="10426"/>
    <n v="1705.6935999999998"/>
    <n v="1862.1109170305676"/>
  </r>
  <r>
    <s v="2D"/>
    <x v="33"/>
    <n v="44313"/>
    <n v="235"/>
    <x v="7"/>
    <s v="D"/>
    <n v="1"/>
    <s v="CUA0008"/>
    <s v="Mecánica"/>
    <x v="0"/>
    <n v="3"/>
    <n v="9488"/>
    <n v="1593.9839999999997"/>
    <n v="1740.1572052401743"/>
  </r>
  <r>
    <s v="2D"/>
    <x v="33"/>
    <n v="44313"/>
    <n v="236"/>
    <x v="7"/>
    <s v="D"/>
    <n v="1"/>
    <s v="CUA0008"/>
    <s v="Mecánica"/>
    <x v="0"/>
    <n v="2"/>
    <n v="9282"/>
    <n v="1566.8016000000002"/>
    <n v="1710.4820960698689"/>
  </r>
  <r>
    <s v="2D"/>
    <x v="33"/>
    <n v="44313"/>
    <n v="237"/>
    <x v="7"/>
    <s v="D"/>
    <n v="1"/>
    <s v="CUA0008"/>
    <s v="Mecánica"/>
    <x v="0"/>
    <n v="2"/>
    <n v="10212"/>
    <n v="1864.7111999999997"/>
    <n v="2035.7109170305673"/>
  </r>
  <r>
    <s v="2D"/>
    <x v="33"/>
    <n v="44313"/>
    <n v="238"/>
    <x v="7"/>
    <s v="D"/>
    <n v="1"/>
    <s v="CUA0008"/>
    <s v="Mecánica"/>
    <x v="0"/>
    <n v="4"/>
    <n v="10452"/>
    <n v="1846.8684000000003"/>
    <n v="2016.2318777292576"/>
  </r>
  <r>
    <s v="2D"/>
    <x v="33"/>
    <n v="44313"/>
    <n v="239"/>
    <x v="7"/>
    <s v="D"/>
    <n v="1"/>
    <s v="CUA0008"/>
    <s v="Mecánica"/>
    <x v="0"/>
    <n v="4"/>
    <n v="9458"/>
    <n v="1622.9927999999998"/>
    <n v="1771.8262008733623"/>
  </r>
  <r>
    <s v="2D"/>
    <x v="33"/>
    <n v="44313"/>
    <n v="240"/>
    <x v="7"/>
    <s v="D"/>
    <n v="1"/>
    <s v="CUA0008"/>
    <s v="Mecánica"/>
    <x v="0"/>
    <n v="7"/>
    <n v="9198"/>
    <n v="1535.1461999999997"/>
    <n v="1675.9237991266373"/>
  </r>
  <r>
    <s v="2D"/>
    <x v="33"/>
    <n v="44313"/>
    <n v="241"/>
    <x v="7"/>
    <s v="D"/>
    <n v="1"/>
    <s v="CUA0008"/>
    <s v="Mecánica"/>
    <x v="0"/>
    <n v="7"/>
    <n v="9988"/>
    <n v="1675.9864000000002"/>
    <n v="1829.6794759825329"/>
  </r>
  <r>
    <s v="2D"/>
    <x v="33"/>
    <n v="44313"/>
    <n v="242"/>
    <x v="7"/>
    <s v="D"/>
    <n v="1"/>
    <s v="CUA0008"/>
    <s v="Mecánica"/>
    <x v="0"/>
    <n v="5"/>
    <n v="10788"/>
    <n v="1892.2151999999999"/>
    <n v="2065.7371179039301"/>
  </r>
  <r>
    <s v="2D"/>
    <x v="33"/>
    <n v="44313"/>
    <n v="243"/>
    <x v="7"/>
    <s v="D"/>
    <n v="1"/>
    <s v="CUA0008"/>
    <s v="Mecánica"/>
    <x v="0"/>
    <n v="5"/>
    <n v="9544"/>
    <n v="1594.8024000000003"/>
    <n v="1741.0506550218342"/>
  </r>
  <r>
    <s v="2D"/>
    <x v="33"/>
    <n v="44313"/>
    <n v="244"/>
    <x v="7"/>
    <s v="D"/>
    <n v="1"/>
    <s v="CUA0008"/>
    <s v="Mecánica"/>
    <x v="0"/>
    <n v="8"/>
    <n v="9488"/>
    <n v="1560.7760000000003"/>
    <n v="1703.9039301310047"/>
  </r>
  <r>
    <s v="35B"/>
    <x v="34"/>
    <n v="44313"/>
    <n v="245"/>
    <x v="4"/>
    <s v="B"/>
    <n v="5"/>
    <s v="CUA0151"/>
    <s v="Mecánica"/>
    <x v="0"/>
    <n v="8"/>
    <n v="9460"/>
    <n v="1402.9179999999999"/>
    <n v="1531.5698689956332"/>
  </r>
  <r>
    <s v="35B"/>
    <x v="34"/>
    <n v="44313"/>
    <n v="251"/>
    <x v="4"/>
    <s v="B"/>
    <n v="5"/>
    <s v="CUA0151"/>
    <s v="Mecánica"/>
    <x v="0"/>
    <n v="6"/>
    <n v="6232"/>
    <n v="922.95920000000001"/>
    <n v="1007.5973799126638"/>
  </r>
  <r>
    <s v="35B"/>
    <x v="34"/>
    <n v="44313"/>
    <n v="252"/>
    <x v="4"/>
    <s v="B"/>
    <n v="5"/>
    <s v="CUA0151"/>
    <s v="Mecánica"/>
    <x v="0"/>
    <n v="1"/>
    <n v="9684"/>
    <n v="1440.0107999999998"/>
    <n v="1572.0641921397378"/>
  </r>
  <r>
    <s v="35B"/>
    <x v="34"/>
    <n v="44313"/>
    <n v="253"/>
    <x v="4"/>
    <s v="B"/>
    <n v="5"/>
    <s v="CUA0151"/>
    <s v="Mecánica"/>
    <x v="0"/>
    <n v="1"/>
    <n v="9372"/>
    <n v="1402.9884"/>
    <n v="1531.6467248908295"/>
  </r>
  <r>
    <s v="35B"/>
    <x v="34"/>
    <n v="44313"/>
    <n v="254"/>
    <x v="4"/>
    <s v="B"/>
    <n v="5"/>
    <s v="CUA0151"/>
    <s v="Mecánica"/>
    <x v="0"/>
    <n v="1"/>
    <n v="9248"/>
    <n v="1381.6512"/>
    <n v="1508.3528384279475"/>
  </r>
  <r>
    <s v="35B"/>
    <x v="34"/>
    <n v="44313"/>
    <n v="255"/>
    <x v="4"/>
    <s v="B"/>
    <n v="5"/>
    <s v="CUA0151"/>
    <s v="Mecánica"/>
    <x v="0"/>
    <n v="3"/>
    <n v="9316"/>
    <n v="1370.3835999999999"/>
    <n v="1496.0519650655019"/>
  </r>
  <r>
    <s v="35B"/>
    <x v="34"/>
    <n v="44313"/>
    <n v="256"/>
    <x v="4"/>
    <s v="B"/>
    <n v="5"/>
    <s v="CUA0151"/>
    <s v="Mecánica"/>
    <x v="0"/>
    <n v="3"/>
    <n v="9450"/>
    <n v="1389.15"/>
    <n v="1516.5393013100436"/>
  </r>
  <r>
    <s v="35B"/>
    <x v="34"/>
    <n v="44314"/>
    <n v="257"/>
    <x v="4"/>
    <s v="B"/>
    <n v="5"/>
    <s v="CUA0151"/>
    <s v="Mecánica"/>
    <x v="0"/>
    <n v="3"/>
    <n v="8738"/>
    <n v="1274.0003999999999"/>
    <n v="1390.8301310043669"/>
  </r>
  <r>
    <s v="35B"/>
    <x v="34"/>
    <n v="44314"/>
    <n v="258"/>
    <x v="4"/>
    <s v="B"/>
    <n v="5"/>
    <s v="CUA0151"/>
    <s v="Mecánica"/>
    <x v="0"/>
    <n v="4"/>
    <n v="8666"/>
    <n v="1280.8347999999999"/>
    <n v="1398.2912663755458"/>
  </r>
  <r>
    <s v="40D"/>
    <x v="31"/>
    <n v="44314"/>
    <n v="94"/>
    <x v="2"/>
    <s v="D"/>
    <n v="6"/>
    <s v="CUA0174"/>
    <s v="Mecánica"/>
    <x v="0"/>
    <n v="2"/>
    <n v="8434"/>
    <n v="1003.6460000000001"/>
    <n v="1095.6834061135371"/>
  </r>
  <r>
    <s v="12A"/>
    <x v="35"/>
    <n v="44314"/>
    <n v="95"/>
    <x v="13"/>
    <s v="A"/>
    <n v="2"/>
    <s v="CUA0034"/>
    <s v="Mecánica"/>
    <x v="0"/>
    <n v="5"/>
    <n v="8258"/>
    <n v="1129.6943999999999"/>
    <n v="1233.2908296943231"/>
  </r>
  <r>
    <s v="12A"/>
    <x v="35"/>
    <n v="44314"/>
    <n v="96"/>
    <x v="13"/>
    <s v="A"/>
    <n v="2"/>
    <s v="CUA0034"/>
    <s v="Mecánica"/>
    <x v="0"/>
    <n v="6"/>
    <n v="4668"/>
    <n v="660.0551999999999"/>
    <n v="720.5842794759825"/>
  </r>
  <r>
    <s v="12A"/>
    <x v="35"/>
    <n v="44314"/>
    <n v="97"/>
    <x v="13"/>
    <s v="A"/>
    <n v="2"/>
    <s v="CUA0034"/>
    <s v="Mecánica"/>
    <x v="0"/>
    <n v="6"/>
    <n v="2888"/>
    <n v="385.25919999999991"/>
    <n v="420.58864628820959"/>
  </r>
  <r>
    <s v="10A"/>
    <x v="36"/>
    <n v="44314"/>
    <n v="98"/>
    <x v="17"/>
    <s v="A"/>
    <n v="3"/>
    <s v="CUA0072"/>
    <s v="Mecánica"/>
    <x v="0"/>
    <n v="8"/>
    <n v="8216"/>
    <n v="1378.6448"/>
    <n v="1505.0707423580786"/>
  </r>
  <r>
    <s v="12C"/>
    <x v="21"/>
    <n v="44314"/>
    <n v="99"/>
    <x v="13"/>
    <s v="C"/>
    <n v="2"/>
    <s v="CUA0036"/>
    <s v="Mecánica"/>
    <x v="0"/>
    <n v="1"/>
    <n v="4120"/>
    <n v="612.23200000000008"/>
    <n v="668.37554585152839"/>
  </r>
  <r>
    <s v="12C"/>
    <x v="21"/>
    <n v="44314"/>
    <n v="100"/>
    <x v="13"/>
    <s v="C"/>
    <n v="2"/>
    <s v="CUA0036"/>
    <s v="Mecánica"/>
    <x v="0"/>
    <n v="1"/>
    <n v="3470"/>
    <n v="506.62"/>
    <n v="553.07860262008728"/>
  </r>
  <r>
    <s v="11E"/>
    <x v="28"/>
    <n v="44314"/>
    <n v="118"/>
    <x v="15"/>
    <s v="E"/>
    <n v="3"/>
    <s v="CUA0080"/>
    <s v="Manual"/>
    <x v="0"/>
    <n v="3"/>
    <n v="7692"/>
    <n v="1030.7280000000001"/>
    <n v="1125.2489082969432"/>
  </r>
  <r>
    <s v="35C"/>
    <x v="37"/>
    <n v="44314"/>
    <n v="246"/>
    <x v="4"/>
    <s v="C"/>
    <n v="5"/>
    <s v="CUA0152"/>
    <s v="Mecánica"/>
    <x v="0"/>
    <n v="5"/>
    <n v="9454"/>
    <n v="1373.6661999999999"/>
    <n v="1499.6355895196507"/>
  </r>
  <r>
    <s v="35C"/>
    <x v="37"/>
    <n v="44314"/>
    <n v="247"/>
    <x v="4"/>
    <s v="C"/>
    <n v="5"/>
    <s v="CUA0152"/>
    <s v="Mecánica"/>
    <x v="0"/>
    <n v="2"/>
    <n v="8766"/>
    <n v="1320.1596"/>
    <n v="1441.222270742358"/>
  </r>
  <r>
    <s v="35C"/>
    <x v="37"/>
    <n v="44314"/>
    <n v="248"/>
    <x v="4"/>
    <s v="C"/>
    <n v="5"/>
    <s v="CUA0152"/>
    <s v="Mecánica"/>
    <x v="0"/>
    <n v="5"/>
    <n v="9640"/>
    <n v="1431.54"/>
    <n v="1562.8165938864629"/>
  </r>
  <r>
    <s v="35C"/>
    <x v="37"/>
    <n v="44314"/>
    <n v="249"/>
    <x v="4"/>
    <s v="C"/>
    <n v="5"/>
    <s v="CUA0152"/>
    <s v="Mecánica"/>
    <x v="0"/>
    <n v="7"/>
    <n v="9012"/>
    <n v="1304.9376"/>
    <n v="1424.604366812227"/>
  </r>
  <r>
    <s v="35C"/>
    <x v="37"/>
    <n v="44314"/>
    <n v="250"/>
    <x v="4"/>
    <s v="C"/>
    <n v="5"/>
    <s v="CUA0152"/>
    <s v="Mecánica"/>
    <x v="0"/>
    <n v="7"/>
    <n v="9596"/>
    <n v="1433.6424"/>
    <n v="1565.1117903930128"/>
  </r>
  <r>
    <s v="35B"/>
    <x v="34"/>
    <n v="44314"/>
    <n v="259"/>
    <x v="4"/>
    <s v="B"/>
    <n v="5"/>
    <s v="CUA0151"/>
    <s v="Mecánica"/>
    <x v="0"/>
    <n v="4"/>
    <n v="9666"/>
    <n v="1475.9982"/>
    <n v="1611.3517467248907"/>
  </r>
  <r>
    <s v="35B"/>
    <x v="34"/>
    <n v="44314"/>
    <n v="260"/>
    <x v="4"/>
    <s v="B"/>
    <n v="5"/>
    <s v="CUA0151"/>
    <s v="Mecánica"/>
    <x v="0"/>
    <n v="4"/>
    <n v="9594"/>
    <n v="1385.3735999999999"/>
    <n v="1512.4165938864628"/>
  </r>
  <r>
    <s v="35B"/>
    <x v="34"/>
    <n v="44314"/>
    <n v="261"/>
    <x v="4"/>
    <s v="B"/>
    <n v="5"/>
    <s v="CUA0151"/>
    <s v="Mecánica"/>
    <x v="0"/>
    <n v="2"/>
    <n v="6184"/>
    <n v="923.27119999999979"/>
    <n v="1007.9379912663754"/>
  </r>
  <r>
    <s v="35B"/>
    <x v="34"/>
    <n v="44314"/>
    <n v="262"/>
    <x v="4"/>
    <s v="B"/>
    <n v="5"/>
    <s v="CUA0151"/>
    <s v="Mecánica"/>
    <x v="0"/>
    <n v="4"/>
    <n v="9852"/>
    <n v="1343.8127999999999"/>
    <n v="1467.0445414847161"/>
  </r>
  <r>
    <s v="35B"/>
    <x v="34"/>
    <n v="44314"/>
    <n v="263"/>
    <x v="4"/>
    <s v="B"/>
    <n v="5"/>
    <s v="CUA0151"/>
    <s v="Mecánica"/>
    <x v="0"/>
    <n v="4"/>
    <n v="9584"/>
    <n v="1504.6880000000001"/>
    <n v="1642.6724890829696"/>
  </r>
  <r>
    <s v="35B"/>
    <x v="34"/>
    <n v="44314"/>
    <n v="264"/>
    <x v="4"/>
    <s v="B"/>
    <n v="5"/>
    <s v="CUA0151"/>
    <s v="Mecánica"/>
    <x v="0"/>
    <n v="4"/>
    <n v="9522"/>
    <n v="1499.7149999999997"/>
    <n v="1637.2434497816589"/>
  </r>
  <r>
    <s v="35B"/>
    <x v="34"/>
    <n v="44314"/>
    <n v="265"/>
    <x v="4"/>
    <s v="B"/>
    <n v="5"/>
    <s v="CUA0151"/>
    <s v="Mecánica"/>
    <x v="0"/>
    <n v="2"/>
    <n v="9108"/>
    <n v="1432.6884"/>
    <n v="1564.0703056768557"/>
  </r>
  <r>
    <s v="34A"/>
    <x v="10"/>
    <n v="44314"/>
    <n v="266"/>
    <x v="0"/>
    <s v="A"/>
    <n v="5"/>
    <s v="CUA0146"/>
    <s v="Mecánica"/>
    <x v="0"/>
    <n v="2"/>
    <n v="10230"/>
    <n v="1615.317"/>
    <n v="1763.4465065502184"/>
  </r>
  <r>
    <s v="34A"/>
    <x v="10"/>
    <n v="44314"/>
    <n v="267"/>
    <x v="0"/>
    <s v="A"/>
    <n v="5"/>
    <s v="CUA0146"/>
    <s v="Mecánica"/>
    <x v="0"/>
    <n v="2"/>
    <n v="8386"/>
    <n v="1305.7002"/>
    <n v="1425.4368995633185"/>
  </r>
  <r>
    <s v="34A"/>
    <x v="10"/>
    <n v="44314"/>
    <n v="268"/>
    <x v="0"/>
    <s v="A"/>
    <n v="5"/>
    <s v="CUA0146"/>
    <s v="Mecánica"/>
    <x v="0"/>
    <n v="5"/>
    <n v="8992"/>
    <n v="1388.3647999999998"/>
    <n v="1515.6820960698687"/>
  </r>
  <r>
    <s v="34A"/>
    <x v="10"/>
    <n v="44314"/>
    <n v="269"/>
    <x v="0"/>
    <s v="A"/>
    <n v="5"/>
    <s v="CUA0146"/>
    <s v="Mecánica"/>
    <x v="0"/>
    <n v="5"/>
    <n v="8682"/>
    <n v="1301.4318000000001"/>
    <n v="1420.7770742358082"/>
  </r>
  <r>
    <s v="35C"/>
    <x v="37"/>
    <n v="44314"/>
    <n v="301"/>
    <x v="4"/>
    <s v="C"/>
    <n v="5"/>
    <s v="CUA0152"/>
    <s v="Mecánica"/>
    <x v="0"/>
    <n v="7"/>
    <n v="9418"/>
    <n v="1393.864"/>
    <n v="1521.6855895196506"/>
  </r>
  <r>
    <s v="35C"/>
    <x v="37"/>
    <n v="44314"/>
    <n v="302"/>
    <x v="4"/>
    <s v="C"/>
    <n v="5"/>
    <s v="CUA0152"/>
    <s v="Mecánica"/>
    <x v="0"/>
    <n v="6"/>
    <n v="9170"/>
    <n v="1332.4010000000001"/>
    <n v="1454.5862445414846"/>
  </r>
  <r>
    <s v="35C"/>
    <x v="37"/>
    <n v="44314"/>
    <n v="303"/>
    <x v="4"/>
    <s v="C"/>
    <n v="5"/>
    <s v="CUA0152"/>
    <s v="Mecánica"/>
    <x v="0"/>
    <n v="6"/>
    <n v="9422"/>
    <n v="1477.3696"/>
    <n v="1612.8489082969429"/>
  </r>
  <r>
    <s v="35C"/>
    <x v="37"/>
    <n v="44314"/>
    <n v="304"/>
    <x v="4"/>
    <s v="C"/>
    <n v="5"/>
    <s v="CUA0152"/>
    <s v="Mecánica"/>
    <x v="1"/>
    <n v="8"/>
    <n v="9490"/>
    <n v="1466.2049999999999"/>
    <n v="1600.6604803493453"/>
  </r>
  <r>
    <s v="35C"/>
    <x v="37"/>
    <n v="44314"/>
    <n v="305"/>
    <x v="4"/>
    <s v="C"/>
    <n v="5"/>
    <s v="CUA0152"/>
    <s v="Mecánica"/>
    <x v="0"/>
    <n v="8"/>
    <n v="10602"/>
    <n v="1483.2198000000001"/>
    <n v="1619.2355895196506"/>
  </r>
  <r>
    <s v="35C"/>
    <x v="37"/>
    <n v="44314"/>
    <n v="306"/>
    <x v="4"/>
    <s v="C"/>
    <n v="5"/>
    <s v="CUA0152"/>
    <s v="Mecánica"/>
    <x v="0"/>
    <n v="3"/>
    <n v="9464"/>
    <n v="1402.5647999999999"/>
    <n v="1531.1842794759823"/>
  </r>
  <r>
    <s v="35C"/>
    <x v="37"/>
    <n v="44314"/>
    <n v="307"/>
    <x v="4"/>
    <s v="C"/>
    <n v="5"/>
    <s v="CUA0152"/>
    <s v="Mecánica"/>
    <x v="0"/>
    <n v="3"/>
    <n v="10686"/>
    <n v="1471.4621999999999"/>
    <n v="1606.3997816593887"/>
  </r>
  <r>
    <s v="35B"/>
    <x v="34"/>
    <n v="44314"/>
    <n v="308"/>
    <x v="4"/>
    <s v="B"/>
    <n v="5"/>
    <s v="CUA0151"/>
    <s v="Mecánica"/>
    <x v="0"/>
    <n v="1"/>
    <n v="8630"/>
    <n v="1190.0770000000002"/>
    <n v="1299.2106986899564"/>
  </r>
  <r>
    <s v="12C"/>
    <x v="21"/>
    <n v="44314"/>
    <n v="351"/>
    <x v="13"/>
    <s v="C"/>
    <n v="2"/>
    <s v="CUA0036"/>
    <s v="Mecánica"/>
    <x v="0"/>
    <n v="1"/>
    <n v="6472"/>
    <n v="931.96800000000007"/>
    <n v="1017.4323144104803"/>
  </r>
  <r>
    <s v="11E"/>
    <x v="28"/>
    <n v="44315"/>
    <n v="119"/>
    <x v="15"/>
    <s v="E"/>
    <n v="3"/>
    <s v="CUA0080"/>
    <s v="Manual"/>
    <x v="0"/>
    <n v="6"/>
    <n v="9156"/>
    <n v="1368.8219999999999"/>
    <n v="1494.3471615720523"/>
  </r>
  <r>
    <s v="11E"/>
    <x v="28"/>
    <n v="44315"/>
    <n v="120"/>
    <x v="15"/>
    <s v="E"/>
    <n v="3"/>
    <s v="CUA0080"/>
    <s v="Manual"/>
    <x v="0"/>
    <n v="2"/>
    <n v="7850"/>
    <n v="1134.325"/>
    <n v="1238.3460698689955"/>
  </r>
  <r>
    <s v="11B"/>
    <x v="32"/>
    <n v="44315"/>
    <n v="163"/>
    <x v="15"/>
    <s v="B"/>
    <n v="3"/>
    <s v="CUA0077"/>
    <s v="Manual"/>
    <x v="0"/>
    <n v="8"/>
    <n v="3904"/>
    <n v="661.72800000000007"/>
    <n v="722.41048034934488"/>
  </r>
  <r>
    <s v="34A"/>
    <x v="10"/>
    <n v="44315"/>
    <n v="270"/>
    <x v="0"/>
    <s v="A"/>
    <n v="5"/>
    <s v="CUA0146"/>
    <s v="Mecánica"/>
    <x v="0"/>
    <n v="5"/>
    <n v="9568"/>
    <n v="1411.28"/>
    <n v="1540.6986899563317"/>
  </r>
  <r>
    <s v="34A"/>
    <x v="10"/>
    <n v="44315"/>
    <n v="271"/>
    <x v="0"/>
    <s v="A"/>
    <n v="5"/>
    <s v="CUA0146"/>
    <s v="Mecánica"/>
    <x v="0"/>
    <n v="7"/>
    <n v="8882"/>
    <n v="1333.1881999999998"/>
    <n v="1455.4456331877725"/>
  </r>
  <r>
    <s v="34A"/>
    <x v="10"/>
    <n v="44315"/>
    <n v="272"/>
    <x v="0"/>
    <s v="A"/>
    <n v="5"/>
    <s v="CUA0146"/>
    <s v="Mecánica"/>
    <x v="0"/>
    <n v="7"/>
    <n v="9264"/>
    <n v="1464.6384"/>
    <n v="1598.9502183406109"/>
  </r>
  <r>
    <s v="34A"/>
    <x v="10"/>
    <n v="44315"/>
    <n v="273"/>
    <x v="0"/>
    <s v="A"/>
    <n v="5"/>
    <s v="CUA0146"/>
    <s v="Mecánica"/>
    <x v="0"/>
    <n v="6"/>
    <n v="9650"/>
    <n v="1489.9599999999998"/>
    <n v="1626.593886462882"/>
  </r>
  <r>
    <s v="34A"/>
    <x v="10"/>
    <n v="44315"/>
    <n v="274"/>
    <x v="0"/>
    <s v="A"/>
    <n v="5"/>
    <s v="CUA0146"/>
    <s v="Mecánica"/>
    <x v="0"/>
    <n v="7"/>
    <n v="10836"/>
    <n v="1704.5028"/>
    <n v="1860.8109170305677"/>
  </r>
  <r>
    <s v="34A"/>
    <x v="10"/>
    <n v="44315"/>
    <n v="275"/>
    <x v="0"/>
    <s v="A"/>
    <n v="5"/>
    <s v="CUA0146"/>
    <s v="Mecánica"/>
    <x v="0"/>
    <n v="7"/>
    <n v="9264"/>
    <n v="1347.912"/>
    <n v="1471.5196506550219"/>
  </r>
  <r>
    <s v="34A"/>
    <x v="10"/>
    <n v="44315"/>
    <n v="276"/>
    <x v="0"/>
    <s v="A"/>
    <n v="5"/>
    <s v="CUA0146"/>
    <s v="Mecánica"/>
    <x v="0"/>
    <n v="7"/>
    <n v="9642"/>
    <n v="1350.8441999999998"/>
    <n v="1474.7207423580785"/>
  </r>
  <r>
    <s v="34B"/>
    <x v="38"/>
    <n v="44315"/>
    <n v="277"/>
    <x v="0"/>
    <s v="B"/>
    <n v="5"/>
    <s v="CUA0147"/>
    <s v="Mecánica"/>
    <x v="0"/>
    <n v="8"/>
    <n v="9500"/>
    <n v="1372.75"/>
    <n v="1498.6353711790391"/>
  </r>
  <r>
    <s v="34B"/>
    <x v="38"/>
    <n v="44315"/>
    <n v="278"/>
    <x v="0"/>
    <s v="B"/>
    <n v="5"/>
    <s v="CUA0147"/>
    <s v="Mecánica"/>
    <x v="0"/>
    <n v="8"/>
    <n v="9020"/>
    <n v="1323.2339999999999"/>
    <n v="1444.5786026200874"/>
  </r>
  <r>
    <s v="34B"/>
    <x v="38"/>
    <n v="44315"/>
    <n v="279"/>
    <x v="0"/>
    <s v="B"/>
    <n v="5"/>
    <s v="CUA0147"/>
    <s v="Mecánica"/>
    <x v="0"/>
    <n v="8"/>
    <n v="8338"/>
    <n v="1150.644"/>
    <n v="1256.1615720524017"/>
  </r>
  <r>
    <s v="34B"/>
    <x v="38"/>
    <n v="44315"/>
    <n v="281"/>
    <x v="0"/>
    <s v="B"/>
    <n v="5"/>
    <s v="CUA0147"/>
    <s v="Mecánica"/>
    <x v="0"/>
    <n v="6"/>
    <n v="9468"/>
    <n v="1303.7436"/>
    <n v="1423.3008733624454"/>
  </r>
  <r>
    <s v="34B"/>
    <x v="38"/>
    <n v="44315"/>
    <n v="282"/>
    <x v="0"/>
    <s v="B"/>
    <n v="5"/>
    <s v="CUA0147"/>
    <s v="Mecánica"/>
    <x v="0"/>
    <n v="6"/>
    <n v="9866"/>
    <n v="1358.5482000000002"/>
    <n v="1483.1312227074234"/>
  </r>
  <r>
    <s v="34B"/>
    <x v="38"/>
    <n v="44315"/>
    <n v="283"/>
    <x v="0"/>
    <s v="B"/>
    <n v="5"/>
    <s v="CUA0147"/>
    <s v="Mecánica"/>
    <x v="0"/>
    <n v="6"/>
    <n v="9266"/>
    <n v="1238.8641999999998"/>
    <n v="1352.471834061135"/>
  </r>
  <r>
    <s v="33D"/>
    <x v="39"/>
    <n v="44315"/>
    <n v="309"/>
    <x v="8"/>
    <s v="D"/>
    <n v="5"/>
    <s v="CUA0145"/>
    <s v="Mecánica"/>
    <x v="0"/>
    <n v="6"/>
    <n v="9178"/>
    <n v="1435.4392"/>
    <n v="1567.0733624454149"/>
  </r>
  <r>
    <s v="33D"/>
    <x v="39"/>
    <n v="44315"/>
    <n v="310"/>
    <x v="8"/>
    <s v="D"/>
    <n v="5"/>
    <s v="CUA0145"/>
    <s v="Mecánica"/>
    <x v="0"/>
    <n v="8"/>
    <n v="10024"/>
    <n v="1470.5207999999998"/>
    <n v="1605.3720524017467"/>
  </r>
  <r>
    <s v="33D"/>
    <x v="39"/>
    <n v="44315"/>
    <n v="311"/>
    <x v="8"/>
    <s v="D"/>
    <n v="5"/>
    <s v="CUA0145"/>
    <s v="Mecánica"/>
    <x v="0"/>
    <n v="8"/>
    <n v="9084"/>
    <n v="1285.386"/>
    <n v="1403.2598253275107"/>
  </r>
  <r>
    <s v="33D"/>
    <x v="39"/>
    <n v="44315"/>
    <n v="312"/>
    <x v="8"/>
    <s v="D"/>
    <n v="5"/>
    <s v="CUA0145"/>
    <s v="Mecánica"/>
    <x v="0"/>
    <n v="3"/>
    <n v="8956"/>
    <n v="1106.066"/>
    <n v="1207.4956331877729"/>
  </r>
  <r>
    <s v="33D"/>
    <x v="39"/>
    <n v="44315"/>
    <n v="313"/>
    <x v="8"/>
    <s v="D"/>
    <n v="5"/>
    <s v="CUA0145"/>
    <s v="Mecánica"/>
    <x v="0"/>
    <n v="3"/>
    <n v="10032"/>
    <n v="1508.8127999999999"/>
    <n v="1647.1755458515281"/>
  </r>
  <r>
    <s v="33D"/>
    <x v="39"/>
    <n v="44315"/>
    <n v="314"/>
    <x v="8"/>
    <s v="D"/>
    <n v="5"/>
    <s v="CUA0145"/>
    <s v="Mecánica"/>
    <x v="0"/>
    <n v="1"/>
    <n v="9862"/>
    <n v="1579.8924"/>
    <n v="1724.7733624454149"/>
  </r>
  <r>
    <s v="33D"/>
    <x v="39"/>
    <n v="44315"/>
    <n v="315"/>
    <x v="8"/>
    <s v="D"/>
    <n v="5"/>
    <s v="CUA0145"/>
    <s v="Mecánica"/>
    <x v="0"/>
    <n v="1"/>
    <n v="9932"/>
    <n v="1616.9295999999997"/>
    <n v="1765.2069868995632"/>
  </r>
  <r>
    <s v="33D"/>
    <x v="39"/>
    <n v="44315"/>
    <n v="316"/>
    <x v="8"/>
    <s v="D"/>
    <n v="5"/>
    <s v="CUA0145"/>
    <s v="Mecánica"/>
    <x v="0"/>
    <n v="1"/>
    <n v="8228"/>
    <n v="1175.7811999999999"/>
    <n v="1283.6039301310041"/>
  </r>
  <r>
    <s v="33D"/>
    <x v="39"/>
    <n v="44315"/>
    <n v="317"/>
    <x v="8"/>
    <s v="D"/>
    <n v="5"/>
    <s v="CUA0145"/>
    <s v="Mecánica"/>
    <x v="0"/>
    <n v="4"/>
    <n v="9726"/>
    <n v="1280.9141999999999"/>
    <n v="1398.3779475982531"/>
  </r>
  <r>
    <s v="33D"/>
    <x v="39"/>
    <n v="44315"/>
    <n v="318"/>
    <x v="8"/>
    <s v="D"/>
    <n v="5"/>
    <s v="CUA0145"/>
    <s v="Mecánica"/>
    <x v="0"/>
    <n v="4"/>
    <n v="10174"/>
    <n v="1343.9853999999998"/>
    <n v="1467.2329694323139"/>
  </r>
  <r>
    <s v="33D"/>
    <x v="39"/>
    <n v="44315"/>
    <n v="319"/>
    <x v="8"/>
    <s v="D"/>
    <n v="5"/>
    <s v="CUA0145"/>
    <s v="Mecánica"/>
    <x v="0"/>
    <n v="2"/>
    <n v="9170"/>
    <n v="1212.2739999999999"/>
    <n v="1323.4432314410481"/>
  </r>
  <r>
    <s v="30A"/>
    <x v="40"/>
    <n v="44315"/>
    <n v="320"/>
    <x v="18"/>
    <s v="A"/>
    <n v="4"/>
    <s v="CUA0124"/>
    <s v="Mecánica"/>
    <x v="0"/>
    <n v="2"/>
    <n v="8388"/>
    <n v="1104.6995999999997"/>
    <n v="1206.0039301310042"/>
  </r>
  <r>
    <s v="30A"/>
    <x v="40"/>
    <n v="44315"/>
    <n v="321"/>
    <x v="18"/>
    <s v="A"/>
    <n v="4"/>
    <s v="CUA0124"/>
    <s v="Mecánica"/>
    <x v="0"/>
    <n v="5"/>
    <n v="10952"/>
    <n v="1407.3320000000001"/>
    <n v="1536.3886462882097"/>
  </r>
  <r>
    <s v="34A"/>
    <x v="10"/>
    <n v="44315"/>
    <n v="322"/>
    <x v="0"/>
    <s v="A"/>
    <n v="5"/>
    <s v="CUA0146"/>
    <s v="Mecánica"/>
    <x v="0"/>
    <n v="7"/>
    <n v="8942"/>
    <n v="1300.1668"/>
    <n v="1419.3960698689955"/>
  </r>
  <r>
    <s v="14A"/>
    <x v="41"/>
    <n v="44315"/>
    <n v="352"/>
    <x v="19"/>
    <s v="A"/>
    <n v="2"/>
    <s v="CUA0042"/>
    <s v="Mecánica"/>
    <x v="0"/>
    <n v="3"/>
    <n v="8092"/>
    <n v="1162.8203999999998"/>
    <n v="1269.4545851528383"/>
  </r>
  <r>
    <s v="14A"/>
    <x v="41"/>
    <n v="44315"/>
    <n v="353"/>
    <x v="19"/>
    <s v="A"/>
    <n v="2"/>
    <s v="CUA0042"/>
    <s v="Mecánica"/>
    <x v="0"/>
    <n v="8"/>
    <n v="3436"/>
    <n v="527.42599999999993"/>
    <n v="575.79257641921379"/>
  </r>
  <r>
    <s v="14A"/>
    <x v="41"/>
    <n v="44315"/>
    <n v="354"/>
    <x v="19"/>
    <s v="A"/>
    <n v="2"/>
    <s v="CUA0042"/>
    <s v="Mecánica"/>
    <x v="0"/>
    <n v="4"/>
    <n v="4742"/>
    <n v="765.83299999999986"/>
    <n v="836.06222707423569"/>
  </r>
  <r>
    <s v="14A"/>
    <x v="41"/>
    <n v="44315"/>
    <n v="355"/>
    <x v="19"/>
    <s v="A"/>
    <n v="2"/>
    <s v="CUA0042"/>
    <s v="Mecánica"/>
    <x v="0"/>
    <n v="5"/>
    <n v="8170"/>
    <n v="1271.2519999999997"/>
    <n v="1387.8296943231439"/>
  </r>
  <r>
    <s v="14A"/>
    <x v="41"/>
    <n v="44315"/>
    <n v="356"/>
    <x v="19"/>
    <s v="A"/>
    <n v="2"/>
    <s v="CUA0042"/>
    <s v="Mecánica"/>
    <x v="0"/>
    <n v="5"/>
    <n v="3436"/>
    <n v="488.2555999999999"/>
    <n v="533.03013100436669"/>
  </r>
  <r>
    <s v="14A"/>
    <x v="41"/>
    <n v="44315"/>
    <n v="357"/>
    <x v="19"/>
    <s v="A"/>
    <n v="2"/>
    <s v="CUA0042"/>
    <s v="Mecánica"/>
    <x v="0"/>
    <n v="5"/>
    <n v="4992"/>
    <n v="749.79840000000002"/>
    <n v="818.55720524017465"/>
  </r>
  <r>
    <s v="11E"/>
    <x v="28"/>
    <n v="44316"/>
    <n v="121"/>
    <x v="15"/>
    <s v="E"/>
    <n v="3"/>
    <s v="CUA0080"/>
    <s v="Manual"/>
    <x v="0"/>
    <n v="4"/>
    <n v="7326"/>
    <n v="1145.0538000000001"/>
    <n v="1250.0587336244541"/>
  </r>
  <r>
    <s v="11E"/>
    <x v="28"/>
    <n v="44316"/>
    <n v="122"/>
    <x v="15"/>
    <s v="E"/>
    <n v="3"/>
    <s v="CUA0080"/>
    <s v="Manual"/>
    <x v="0"/>
    <n v="8"/>
    <n v="7998"/>
    <n v="1244.4888000000001"/>
    <n v="1358.6122270742355"/>
  </r>
  <r>
    <s v="11B"/>
    <x v="32"/>
    <n v="44316"/>
    <n v="164"/>
    <x v="15"/>
    <s v="B"/>
    <n v="3"/>
    <s v="CUA0077"/>
    <s v="Manual"/>
    <x v="0"/>
    <n v="4"/>
    <n v="5300"/>
    <n v="801.89"/>
    <n v="875.42576419213981"/>
  </r>
  <r>
    <s v="11B"/>
    <x v="32"/>
    <n v="44316"/>
    <n v="165"/>
    <x v="15"/>
    <s v="B"/>
    <n v="3"/>
    <s v="CUA0077"/>
    <s v="Manual"/>
    <x v="0"/>
    <n v="8"/>
    <n v="3984"/>
    <n v="606.76319999999987"/>
    <n v="662.40524017467249"/>
  </r>
  <r>
    <s v="11E"/>
    <x v="28"/>
    <n v="44316"/>
    <n v="166"/>
    <x v="15"/>
    <s v="E"/>
    <n v="3"/>
    <s v="CUA0080"/>
    <s v="Manual"/>
    <x v="0"/>
    <n v="8"/>
    <n v="2120"/>
    <n v="296.79999999999995"/>
    <n v="324.01746724890825"/>
  </r>
  <r>
    <s v="34B"/>
    <x v="38"/>
    <n v="44316"/>
    <n v="280"/>
    <x v="0"/>
    <s v="B"/>
    <n v="5"/>
    <s v="CUA0147"/>
    <s v="Mecánica"/>
    <x v="0"/>
    <n v="3"/>
    <n v="9052"/>
    <n v="1249.1760000000002"/>
    <n v="1363.7292576419213"/>
  </r>
  <r>
    <s v="34B"/>
    <x v="38"/>
    <n v="44316"/>
    <n v="284"/>
    <x v="0"/>
    <s v="B"/>
    <n v="5"/>
    <s v="CUA0147"/>
    <s v="Mecánica"/>
    <x v="0"/>
    <n v="3"/>
    <n v="9688"/>
    <n v="1393.1343999999999"/>
    <n v="1520.8890829694321"/>
  </r>
  <r>
    <s v="34B"/>
    <x v="38"/>
    <n v="44316"/>
    <n v="285"/>
    <x v="0"/>
    <s v="B"/>
    <n v="5"/>
    <s v="CUA0147"/>
    <s v="Mecánica"/>
    <x v="0"/>
    <n v="3"/>
    <n v="9772"/>
    <n v="1338.7639999999999"/>
    <n v="1461.5327510917029"/>
  </r>
  <r>
    <s v="34B"/>
    <x v="38"/>
    <n v="44316"/>
    <n v="286"/>
    <x v="0"/>
    <s v="B"/>
    <n v="5"/>
    <s v="CUA0147"/>
    <s v="Mecánica"/>
    <x v="0"/>
    <n v="1"/>
    <n v="8498"/>
    <n v="1180.3722"/>
    <n v="1288.6159388646288"/>
  </r>
  <r>
    <s v="34B"/>
    <x v="38"/>
    <n v="44316"/>
    <n v="287"/>
    <x v="0"/>
    <s v="B"/>
    <n v="5"/>
    <s v="CUA0147"/>
    <s v="Mecánica"/>
    <x v="0"/>
    <n v="1"/>
    <n v="9950"/>
    <n v="1395.9849999999997"/>
    <n v="1524.0010917030565"/>
  </r>
  <r>
    <s v="34C"/>
    <x v="0"/>
    <n v="44316"/>
    <n v="288"/>
    <x v="0"/>
    <s v="C"/>
    <n v="5"/>
    <s v="CUA0148"/>
    <s v="Mecánica"/>
    <x v="0"/>
    <n v="1"/>
    <n v="10008"/>
    <n v="1356.0839999999998"/>
    <n v="1480.4410480349345"/>
  </r>
  <r>
    <s v="34C"/>
    <x v="0"/>
    <n v="44316"/>
    <n v="289"/>
    <x v="0"/>
    <s v="C"/>
    <n v="5"/>
    <s v="CUA0148"/>
    <s v="Mecánica"/>
    <x v="0"/>
    <n v="2"/>
    <n v="9744"/>
    <n v="1370.0064000000002"/>
    <n v="1495.6401746724891"/>
  </r>
  <r>
    <s v="20C"/>
    <x v="18"/>
    <n v="44316"/>
    <n v="323"/>
    <x v="11"/>
    <s v="C"/>
    <n v="2"/>
    <s v="CUA0056"/>
    <s v="Mecánica"/>
    <x v="0"/>
    <n v="2"/>
    <n v="10056"/>
    <n v="1457.1143999999999"/>
    <n v="1590.7362445414847"/>
  </r>
  <r>
    <s v="20C"/>
    <x v="18"/>
    <n v="44316"/>
    <n v="324"/>
    <x v="11"/>
    <s v="C"/>
    <n v="2"/>
    <s v="CUA0056"/>
    <s v="Mecánica"/>
    <x v="0"/>
    <n v="7"/>
    <n v="9798"/>
    <n v="1325.6694"/>
    <n v="1447.2373362445414"/>
  </r>
  <r>
    <s v="20C"/>
    <x v="18"/>
    <n v="44316"/>
    <n v="325"/>
    <x v="11"/>
    <s v="C"/>
    <n v="2"/>
    <s v="CUA0056"/>
    <s v="Mecánica"/>
    <x v="0"/>
    <n v="7"/>
    <n v="8974"/>
    <n v="1328.1519999999998"/>
    <n v="1449.9475982532751"/>
  </r>
  <r>
    <s v="19B"/>
    <x v="42"/>
    <n v="44316"/>
    <n v="326"/>
    <x v="20"/>
    <s v="B"/>
    <n v="2"/>
    <s v="CUA0051"/>
    <s v="Mecánica"/>
    <x v="0"/>
    <n v="5"/>
    <n v="8792"/>
    <n v="1255.4975999999999"/>
    <n v="1370.6305676855895"/>
  </r>
  <r>
    <s v="14B"/>
    <x v="43"/>
    <n v="44316"/>
    <n v="327"/>
    <x v="19"/>
    <s v="B"/>
    <n v="2"/>
    <s v="CUA0043"/>
    <s v="Mecánica"/>
    <x v="0"/>
    <n v="4"/>
    <n v="6102"/>
    <n v="885.40020000000004"/>
    <n v="966.59410480349334"/>
  </r>
  <r>
    <s v="14A"/>
    <x v="41"/>
    <n v="44316"/>
    <n v="358"/>
    <x v="19"/>
    <s v="A"/>
    <n v="2"/>
    <s v="CUA0042"/>
    <s v="Mecánica"/>
    <x v="0"/>
    <n v="2"/>
    <n v="7196"/>
    <n v="1036.2240000000002"/>
    <n v="1131.2489082969432"/>
  </r>
  <r>
    <s v="14A"/>
    <x v="41"/>
    <n v="44316"/>
    <n v="359"/>
    <x v="19"/>
    <s v="A"/>
    <n v="2"/>
    <s v="CUA0042"/>
    <s v="Mecánica"/>
    <x v="0"/>
    <n v="4"/>
    <n v="3744"/>
    <n v="560.10239999999999"/>
    <n v="611.4655021834061"/>
  </r>
  <r>
    <s v="14A"/>
    <x v="41"/>
    <n v="44316"/>
    <n v="360"/>
    <x v="19"/>
    <s v="A"/>
    <n v="2"/>
    <s v="CUA0042"/>
    <s v="Mecánica"/>
    <x v="0"/>
    <n v="4"/>
    <n v="4812"/>
    <n v="670.31159999999988"/>
    <n v="731.78122270742347"/>
  </r>
  <r>
    <s v="14A"/>
    <x v="41"/>
    <n v="44316"/>
    <n v="361"/>
    <x v="19"/>
    <s v="A"/>
    <n v="2"/>
    <s v="CUA0042"/>
    <s v="Mecánica"/>
    <x v="0"/>
    <n v="7"/>
    <n v="8816"/>
    <n v="1311.8208000000002"/>
    <n v="1432.1187772925766"/>
  </r>
  <r>
    <s v="14A"/>
    <x v="41"/>
    <n v="44316"/>
    <n v="362"/>
    <x v="19"/>
    <s v="A"/>
    <n v="2"/>
    <s v="CUA0042"/>
    <s v="Mecánica"/>
    <x v="0"/>
    <n v="4"/>
    <n v="3554"/>
    <n v="511.06520000000006"/>
    <n v="557.93144104803491"/>
  </r>
  <r>
    <s v="14A"/>
    <x v="41"/>
    <n v="44316"/>
    <n v="363"/>
    <x v="19"/>
    <s v="A"/>
    <n v="2"/>
    <s v="CUA0042"/>
    <s v="Mecánica"/>
    <x v="0"/>
    <n v="5"/>
    <n v="5084"/>
    <n v="753.95720000000006"/>
    <n v="823.09737991266365"/>
  </r>
  <r>
    <s v="14A"/>
    <x v="41"/>
    <n v="44316"/>
    <n v="364"/>
    <x v="19"/>
    <s v="A"/>
    <n v="2"/>
    <s v="CUA0042"/>
    <s v="Mecánica"/>
    <x v="0"/>
    <n v="5"/>
    <n v="3732"/>
    <n v="535.91520000000003"/>
    <n v="585.06026200873362"/>
  </r>
  <r>
    <s v="14A"/>
    <x v="41"/>
    <n v="44316"/>
    <n v="365"/>
    <x v="19"/>
    <s v="A"/>
    <n v="2"/>
    <s v="CUA0042"/>
    <s v="Mecánica"/>
    <x v="0"/>
    <n v="5"/>
    <n v="5202"/>
    <n v="764.69400000000007"/>
    <n v="834.81877729257644"/>
  </r>
  <r>
    <s v="14B"/>
    <x v="43"/>
    <n v="44316"/>
    <s v="327A"/>
    <x v="19"/>
    <s v="B"/>
    <n v="2"/>
    <s v="CUA0043"/>
    <s v="Mecánica"/>
    <x v="0"/>
    <n v="5"/>
    <n v="3986"/>
    <n v="578.36860000000001"/>
    <n v="631.40676855895197"/>
  </r>
  <r>
    <s v="11E"/>
    <x v="28"/>
    <n v="44319"/>
    <n v="123"/>
    <x v="15"/>
    <s v="E"/>
    <n v="3"/>
    <s v="CUA0080"/>
    <s v="Manual"/>
    <x v="0"/>
    <n v="6"/>
    <n v="7778"/>
    <n v="1171.3668"/>
    <n v="1278.7847161572051"/>
  </r>
  <r>
    <s v="8D"/>
    <x v="44"/>
    <n v="44319"/>
    <n v="290"/>
    <x v="21"/>
    <s v="D"/>
    <n v="1"/>
    <s v="CUA0033"/>
    <s v="Mecánica"/>
    <x v="0"/>
    <n v="6"/>
    <n v="8258"/>
    <n v="1283.2932000000001"/>
    <n v="1400.9751091703056"/>
  </r>
  <r>
    <s v="8D"/>
    <x v="44"/>
    <n v="44319"/>
    <n v="291"/>
    <x v="21"/>
    <s v="D"/>
    <n v="1"/>
    <s v="CUA0033"/>
    <s v="Mecánica"/>
    <x v="0"/>
    <n v="6"/>
    <n v="9190"/>
    <n v="1401.4750000000004"/>
    <n v="1529.9945414847161"/>
  </r>
  <r>
    <s v="8D"/>
    <x v="44"/>
    <n v="44319"/>
    <n v="292"/>
    <x v="21"/>
    <s v="D"/>
    <n v="1"/>
    <s v="CUA0033"/>
    <s v="Mecánica"/>
    <x v="0"/>
    <n v="1"/>
    <n v="8798"/>
    <n v="1200.9269999999999"/>
    <n v="1311.0556768558952"/>
  </r>
  <r>
    <s v="8D"/>
    <x v="44"/>
    <n v="44319"/>
    <n v="293"/>
    <x v="21"/>
    <s v="D"/>
    <n v="1"/>
    <s v="CUA0033"/>
    <s v="Mecánica"/>
    <x v="0"/>
    <n v="1"/>
    <n v="9416"/>
    <n v="1420.8743999999999"/>
    <n v="1551.1729257641921"/>
  </r>
  <r>
    <s v="8D"/>
    <x v="44"/>
    <n v="44319"/>
    <n v="294"/>
    <x v="21"/>
    <s v="D"/>
    <n v="1"/>
    <s v="CUA0033"/>
    <s v="Mecánica"/>
    <x v="0"/>
    <n v="1"/>
    <n v="8906"/>
    <n v="1326.9939999999999"/>
    <n v="1448.6834061135369"/>
  </r>
  <r>
    <s v="8D"/>
    <x v="44"/>
    <n v="44319"/>
    <n v="296"/>
    <x v="21"/>
    <s v="D"/>
    <n v="1"/>
    <s v="CUA0033"/>
    <s v="Mecánica"/>
    <x v="0"/>
    <n v="3"/>
    <n v="9364"/>
    <n v="1440.1832000000002"/>
    <n v="1572.2524017467251"/>
  </r>
  <r>
    <s v="8D"/>
    <x v="44"/>
    <n v="44319"/>
    <n v="297"/>
    <x v="21"/>
    <s v="D"/>
    <n v="1"/>
    <s v="CUA0033"/>
    <s v="Mecánica"/>
    <x v="0"/>
    <n v="3"/>
    <n v="9182"/>
    <n v="1417.7007999999998"/>
    <n v="1547.7082969432313"/>
  </r>
  <r>
    <s v="8C"/>
    <x v="45"/>
    <n v="44319"/>
    <n v="328"/>
    <x v="21"/>
    <s v="C"/>
    <n v="1"/>
    <s v="CUA0032"/>
    <s v="Mecánica"/>
    <x v="0"/>
    <n v="1"/>
    <n v="9454"/>
    <n v="1462.5338000000002"/>
    <n v="1596.6526200873361"/>
  </r>
  <r>
    <s v="8C"/>
    <x v="45"/>
    <n v="44319"/>
    <n v="329"/>
    <x v="21"/>
    <s v="C"/>
    <n v="1"/>
    <s v="CUA0032"/>
    <s v="Mecánica"/>
    <x v="0"/>
    <n v="1"/>
    <n v="9332"/>
    <n v="1545.3792000000001"/>
    <n v="1687.0951965065503"/>
  </r>
  <r>
    <s v="8C"/>
    <x v="45"/>
    <n v="44319"/>
    <n v="330"/>
    <x v="21"/>
    <s v="C"/>
    <n v="1"/>
    <s v="CUA0032"/>
    <s v="Mecánica"/>
    <x v="0"/>
    <n v="3"/>
    <n v="9358"/>
    <n v="1627.3561999999999"/>
    <n v="1776.5897379912667"/>
  </r>
  <r>
    <s v="8C"/>
    <x v="45"/>
    <n v="44319"/>
    <n v="331"/>
    <x v="21"/>
    <s v="C"/>
    <n v="1"/>
    <s v="CUA0032"/>
    <s v="Mecánica"/>
    <x v="0"/>
    <n v="3"/>
    <n v="10210"/>
    <n v="1785.7290000000003"/>
    <n v="1949.485807860262"/>
  </r>
  <r>
    <s v="8C"/>
    <x v="45"/>
    <n v="44319"/>
    <n v="332"/>
    <x v="21"/>
    <s v="C"/>
    <n v="1"/>
    <s v="CUA0032"/>
    <s v="Mecánica"/>
    <x v="0"/>
    <n v="3"/>
    <n v="8872"/>
    <n v="1583.652"/>
    <n v="1728.8777292576422"/>
  </r>
  <r>
    <s v="8C"/>
    <x v="45"/>
    <n v="44319"/>
    <n v="333"/>
    <x v="21"/>
    <s v="C"/>
    <n v="1"/>
    <s v="CUA0032"/>
    <s v="Mecánica"/>
    <x v="0"/>
    <n v="2"/>
    <n v="8928"/>
    <n v="1580.2560000000003"/>
    <n v="1725.1703056768561"/>
  </r>
  <r>
    <s v="8C"/>
    <x v="45"/>
    <n v="44319"/>
    <n v="334"/>
    <x v="21"/>
    <s v="C"/>
    <n v="1"/>
    <s v="CUA0032"/>
    <s v="Mecánica"/>
    <x v="0"/>
    <n v="2"/>
    <n v="9834"/>
    <n v="1743.5682000000002"/>
    <n v="1903.458733624454"/>
  </r>
  <r>
    <s v="8C"/>
    <x v="45"/>
    <n v="44319"/>
    <n v="335"/>
    <x v="21"/>
    <s v="C"/>
    <n v="1"/>
    <s v="CUA0032"/>
    <s v="Mecánica"/>
    <x v="0"/>
    <n v="4"/>
    <n v="10230"/>
    <n v="1674.6510000000001"/>
    <n v="1828.2216157205239"/>
  </r>
  <r>
    <s v="8C"/>
    <x v="45"/>
    <n v="44319"/>
    <n v="336"/>
    <x v="21"/>
    <s v="C"/>
    <n v="1"/>
    <s v="CUA0032"/>
    <s v="Mecánica"/>
    <x v="0"/>
    <n v="4"/>
    <n v="9548"/>
    <n v="1612.6572000000001"/>
    <n v="1760.5427947598253"/>
  </r>
  <r>
    <s v="8C"/>
    <x v="45"/>
    <n v="44319"/>
    <n v="337"/>
    <x v="21"/>
    <s v="C"/>
    <n v="1"/>
    <s v="CUA0032"/>
    <s v="Mecánica"/>
    <x v="0"/>
    <n v="7"/>
    <n v="9688"/>
    <n v="1599.4888000000001"/>
    <n v="1746.1668122270744"/>
  </r>
  <r>
    <s v="8C"/>
    <x v="45"/>
    <n v="44319"/>
    <n v="338"/>
    <x v="21"/>
    <s v="C"/>
    <n v="1"/>
    <s v="CUA0032"/>
    <s v="Mecánica"/>
    <x v="0"/>
    <n v="7"/>
    <n v="9184"/>
    <n v="1496.0735999999999"/>
    <n v="1633.2681222707424"/>
  </r>
  <r>
    <s v="8C"/>
    <x v="45"/>
    <n v="44319"/>
    <n v="339"/>
    <x v="21"/>
    <s v="C"/>
    <n v="1"/>
    <s v="CUA0032"/>
    <s v="Mecánica"/>
    <x v="0"/>
    <n v="5"/>
    <n v="9742"/>
    <n v="1494.4228000000001"/>
    <n v="1631.4659388646289"/>
  </r>
  <r>
    <s v="8D"/>
    <x v="44"/>
    <n v="44319"/>
    <n v="340"/>
    <x v="21"/>
    <s v="D"/>
    <n v="1"/>
    <s v="CUA0033"/>
    <s v="Mecánica"/>
    <x v="0"/>
    <n v="5"/>
    <n v="8280"/>
    <n v="1157.5440000000001"/>
    <n v="1263.6943231441046"/>
  </r>
  <r>
    <s v="8D"/>
    <x v="44"/>
    <n v="44319"/>
    <n v="341"/>
    <x v="21"/>
    <s v="D"/>
    <n v="1"/>
    <s v="CUA0033"/>
    <s v="Mecánica"/>
    <x v="0"/>
    <n v="8"/>
    <n v="8630"/>
    <n v="1120.174"/>
    <n v="1222.8973799126638"/>
  </r>
  <r>
    <s v="8D"/>
    <x v="44"/>
    <n v="44319"/>
    <n v="342"/>
    <x v="21"/>
    <s v="D"/>
    <n v="1"/>
    <s v="CUA0033"/>
    <s v="Mecánica"/>
    <x v="0"/>
    <n v="8"/>
    <n v="9356"/>
    <n v="1426.79"/>
    <n v="1557.631004366812"/>
  </r>
  <r>
    <s v="14A"/>
    <x v="41"/>
    <n v="44319"/>
    <n v="366"/>
    <x v="19"/>
    <s v="A"/>
    <n v="2"/>
    <s v="CUA0042"/>
    <s v="Mecánica"/>
    <x v="0"/>
    <n v="1"/>
    <n v="8878"/>
    <n v="1356.5583999999999"/>
    <n v="1480.9589519650656"/>
  </r>
  <r>
    <s v="14A"/>
    <x v="41"/>
    <n v="44319"/>
    <n v="367"/>
    <x v="19"/>
    <s v="A"/>
    <n v="2"/>
    <s v="CUA0042"/>
    <s v="Mecánica"/>
    <x v="0"/>
    <n v="3"/>
    <n v="3730"/>
    <n v="556.51599999999996"/>
    <n v="607.55021834061142"/>
  </r>
  <r>
    <s v="14A"/>
    <x v="41"/>
    <n v="44319"/>
    <n v="368"/>
    <x v="19"/>
    <s v="A"/>
    <n v="2"/>
    <s v="CUA0042"/>
    <s v="Mecánica"/>
    <x v="0"/>
    <n v="2"/>
    <n v="4604"/>
    <n v="680.0107999999999"/>
    <n v="742.36986899563317"/>
  </r>
  <r>
    <s v="14A"/>
    <x v="41"/>
    <n v="44319"/>
    <n v="369"/>
    <x v="19"/>
    <s v="A"/>
    <n v="2"/>
    <s v="CUA0042"/>
    <s v="Mecánica"/>
    <x v="0"/>
    <n v="4"/>
    <n v="8580"/>
    <n v="1263.8339999999998"/>
    <n v="1379.7314410480349"/>
  </r>
  <r>
    <s v="14A"/>
    <x v="41"/>
    <n v="44319"/>
    <n v="370"/>
    <x v="19"/>
    <s v="A"/>
    <n v="2"/>
    <s v="CUA0042"/>
    <s v="Mecánica"/>
    <x v="0"/>
    <n v="2"/>
    <n v="3280"/>
    <n v="494.952"/>
    <n v="540.34061135371167"/>
  </r>
  <r>
    <s v="13D"/>
    <x v="46"/>
    <n v="44319"/>
    <n v="371"/>
    <x v="22"/>
    <s v="D"/>
    <n v="2"/>
    <s v="CUA0041"/>
    <s v="Mecánica"/>
    <x v="0"/>
    <n v="7"/>
    <n v="8238"/>
    <n v="1332.0846000000001"/>
    <n v="1454.2408296943231"/>
  </r>
  <r>
    <s v="13A"/>
    <x v="47"/>
    <n v="44319"/>
    <n v="372"/>
    <x v="22"/>
    <s v="A"/>
    <n v="2"/>
    <s v="CUA0038"/>
    <s v="Mecánica"/>
    <x v="0"/>
    <n v="5"/>
    <n v="4832"/>
    <n v="782.30079999999998"/>
    <n v="854.04017467248912"/>
  </r>
  <r>
    <s v="13A"/>
    <x v="47"/>
    <n v="44319"/>
    <n v="373"/>
    <x v="22"/>
    <s v="A"/>
    <n v="2"/>
    <s v="CUA0038"/>
    <s v="Mecánica"/>
    <x v="0"/>
    <n v="5"/>
    <n v="3072"/>
    <n v="478.00320000000005"/>
    <n v="521.83755458515293"/>
  </r>
  <r>
    <s v="13A"/>
    <x v="47"/>
    <n v="44319"/>
    <n v="374"/>
    <x v="22"/>
    <s v="A"/>
    <n v="2"/>
    <s v="CUA0038"/>
    <s v="Mecánica"/>
    <x v="0"/>
    <n v="8"/>
    <n v="8210"/>
    <n v="1272.5500000000002"/>
    <n v="1389.2467248908299"/>
  </r>
  <r>
    <s v="13A"/>
    <x v="47"/>
    <n v="44319"/>
    <n v="375"/>
    <x v="22"/>
    <s v="A"/>
    <n v="2"/>
    <s v="CUA0038"/>
    <s v="Mecánica"/>
    <x v="0"/>
    <n v="6"/>
    <n v="3302"/>
    <n v="535.58439999999996"/>
    <n v="584.69912663755451"/>
  </r>
  <r>
    <s v="11C"/>
    <x v="48"/>
    <n v="44320"/>
    <n v="124"/>
    <x v="15"/>
    <s v="C"/>
    <n v="3"/>
    <s v="CUA0078"/>
    <s v="Manual"/>
    <x v="0"/>
    <n v="6"/>
    <n v="7250"/>
    <n v="1125.925"/>
    <n v="1229.1757641921397"/>
  </r>
  <r>
    <s v="11B"/>
    <x v="32"/>
    <n v="44320"/>
    <n v="167"/>
    <x v="15"/>
    <s v="B"/>
    <n v="3"/>
    <s v="CUA0077"/>
    <s v="Manual"/>
    <x v="0"/>
    <n v="3"/>
    <n v="3868"/>
    <n v="654.85239999999999"/>
    <n v="714.90436681222707"/>
  </r>
  <r>
    <s v="11B"/>
    <x v="32"/>
    <n v="44320"/>
    <n v="168"/>
    <x v="15"/>
    <s v="B"/>
    <n v="3"/>
    <s v="CUA0077"/>
    <s v="Manual"/>
    <x v="0"/>
    <n v="1"/>
    <n v="6334"/>
    <n v="1015.9736"/>
    <n v="1109.141484716157"/>
  </r>
  <r>
    <s v="8D"/>
    <x v="44"/>
    <n v="44320"/>
    <n v="295"/>
    <x v="21"/>
    <s v="D"/>
    <n v="1"/>
    <s v="CUA0033"/>
    <s v="Mecánica"/>
    <x v="0"/>
    <n v="5"/>
    <n v="8522"/>
    <n v="1292.7874000000002"/>
    <n v="1411.3399563318776"/>
  </r>
  <r>
    <s v="8D"/>
    <x v="44"/>
    <n v="44320"/>
    <n v="298"/>
    <x v="21"/>
    <s v="D"/>
    <n v="1"/>
    <s v="CUA0033"/>
    <s v="Mecánica"/>
    <x v="0"/>
    <n v="5"/>
    <n v="9332"/>
    <n v="1550.0451999999998"/>
    <n v="1692.1890829694321"/>
  </r>
  <r>
    <s v="8D"/>
    <x v="44"/>
    <n v="44320"/>
    <n v="299"/>
    <x v="21"/>
    <s v="D"/>
    <n v="1"/>
    <s v="CUA0033"/>
    <s v="Mecánica"/>
    <x v="0"/>
    <n v="2"/>
    <n v="7264"/>
    <n v="1112.8447999999999"/>
    <n v="1214.8960698689955"/>
  </r>
  <r>
    <s v="8D"/>
    <x v="44"/>
    <n v="44320"/>
    <n v="300"/>
    <x v="21"/>
    <s v="D"/>
    <n v="1"/>
    <s v="CUA0033"/>
    <s v="Mecánica"/>
    <x v="0"/>
    <n v="3"/>
    <n v="8198"/>
    <n v="1255.1138000000001"/>
    <n v="1370.2115720524018"/>
  </r>
  <r>
    <s v="4E"/>
    <x v="49"/>
    <n v="44320"/>
    <n v="343"/>
    <x v="23"/>
    <s v="E"/>
    <n v="1"/>
    <s v="CUA0017"/>
    <s v="Mecánica"/>
    <x v="0"/>
    <n v="2"/>
    <n v="9114"/>
    <n v="1411.7586000000001"/>
    <n v="1541.2211790393014"/>
  </r>
  <r>
    <s v="4E"/>
    <x v="49"/>
    <n v="44320"/>
    <n v="344"/>
    <x v="23"/>
    <s v="E"/>
    <n v="1"/>
    <s v="CUA0017"/>
    <s v="Mecánica"/>
    <x v="0"/>
    <n v="3"/>
    <n v="9318"/>
    <n v="1445.2218"/>
    <n v="1577.7530567685587"/>
  </r>
  <r>
    <s v="4E"/>
    <x v="49"/>
    <n v="44320"/>
    <n v="345"/>
    <x v="23"/>
    <s v="E"/>
    <n v="1"/>
    <s v="CUA0017"/>
    <s v="Mecánica"/>
    <x v="0"/>
    <n v="2"/>
    <n v="8612"/>
    <n v="1407.2008000000001"/>
    <n v="1536.2454148471618"/>
  </r>
  <r>
    <s v="4E"/>
    <x v="49"/>
    <n v="44320"/>
    <n v="346"/>
    <x v="23"/>
    <s v="E"/>
    <n v="1"/>
    <s v="CUA0017"/>
    <s v="Mecánica"/>
    <x v="0"/>
    <n v="2"/>
    <n v="10080"/>
    <n v="1656.144"/>
    <n v="1808.0174672489084"/>
  </r>
  <r>
    <s v="4E"/>
    <x v="49"/>
    <n v="44320"/>
    <n v="347"/>
    <x v="23"/>
    <s v="E"/>
    <n v="1"/>
    <s v="CUA0017"/>
    <s v="Mecánica"/>
    <x v="0"/>
    <n v="4"/>
    <n v="8184"/>
    <n v="1275.0672"/>
    <n v="1391.9947598253275"/>
  </r>
  <r>
    <s v="4E"/>
    <x v="49"/>
    <n v="44320"/>
    <n v="348"/>
    <x v="23"/>
    <s v="E"/>
    <n v="1"/>
    <s v="CUA0017"/>
    <s v="Mecánica"/>
    <x v="0"/>
    <n v="7"/>
    <n v="9042"/>
    <n v="1483.7921999999996"/>
    <n v="1619.8604803493447"/>
  </r>
  <r>
    <s v="4E"/>
    <x v="49"/>
    <n v="44320"/>
    <n v="349"/>
    <x v="23"/>
    <s v="E"/>
    <n v="1"/>
    <s v="CUA0017"/>
    <s v="Mecánica"/>
    <x v="0"/>
    <n v="7"/>
    <n v="7720"/>
    <n v="1325.5240000000003"/>
    <n v="1447.0786026200874"/>
  </r>
  <r>
    <s v="4E"/>
    <x v="49"/>
    <n v="44320"/>
    <n v="350"/>
    <x v="23"/>
    <s v="E"/>
    <n v="1"/>
    <s v="CUA0017"/>
    <s v="Mecánica"/>
    <x v="0"/>
    <n v="5"/>
    <n v="9638"/>
    <n v="1654.8446000000001"/>
    <n v="1806.5989082969434"/>
  </r>
  <r>
    <s v="13A"/>
    <x v="47"/>
    <n v="44320"/>
    <n v="376"/>
    <x v="22"/>
    <s v="A"/>
    <n v="2"/>
    <s v="CUA0038"/>
    <s v="Mecánica"/>
    <x v="0"/>
    <n v="3"/>
    <n v="7934"/>
    <n v="1163.9177999999999"/>
    <n v="1270.6526200873361"/>
  </r>
  <r>
    <s v="13A"/>
    <x v="47"/>
    <n v="44320"/>
    <n v="377"/>
    <x v="22"/>
    <s v="A"/>
    <n v="2"/>
    <s v="CUA0038"/>
    <s v="Mecánica"/>
    <x v="0"/>
    <n v="3"/>
    <n v="3388"/>
    <n v="513.62079999999992"/>
    <n v="560.72139737991256"/>
  </r>
  <r>
    <s v="13A"/>
    <x v="47"/>
    <n v="44320"/>
    <n v="378"/>
    <x v="22"/>
    <s v="A"/>
    <n v="2"/>
    <s v="CUA0038"/>
    <s v="Mecánica"/>
    <x v="0"/>
    <n v="3"/>
    <n v="4038"/>
    <n v="608.93039999999996"/>
    <n v="664.77117903930139"/>
  </r>
  <r>
    <s v="13A"/>
    <x v="47"/>
    <n v="44320"/>
    <n v="379"/>
    <x v="22"/>
    <s v="A"/>
    <n v="2"/>
    <s v="CUA0038"/>
    <s v="Mecánica"/>
    <x v="0"/>
    <n v="4"/>
    <n v="8114"/>
    <n v="1213.8543999999999"/>
    <n v="1325.168558951965"/>
  </r>
  <r>
    <s v="13A"/>
    <x v="47"/>
    <n v="44320"/>
    <n v="380"/>
    <x v="22"/>
    <s v="A"/>
    <n v="2"/>
    <s v="CUA0038"/>
    <s v="Mecánica"/>
    <x v="0"/>
    <n v="4"/>
    <n v="3472"/>
    <n v="488.16320000000002"/>
    <n v="532.92925764192148"/>
  </r>
  <r>
    <s v="13A"/>
    <x v="47"/>
    <n v="44320"/>
    <n v="381"/>
    <x v="22"/>
    <s v="A"/>
    <n v="2"/>
    <s v="CUA0038"/>
    <s v="Mecánica"/>
    <x v="0"/>
    <n v="4"/>
    <n v="4488"/>
    <n v="606.77760000000012"/>
    <n v="662.42096069869001"/>
  </r>
  <r>
    <s v="13A"/>
    <x v="47"/>
    <n v="44320"/>
    <n v="382"/>
    <x v="22"/>
    <s v="A"/>
    <n v="2"/>
    <s v="CUA0038"/>
    <s v="Mecánica"/>
    <x v="0"/>
    <n v="7"/>
    <n v="8516"/>
    <n v="1228.0072"/>
    <n v="1340.6192139737989"/>
  </r>
  <r>
    <s v="13A"/>
    <x v="47"/>
    <n v="44320"/>
    <n v="383"/>
    <x v="22"/>
    <s v="A"/>
    <n v="2"/>
    <s v="CUA0038"/>
    <s v="Mecánica"/>
    <x v="0"/>
    <n v="7"/>
    <n v="3342"/>
    <n v="455.84879999999998"/>
    <n v="497.65152838427946"/>
  </r>
  <r>
    <s v="13A"/>
    <x v="47"/>
    <n v="44320"/>
    <n v="384"/>
    <x v="22"/>
    <s v="A"/>
    <n v="2"/>
    <s v="CUA0038"/>
    <s v="Mecánica"/>
    <x v="0"/>
    <n v="5"/>
    <n v="4580"/>
    <n v="634.33000000000004"/>
    <n v="692.5"/>
  </r>
  <r>
    <s v="13A"/>
    <x v="47"/>
    <n v="44320"/>
    <n v="385"/>
    <x v="22"/>
    <s v="A"/>
    <n v="2"/>
    <s v="CUA0038"/>
    <s v="Mecánica"/>
    <x v="0"/>
    <n v="5"/>
    <n v="8028"/>
    <n v="1174.4964"/>
    <n v="1282.2013100436679"/>
  </r>
  <r>
    <s v="13A"/>
    <x v="47"/>
    <n v="44320"/>
    <n v="386"/>
    <x v="22"/>
    <s v="A"/>
    <n v="2"/>
    <s v="CUA0038"/>
    <s v="Mecánica"/>
    <x v="0"/>
    <n v="5"/>
    <n v="3374"/>
    <n v="483.49419999999998"/>
    <n v="527.83209606986895"/>
  </r>
  <r>
    <s v="13A"/>
    <x v="47"/>
    <n v="44320"/>
    <n v="387"/>
    <x v="22"/>
    <s v="A"/>
    <n v="2"/>
    <s v="CUA0038"/>
    <s v="Mecánica"/>
    <x v="0"/>
    <n v="8"/>
    <n v="4288"/>
    <n v="620.47360000000003"/>
    <n v="677.37292576419213"/>
  </r>
  <r>
    <s v="13A"/>
    <x v="47"/>
    <n v="44320"/>
    <n v="388"/>
    <x v="22"/>
    <s v="A"/>
    <n v="2"/>
    <s v="CUA0038"/>
    <s v="Mecánica"/>
    <x v="0"/>
    <n v="8"/>
    <n v="8248"/>
    <n v="1157.1943999999999"/>
    <n v="1263.3126637554585"/>
  </r>
  <r>
    <s v="13A"/>
    <x v="47"/>
    <n v="44320"/>
    <n v="389"/>
    <x v="22"/>
    <s v="A"/>
    <n v="2"/>
    <s v="CUA0038"/>
    <s v="Mecánica"/>
    <x v="0"/>
    <n v="6"/>
    <n v="3484"/>
    <n v="513.88999999999987"/>
    <n v="561.0152838427947"/>
  </r>
  <r>
    <s v="13A"/>
    <x v="47"/>
    <n v="44320"/>
    <n v="390"/>
    <x v="22"/>
    <s v="A"/>
    <n v="2"/>
    <s v="CUA0038"/>
    <s v="Mecánica"/>
    <x v="0"/>
    <n v="6"/>
    <n v="8082"/>
    <n v="1192.0949999999998"/>
    <n v="1301.413755458515"/>
  </r>
  <r>
    <s v="13A"/>
    <x v="47"/>
    <n v="44320"/>
    <n v="391"/>
    <x v="22"/>
    <s v="A"/>
    <n v="2"/>
    <s v="CUA0038"/>
    <s v="Mecánica"/>
    <x v="0"/>
    <n v="6"/>
    <n v="3772"/>
    <n v="559.76480000000004"/>
    <n v="611.09694323144106"/>
  </r>
  <r>
    <s v="8D"/>
    <x v="44"/>
    <n v="44320"/>
    <n v="401"/>
    <x v="21"/>
    <s v="D"/>
    <n v="1"/>
    <s v="CUA0033"/>
    <s v="Mecánica"/>
    <x v="0"/>
    <n v="5"/>
    <n v="9194"/>
    <n v="1487.5891999999999"/>
    <n v="1624.0056768558952"/>
  </r>
  <r>
    <s v="7D"/>
    <x v="50"/>
    <n v="44320"/>
    <n v="402"/>
    <x v="24"/>
    <s v="D"/>
    <n v="1"/>
    <s v="CUA0029"/>
    <s v="Mecánica"/>
    <x v="0"/>
    <n v="1"/>
    <n v="9410"/>
    <n v="1386.0929999999998"/>
    <n v="1513.2019650655022"/>
  </r>
  <r>
    <s v="7D"/>
    <x v="50"/>
    <n v="44320"/>
    <n v="403"/>
    <x v="24"/>
    <s v="D"/>
    <n v="1"/>
    <s v="CUA0029"/>
    <s v="Mecánica"/>
    <x v="0"/>
    <n v="3"/>
    <n v="7410"/>
    <n v="1145.586"/>
    <n v="1250.6397379912662"/>
  </r>
  <r>
    <s v="7D"/>
    <x v="50"/>
    <n v="44320"/>
    <n v="404"/>
    <x v="24"/>
    <s v="D"/>
    <n v="1"/>
    <s v="CUA0029"/>
    <s v="Mecánica"/>
    <x v="0"/>
    <n v="3"/>
    <n v="9470"/>
    <n v="1391.1429999999998"/>
    <n v="1518.7150655021833"/>
  </r>
  <r>
    <s v="7D"/>
    <x v="50"/>
    <n v="44320"/>
    <n v="405"/>
    <x v="24"/>
    <s v="D"/>
    <n v="1"/>
    <s v="CUA0029"/>
    <s v="Mecánica"/>
    <x v="0"/>
    <n v="3"/>
    <n v="9596"/>
    <n v="1428.8444"/>
    <n v="1559.8737991266376"/>
  </r>
  <r>
    <s v="7D"/>
    <x v="50"/>
    <n v="44320"/>
    <n v="406"/>
    <x v="24"/>
    <s v="D"/>
    <n v="1"/>
    <s v="CUA0029"/>
    <s v="Mecánica"/>
    <x v="0"/>
    <n v="4"/>
    <n v="9760"/>
    <n v="1449.36"/>
    <n v="1582.2707423580785"/>
  </r>
  <r>
    <s v="7D"/>
    <x v="50"/>
    <n v="44320"/>
    <n v="407"/>
    <x v="24"/>
    <s v="D"/>
    <n v="1"/>
    <s v="CUA0029"/>
    <s v="Mecánica"/>
    <x v="0"/>
    <n v="4"/>
    <n v="9052"/>
    <n v="1315.2556"/>
    <n v="1435.868558951965"/>
  </r>
  <r>
    <s v="7D"/>
    <x v="50"/>
    <n v="44320"/>
    <n v="408"/>
    <x v="24"/>
    <s v="D"/>
    <n v="1"/>
    <s v="CUA0029"/>
    <s v="Mecánica"/>
    <x v="0"/>
    <n v="4"/>
    <n v="5202"/>
    <n v="720.47699999999998"/>
    <n v="786.54694323144111"/>
  </r>
  <r>
    <s v="14C"/>
    <x v="51"/>
    <n v="44320"/>
    <n v="409"/>
    <x v="19"/>
    <s v="C"/>
    <n v="2"/>
    <s v="CUA0044"/>
    <s v="Mecánica"/>
    <x v="0"/>
    <n v="2"/>
    <n v="8576"/>
    <n v="1392.7424000000001"/>
    <n v="1520.4611353711794"/>
  </r>
  <r>
    <s v="4E"/>
    <x v="49"/>
    <n v="44320"/>
    <n v="451"/>
    <x v="23"/>
    <s v="E"/>
    <n v="1"/>
    <s v="CUA0017"/>
    <s v="Mecánica"/>
    <x v="0"/>
    <n v="8"/>
    <n v="8080"/>
    <n v="1414"/>
    <n v="1543.6681222707421"/>
  </r>
  <r>
    <s v="4E"/>
    <x v="49"/>
    <n v="44320"/>
    <n v="452"/>
    <x v="23"/>
    <s v="E"/>
    <n v="1"/>
    <s v="CUA0017"/>
    <s v="Mecánica"/>
    <x v="0"/>
    <n v="8"/>
    <n v="7122"/>
    <n v="1140.2321999999999"/>
    <n v="1244.7949781659388"/>
  </r>
  <r>
    <s v="4E"/>
    <x v="49"/>
    <n v="44320"/>
    <n v="453"/>
    <x v="23"/>
    <s v="E"/>
    <n v="1"/>
    <s v="CUA0017"/>
    <s v="Mecánica"/>
    <x v="0"/>
    <n v="1"/>
    <n v="9776"/>
    <n v="1564.1599999999996"/>
    <n v="1707.5982532751088"/>
  </r>
  <r>
    <s v="4E"/>
    <x v="49"/>
    <n v="44320"/>
    <s v="349-A"/>
    <x v="23"/>
    <s v="E"/>
    <n v="1"/>
    <s v="CUA0017"/>
    <s v="Mecánica"/>
    <x v="0"/>
    <n v="5"/>
    <n v="2112"/>
    <n v="370.23360000000002"/>
    <n v="404.18515283842794"/>
  </r>
  <r>
    <s v="4E"/>
    <x v="49"/>
    <n v="44320"/>
    <s v="452-A"/>
    <x v="23"/>
    <s v="E"/>
    <n v="1"/>
    <s v="CUA0017"/>
    <s v="Mecánica"/>
    <x v="0"/>
    <n v="6"/>
    <n v="1840"/>
    <n v="294.584"/>
    <n v="321.59825327510919"/>
  </r>
  <r>
    <s v="11C"/>
    <x v="48"/>
    <n v="44321"/>
    <n v="125"/>
    <x v="15"/>
    <s v="C"/>
    <n v="3"/>
    <s v="CUA0078"/>
    <s v="Manual"/>
    <x v="0"/>
    <n v="3"/>
    <n v="7058"/>
    <n v="1089.7552000000001"/>
    <n v="1189.6890829694325"/>
  </r>
  <r>
    <s v="11B"/>
    <x v="32"/>
    <n v="44321"/>
    <n v="169"/>
    <x v="15"/>
    <s v="B"/>
    <n v="3"/>
    <s v="CUA0077"/>
    <s v="Manual"/>
    <x v="0"/>
    <n v="5"/>
    <n v="7798"/>
    <n v="1239.1022"/>
    <n v="1352.731659388646"/>
  </r>
  <r>
    <s v="13A"/>
    <x v="47"/>
    <n v="44321"/>
    <n v="392"/>
    <x v="22"/>
    <s v="A"/>
    <n v="2"/>
    <s v="CUA0038"/>
    <s v="Mecánica"/>
    <x v="0"/>
    <n v="7"/>
    <n v="8154"/>
    <n v="1235.3310000000001"/>
    <n v="1348.6146288209607"/>
  </r>
  <r>
    <s v="13A"/>
    <x v="47"/>
    <n v="44321"/>
    <n v="393"/>
    <x v="22"/>
    <s v="A"/>
    <n v="2"/>
    <s v="CUA0038"/>
    <s v="Mecánica"/>
    <x v="0"/>
    <n v="7"/>
    <n v="3232"/>
    <n v="471.22560000000004"/>
    <n v="514.43842794759837"/>
  </r>
  <r>
    <s v="13A"/>
    <x v="47"/>
    <n v="44321"/>
    <n v="394"/>
    <x v="22"/>
    <s v="A"/>
    <n v="2"/>
    <s v="CUA0038"/>
    <s v="Mecánica"/>
    <x v="0"/>
    <n v="8"/>
    <n v="4772"/>
    <n v="736.79680000000008"/>
    <n v="804.36331877729253"/>
  </r>
  <r>
    <s v="13A"/>
    <x v="47"/>
    <n v="44321"/>
    <n v="395"/>
    <x v="22"/>
    <s v="A"/>
    <n v="2"/>
    <s v="CUA0038"/>
    <s v="Mecánica"/>
    <x v="0"/>
    <n v="6"/>
    <n v="7748"/>
    <n v="1279.9695999999999"/>
    <n v="1397.3467248908296"/>
  </r>
  <r>
    <s v="13B"/>
    <x v="44"/>
    <n v="44321"/>
    <n v="396"/>
    <x v="22"/>
    <s v="B"/>
    <n v="2"/>
    <s v="CUA0039"/>
    <s v="Mecánica"/>
    <x v="0"/>
    <n v="8"/>
    <n v="3120"/>
    <n v="511.99199999999996"/>
    <n v="558.94323144104806"/>
  </r>
  <r>
    <s v="15C"/>
    <x v="52"/>
    <n v="44321"/>
    <n v="397"/>
    <x v="25"/>
    <s v="C"/>
    <n v="2"/>
    <s v="CUA0048"/>
    <s v="Mecánica"/>
    <x v="2"/>
    <n v="1"/>
    <n v="7862"/>
    <n v="1194.2378000000001"/>
    <n v="1303.753056768559"/>
  </r>
  <r>
    <s v="15B"/>
    <x v="53"/>
    <n v="44321"/>
    <n v="398"/>
    <x v="25"/>
    <s v="B"/>
    <n v="2"/>
    <s v="CUA0047"/>
    <s v="Mecánica"/>
    <x v="2"/>
    <n v="1"/>
    <n v="3526"/>
    <n v="549.70339999999999"/>
    <n v="600.11288209606982"/>
  </r>
  <r>
    <s v="15B"/>
    <x v="53"/>
    <n v="44321"/>
    <n v="399"/>
    <x v="25"/>
    <s v="B"/>
    <n v="2"/>
    <s v="CUA0047"/>
    <s v="Mecánica"/>
    <x v="2"/>
    <n v="1"/>
    <n v="8042"/>
    <n v="1334.9720000000002"/>
    <n v="1457.3930131004367"/>
  </r>
  <r>
    <s v="14C"/>
    <x v="51"/>
    <n v="44321"/>
    <n v="410"/>
    <x v="19"/>
    <s v="C"/>
    <n v="2"/>
    <s v="CUA0044"/>
    <s v="Mecánica"/>
    <x v="0"/>
    <n v="2"/>
    <n v="10070"/>
    <n v="1611.2"/>
    <n v="1758.9519650655018"/>
  </r>
  <r>
    <s v="14C"/>
    <x v="51"/>
    <n v="44321"/>
    <n v="411"/>
    <x v="19"/>
    <s v="C"/>
    <n v="2"/>
    <s v="CUA0044"/>
    <s v="Mecánica"/>
    <x v="0"/>
    <n v="2"/>
    <n v="7928"/>
    <n v="1268.48"/>
    <n v="1384.8034934497814"/>
  </r>
  <r>
    <s v="14C"/>
    <x v="51"/>
    <n v="44321"/>
    <n v="412"/>
    <x v="19"/>
    <s v="C"/>
    <n v="2"/>
    <s v="CUA0044"/>
    <s v="Mecánica"/>
    <x v="0"/>
    <n v="5"/>
    <n v="8632"/>
    <n v="1314.6536000000001"/>
    <n v="1435.2113537117903"/>
  </r>
  <r>
    <s v="14C"/>
    <x v="51"/>
    <n v="44321"/>
    <n v="413"/>
    <x v="19"/>
    <s v="C"/>
    <n v="2"/>
    <s v="CUA0044"/>
    <s v="Mecánica"/>
    <x v="0"/>
    <n v="5"/>
    <n v="9598"/>
    <n v="1447.3784000000003"/>
    <n v="1580.107423580786"/>
  </r>
  <r>
    <s v="14C"/>
    <x v="51"/>
    <n v="44321"/>
    <n v="414"/>
    <x v="19"/>
    <s v="C"/>
    <n v="2"/>
    <s v="CUA0044"/>
    <s v="Mecánica"/>
    <x v="0"/>
    <n v="7"/>
    <n v="3974"/>
    <n v="599.67660000000001"/>
    <n v="654.66877729257646"/>
  </r>
  <r>
    <s v="20C"/>
    <x v="18"/>
    <n v="44321"/>
    <n v="415"/>
    <x v="11"/>
    <s v="C"/>
    <n v="2"/>
    <s v="CUA0056"/>
    <s v="Mecánica"/>
    <x v="0"/>
    <n v="5"/>
    <n v="9478"/>
    <n v="1471.9333999999999"/>
    <n v="1606.9141921397379"/>
  </r>
  <r>
    <s v="20C"/>
    <x v="18"/>
    <n v="44321"/>
    <n v="416"/>
    <x v="11"/>
    <s v="C"/>
    <n v="2"/>
    <s v="CUA0056"/>
    <s v="Mecánica"/>
    <x v="1"/>
    <n v="3"/>
    <n v="10400"/>
    <n v="1758.64"/>
    <n v="1919.9126637554584"/>
  </r>
  <r>
    <s v="20C"/>
    <x v="18"/>
    <n v="44321"/>
    <n v="417"/>
    <x v="11"/>
    <s v="C"/>
    <n v="2"/>
    <s v="CUA0056"/>
    <s v="Mecánica"/>
    <x v="0"/>
    <n v="8"/>
    <n v="9328"/>
    <n v="1533.5232000000001"/>
    <n v="1674.1519650655021"/>
  </r>
  <r>
    <s v="20C"/>
    <x v="18"/>
    <n v="44321"/>
    <n v="418"/>
    <x v="11"/>
    <s v="C"/>
    <n v="2"/>
    <s v="CUA0056"/>
    <s v="Mecánica"/>
    <x v="0"/>
    <n v="8"/>
    <n v="9114"/>
    <n v="1583.1018000000001"/>
    <n v="1728.2770742358077"/>
  </r>
  <r>
    <s v="20C"/>
    <x v="18"/>
    <n v="44321"/>
    <n v="419"/>
    <x v="11"/>
    <s v="C"/>
    <n v="2"/>
    <s v="CUA0056"/>
    <s v="Mecánica"/>
    <x v="0"/>
    <n v="8"/>
    <n v="9956"/>
    <n v="1679.5771999999999"/>
    <n v="1833.5995633187774"/>
  </r>
  <r>
    <s v="20C"/>
    <x v="18"/>
    <n v="44321"/>
    <n v="420"/>
    <x v="11"/>
    <s v="C"/>
    <n v="2"/>
    <s v="CUA0056"/>
    <s v="Mecánica"/>
    <x v="0"/>
    <n v="3"/>
    <n v="9744"/>
    <n v="1465.4976000000001"/>
    <n v="1599.8882096069872"/>
  </r>
  <r>
    <s v="20D"/>
    <x v="54"/>
    <n v="44321"/>
    <n v="421"/>
    <x v="11"/>
    <s v="D"/>
    <n v="2"/>
    <s v="CUA0057"/>
    <s v="Mecánica"/>
    <x v="0"/>
    <n v="3"/>
    <n v="8950"/>
    <n v="1285.2200000000003"/>
    <n v="1403.0786026200874"/>
  </r>
  <r>
    <s v="20D"/>
    <x v="54"/>
    <n v="44321"/>
    <n v="422"/>
    <x v="11"/>
    <s v="D"/>
    <n v="2"/>
    <s v="CUA0057"/>
    <s v="Mecánica"/>
    <x v="0"/>
    <n v="2"/>
    <n v="8742"/>
    <n v="1182.7926"/>
    <n v="1291.2582969432315"/>
  </r>
  <r>
    <s v="20D"/>
    <x v="54"/>
    <n v="44321"/>
    <n v="423"/>
    <x v="11"/>
    <s v="D"/>
    <n v="2"/>
    <s v="CUA0057"/>
    <s v="Mecánica"/>
    <x v="0"/>
    <n v="2"/>
    <n v="9630"/>
    <n v="1302.9389999999999"/>
    <n v="1422.4224890829692"/>
  </r>
  <r>
    <s v="4E"/>
    <x v="49"/>
    <n v="44321"/>
    <n v="454"/>
    <x v="23"/>
    <s v="E"/>
    <n v="1"/>
    <s v="CUA0017"/>
    <s v="Mecánica"/>
    <x v="0"/>
    <n v="7"/>
    <n v="8814"/>
    <n v="1318.5744"/>
    <n v="1439.4917030567685"/>
  </r>
  <r>
    <s v="4E"/>
    <x v="49"/>
    <n v="44321"/>
    <n v="455"/>
    <x v="23"/>
    <s v="E"/>
    <n v="1"/>
    <s v="CUA0017"/>
    <s v="Mecánica"/>
    <x v="0"/>
    <n v="5"/>
    <n v="9770"/>
    <n v="1544.6370000000002"/>
    <n v="1686.2849344978167"/>
  </r>
  <r>
    <s v="4E"/>
    <x v="49"/>
    <n v="44321"/>
    <n v="456"/>
    <x v="23"/>
    <s v="E"/>
    <n v="1"/>
    <s v="CUA0017"/>
    <s v="Mecánica"/>
    <x v="0"/>
    <n v="6"/>
    <n v="8408"/>
    <n v="1336.8720000000001"/>
    <n v="1459.4672489082971"/>
  </r>
  <r>
    <s v="4E"/>
    <x v="49"/>
    <n v="44321"/>
    <n v="457"/>
    <x v="23"/>
    <s v="E"/>
    <n v="1"/>
    <s v="CUA0017"/>
    <s v="Mecánica"/>
    <x v="0"/>
    <n v="6"/>
    <n v="9232"/>
    <n v="1391.2623999999998"/>
    <n v="1518.8454148471615"/>
  </r>
  <r>
    <s v="19B"/>
    <x v="42"/>
    <n v="44321"/>
    <n v="458"/>
    <x v="20"/>
    <s v="B"/>
    <n v="2"/>
    <s v="CUA0051"/>
    <s v="Mecánica"/>
    <x v="0"/>
    <n v="8"/>
    <n v="9618"/>
    <n v="1494.6372000000001"/>
    <n v="1631.6999999999998"/>
  </r>
  <r>
    <s v="19B"/>
    <x v="42"/>
    <n v="44321"/>
    <n v="459"/>
    <x v="20"/>
    <s v="B"/>
    <n v="2"/>
    <s v="CUA0051"/>
    <s v="Mecánica"/>
    <x v="0"/>
    <n v="8"/>
    <n v="8552"/>
    <n v="1516.2695999999999"/>
    <n v="1655.31615720524"/>
  </r>
  <r>
    <s v="19B"/>
    <x v="42"/>
    <n v="44321"/>
    <n v="460"/>
    <x v="20"/>
    <s v="B"/>
    <n v="2"/>
    <s v="CUA0051"/>
    <s v="Mecánica"/>
    <x v="0"/>
    <n v="3"/>
    <n v="9836"/>
    <n v="1656.3824"/>
    <n v="1808.2777292576418"/>
  </r>
  <r>
    <s v="19B"/>
    <x v="42"/>
    <n v="44321"/>
    <n v="461"/>
    <x v="20"/>
    <s v="B"/>
    <n v="2"/>
    <s v="CUA0051"/>
    <s v="Mecánica"/>
    <x v="0"/>
    <n v="3"/>
    <n v="9390"/>
    <n v="1478.925"/>
    <n v="1614.546943231441"/>
  </r>
  <r>
    <s v="19B"/>
    <x v="42"/>
    <n v="44321"/>
    <n v="462"/>
    <x v="20"/>
    <s v="B"/>
    <n v="2"/>
    <s v="CUA0051"/>
    <s v="Mecánica"/>
    <x v="0"/>
    <n v="4"/>
    <n v="9152"/>
    <n v="1370.9695999999999"/>
    <n v="1496.6917030567688"/>
  </r>
  <r>
    <s v="21A"/>
    <x v="55"/>
    <n v="44321"/>
    <n v="463"/>
    <x v="26"/>
    <s v="A"/>
    <n v="2"/>
    <s v="CUA0059"/>
    <s v="Mecánica"/>
    <x v="0"/>
    <n v="4"/>
    <n v="8800"/>
    <n v="1114.96"/>
    <n v="1217.2052401746726"/>
  </r>
  <r>
    <s v="21A"/>
    <x v="55"/>
    <n v="44321"/>
    <n v="464"/>
    <x v="26"/>
    <s v="A"/>
    <n v="2"/>
    <s v="CUA0059"/>
    <s v="Mecánica"/>
    <x v="0"/>
    <n v="4"/>
    <n v="8294"/>
    <n v="1056.6556"/>
    <n v="1153.5541484716157"/>
  </r>
  <r>
    <s v="21A"/>
    <x v="55"/>
    <n v="44321"/>
    <n v="465"/>
    <x v="26"/>
    <s v="A"/>
    <n v="2"/>
    <s v="CUA0059"/>
    <s v="Mecánica"/>
    <x v="0"/>
    <n v="5"/>
    <n v="8948"/>
    <n v="1245.5616"/>
    <n v="1359.783406113537"/>
  </r>
  <r>
    <s v="34D"/>
    <x v="1"/>
    <n v="44321"/>
    <n v="501"/>
    <x v="0"/>
    <s v="D"/>
    <n v="5"/>
    <s v="CUA0149"/>
    <s v="Manual"/>
    <x v="0"/>
    <n v="7"/>
    <n v="3308"/>
    <n v="414.49240000000003"/>
    <n v="452.50262008733625"/>
  </r>
  <r>
    <s v="11C"/>
    <x v="48"/>
    <n v="44322"/>
    <n v="126"/>
    <x v="15"/>
    <s v="C"/>
    <n v="3"/>
    <s v="CUA0078"/>
    <s v="Manual"/>
    <x v="0"/>
    <n v="4"/>
    <n v="8354"/>
    <n v="1384.2578000000001"/>
    <n v="1511.1984716157206"/>
  </r>
  <r>
    <s v="11B"/>
    <x v="32"/>
    <n v="44322"/>
    <n v="170"/>
    <x v="15"/>
    <s v="B"/>
    <n v="3"/>
    <s v="CUA0077"/>
    <s v="Manual"/>
    <x v="0"/>
    <n v="4"/>
    <n v="2928"/>
    <n v="482.53440000000001"/>
    <n v="526.78427947598254"/>
  </r>
  <r>
    <s v="11C"/>
    <x v="48"/>
    <n v="44322"/>
    <n v="171"/>
    <x v="15"/>
    <s v="C"/>
    <n v="3"/>
    <s v="CUA0078"/>
    <s v="Manual"/>
    <x v="0"/>
    <n v="5"/>
    <n v="3116"/>
    <n v="496.69040000000001"/>
    <n v="542.23842794759821"/>
  </r>
  <r>
    <s v="20B"/>
    <x v="17"/>
    <n v="44322"/>
    <n v="424"/>
    <x v="11"/>
    <s v="B"/>
    <n v="2"/>
    <s v="CUA0055"/>
    <s v="Mecánica"/>
    <x v="0"/>
    <n v="2"/>
    <n v="8260"/>
    <n v="1124.1860000000001"/>
    <n v="1227.2772925764193"/>
  </r>
  <r>
    <s v="20B"/>
    <x v="17"/>
    <n v="44322"/>
    <n v="425"/>
    <x v="11"/>
    <s v="B"/>
    <n v="2"/>
    <s v="CUA0055"/>
    <s v="Mecánica"/>
    <x v="0"/>
    <n v="6"/>
    <n v="7872"/>
    <n v="984.78719999999998"/>
    <n v="1075.0951965065503"/>
  </r>
  <r>
    <s v="20B"/>
    <x v="17"/>
    <n v="44322"/>
    <n v="426"/>
    <x v="11"/>
    <s v="B"/>
    <n v="2"/>
    <s v="CUA0055"/>
    <s v="Mecánica"/>
    <x v="0"/>
    <n v="6"/>
    <n v="8118"/>
    <n v="1055.3400000000001"/>
    <n v="1152.1179039301312"/>
  </r>
  <r>
    <s v="14C"/>
    <x v="51"/>
    <n v="44322"/>
    <n v="427"/>
    <x v="19"/>
    <s v="C"/>
    <n v="2"/>
    <s v="CUA0044"/>
    <s v="Mecánica"/>
    <x v="0"/>
    <n v="2"/>
    <n v="9372"/>
    <n v="1341.1332"/>
    <n v="1464.1192139737996"/>
  </r>
  <r>
    <s v="14C"/>
    <x v="51"/>
    <n v="44322"/>
    <n v="428"/>
    <x v="19"/>
    <s v="C"/>
    <n v="2"/>
    <s v="CUA0044"/>
    <s v="Mecánica"/>
    <x v="0"/>
    <n v="2"/>
    <n v="8480"/>
    <n v="1187.2"/>
    <n v="1296.0698689956332"/>
  </r>
  <r>
    <s v="14C"/>
    <x v="51"/>
    <n v="44322"/>
    <n v="429"/>
    <x v="19"/>
    <s v="C"/>
    <n v="2"/>
    <s v="CUA0044"/>
    <s v="Mecánica"/>
    <x v="0"/>
    <n v="2"/>
    <n v="8372"/>
    <n v="1133.5688"/>
    <n v="1237.5205240174671"/>
  </r>
  <r>
    <s v="14C"/>
    <x v="51"/>
    <n v="44322"/>
    <n v="430"/>
    <x v="19"/>
    <s v="C"/>
    <n v="2"/>
    <s v="CUA0044"/>
    <s v="Mecánica"/>
    <x v="0"/>
    <n v="6"/>
    <n v="9554"/>
    <n v="1525.7738000000004"/>
    <n v="1665.6919213973804"/>
  </r>
  <r>
    <s v="14C"/>
    <x v="51"/>
    <n v="44322"/>
    <n v="431"/>
    <x v="19"/>
    <s v="C"/>
    <n v="2"/>
    <s v="CUA0044"/>
    <s v="Mecánica"/>
    <x v="0"/>
    <n v="6"/>
    <n v="10140"/>
    <n v="1613.2739999999999"/>
    <n v="1761.2161572052401"/>
  </r>
  <r>
    <s v="1D"/>
    <x v="56"/>
    <n v="44322"/>
    <n v="432"/>
    <x v="27"/>
    <s v="D"/>
    <n v="1"/>
    <s v="CUA0004"/>
    <s v="Mecánica"/>
    <x v="0"/>
    <n v="1"/>
    <n v="9120"/>
    <n v="1347.0239999999999"/>
    <n v="1470.5502183406113"/>
  </r>
  <r>
    <s v="1D"/>
    <x v="56"/>
    <n v="44322"/>
    <n v="433"/>
    <x v="27"/>
    <s v="D"/>
    <n v="1"/>
    <s v="CUA0004"/>
    <s v="Mecánica"/>
    <x v="0"/>
    <n v="1"/>
    <n v="9904"/>
    <n v="1533.1392000000001"/>
    <n v="1673.7327510917032"/>
  </r>
  <r>
    <s v="1D"/>
    <x v="56"/>
    <n v="44322"/>
    <n v="434"/>
    <x v="27"/>
    <s v="D"/>
    <n v="1"/>
    <s v="CUA0004"/>
    <s v="Mecánica"/>
    <x v="0"/>
    <n v="1"/>
    <n v="8354"/>
    <n v="1079.3368"/>
    <n v="1178.315283842795"/>
  </r>
  <r>
    <s v="1D"/>
    <x v="56"/>
    <n v="44322"/>
    <n v="435"/>
    <x v="27"/>
    <s v="D"/>
    <n v="1"/>
    <s v="CUA0004"/>
    <s v="Mecánica"/>
    <x v="0"/>
    <n v="4"/>
    <n v="8452"/>
    <n v="1124.116"/>
    <n v="1227.2008733624455"/>
  </r>
  <r>
    <s v="1D"/>
    <x v="56"/>
    <n v="44322"/>
    <n v="436"/>
    <x v="27"/>
    <s v="D"/>
    <n v="1"/>
    <s v="CUA0004"/>
    <s v="Mecánica"/>
    <x v="0"/>
    <n v="4"/>
    <n v="9242"/>
    <n v="1248.5942000000002"/>
    <n v="1363.0941048034936"/>
  </r>
  <r>
    <s v="4A"/>
    <x v="57"/>
    <n v="44322"/>
    <n v="466"/>
    <x v="23"/>
    <s v="A"/>
    <n v="1"/>
    <s v="CUA0013"/>
    <s v="Mecánica"/>
    <x v="0"/>
    <n v="3"/>
    <n v="10066"/>
    <n v="1431.3852000000002"/>
    <n v="1562.6475982532752"/>
  </r>
  <r>
    <s v="4A"/>
    <x v="57"/>
    <n v="44322"/>
    <n v="467"/>
    <x v="23"/>
    <s v="A"/>
    <n v="1"/>
    <s v="CUA0013"/>
    <s v="Mecánica"/>
    <x v="0"/>
    <n v="3"/>
    <n v="9334"/>
    <n v="1369.2978000000001"/>
    <n v="1494.8665938864629"/>
  </r>
  <r>
    <s v="12C"/>
    <x v="21"/>
    <n v="44322"/>
    <n v="468"/>
    <x v="13"/>
    <s v="C"/>
    <n v="2"/>
    <s v="CUA0036"/>
    <s v="Mecánica"/>
    <x v="2"/>
    <n v="3"/>
    <n v="8768"/>
    <n v="1474.7776000000001"/>
    <n v="1610.0192139737992"/>
  </r>
  <r>
    <s v="4A"/>
    <x v="57"/>
    <n v="44322"/>
    <n v="469"/>
    <x v="23"/>
    <s v="A"/>
    <n v="1"/>
    <s v="CUA0013"/>
    <s v="Mecánica"/>
    <x v="0"/>
    <n v="4"/>
    <n v="10288"/>
    <n v="1914.5968"/>
    <n v="2090.171179039301"/>
  </r>
  <r>
    <s v="4A"/>
    <x v="57"/>
    <n v="44322"/>
    <n v="470"/>
    <x v="23"/>
    <s v="A"/>
    <n v="1"/>
    <s v="CUA0013"/>
    <s v="Mecánica"/>
    <x v="0"/>
    <n v="4"/>
    <n v="10264"/>
    <n v="1854.7048000000002"/>
    <n v="2024.7868995633187"/>
  </r>
  <r>
    <s v="4A"/>
    <x v="57"/>
    <n v="44322"/>
    <n v="471"/>
    <x v="23"/>
    <s v="A"/>
    <n v="1"/>
    <s v="CUA0013"/>
    <s v="Mecánica"/>
    <x v="0"/>
    <n v="5"/>
    <n v="9306"/>
    <n v="1636.9254000000001"/>
    <n v="1787.036462882096"/>
  </r>
  <r>
    <s v="4A"/>
    <x v="57"/>
    <n v="44322"/>
    <n v="472"/>
    <x v="23"/>
    <s v="A"/>
    <n v="1"/>
    <s v="CUA0013"/>
    <s v="Mecánica"/>
    <x v="0"/>
    <n v="5"/>
    <n v="8984"/>
    <n v="1608.1359999999997"/>
    <n v="1755.606986899563"/>
  </r>
  <r>
    <s v="4A"/>
    <x v="57"/>
    <n v="44322"/>
    <n v="473"/>
    <x v="23"/>
    <s v="A"/>
    <n v="1"/>
    <s v="CUA0013"/>
    <s v="Mecánica"/>
    <x v="0"/>
    <n v="6"/>
    <n v="8246"/>
    <n v="1394.3986000000002"/>
    <n v="1522.2692139737992"/>
  </r>
  <r>
    <s v="12C"/>
    <x v="21"/>
    <n v="44322"/>
    <n v="551"/>
    <x v="13"/>
    <s v="C"/>
    <n v="2"/>
    <s v="CUA0036"/>
    <s v="Mecánica"/>
    <x v="2"/>
    <n v="1"/>
    <n v="3528"/>
    <n v="504.15120000000002"/>
    <n v="550.38340611353715"/>
  </r>
  <r>
    <s v="12C"/>
    <x v="21"/>
    <n v="44322"/>
    <n v="552"/>
    <x v="13"/>
    <s v="C"/>
    <n v="2"/>
    <s v="CUA0036"/>
    <s v="Mecánica"/>
    <x v="2"/>
    <n v="1"/>
    <n v="8164"/>
    <n v="1262.1543999999999"/>
    <n v="1377.8978165938865"/>
  </r>
  <r>
    <s v="12D"/>
    <x v="58"/>
    <n v="44322"/>
    <n v="553"/>
    <x v="13"/>
    <s v="D"/>
    <n v="2"/>
    <s v="CUA0037"/>
    <s v="Mecánica"/>
    <x v="2"/>
    <n v="1"/>
    <n v="9262"/>
    <n v="1358.7354"/>
    <n v="1483.3355895196507"/>
  </r>
  <r>
    <s v="12D"/>
    <x v="58"/>
    <n v="44322"/>
    <n v="554"/>
    <x v="13"/>
    <s v="D"/>
    <n v="2"/>
    <s v="CUA0037"/>
    <s v="Mecánica"/>
    <x v="2"/>
    <n v="1"/>
    <n v="8414"/>
    <n v="1327.7292000000002"/>
    <n v="1449.4860262008735"/>
  </r>
  <r>
    <s v="17A"/>
    <x v="59"/>
    <n v="44322"/>
    <n v="555"/>
    <x v="14"/>
    <s v="A"/>
    <n v="3"/>
    <s v="CUA0085"/>
    <s v="Mecánica"/>
    <x v="2"/>
    <n v="1"/>
    <n v="8832"/>
    <n v="1444.0320000000002"/>
    <n v="1576.454148471616"/>
  </r>
  <r>
    <s v="11C"/>
    <x v="48"/>
    <n v="44323"/>
    <n v="127"/>
    <x v="15"/>
    <s v="C"/>
    <n v="3"/>
    <s v="CUA0078"/>
    <s v="Manual"/>
    <x v="0"/>
    <n v="1"/>
    <n v="4824"/>
    <n v="850.47119999999995"/>
    <n v="928.46200873362443"/>
  </r>
  <r>
    <s v="11C"/>
    <x v="48"/>
    <n v="44323"/>
    <n v="128"/>
    <x v="15"/>
    <s v="C"/>
    <n v="3"/>
    <s v="CUA0078"/>
    <s v="Manual"/>
    <x v="0"/>
    <n v="8"/>
    <n v="8536"/>
    <n v="1429.78"/>
    <n v="1560.8951965065501"/>
  </r>
  <r>
    <s v="11B"/>
    <x v="32"/>
    <n v="44323"/>
    <n v="172"/>
    <x v="15"/>
    <s v="B"/>
    <n v="3"/>
    <s v="CUA0077"/>
    <s v="Manual"/>
    <x v="0"/>
    <n v="1"/>
    <n v="3000"/>
    <n v="505.49999999999994"/>
    <n v="551.85589519650637"/>
  </r>
  <r>
    <s v="11C"/>
    <x v="48"/>
    <n v="44323"/>
    <n v="173"/>
    <x v="15"/>
    <s v="C"/>
    <n v="3"/>
    <s v="CUA0078"/>
    <s v="Manual"/>
    <x v="0"/>
    <n v="4"/>
    <n v="2744"/>
    <n v="459.89439999999996"/>
    <n v="502.06812227074226"/>
  </r>
  <r>
    <s v="10D"/>
    <x v="60"/>
    <n v="44323"/>
    <n v="174"/>
    <x v="17"/>
    <s v="D"/>
    <n v="3"/>
    <s v="CUA0075"/>
    <s v="Manual"/>
    <x v="0"/>
    <n v="5"/>
    <n v="8110"/>
    <n v="1228.6650000000002"/>
    <n v="1341.3373362445416"/>
  </r>
  <r>
    <s v="1D"/>
    <x v="56"/>
    <n v="44323"/>
    <n v="437"/>
    <x v="27"/>
    <s v="D"/>
    <n v="1"/>
    <s v="CUA0004"/>
    <s v="Mecánica"/>
    <x v="0"/>
    <n v="4"/>
    <n v="9896"/>
    <n v="1369.6064000000001"/>
    <n v="1495.2034934497817"/>
  </r>
  <r>
    <s v="1D"/>
    <x v="56"/>
    <n v="44323"/>
    <n v="438"/>
    <x v="27"/>
    <s v="D"/>
    <n v="1"/>
    <s v="CUA0004"/>
    <s v="Mecánica"/>
    <x v="0"/>
    <n v="8"/>
    <n v="8824"/>
    <n v="1515.9632000000001"/>
    <n v="1654.981659388646"/>
  </r>
  <r>
    <s v="1D"/>
    <x v="56"/>
    <n v="44323"/>
    <n v="439"/>
    <x v="27"/>
    <s v="D"/>
    <n v="1"/>
    <s v="CUA0004"/>
    <s v="Mecánica"/>
    <x v="0"/>
    <n v="8"/>
    <n v="8662"/>
    <n v="1126.0600000000002"/>
    <n v="1229.3231441048035"/>
  </r>
  <r>
    <s v="1D"/>
    <x v="56"/>
    <n v="44323"/>
    <n v="440"/>
    <x v="27"/>
    <s v="D"/>
    <n v="1"/>
    <s v="CUA0004"/>
    <s v="Mecánica"/>
    <x v="0"/>
    <n v="8"/>
    <n v="8942"/>
    <n v="905.82460000000003"/>
    <n v="988.89148471615715"/>
  </r>
  <r>
    <s v="25D"/>
    <x v="7"/>
    <n v="44323"/>
    <n v="441"/>
    <x v="5"/>
    <s v="D"/>
    <n v="3"/>
    <s v="CUA0104"/>
    <s v="Mecánica"/>
    <x v="0"/>
    <n v="8"/>
    <n v="10376"/>
    <n v="1930.9735999999998"/>
    <n v="2108.0497816593884"/>
  </r>
  <r>
    <s v="25D"/>
    <x v="7"/>
    <n v="44323"/>
    <n v="442"/>
    <x v="5"/>
    <s v="D"/>
    <n v="3"/>
    <s v="CUA0104"/>
    <s v="Mecánica"/>
    <x v="0"/>
    <n v="8"/>
    <n v="8784"/>
    <n v="1728.6912"/>
    <n v="1887.2174672489082"/>
  </r>
  <r>
    <s v="25D"/>
    <x v="7"/>
    <n v="44323"/>
    <n v="443"/>
    <x v="5"/>
    <s v="D"/>
    <n v="3"/>
    <s v="CUA0104"/>
    <s v="Mecánica"/>
    <x v="0"/>
    <n v="3"/>
    <n v="10710"/>
    <n v="2045.6100000000004"/>
    <n v="2233.1986899563317"/>
  </r>
  <r>
    <s v="25D"/>
    <x v="7"/>
    <n v="44323"/>
    <n v="444"/>
    <x v="5"/>
    <s v="D"/>
    <n v="3"/>
    <s v="CUA0104"/>
    <s v="Mecánica"/>
    <x v="0"/>
    <n v="3"/>
    <n v="10008"/>
    <n v="1808.4456"/>
    <n v="1974.2855895196503"/>
  </r>
  <r>
    <s v="25D"/>
    <x v="7"/>
    <n v="44323"/>
    <n v="445"/>
    <x v="5"/>
    <s v="D"/>
    <n v="3"/>
    <s v="CUA0104"/>
    <s v="Mecánica"/>
    <x v="0"/>
    <n v="3"/>
    <n v="9362"/>
    <n v="1710.4374000000003"/>
    <n v="1867.289737991267"/>
  </r>
  <r>
    <s v="24D"/>
    <x v="61"/>
    <n v="44323"/>
    <n v="474"/>
    <x v="28"/>
    <s v="D"/>
    <n v="3"/>
    <s v="CUA0100"/>
    <s v="Mecánica"/>
    <x v="0"/>
    <n v="1"/>
    <n v="9344"/>
    <n v="1470.7456"/>
    <n v="1605.6174672489083"/>
  </r>
  <r>
    <s v="24D"/>
    <x v="61"/>
    <n v="44323"/>
    <n v="475"/>
    <x v="28"/>
    <s v="D"/>
    <n v="3"/>
    <s v="CUA0100"/>
    <s v="Mecánica"/>
    <x v="0"/>
    <n v="1"/>
    <n v="9498"/>
    <n v="1496.8848"/>
    <n v="1634.1537117903929"/>
  </r>
  <r>
    <s v="24D"/>
    <x v="61"/>
    <n v="44323"/>
    <n v="476"/>
    <x v="28"/>
    <s v="D"/>
    <n v="3"/>
    <s v="CUA0100"/>
    <s v="Mecánica"/>
    <x v="0"/>
    <n v="3"/>
    <n v="9888"/>
    <n v="1630.5311999999999"/>
    <n v="1780.0558951965061"/>
  </r>
  <r>
    <s v="24D"/>
    <x v="61"/>
    <n v="44323"/>
    <n v="477"/>
    <x v="28"/>
    <s v="D"/>
    <n v="3"/>
    <s v="CUA0100"/>
    <s v="Mecánica"/>
    <x v="0"/>
    <n v="3"/>
    <n v="9426"/>
    <n v="1477.0542"/>
    <n v="1612.5045851528382"/>
  </r>
  <r>
    <s v="24D"/>
    <x v="61"/>
    <n v="44323"/>
    <n v="478"/>
    <x v="28"/>
    <s v="D"/>
    <n v="3"/>
    <s v="CUA0100"/>
    <s v="Mecánica"/>
    <x v="0"/>
    <n v="3"/>
    <n v="9992"/>
    <n v="1616.7056"/>
    <n v="1764.9624454148473"/>
  </r>
  <r>
    <s v="24D"/>
    <x v="61"/>
    <n v="44323"/>
    <n v="479"/>
    <x v="28"/>
    <s v="D"/>
    <n v="3"/>
    <s v="CUA0100"/>
    <s v="Mecánica"/>
    <x v="0"/>
    <n v="7"/>
    <n v="10022"/>
    <n v="1532.3638000000001"/>
    <n v="1672.8862445414845"/>
  </r>
  <r>
    <s v="24D"/>
    <x v="61"/>
    <n v="44323"/>
    <n v="480"/>
    <x v="28"/>
    <s v="D"/>
    <n v="3"/>
    <s v="CUA0100"/>
    <s v="Mecánica"/>
    <x v="0"/>
    <n v="7"/>
    <n v="10402"/>
    <n v="1665.3601999999998"/>
    <n v="1818.0788209606987"/>
  </r>
  <r>
    <s v="24D"/>
    <x v="61"/>
    <n v="44323"/>
    <n v="481"/>
    <x v="28"/>
    <s v="D"/>
    <n v="3"/>
    <s v="CUA0100"/>
    <s v="Mecánica"/>
    <x v="0"/>
    <n v="7"/>
    <n v="9166"/>
    <n v="1516.973"/>
    <n v="1656.0840611353708"/>
  </r>
  <r>
    <s v="24D"/>
    <x v="61"/>
    <n v="44323"/>
    <n v="482"/>
    <x v="28"/>
    <s v="D"/>
    <n v="3"/>
    <s v="CUA0100"/>
    <s v="Mecánica"/>
    <x v="0"/>
    <n v="4"/>
    <n v="9840"/>
    <n v="1773.1679999999999"/>
    <n v="1935.772925764192"/>
  </r>
  <r>
    <s v="24D"/>
    <x v="61"/>
    <n v="44323"/>
    <n v="483"/>
    <x v="28"/>
    <s v="D"/>
    <n v="3"/>
    <s v="CUA0100"/>
    <s v="Mecánica"/>
    <x v="0"/>
    <n v="4"/>
    <n v="9778"/>
    <n v="1664.2156"/>
    <n v="1816.8292576419212"/>
  </r>
  <r>
    <s v="24D"/>
    <x v="61"/>
    <n v="44323"/>
    <n v="484"/>
    <x v="28"/>
    <s v="D"/>
    <n v="3"/>
    <s v="CUA0100"/>
    <s v="Mecánica"/>
    <x v="0"/>
    <n v="5"/>
    <n v="8954"/>
    <n v="1582.1718000000003"/>
    <n v="1727.2617903930131"/>
  </r>
  <r>
    <s v="24D"/>
    <x v="61"/>
    <n v="44323"/>
    <n v="485"/>
    <x v="28"/>
    <s v="D"/>
    <n v="3"/>
    <s v="CUA0100"/>
    <s v="Mecánica"/>
    <x v="0"/>
    <n v="5"/>
    <n v="9478"/>
    <n v="1702.2488000000001"/>
    <n v="1858.3502183406113"/>
  </r>
  <r>
    <s v="10D"/>
    <x v="60"/>
    <n v="44323"/>
    <n v="502"/>
    <x v="17"/>
    <s v="D"/>
    <n v="3"/>
    <s v="CUA0075"/>
    <s v="Manual"/>
    <x v="0"/>
    <n v="1"/>
    <n v="2138"/>
    <n v="400.01979999999998"/>
    <n v="436.70283842794748"/>
  </r>
  <r>
    <s v="10D"/>
    <x v="60"/>
    <n v="44323"/>
    <n v="503"/>
    <x v="17"/>
    <s v="D"/>
    <n v="3"/>
    <s v="CUA0075"/>
    <s v="Manual"/>
    <x v="0"/>
    <n v="4"/>
    <n v="2348"/>
    <n v="403.62120000000004"/>
    <n v="440.63449781659386"/>
  </r>
  <r>
    <s v="17B"/>
    <x v="62"/>
    <n v="44323"/>
    <n v="556"/>
    <x v="14"/>
    <s v="B"/>
    <n v="3"/>
    <e v="#N/A"/>
    <s v="Mecánica"/>
    <x v="2"/>
    <n v="2"/>
    <n v="7606"/>
    <n v="1309.7531999999999"/>
    <n v="1429.8615720524017"/>
  </r>
  <r>
    <s v="17B"/>
    <x v="62"/>
    <n v="44323"/>
    <n v="557"/>
    <x v="14"/>
    <s v="B"/>
    <n v="3"/>
    <e v="#N/A"/>
    <s v="Mecánica"/>
    <x v="2"/>
    <n v="2"/>
    <n v="3320"/>
    <n v="532.8599999999999"/>
    <n v="581.72489082969423"/>
  </r>
  <r>
    <s v="17B"/>
    <x v="62"/>
    <n v="44323"/>
    <n v="558"/>
    <x v="14"/>
    <s v="B"/>
    <n v="3"/>
    <e v="#N/A"/>
    <s v="Mecánica"/>
    <x v="2"/>
    <n v="2"/>
    <n v="8044"/>
    <n v="1348.1743999999997"/>
    <n v="1471.8061135371179"/>
  </r>
  <r>
    <s v="17B"/>
    <x v="62"/>
    <n v="44323"/>
    <n v="559"/>
    <x v="14"/>
    <s v="B"/>
    <n v="3"/>
    <e v="#N/A"/>
    <s v="Mecánica"/>
    <x v="2"/>
    <n v="2"/>
    <n v="8830"/>
    <n v="1460.4819999999997"/>
    <n v="1594.4126637554582"/>
  </r>
  <r>
    <s v="17C"/>
    <x v="23"/>
    <n v="44323"/>
    <n v="560"/>
    <x v="14"/>
    <s v="C"/>
    <n v="3"/>
    <s v="CUA0087"/>
    <s v="Mecánica"/>
    <x v="2"/>
    <n v="1"/>
    <n v="6886"/>
    <n v="1178.1945999999998"/>
    <n v="1286.2386462882093"/>
  </r>
  <r>
    <s v="14D"/>
    <x v="63"/>
    <n v="44324"/>
    <n v="129"/>
    <x v="19"/>
    <s v="D"/>
    <n v="2"/>
    <s v="CUA0045"/>
    <s v="Manual"/>
    <x v="0"/>
    <n v="5"/>
    <n v="6362"/>
    <n v="1050.3661999999997"/>
    <n v="1146.6879912663755"/>
  </r>
  <r>
    <s v="25D"/>
    <x v="7"/>
    <n v="44324"/>
    <n v="446"/>
    <x v="5"/>
    <s v="D"/>
    <n v="3"/>
    <s v="CUA0104"/>
    <s v="Mecánica"/>
    <x v="0"/>
    <n v="6"/>
    <n v="8832"/>
    <n v="1613.6064000000001"/>
    <n v="1761.5790393013103"/>
  </r>
  <r>
    <s v="25D"/>
    <x v="7"/>
    <n v="44324"/>
    <n v="447"/>
    <x v="5"/>
    <s v="D"/>
    <n v="3"/>
    <s v="CUA0104"/>
    <s v="Mecánica"/>
    <x v="0"/>
    <n v="6"/>
    <n v="9784"/>
    <n v="1753.2928000000002"/>
    <n v="1914.0751091703057"/>
  </r>
  <r>
    <s v="25D"/>
    <x v="7"/>
    <n v="44324"/>
    <n v="448"/>
    <x v="5"/>
    <s v="D"/>
    <n v="3"/>
    <s v="CUA0104"/>
    <s v="Mecánica"/>
    <x v="0"/>
    <n v="1"/>
    <n v="9644"/>
    <n v="1780.2824000000003"/>
    <n v="1943.5397379912665"/>
  </r>
  <r>
    <s v="14C"/>
    <x v="51"/>
    <n v="44324"/>
    <n v="486"/>
    <x v="19"/>
    <s v="C"/>
    <n v="2"/>
    <s v="CUA0044"/>
    <s v="Mecánica"/>
    <x v="0"/>
    <n v="1"/>
    <n v="9576"/>
    <n v="1381.8168000000003"/>
    <n v="1508.5336244541486"/>
  </r>
  <r>
    <s v="14C"/>
    <x v="51"/>
    <n v="44324"/>
    <n v="487"/>
    <x v="19"/>
    <s v="C"/>
    <n v="2"/>
    <s v="CUA0044"/>
    <s v="Mecánica"/>
    <x v="0"/>
    <n v="3"/>
    <n v="9436"/>
    <n v="1633.3716000000004"/>
    <n v="1783.1567685589523"/>
  </r>
  <r>
    <s v="14C"/>
    <x v="51"/>
    <n v="44324"/>
    <n v="488"/>
    <x v="19"/>
    <s v="C"/>
    <n v="2"/>
    <s v="CUA0044"/>
    <s v="Mecánica"/>
    <x v="0"/>
    <n v="2"/>
    <n v="9420"/>
    <n v="1258.5120000000002"/>
    <n v="1373.9213973799126"/>
  </r>
  <r>
    <s v="14C"/>
    <x v="51"/>
    <n v="44324"/>
    <n v="489"/>
    <x v="19"/>
    <s v="C"/>
    <n v="2"/>
    <s v="CUA0044"/>
    <s v="Mecánica"/>
    <x v="0"/>
    <n v="3"/>
    <n v="9584"/>
    <n v="1277.5472"/>
    <n v="1394.7021834061134"/>
  </r>
  <r>
    <s v="14C"/>
    <x v="51"/>
    <n v="44324"/>
    <n v="490"/>
    <x v="19"/>
    <s v="C"/>
    <n v="2"/>
    <s v="CUA0044"/>
    <s v="Mecánica"/>
    <x v="0"/>
    <n v="4"/>
    <n v="9694"/>
    <n v="1339.7107999999998"/>
    <n v="1462.5663755458511"/>
  </r>
  <r>
    <s v="14C"/>
    <x v="51"/>
    <n v="44324"/>
    <n v="491"/>
    <x v="19"/>
    <s v="C"/>
    <n v="2"/>
    <s v="CUA0044"/>
    <s v="Mecánica"/>
    <x v="0"/>
    <n v="2"/>
    <n v="8752"/>
    <n v="1157.8896"/>
    <n v="1264.0716157205238"/>
  </r>
  <r>
    <s v="14C"/>
    <x v="51"/>
    <n v="44324"/>
    <n v="492"/>
    <x v="19"/>
    <s v="C"/>
    <n v="2"/>
    <s v="CUA0044"/>
    <s v="Mecánica"/>
    <x v="0"/>
    <n v="4"/>
    <n v="8738"/>
    <n v="1138.5614"/>
    <n v="1242.9709606986899"/>
  </r>
  <r>
    <s v="14C"/>
    <x v="51"/>
    <n v="44324"/>
    <n v="493"/>
    <x v="19"/>
    <s v="C"/>
    <n v="2"/>
    <s v="CUA0044"/>
    <s v="Mecánica"/>
    <x v="0"/>
    <n v="7"/>
    <n v="8934"/>
    <n v="1251.6533999999999"/>
    <n v="1366.4338427947598"/>
  </r>
  <r>
    <s v="14C"/>
    <x v="51"/>
    <n v="44324"/>
    <n v="494"/>
    <x v="19"/>
    <s v="C"/>
    <n v="2"/>
    <s v="CUA0044"/>
    <s v="Mecánica"/>
    <x v="0"/>
    <n v="7"/>
    <n v="9174"/>
    <n v="1284.3599999999999"/>
    <n v="1402.139737991266"/>
  </r>
  <r>
    <s v="14B"/>
    <x v="43"/>
    <n v="44324"/>
    <n v="495"/>
    <x v="19"/>
    <s v="B"/>
    <n v="2"/>
    <s v="CUA0043"/>
    <s v="Mecánica"/>
    <x v="0"/>
    <n v="8"/>
    <n v="10190"/>
    <n v="1481.626"/>
    <n v="1617.4956331877731"/>
  </r>
  <r>
    <s v="14B"/>
    <x v="43"/>
    <n v="44324"/>
    <n v="496"/>
    <x v="19"/>
    <s v="B"/>
    <n v="2"/>
    <s v="CUA0043"/>
    <s v="Mecánica"/>
    <x v="0"/>
    <n v="7"/>
    <n v="2960"/>
    <n v="436.89599999999996"/>
    <n v="476.96069868995625"/>
  </r>
  <r>
    <s v="40A"/>
    <x v="64"/>
    <n v="44324"/>
    <n v="561"/>
    <x v="2"/>
    <s v="A"/>
    <n v="6"/>
    <s v="CUA0171"/>
    <s v="Mecánica"/>
    <x v="0"/>
    <n v="3"/>
    <n v="4708"/>
    <n v="685.48479999999995"/>
    <n v="748.3458515283844"/>
  </r>
  <r>
    <s v="42D"/>
    <x v="65"/>
    <n v="44324"/>
    <n v="562"/>
    <x v="29"/>
    <s v="D"/>
    <n v="6"/>
    <s v="CUA0185"/>
    <s v="Mecánica"/>
    <x v="0"/>
    <n v="1"/>
    <n v="8918"/>
    <n v="1147.7465999999999"/>
    <n v="1252.9984716157203"/>
  </r>
  <r>
    <s v="40A"/>
    <x v="64"/>
    <n v="44324"/>
    <n v="563"/>
    <x v="2"/>
    <s v="A"/>
    <n v="6"/>
    <s v="CUA0171"/>
    <s v="Mecánica"/>
    <x v="0"/>
    <n v="3"/>
    <n v="3528"/>
    <n v="492.86160000000001"/>
    <n v="538.05851528384278"/>
  </r>
  <r>
    <s v="42D"/>
    <x v="65"/>
    <n v="44324"/>
    <n v="564"/>
    <x v="29"/>
    <s v="D"/>
    <n v="6"/>
    <s v="CUA0185"/>
    <s v="Mecánica"/>
    <x v="0"/>
    <n v="2"/>
    <n v="8532"/>
    <n v="1082.7108000000001"/>
    <n v="1181.9986899563319"/>
  </r>
  <r>
    <s v="42D"/>
    <x v="65"/>
    <n v="44324"/>
    <n v="565"/>
    <x v="29"/>
    <s v="D"/>
    <n v="6"/>
    <s v="CUA0185"/>
    <s v="Mecánica"/>
    <x v="0"/>
    <n v="2"/>
    <n v="3516"/>
    <n v="453.91559999999998"/>
    <n v="495.54104803493436"/>
  </r>
  <r>
    <s v="42D"/>
    <x v="65"/>
    <n v="44324"/>
    <n v="566"/>
    <x v="29"/>
    <s v="D"/>
    <n v="6"/>
    <s v="CUA0185"/>
    <s v="Mecánica"/>
    <x v="0"/>
    <n v="4"/>
    <n v="8476"/>
    <n v="996.77759999999989"/>
    <n v="1088.1851528384277"/>
  </r>
  <r>
    <s v="42D"/>
    <x v="65"/>
    <n v="44324"/>
    <n v="567"/>
    <x v="29"/>
    <s v="D"/>
    <n v="6"/>
    <s v="CUA0185"/>
    <s v="Mecánica"/>
    <x v="0"/>
    <n v="5"/>
    <n v="4936"/>
    <n v="672.28319999999997"/>
    <n v="733.93362445414834"/>
  </r>
  <r>
    <s v="42D"/>
    <x v="65"/>
    <n v="44324"/>
    <n v="568"/>
    <x v="29"/>
    <s v="D"/>
    <n v="6"/>
    <s v="CUA0185"/>
    <s v="Mecánica"/>
    <x v="0"/>
    <n v="7"/>
    <n v="3664"/>
    <n v="465.32800000000003"/>
    <n v="508.00000000000006"/>
  </r>
  <r>
    <s v="42D"/>
    <x v="65"/>
    <n v="44324"/>
    <n v="569"/>
    <x v="29"/>
    <s v="D"/>
    <n v="6"/>
    <s v="CUA0185"/>
    <s v="Mecánica"/>
    <x v="0"/>
    <n v="5"/>
    <n v="8264"/>
    <n v="1019.7775999999999"/>
    <n v="1113.294323144105"/>
  </r>
  <r>
    <s v="42D"/>
    <x v="65"/>
    <n v="44324"/>
    <n v="570"/>
    <x v="29"/>
    <s v="D"/>
    <n v="6"/>
    <s v="CUA0185"/>
    <s v="Mecánica"/>
    <x v="0"/>
    <n v="5"/>
    <n v="4626"/>
    <n v="575.47439999999995"/>
    <n v="628.24716157205239"/>
  </r>
  <r>
    <s v="42D"/>
    <x v="65"/>
    <n v="44324"/>
    <n v="571"/>
    <x v="29"/>
    <s v="D"/>
    <n v="6"/>
    <s v="CUA0185"/>
    <s v="Mecánica"/>
    <x v="0"/>
    <n v="8"/>
    <n v="8640"/>
    <n v="1120.6079999999999"/>
    <n v="1223.3711790393013"/>
  </r>
  <r>
    <s v="42D"/>
    <x v="65"/>
    <n v="44324"/>
    <n v="572"/>
    <x v="29"/>
    <s v="D"/>
    <n v="6"/>
    <s v="CUA0185"/>
    <s v="Mecánica"/>
    <x v="0"/>
    <n v="6"/>
    <n v="9928"/>
    <n v="1321.4168"/>
    <n v="1442.5947598253274"/>
  </r>
  <r>
    <s v="14B"/>
    <x v="43"/>
    <n v="44324"/>
    <s v="496-A"/>
    <x v="19"/>
    <s v="B"/>
    <n v="2"/>
    <s v="CUA0043"/>
    <s v="Mecánica"/>
    <x v="0"/>
    <n v="6"/>
    <n v="2268"/>
    <n v="334.7568"/>
    <n v="365.45502183406103"/>
  </r>
  <r>
    <s v="14D"/>
    <x v="63"/>
    <n v="44326"/>
    <n v="130"/>
    <x v="19"/>
    <s v="D"/>
    <n v="2"/>
    <s v="CUA0045"/>
    <s v="Manual"/>
    <x v="0"/>
    <n v="2"/>
    <n v="5254"/>
    <n v="778.11740000000009"/>
    <n v="849.47314410480351"/>
  </r>
  <r>
    <s v="10D"/>
    <x v="60"/>
    <n v="44326"/>
    <n v="175"/>
    <x v="17"/>
    <s v="D"/>
    <n v="3"/>
    <s v="CUA0075"/>
    <s v="Manual"/>
    <x v="0"/>
    <n v="4"/>
    <n v="7820"/>
    <n v="1113.5680000000002"/>
    <n v="1215.6855895196509"/>
  </r>
  <r>
    <s v="24C"/>
    <x v="66"/>
    <n v="44326"/>
    <n v="449"/>
    <x v="28"/>
    <s v="C"/>
    <n v="3"/>
    <s v="CUA0099"/>
    <s v="Mecánica"/>
    <x v="0"/>
    <n v="2"/>
    <n v="9624"/>
    <n v="1407.9912000000002"/>
    <n v="1537.1082969432316"/>
  </r>
  <r>
    <s v="24C"/>
    <x v="66"/>
    <n v="44326"/>
    <n v="450"/>
    <x v="28"/>
    <s v="C"/>
    <n v="3"/>
    <s v="CUA0099"/>
    <s v="Mecánica"/>
    <x v="0"/>
    <n v="1"/>
    <n v="9870"/>
    <n v="1443.9810000000004"/>
    <n v="1576.3984716157208"/>
  </r>
  <r>
    <s v="14C"/>
    <x v="51"/>
    <n v="44326"/>
    <n v="497"/>
    <x v="19"/>
    <s v="C"/>
    <n v="2"/>
    <s v="CUA0044"/>
    <s v="Mecánica"/>
    <x v="0"/>
    <n v="1"/>
    <n v="7466"/>
    <n v="918.31799999999998"/>
    <n v="1002.5305676855896"/>
  </r>
  <r>
    <s v="14C"/>
    <x v="51"/>
    <n v="44326"/>
    <n v="498"/>
    <x v="19"/>
    <s v="C"/>
    <n v="2"/>
    <s v="CUA0044"/>
    <s v="Mecánica"/>
    <x v="0"/>
    <n v="3"/>
    <n v="9610"/>
    <n v="1237.7680000000003"/>
    <n v="1351.275109170306"/>
  </r>
  <r>
    <s v="14C"/>
    <x v="51"/>
    <n v="44326"/>
    <n v="499"/>
    <x v="19"/>
    <s v="C"/>
    <n v="2"/>
    <s v="CUA0044"/>
    <s v="Mecánica"/>
    <x v="0"/>
    <n v="3"/>
    <n v="9914"/>
    <n v="1386.9686000000002"/>
    <n v="1514.1578602620089"/>
  </r>
  <r>
    <s v="14C"/>
    <x v="51"/>
    <n v="44326"/>
    <n v="500"/>
    <x v="19"/>
    <s v="C"/>
    <n v="2"/>
    <s v="CUA0044"/>
    <s v="Mecánica"/>
    <x v="0"/>
    <n v="1"/>
    <n v="8258"/>
    <n v="1108.2236000000003"/>
    <n v="1209.8510917030569"/>
  </r>
  <r>
    <s v="42D"/>
    <x v="65"/>
    <n v="44326"/>
    <n v="573"/>
    <x v="29"/>
    <s v="D"/>
    <n v="6"/>
    <s v="CUA0185"/>
    <s v="Mecánica"/>
    <x v="0"/>
    <n v="3"/>
    <n v="8862"/>
    <n v="1020.0162000000001"/>
    <n v="1113.55480349345"/>
  </r>
  <r>
    <s v="42D"/>
    <x v="65"/>
    <n v="44326"/>
    <n v="574"/>
    <x v="29"/>
    <s v="D"/>
    <n v="6"/>
    <s v="CUA0185"/>
    <s v="Mecánica"/>
    <x v="0"/>
    <n v="1"/>
    <n v="9126"/>
    <n v="1169.9532000000002"/>
    <n v="1277.2414847161572"/>
  </r>
  <r>
    <s v="42D"/>
    <x v="65"/>
    <n v="44326"/>
    <n v="575"/>
    <x v="29"/>
    <s v="D"/>
    <n v="6"/>
    <s v="CUA0185"/>
    <s v="Mecánica"/>
    <x v="0"/>
    <n v="1"/>
    <n v="5490"/>
    <n v="749.93399999999997"/>
    <n v="818.70524017467255"/>
  </r>
  <r>
    <s v="41E"/>
    <x v="67"/>
    <n v="44326"/>
    <n v="576"/>
    <x v="1"/>
    <s v="E"/>
    <n v="6"/>
    <s v="CUA0181"/>
    <s v="Mecánica"/>
    <x v="0"/>
    <n v="4"/>
    <n v="4810"/>
    <n v="534.87200000000007"/>
    <n v="583.92139737991272"/>
  </r>
  <r>
    <s v="41E"/>
    <x v="67"/>
    <n v="44326"/>
    <n v="577"/>
    <x v="1"/>
    <s v="E"/>
    <n v="6"/>
    <s v="CUA0181"/>
    <s v="Mecánica"/>
    <x v="0"/>
    <n v="2"/>
    <n v="8066"/>
    <n v="884.84019999999987"/>
    <n v="965.98275109170299"/>
  </r>
  <r>
    <s v="41E"/>
    <x v="67"/>
    <n v="44326"/>
    <n v="578"/>
    <x v="1"/>
    <s v="E"/>
    <n v="6"/>
    <s v="CUA0181"/>
    <s v="Mecánica"/>
    <x v="0"/>
    <n v="4"/>
    <n v="10414"/>
    <n v="1183.0303999999999"/>
    <n v="1291.5179039301311"/>
  </r>
  <r>
    <s v="41E"/>
    <x v="67"/>
    <n v="44326"/>
    <n v="579"/>
    <x v="1"/>
    <s v="E"/>
    <n v="6"/>
    <s v="CUA0181"/>
    <s v="Mecánica"/>
    <x v="0"/>
    <n v="4"/>
    <n v="5448"/>
    <n v="669.55920000000015"/>
    <n v="730.95982532751111"/>
  </r>
  <r>
    <s v="41E"/>
    <x v="67"/>
    <n v="44326"/>
    <n v="580"/>
    <x v="1"/>
    <s v="E"/>
    <n v="6"/>
    <s v="CUA0181"/>
    <s v="Mecánica"/>
    <x v="0"/>
    <n v="2"/>
    <n v="7586"/>
    <n v="988.45580000000007"/>
    <n v="1079.1002183406115"/>
  </r>
  <r>
    <s v="24C"/>
    <x v="66"/>
    <n v="44326"/>
    <n v="601"/>
    <x v="28"/>
    <s v="C"/>
    <n v="3"/>
    <s v="CUA0099"/>
    <s v="Mecánica"/>
    <x v="0"/>
    <n v="1"/>
    <n v="9042"/>
    <n v="1368.0546000000002"/>
    <n v="1493.5093886462885"/>
  </r>
  <r>
    <s v="24C"/>
    <x v="66"/>
    <n v="44326"/>
    <n v="602"/>
    <x v="28"/>
    <s v="C"/>
    <n v="3"/>
    <s v="CUA0099"/>
    <s v="Mecánica"/>
    <x v="0"/>
    <n v="1"/>
    <n v="8126"/>
    <n v="1472.4312"/>
    <n v="1607.4576419213977"/>
  </r>
  <r>
    <s v="24C"/>
    <x v="66"/>
    <n v="44326"/>
    <n v="603"/>
    <x v="28"/>
    <s v="C"/>
    <n v="3"/>
    <s v="CUA0099"/>
    <s v="Mecánica"/>
    <x v="0"/>
    <n v="7"/>
    <n v="9854"/>
    <n v="1401.2388000000003"/>
    <n v="1529.7366812227076"/>
  </r>
  <r>
    <s v="14D"/>
    <x v="63"/>
    <n v="44327"/>
    <n v="131"/>
    <x v="19"/>
    <s v="D"/>
    <n v="2"/>
    <s v="CUA0045"/>
    <s v="Manual"/>
    <x v="0"/>
    <n v="4"/>
    <n v="6682"/>
    <n v="978.91300000000001"/>
    <n v="1068.6823144104803"/>
  </r>
  <r>
    <s v="14D"/>
    <x v="63"/>
    <n v="44327"/>
    <n v="132"/>
    <x v="19"/>
    <s v="D"/>
    <n v="2"/>
    <s v="CUA0045"/>
    <s v="Manual"/>
    <x v="0"/>
    <n v="6"/>
    <n v="4432"/>
    <n v="584.13759999999991"/>
    <n v="637.70480349344962"/>
  </r>
  <r>
    <s v="10D"/>
    <x v="60"/>
    <n v="44327"/>
    <n v="176"/>
    <x v="17"/>
    <s v="D"/>
    <n v="3"/>
    <s v="CUA0075"/>
    <s v="Manual"/>
    <x v="0"/>
    <n v="3"/>
    <n v="5178"/>
    <n v="550.42139999999995"/>
    <n v="600.89672489082955"/>
  </r>
  <r>
    <s v="10C"/>
    <x v="29"/>
    <n v="44327"/>
    <n v="177"/>
    <x v="17"/>
    <s v="C"/>
    <n v="3"/>
    <s v="CUA0074"/>
    <s v="Manual"/>
    <x v="0"/>
    <n v="1"/>
    <n v="6592"/>
    <n v="945.29279999999983"/>
    <n v="1031.9790393013097"/>
  </r>
  <r>
    <s v="42E"/>
    <x v="68"/>
    <n v="44327"/>
    <n v="582"/>
    <x v="29"/>
    <s v="E"/>
    <n v="6"/>
    <s v="CUA0186"/>
    <s v="Mecánica"/>
    <x v="0"/>
    <n v="2"/>
    <n v="8510"/>
    <n v="1022.0509999999999"/>
    <n v="1115.7762008733623"/>
  </r>
  <r>
    <s v="42E"/>
    <x v="68"/>
    <n v="44327"/>
    <n v="583"/>
    <x v="29"/>
    <s v="E"/>
    <n v="6"/>
    <s v="CUA0186"/>
    <s v="Mecánica"/>
    <x v="0"/>
    <n v="1"/>
    <n v="5180"/>
    <n v="663.55799999999999"/>
    <n v="724.40829694323145"/>
  </r>
  <r>
    <s v="42E"/>
    <x v="68"/>
    <n v="44327"/>
    <n v="584"/>
    <x v="29"/>
    <s v="E"/>
    <n v="6"/>
    <s v="CUA0186"/>
    <s v="Mecánica"/>
    <x v="0"/>
    <n v="2"/>
    <n v="9952"/>
    <n v="1168.3648000000001"/>
    <n v="1275.5074235807861"/>
  </r>
  <r>
    <s v="42E"/>
    <x v="68"/>
    <n v="44327"/>
    <n v="585"/>
    <x v="29"/>
    <s v="E"/>
    <n v="6"/>
    <s v="CUA0186"/>
    <s v="Mecánica"/>
    <x v="0"/>
    <n v="3"/>
    <n v="3278"/>
    <n v="367.13600000000008"/>
    <n v="400.80349344978168"/>
  </r>
  <r>
    <s v="42E"/>
    <x v="68"/>
    <n v="44327"/>
    <n v="586"/>
    <x v="29"/>
    <s v="E"/>
    <n v="6"/>
    <s v="CUA0186"/>
    <s v="Mecánica"/>
    <x v="0"/>
    <n v="4"/>
    <n v="5010"/>
    <n v="538.07400000000007"/>
    <n v="587.41703056768563"/>
  </r>
  <r>
    <s v="42E"/>
    <x v="68"/>
    <n v="44327"/>
    <n v="587"/>
    <x v="29"/>
    <s v="E"/>
    <n v="6"/>
    <s v="CUA0186"/>
    <s v="Mecánica"/>
    <x v="0"/>
    <n v="5"/>
    <n v="8866"/>
    <n v="1071.0128"/>
    <n v="1169.2279475982532"/>
  </r>
  <r>
    <s v="42E"/>
    <x v="68"/>
    <n v="44327"/>
    <n v="588"/>
    <x v="29"/>
    <s v="E"/>
    <n v="6"/>
    <s v="CUA0186"/>
    <s v="Mecánica"/>
    <x v="0"/>
    <n v="4"/>
    <n v="3226"/>
    <n v="378.0872"/>
    <n v="412.75895196506548"/>
  </r>
  <r>
    <s v="42E"/>
    <x v="68"/>
    <n v="44327"/>
    <n v="589"/>
    <x v="29"/>
    <s v="E"/>
    <n v="6"/>
    <s v="CUA0186"/>
    <s v="Mecánica"/>
    <x v="0"/>
    <n v="7"/>
    <n v="9978"/>
    <n v="1341.0432000000001"/>
    <n v="1464.0209606986898"/>
  </r>
  <r>
    <s v="42E"/>
    <x v="68"/>
    <n v="44327"/>
    <n v="590"/>
    <x v="29"/>
    <s v="E"/>
    <n v="6"/>
    <s v="CUA0186"/>
    <s v="Mecánica"/>
    <x v="0"/>
    <n v="6"/>
    <n v="9338"/>
    <n v="1192.4626000000001"/>
    <n v="1301.8150655021834"/>
  </r>
  <r>
    <s v="24C"/>
    <x v="66"/>
    <n v="44327"/>
    <n v="604"/>
    <x v="28"/>
    <s v="C"/>
    <n v="3"/>
    <s v="CUA0099"/>
    <s v="Mecánica"/>
    <x v="0"/>
    <n v="7"/>
    <n v="10410"/>
    <n v="1490.7120000000002"/>
    <n v="1627.414847161572"/>
  </r>
  <r>
    <s v="24C"/>
    <x v="66"/>
    <n v="44327"/>
    <n v="605"/>
    <x v="28"/>
    <s v="C"/>
    <n v="3"/>
    <s v="CUA0099"/>
    <s v="Mecánica"/>
    <x v="0"/>
    <n v="7"/>
    <n v="8226"/>
    <n v="1274.2074000000002"/>
    <n v="1391.0561135371181"/>
  </r>
  <r>
    <s v="24C"/>
    <x v="66"/>
    <n v="44327"/>
    <n v="606"/>
    <x v="28"/>
    <s v="C"/>
    <n v="3"/>
    <s v="CUA0099"/>
    <s v="Mecánica"/>
    <x v="0"/>
    <n v="8"/>
    <n v="8100"/>
    <n v="1262.79"/>
    <n v="1378.5917030567684"/>
  </r>
  <r>
    <s v="24C"/>
    <x v="66"/>
    <n v="44327"/>
    <n v="607"/>
    <x v="28"/>
    <s v="C"/>
    <n v="3"/>
    <s v="CUA0099"/>
    <s v="Mecánica"/>
    <x v="0"/>
    <n v="1"/>
    <n v="7582"/>
    <n v="1095.5990000000002"/>
    <n v="1196.0687772925764"/>
  </r>
  <r>
    <s v="29F"/>
    <x v="69"/>
    <n v="44327"/>
    <n v="608"/>
    <x v="30"/>
    <s v="F"/>
    <n v="4"/>
    <s v="CUA0122"/>
    <s v="Mecánica"/>
    <x v="0"/>
    <n v="1"/>
    <n v="10490"/>
    <n v="1394.1210000000001"/>
    <n v="1521.9661572052401"/>
  </r>
  <r>
    <s v="29F"/>
    <x v="69"/>
    <n v="44327"/>
    <n v="609"/>
    <x v="30"/>
    <s v="F"/>
    <n v="4"/>
    <s v="CUA0122"/>
    <s v="Mecánica"/>
    <x v="0"/>
    <n v="8"/>
    <n v="9842"/>
    <n v="1237.1393999999998"/>
    <n v="1350.5888646288208"/>
  </r>
  <r>
    <s v="29F"/>
    <x v="69"/>
    <n v="44327"/>
    <n v="610"/>
    <x v="30"/>
    <s v="F"/>
    <n v="4"/>
    <s v="CUA0122"/>
    <s v="Mecánica"/>
    <x v="0"/>
    <n v="1"/>
    <n v="9814"/>
    <n v="1268.9501999999998"/>
    <n v="1385.3168122270738"/>
  </r>
  <r>
    <s v="29F"/>
    <x v="69"/>
    <n v="44327"/>
    <n v="611"/>
    <x v="30"/>
    <s v="F"/>
    <n v="4"/>
    <s v="CUA0122"/>
    <s v="Mecánica"/>
    <x v="0"/>
    <n v="8"/>
    <n v="10180"/>
    <n v="1239.9239999999998"/>
    <n v="1353.6288209606982"/>
  </r>
  <r>
    <s v="29F"/>
    <x v="69"/>
    <n v="44327"/>
    <n v="612"/>
    <x v="30"/>
    <s v="F"/>
    <n v="4"/>
    <s v="CUA0122"/>
    <s v="Mecánica"/>
    <x v="0"/>
    <n v="8"/>
    <n v="8290"/>
    <n v="1093.451"/>
    <n v="1193.7237991266375"/>
  </r>
  <r>
    <s v="29E"/>
    <x v="70"/>
    <n v="44327"/>
    <n v="613"/>
    <x v="30"/>
    <s v="E"/>
    <n v="4"/>
    <s v="CUA0121"/>
    <s v="Mecánica"/>
    <x v="0"/>
    <n v="2"/>
    <n v="9940"/>
    <n v="1328.9779999999998"/>
    <n v="1450.8493449781658"/>
  </r>
  <r>
    <s v="29E"/>
    <x v="70"/>
    <n v="44327"/>
    <n v="614"/>
    <x v="30"/>
    <s v="E"/>
    <n v="4"/>
    <s v="CUA0121"/>
    <s v="Mecánica"/>
    <x v="0"/>
    <n v="2"/>
    <n v="10210"/>
    <n v="1449.82"/>
    <n v="1582.7729257641922"/>
  </r>
  <r>
    <s v="29E"/>
    <x v="70"/>
    <n v="44327"/>
    <n v="615"/>
    <x v="30"/>
    <s v="E"/>
    <n v="4"/>
    <s v="CUA0121"/>
    <s v="Mecánica"/>
    <x v="0"/>
    <n v="2"/>
    <n v="8092"/>
    <n v="1062.4796000000001"/>
    <n v="1159.9122270742359"/>
  </r>
  <r>
    <s v="29E"/>
    <x v="70"/>
    <n v="44327"/>
    <n v="616"/>
    <x v="30"/>
    <s v="E"/>
    <n v="4"/>
    <s v="CUA0121"/>
    <s v="Mecánica"/>
    <x v="0"/>
    <n v="3"/>
    <n v="10132"/>
    <n v="1246.2359999999999"/>
    <n v="1360.5196506550219"/>
  </r>
  <r>
    <s v="29G"/>
    <x v="71"/>
    <n v="44327"/>
    <n v="1201"/>
    <x v="30"/>
    <s v="G"/>
    <n v="4"/>
    <s v="CUA0123"/>
    <s v="Mecánica"/>
    <x v="0"/>
    <n v="1"/>
    <n v="10124"/>
    <n v="1452.7939999999999"/>
    <n v="1586.0196506550219"/>
  </r>
  <r>
    <s v="29G"/>
    <x v="71"/>
    <n v="44327"/>
    <n v="1202"/>
    <x v="30"/>
    <s v="G"/>
    <n v="4"/>
    <s v="CUA0123"/>
    <s v="Mecánica"/>
    <x v="0"/>
    <n v="1"/>
    <n v="8766"/>
    <n v="1226.3634"/>
    <n v="1338.824672489083"/>
  </r>
  <r>
    <s v="29G"/>
    <x v="71"/>
    <n v="44327"/>
    <n v="1203"/>
    <x v="30"/>
    <s v="G"/>
    <n v="4"/>
    <s v="CUA0123"/>
    <s v="Mecánica"/>
    <x v="0"/>
    <n v="1"/>
    <n v="9238"/>
    <n v="1186.1591999999998"/>
    <n v="1294.9336244541482"/>
  </r>
  <r>
    <s v="29G"/>
    <x v="71"/>
    <n v="44327"/>
    <n v="1204"/>
    <x v="30"/>
    <s v="G"/>
    <n v="4"/>
    <s v="CUA0123"/>
    <s v="Mecánica"/>
    <x v="0"/>
    <n v="3"/>
    <n v="10812"/>
    <n v="1352.5811999999999"/>
    <n v="1476.6170305676858"/>
  </r>
  <r>
    <s v="29G"/>
    <x v="71"/>
    <n v="44327"/>
    <n v="1205"/>
    <x v="30"/>
    <s v="G"/>
    <n v="4"/>
    <s v="CUA0123"/>
    <s v="Mecánica"/>
    <x v="0"/>
    <n v="5"/>
    <n v="10048"/>
    <n v="1349.4463999999998"/>
    <n v="1473.1947598253273"/>
  </r>
  <r>
    <s v="29G"/>
    <x v="71"/>
    <n v="44327"/>
    <n v="1206"/>
    <x v="30"/>
    <s v="G"/>
    <n v="4"/>
    <s v="CUA0123"/>
    <s v="Mecánica"/>
    <x v="0"/>
    <n v="3"/>
    <n v="9568"/>
    <n v="1299.3344"/>
    <n v="1418.4873362445412"/>
  </r>
  <r>
    <s v="29F"/>
    <x v="69"/>
    <n v="44327"/>
    <n v="1207"/>
    <x v="30"/>
    <s v="F"/>
    <n v="4"/>
    <s v="CUA0122"/>
    <s v="Mecánica"/>
    <x v="0"/>
    <n v="4"/>
    <n v="9662"/>
    <n v="1329.4911999999999"/>
    <n v="1451.4096069868995"/>
  </r>
  <r>
    <s v="29F"/>
    <x v="69"/>
    <n v="44327"/>
    <n v="1208"/>
    <x v="30"/>
    <s v="F"/>
    <n v="4"/>
    <s v="CUA0122"/>
    <s v="Mecánica"/>
    <x v="0"/>
    <n v="7"/>
    <n v="9600"/>
    <n v="1247.9999999999998"/>
    <n v="1362.4454148471614"/>
  </r>
  <r>
    <s v="29F"/>
    <x v="69"/>
    <n v="44327"/>
    <n v="1209"/>
    <x v="30"/>
    <s v="F"/>
    <n v="4"/>
    <s v="CUA0122"/>
    <s v="Mecánica"/>
    <x v="0"/>
    <n v="5"/>
    <n v="8782"/>
    <n v="1131.9998000000001"/>
    <n v="1235.8076419213971"/>
  </r>
  <r>
    <s v="29F"/>
    <x v="69"/>
    <n v="44327"/>
    <n v="1210"/>
    <x v="30"/>
    <s v="F"/>
    <n v="4"/>
    <s v="CUA0122"/>
    <s v="Mecánica"/>
    <x v="0"/>
    <n v="7"/>
    <n v="9562"/>
    <n v="1292.7824000000003"/>
    <n v="1411.3344978165937"/>
  </r>
  <r>
    <s v="29F"/>
    <x v="69"/>
    <n v="44327"/>
    <n v="1211"/>
    <x v="30"/>
    <s v="F"/>
    <n v="4"/>
    <s v="CUA0122"/>
    <s v="Mecánica"/>
    <x v="0"/>
    <n v="6"/>
    <n v="10778"/>
    <n v="1514.309"/>
    <n v="1653.1757641921397"/>
  </r>
  <r>
    <s v="14C"/>
    <x v="51"/>
    <n v="44328"/>
    <n v="133"/>
    <x v="19"/>
    <s v="C"/>
    <n v="2"/>
    <s v="CUA0044"/>
    <s v="Manual"/>
    <x v="0"/>
    <n v="6"/>
    <n v="4652"/>
    <n v="692.21759999999995"/>
    <n v="755.69606986899555"/>
  </r>
  <r>
    <s v="14C"/>
    <x v="51"/>
    <n v="44328"/>
    <n v="134"/>
    <x v="19"/>
    <s v="C"/>
    <n v="2"/>
    <s v="CUA0044"/>
    <s v="Manual"/>
    <x v="0"/>
    <n v="2"/>
    <n v="8500"/>
    <n v="1311.55"/>
    <n v="1431.8231441048033"/>
  </r>
  <r>
    <s v="10D"/>
    <x v="60"/>
    <n v="44328"/>
    <n v="178"/>
    <x v="17"/>
    <s v="D"/>
    <n v="3"/>
    <s v="CUA0075"/>
    <s v="Manual"/>
    <x v="0"/>
    <n v="7"/>
    <n v="5866"/>
    <n v="924.48159999999984"/>
    <n v="1009.259388646288"/>
  </r>
  <r>
    <s v="14A"/>
    <x v="41"/>
    <n v="44328"/>
    <n v="179"/>
    <x v="19"/>
    <s v="A"/>
    <n v="2"/>
    <s v="CUA0042"/>
    <s v="Manual"/>
    <x v="0"/>
    <n v="6"/>
    <n v="3796"/>
    <n v="644.18119999999999"/>
    <n v="703.25458515283844"/>
  </r>
  <r>
    <s v="14A"/>
    <x v="41"/>
    <n v="44328"/>
    <n v="180"/>
    <x v="19"/>
    <s v="A"/>
    <n v="2"/>
    <s v="CUA0042"/>
    <s v="Manual"/>
    <x v="0"/>
    <n v="1"/>
    <n v="4130"/>
    <n v="674.84199999999998"/>
    <n v="736.72707423580778"/>
  </r>
  <r>
    <s v="14A"/>
    <x v="41"/>
    <n v="44328"/>
    <n v="181"/>
    <x v="19"/>
    <s v="A"/>
    <n v="2"/>
    <s v="CUA0042"/>
    <s v="Manual"/>
    <x v="0"/>
    <n v="3"/>
    <n v="3994"/>
    <n v="654.61660000000006"/>
    <n v="714.64694323144113"/>
  </r>
  <r>
    <s v="14A"/>
    <x v="41"/>
    <n v="44328"/>
    <n v="182"/>
    <x v="19"/>
    <s v="A"/>
    <n v="2"/>
    <s v="CUA0042"/>
    <s v="Manual"/>
    <x v="0"/>
    <n v="3"/>
    <n v="2980"/>
    <n v="506.89799999999997"/>
    <n v="553.38209606986891"/>
  </r>
  <r>
    <s v="10D"/>
    <x v="60"/>
    <n v="44328"/>
    <n v="504"/>
    <x v="17"/>
    <s v="D"/>
    <n v="3"/>
    <s v="CUA0075"/>
    <s v="Manual"/>
    <x v="0"/>
    <n v="5"/>
    <n v="2784"/>
    <n v="483.30239999999998"/>
    <n v="527.62270742358078"/>
  </r>
  <r>
    <s v="42E"/>
    <x v="68"/>
    <n v="44328"/>
    <n v="591"/>
    <x v="29"/>
    <s v="E"/>
    <n v="6"/>
    <s v="CUA0186"/>
    <s v="Mecánica"/>
    <x v="0"/>
    <n v="7"/>
    <n v="2812"/>
    <n v="449.63879999999995"/>
    <n v="490.8720524017466"/>
  </r>
  <r>
    <s v="42E"/>
    <x v="68"/>
    <n v="44328"/>
    <n v="592"/>
    <x v="29"/>
    <s v="E"/>
    <n v="6"/>
    <s v="CUA0186"/>
    <s v="Mecánica"/>
    <x v="0"/>
    <n v="5"/>
    <n v="8564"/>
    <n v="1363.3887999999997"/>
    <n v="1488.4157205240172"/>
  </r>
  <r>
    <s v="41A"/>
    <x v="72"/>
    <n v="44328"/>
    <n v="593"/>
    <x v="1"/>
    <s v="A"/>
    <n v="6"/>
    <s v="CUA0177"/>
    <s v="Mecánica"/>
    <x v="0"/>
    <n v="8"/>
    <n v="10238"/>
    <n v="1588.9376000000002"/>
    <n v="1734.6480349344979"/>
  </r>
  <r>
    <s v="41A"/>
    <x v="72"/>
    <n v="44328"/>
    <n v="594"/>
    <x v="1"/>
    <s v="A"/>
    <n v="6"/>
    <s v="CUA0177"/>
    <s v="Mecánica"/>
    <x v="0"/>
    <n v="5"/>
    <n v="3538"/>
    <n v="502.74980000000005"/>
    <n v="548.85349344978169"/>
  </r>
  <r>
    <s v="41A"/>
    <x v="72"/>
    <n v="44328"/>
    <n v="595"/>
    <x v="1"/>
    <s v="A"/>
    <n v="6"/>
    <s v="CUA0177"/>
    <s v="Mecánica"/>
    <x v="0"/>
    <n v="6"/>
    <n v="8844"/>
    <n v="1187.7492"/>
    <n v="1296.6694323144104"/>
  </r>
  <r>
    <s v="41C"/>
    <x v="73"/>
    <n v="44328"/>
    <n v="596"/>
    <x v="1"/>
    <s v="C"/>
    <n v="6"/>
    <s v="CUA0179"/>
    <s v="Mecánica"/>
    <x v="0"/>
    <n v="1"/>
    <n v="3722"/>
    <n v="356.56760000000003"/>
    <n v="389.26593886462882"/>
  </r>
  <r>
    <s v="41C"/>
    <x v="73"/>
    <n v="44328"/>
    <n v="597"/>
    <x v="1"/>
    <s v="C"/>
    <n v="6"/>
    <s v="CUA0179"/>
    <s v="Mecánica"/>
    <x v="0"/>
    <n v="1"/>
    <n v="10116"/>
    <n v="1189.6415999999999"/>
    <n v="1298.7353711790392"/>
  </r>
  <r>
    <s v="41C"/>
    <x v="73"/>
    <n v="44328"/>
    <n v="598"/>
    <x v="1"/>
    <s v="C"/>
    <n v="6"/>
    <s v="CUA0179"/>
    <s v="Mecánica"/>
    <x v="0"/>
    <n v="3"/>
    <n v="8894"/>
    <n v="1041.4874"/>
    <n v="1136.9949781659388"/>
  </r>
  <r>
    <s v="41D"/>
    <x v="74"/>
    <n v="44328"/>
    <n v="599"/>
    <x v="1"/>
    <s v="D"/>
    <n v="2"/>
    <s v="CUA0180"/>
    <s v="Mecánica"/>
    <x v="0"/>
    <n v="2"/>
    <n v="9498"/>
    <n v="889.01279999999997"/>
    <n v="970.53799126637546"/>
  </r>
  <r>
    <s v="41D"/>
    <x v="74"/>
    <n v="44328"/>
    <n v="600"/>
    <x v="1"/>
    <s v="D"/>
    <n v="2"/>
    <s v="CUA0180"/>
    <s v="Mecánica"/>
    <x v="0"/>
    <n v="2"/>
    <n v="8638"/>
    <n v="970.04740000000004"/>
    <n v="1059.003711790393"/>
  </r>
  <r>
    <s v="29E"/>
    <x v="70"/>
    <n v="44328"/>
    <n v="617"/>
    <x v="30"/>
    <s v="E"/>
    <n v="4"/>
    <s v="CUA0121"/>
    <s v="Mecánica"/>
    <x v="0"/>
    <n v="4"/>
    <n v="8416"/>
    <n v="1069.6735999999999"/>
    <n v="1167.7659388646287"/>
  </r>
  <r>
    <s v="29E"/>
    <x v="70"/>
    <n v="44328"/>
    <n v="618"/>
    <x v="30"/>
    <s v="E"/>
    <n v="4"/>
    <s v="CUA0121"/>
    <s v="Mecánica"/>
    <x v="0"/>
    <n v="3"/>
    <n v="9754"/>
    <n v="1249.4874"/>
    <n v="1364.0692139737992"/>
  </r>
  <r>
    <s v="29E"/>
    <x v="70"/>
    <n v="44328"/>
    <n v="619"/>
    <x v="30"/>
    <s v="E"/>
    <n v="4"/>
    <s v="CUA0121"/>
    <s v="Mecánica"/>
    <x v="0"/>
    <n v="3"/>
    <n v="9750"/>
    <n v="1036.425"/>
    <n v="1131.4683406113536"/>
  </r>
  <r>
    <s v="29E"/>
    <x v="70"/>
    <n v="44328"/>
    <n v="620"/>
    <x v="30"/>
    <s v="E"/>
    <n v="4"/>
    <s v="CUA0121"/>
    <s v="Mecánica"/>
    <x v="0"/>
    <n v="4"/>
    <n v="9800"/>
    <n v="1428.8399999999997"/>
    <n v="1559.8689956331875"/>
  </r>
  <r>
    <s v="29E"/>
    <x v="70"/>
    <n v="44328"/>
    <n v="621"/>
    <x v="30"/>
    <s v="E"/>
    <n v="4"/>
    <s v="CUA0121"/>
    <s v="Mecánica"/>
    <x v="0"/>
    <n v="4"/>
    <n v="8830"/>
    <n v="1317.4359999999997"/>
    <n v="1438.2489082969428"/>
  </r>
  <r>
    <s v="29E"/>
    <x v="70"/>
    <n v="44328"/>
    <n v="622"/>
    <x v="30"/>
    <s v="E"/>
    <n v="4"/>
    <s v="CUA0121"/>
    <s v="Mecánica"/>
    <x v="0"/>
    <n v="7"/>
    <n v="10264"/>
    <n v="1500.5968000000003"/>
    <n v="1638.206113537118"/>
  </r>
  <r>
    <s v="31E"/>
    <x v="75"/>
    <n v="44328"/>
    <n v="623"/>
    <x v="31"/>
    <s v="E"/>
    <n v="4"/>
    <s v="CUA0135"/>
    <s v="Mecánica"/>
    <x v="0"/>
    <n v="4"/>
    <n v="9748"/>
    <n v="1299.4083999999998"/>
    <n v="1418.5681222707419"/>
  </r>
  <r>
    <s v="31E"/>
    <x v="75"/>
    <n v="44328"/>
    <n v="624"/>
    <x v="31"/>
    <s v="E"/>
    <n v="4"/>
    <s v="CUA0135"/>
    <s v="Mecánica"/>
    <x v="0"/>
    <n v="4"/>
    <n v="10338"/>
    <n v="1409.0694000000001"/>
    <n v="1538.285371179039"/>
  </r>
  <r>
    <s v="31E"/>
    <x v="75"/>
    <n v="44328"/>
    <n v="625"/>
    <x v="31"/>
    <s v="E"/>
    <n v="4"/>
    <s v="CUA0135"/>
    <s v="Mecánica"/>
    <x v="0"/>
    <n v="7"/>
    <n v="9384"/>
    <n v="1200.2135999999998"/>
    <n v="1310.2768558951964"/>
  </r>
  <r>
    <s v="31E"/>
    <x v="75"/>
    <n v="44328"/>
    <n v="626"/>
    <x v="31"/>
    <s v="E"/>
    <n v="4"/>
    <s v="CUA0135"/>
    <s v="Mecánica"/>
    <x v="0"/>
    <n v="7"/>
    <n v="10280"/>
    <n v="1448.4520000000002"/>
    <n v="1581.2794759825326"/>
  </r>
  <r>
    <s v="31D"/>
    <x v="75"/>
    <n v="44328"/>
    <n v="627"/>
    <x v="31"/>
    <s v="D"/>
    <n v="4"/>
    <s v="CUA0134"/>
    <s v="Mecánica"/>
    <x v="0"/>
    <n v="7"/>
    <n v="8102"/>
    <n v="1096.2006000000001"/>
    <n v="1196.7255458515285"/>
  </r>
  <r>
    <s v="29E"/>
    <x v="70"/>
    <n v="44328"/>
    <n v="1212"/>
    <x v="30"/>
    <s v="E"/>
    <n v="4"/>
    <s v="CUA0121"/>
    <s v="Mecánica"/>
    <x v="0"/>
    <n v="7"/>
    <n v="10374"/>
    <n v="1495.9307999999999"/>
    <n v="1633.1122270742355"/>
  </r>
  <r>
    <s v="29E"/>
    <x v="70"/>
    <n v="44328"/>
    <n v="1213"/>
    <x v="30"/>
    <s v="E"/>
    <n v="4"/>
    <s v="CUA0121"/>
    <s v="Mecánica"/>
    <x v="0"/>
    <n v="5"/>
    <n v="9936"/>
    <n v="1294.6608000000001"/>
    <n v="1413.385152838428"/>
  </r>
  <r>
    <s v="29D"/>
    <x v="76"/>
    <n v="44328"/>
    <n v="1214"/>
    <x v="30"/>
    <s v="D"/>
    <n v="4"/>
    <s v="CUA0120"/>
    <s v="Mecánica"/>
    <x v="0"/>
    <n v="8"/>
    <n v="8964"/>
    <n v="1172.4911999999997"/>
    <n v="1280.0122270742356"/>
  </r>
  <r>
    <s v="29D"/>
    <x v="76"/>
    <n v="44328"/>
    <n v="1215"/>
    <x v="30"/>
    <s v="D"/>
    <n v="4"/>
    <s v="CUA0120"/>
    <s v="Mecánica"/>
    <x v="0"/>
    <n v="8"/>
    <n v="7408"/>
    <n v="980.8191999999998"/>
    <n v="1070.7633187772924"/>
  </r>
  <r>
    <s v="34C"/>
    <x v="0"/>
    <n v="44328"/>
    <n v="1216"/>
    <x v="0"/>
    <s v="C"/>
    <n v="5"/>
    <s v="CUA0148"/>
    <s v="Mecánica"/>
    <x v="0"/>
    <n v="6"/>
    <n v="9724"/>
    <n v="1550.9779999999998"/>
    <n v="1693.2074235807859"/>
  </r>
  <r>
    <s v="34C"/>
    <x v="0"/>
    <n v="44328"/>
    <n v="1217"/>
    <x v="0"/>
    <s v="C"/>
    <n v="5"/>
    <s v="CUA0148"/>
    <s v="Mecánica"/>
    <x v="0"/>
    <n v="1"/>
    <n v="8566"/>
    <n v="1363.7071999999998"/>
    <n v="1488.7633187772922"/>
  </r>
  <r>
    <s v="34C"/>
    <x v="0"/>
    <n v="44328"/>
    <n v="1218"/>
    <x v="0"/>
    <s v="C"/>
    <n v="5"/>
    <s v="CUA0148"/>
    <s v="Mecánica"/>
    <x v="0"/>
    <n v="3"/>
    <n v="9222"/>
    <n v="1501.3416"/>
    <n v="1639.0192139737992"/>
  </r>
  <r>
    <s v="33C"/>
    <x v="13"/>
    <n v="44328"/>
    <n v="1219"/>
    <x v="8"/>
    <s v="C"/>
    <n v="5"/>
    <s v="CUA0144"/>
    <s v="Mecánica"/>
    <x v="0"/>
    <n v="4"/>
    <n v="9592"/>
    <n v="1617.2112"/>
    <n v="1765.5144104803494"/>
  </r>
  <r>
    <s v="14C"/>
    <x v="51"/>
    <n v="44329"/>
    <n v="135"/>
    <x v="19"/>
    <s v="C"/>
    <n v="2"/>
    <s v="CUA0044"/>
    <s v="Manual"/>
    <x v="0"/>
    <n v="2"/>
    <n v="8250"/>
    <n v="1385.9999999999998"/>
    <n v="1513.1004366812224"/>
  </r>
  <r>
    <s v="14D"/>
    <x v="63"/>
    <n v="44329"/>
    <n v="136"/>
    <x v="19"/>
    <s v="D"/>
    <n v="2"/>
    <s v="CUA0045"/>
    <s v="Manual"/>
    <x v="0"/>
    <n v="7"/>
    <n v="6832"/>
    <n v="1122.4975999999999"/>
    <n v="1225.4340611353712"/>
  </r>
  <r>
    <s v="14A"/>
    <x v="41"/>
    <n v="44329"/>
    <n v="183"/>
    <x v="19"/>
    <s v="A"/>
    <n v="2"/>
    <s v="CUA0042"/>
    <s v="Manual"/>
    <x v="0"/>
    <n v="3"/>
    <n v="6992"/>
    <n v="1284.4303999999997"/>
    <n v="1402.2165938864625"/>
  </r>
  <r>
    <s v="14A"/>
    <x v="41"/>
    <n v="44329"/>
    <n v="184"/>
    <x v="19"/>
    <s v="A"/>
    <n v="2"/>
    <s v="CUA0042"/>
    <s v="Manual"/>
    <x v="0"/>
    <n v="4"/>
    <n v="7432"/>
    <n v="1330.328"/>
    <n v="1452.3231441048033"/>
  </r>
  <r>
    <s v="14A"/>
    <x v="41"/>
    <n v="44329"/>
    <n v="185"/>
    <x v="19"/>
    <s v="A"/>
    <n v="2"/>
    <s v="CUA0042"/>
    <s v="Manual"/>
    <x v="0"/>
    <n v="7"/>
    <n v="3000"/>
    <n v="535.20000000000005"/>
    <n v="584.27947598253263"/>
  </r>
  <r>
    <s v="8C"/>
    <x v="45"/>
    <n v="44329"/>
    <n v="505"/>
    <x v="21"/>
    <s v="C"/>
    <n v="1"/>
    <s v="CUA0032"/>
    <s v="Manual"/>
    <x v="0"/>
    <n v="2"/>
    <n v="2448"/>
    <n v="450.92159999999996"/>
    <n v="492.27248908296934"/>
  </r>
  <r>
    <s v="31D"/>
    <x v="75"/>
    <n v="44329"/>
    <n v="628"/>
    <x v="31"/>
    <s v="D"/>
    <n v="4"/>
    <s v="CUA0134"/>
    <s v="Mecánica"/>
    <x v="0"/>
    <n v="5"/>
    <n v="9988"/>
    <n v="1418.296"/>
    <n v="1548.35807860262"/>
  </r>
  <r>
    <s v="31D"/>
    <x v="75"/>
    <n v="44329"/>
    <n v="629"/>
    <x v="31"/>
    <s v="D"/>
    <n v="4"/>
    <s v="CUA0134"/>
    <s v="Mecánica"/>
    <x v="0"/>
    <n v="5"/>
    <n v="10336"/>
    <n v="1411.8976"/>
    <n v="1541.3729257641921"/>
  </r>
  <r>
    <s v="31D"/>
    <x v="75"/>
    <n v="44329"/>
    <n v="630"/>
    <x v="31"/>
    <s v="D"/>
    <n v="4"/>
    <s v="CUA0134"/>
    <s v="Mecánica"/>
    <x v="0"/>
    <n v="5"/>
    <n v="10328"/>
    <n v="1414.9360000000001"/>
    <n v="1544.689956331878"/>
  </r>
  <r>
    <s v="31C"/>
    <x v="75"/>
    <n v="44329"/>
    <n v="631"/>
    <x v="31"/>
    <s v="C"/>
    <n v="4"/>
    <s v="CUA0133"/>
    <s v="Mecánica"/>
    <x v="0"/>
    <n v="5"/>
    <n v="8500"/>
    <n v="1297.0999999999999"/>
    <n v="1416.0480349344978"/>
  </r>
  <r>
    <s v="31C"/>
    <x v="75"/>
    <n v="44329"/>
    <n v="632"/>
    <x v="31"/>
    <s v="C"/>
    <n v="4"/>
    <s v="CUA0133"/>
    <s v="Mecánica"/>
    <x v="0"/>
    <n v="1"/>
    <n v="9940"/>
    <n v="1361.78"/>
    <n v="1486.6593886462883"/>
  </r>
  <r>
    <s v="31C"/>
    <x v="75"/>
    <n v="44329"/>
    <n v="633"/>
    <x v="31"/>
    <s v="C"/>
    <n v="4"/>
    <s v="CUA0133"/>
    <s v="Mecánica"/>
    <x v="0"/>
    <n v="1"/>
    <n v="10248"/>
    <n v="1553.5968000000003"/>
    <n v="1696.0663755458518"/>
  </r>
  <r>
    <s v="5B"/>
    <x v="77"/>
    <n v="44329"/>
    <n v="1220"/>
    <x v="32"/>
    <s v="B"/>
    <n v="1"/>
    <s v="CUA0019"/>
    <s v="Mecánica"/>
    <x v="0"/>
    <n v="8"/>
    <n v="10334"/>
    <n v="1591.4360000000001"/>
    <n v="1737.3755458515284"/>
  </r>
  <r>
    <s v="5B"/>
    <x v="77"/>
    <n v="44329"/>
    <n v="1221"/>
    <x v="32"/>
    <s v="B"/>
    <n v="1"/>
    <s v="CUA0019"/>
    <s v="Mecánica"/>
    <x v="0"/>
    <n v="8"/>
    <n v="10012"/>
    <n v="1625.9487999999997"/>
    <n v="1775.0532751091703"/>
  </r>
  <r>
    <s v="5B"/>
    <x v="77"/>
    <n v="44329"/>
    <n v="1222"/>
    <x v="32"/>
    <s v="B"/>
    <n v="1"/>
    <s v="CUA0019"/>
    <s v="Mecánica"/>
    <x v="0"/>
    <n v="8"/>
    <n v="4266"/>
    <n v="648.85859999999991"/>
    <n v="708.36091703056763"/>
  </r>
  <r>
    <s v="6D"/>
    <x v="60"/>
    <n v="44329"/>
    <n v="1223"/>
    <x v="16"/>
    <s v="D"/>
    <n v="1"/>
    <s v="CUA0025"/>
    <s v="Mecánica"/>
    <x v="0"/>
    <n v="5"/>
    <n v="9886"/>
    <n v="1575.8283999999999"/>
    <n v="1720.3366812227073"/>
  </r>
  <r>
    <s v="5B"/>
    <x v="77"/>
    <n v="44329"/>
    <n v="1224"/>
    <x v="32"/>
    <s v="B"/>
    <n v="1"/>
    <s v="CUA0019"/>
    <s v="Mecánica"/>
    <x v="0"/>
    <n v="6"/>
    <n v="9368"/>
    <n v="1457.6608000000001"/>
    <n v="1591.3327510917029"/>
  </r>
  <r>
    <s v="5B"/>
    <x v="77"/>
    <n v="44329"/>
    <n v="1225"/>
    <x v="32"/>
    <s v="B"/>
    <n v="1"/>
    <s v="CUA0019"/>
    <s v="Mecánica"/>
    <x v="0"/>
    <n v="1"/>
    <n v="9926"/>
    <n v="1586.1748"/>
    <n v="1731.6318777292577"/>
  </r>
  <r>
    <s v="5B"/>
    <x v="77"/>
    <n v="44329"/>
    <n v="1226"/>
    <x v="32"/>
    <s v="B"/>
    <n v="1"/>
    <s v="CUA0019"/>
    <s v="Mecánica"/>
    <x v="0"/>
    <n v="1"/>
    <n v="4270"/>
    <n v="688.75099999999986"/>
    <n v="751.91157205240177"/>
  </r>
  <r>
    <s v="5B"/>
    <x v="77"/>
    <n v="44329"/>
    <n v="1227"/>
    <x v="32"/>
    <s v="B"/>
    <n v="1"/>
    <s v="CUA0019"/>
    <s v="Mecánica"/>
    <x v="0"/>
    <n v="1"/>
    <n v="3502"/>
    <n v="551.21480000000008"/>
    <n v="601.76288209606992"/>
  </r>
  <r>
    <s v="5B"/>
    <x v="77"/>
    <n v="44329"/>
    <n v="1228"/>
    <x v="32"/>
    <s v="B"/>
    <n v="1"/>
    <s v="CUA0019"/>
    <s v="Mecánica"/>
    <x v="0"/>
    <n v="2"/>
    <n v="4832"/>
    <n v="765.87199999999996"/>
    <n v="836.10480349344971"/>
  </r>
  <r>
    <s v="5B"/>
    <x v="77"/>
    <n v="44329"/>
    <n v="1229"/>
    <x v="32"/>
    <s v="B"/>
    <n v="1"/>
    <s v="CUA0019"/>
    <s v="Mecánica"/>
    <x v="0"/>
    <n v="3"/>
    <n v="10258"/>
    <n v="1597.1706000000004"/>
    <n v="1743.6360262008736"/>
  </r>
  <r>
    <s v="6D"/>
    <x v="60"/>
    <n v="44329"/>
    <n v="1230"/>
    <x v="16"/>
    <s v="D"/>
    <n v="1"/>
    <s v="CUA0025"/>
    <s v="Mecánica"/>
    <x v="0"/>
    <n v="4"/>
    <n v="9868"/>
    <n v="1545.3288"/>
    <n v="1687.0401746724892"/>
  </r>
  <r>
    <s v="6D"/>
    <x v="60"/>
    <n v="44329"/>
    <n v="1231"/>
    <x v="16"/>
    <s v="D"/>
    <n v="1"/>
    <s v="CUA0025"/>
    <s v="Mecánica"/>
    <x v="0"/>
    <n v="7"/>
    <n v="4434"/>
    <n v="656.23199999999997"/>
    <n v="716.41048034934499"/>
  </r>
  <r>
    <s v="6D"/>
    <x v="60"/>
    <n v="44329"/>
    <n v="1232"/>
    <x v="16"/>
    <s v="D"/>
    <n v="1"/>
    <s v="CUA0025"/>
    <s v="Mecánica"/>
    <x v="0"/>
    <n v="7"/>
    <n v="9692"/>
    <n v="1525.5208000000002"/>
    <n v="1665.4157205240176"/>
  </r>
  <r>
    <s v="41D"/>
    <x v="74"/>
    <n v="44329"/>
    <n v="2801"/>
    <x v="1"/>
    <s v="D"/>
    <n v="6"/>
    <s v="CUA0180"/>
    <s v="Mecánica"/>
    <x v="0"/>
    <n v="6"/>
    <n v="3922"/>
    <n v="448.67680000000007"/>
    <n v="489.82183406113546"/>
  </r>
  <r>
    <s v="40A"/>
    <x v="64"/>
    <n v="44329"/>
    <n v="2802"/>
    <x v="2"/>
    <s v="A"/>
    <n v="6"/>
    <s v="CUA0171"/>
    <s v="Mecánica"/>
    <x v="0"/>
    <n v="8"/>
    <n v="8726"/>
    <n v="1312.3904"/>
    <n v="1432.7406113537118"/>
  </r>
  <r>
    <s v="40A"/>
    <x v="64"/>
    <n v="44329"/>
    <n v="2803"/>
    <x v="2"/>
    <s v="A"/>
    <n v="6"/>
    <s v="CUA0171"/>
    <s v="Mecánica"/>
    <x v="0"/>
    <n v="6"/>
    <n v="10000"/>
    <n v="1523.0000000000002"/>
    <n v="1662.6637554585157"/>
  </r>
  <r>
    <s v="40A"/>
    <x v="64"/>
    <n v="44329"/>
    <n v="2804"/>
    <x v="2"/>
    <s v="A"/>
    <n v="6"/>
    <s v="CUA0171"/>
    <s v="Mecánica"/>
    <x v="0"/>
    <n v="1"/>
    <n v="9296"/>
    <n v="1387.8928000000003"/>
    <n v="1515.1668122270744"/>
  </r>
  <r>
    <s v="40A"/>
    <x v="64"/>
    <n v="44329"/>
    <n v="2805"/>
    <x v="2"/>
    <s v="A"/>
    <n v="6"/>
    <s v="CUA0171"/>
    <s v="Mecánica"/>
    <x v="0"/>
    <n v="3"/>
    <n v="8646"/>
    <n v="1272.6912000000002"/>
    <n v="1389.4008733624453"/>
  </r>
  <r>
    <s v="40A"/>
    <x v="64"/>
    <n v="44329"/>
    <n v="2806"/>
    <x v="2"/>
    <s v="A"/>
    <n v="6"/>
    <s v="CUA0171"/>
    <s v="Mecánica"/>
    <x v="0"/>
    <n v="2"/>
    <n v="9246"/>
    <n v="1432.2054000000001"/>
    <n v="1563.5430131004366"/>
  </r>
  <r>
    <s v="40A"/>
    <x v="64"/>
    <n v="44329"/>
    <n v="2808"/>
    <x v="2"/>
    <s v="A"/>
    <n v="6"/>
    <s v="CUA0171"/>
    <s v="Mecánica"/>
    <x v="0"/>
    <n v="4"/>
    <n v="8668"/>
    <n v="1366.9436000000001"/>
    <n v="1492.2965065502183"/>
  </r>
  <r>
    <s v="14D"/>
    <x v="63"/>
    <n v="44330"/>
    <n v="137"/>
    <x v="19"/>
    <s v="D"/>
    <n v="2"/>
    <s v="CUA0045"/>
    <s v="Manual"/>
    <x v="0"/>
    <n v="3"/>
    <n v="7910"/>
    <n v="1485.4980000000003"/>
    <n v="1621.7227074235809"/>
  </r>
  <r>
    <s v="14A"/>
    <x v="41"/>
    <n v="44330"/>
    <n v="186"/>
    <x v="19"/>
    <s v="A"/>
    <n v="2"/>
    <s v="CUA0042"/>
    <s v="Manual"/>
    <x v="0"/>
    <n v="2"/>
    <n v="3500"/>
    <n v="583.45000000000005"/>
    <n v="636.95414847161578"/>
  </r>
  <r>
    <s v="13A"/>
    <x v="47"/>
    <n v="44330"/>
    <n v="187"/>
    <x v="22"/>
    <s v="A"/>
    <n v="2"/>
    <s v="CUA0038"/>
    <s v="Manual"/>
    <x v="0"/>
    <n v="4"/>
    <n v="3570"/>
    <n v="602.25900000000001"/>
    <n v="657.48799126637562"/>
  </r>
  <r>
    <s v="13A"/>
    <x v="47"/>
    <n v="44330"/>
    <n v="188"/>
    <x v="22"/>
    <s v="A"/>
    <n v="2"/>
    <s v="CUA0038"/>
    <s v="Manual"/>
    <x v="0"/>
    <n v="4"/>
    <n v="7944"/>
    <n v="1317.9096"/>
    <n v="1438.7659388646289"/>
  </r>
  <r>
    <s v="13C"/>
    <x v="51"/>
    <n v="44330"/>
    <n v="189"/>
    <x v="22"/>
    <s v="C"/>
    <n v="2"/>
    <s v="CUA0040"/>
    <s v="Manual"/>
    <x v="0"/>
    <n v="3"/>
    <n v="7944"/>
    <n v="1250.3856000000001"/>
    <n v="1365.0497816593886"/>
  </r>
  <r>
    <s v="13C"/>
    <x v="51"/>
    <n v="44330"/>
    <n v="190"/>
    <x v="22"/>
    <s v="C"/>
    <n v="2"/>
    <s v="CUA0040"/>
    <s v="Manual"/>
    <x v="0"/>
    <n v="4"/>
    <n v="3238"/>
    <n v="471.77659999999997"/>
    <n v="515.03995633187765"/>
  </r>
  <r>
    <s v="13C"/>
    <x v="51"/>
    <n v="44330"/>
    <n v="191"/>
    <x v="22"/>
    <s v="C"/>
    <n v="2"/>
    <s v="CUA0040"/>
    <s v="Manual"/>
    <x v="0"/>
    <n v="4"/>
    <n v="4884"/>
    <n v="714.52919999999995"/>
    <n v="780.05371179039298"/>
  </r>
  <r>
    <s v="26A"/>
    <x v="78"/>
    <n v="44330"/>
    <n v="506"/>
    <x v="6"/>
    <s v="A"/>
    <n v="3"/>
    <s v="CUA0105"/>
    <s v="Manual"/>
    <x v="0"/>
    <n v="4"/>
    <n v="4526"/>
    <n v="775.30380000000002"/>
    <n v="846.40152838427957"/>
  </r>
  <r>
    <s v="31C"/>
    <x v="75"/>
    <n v="44330"/>
    <n v="634"/>
    <x v="31"/>
    <s v="C"/>
    <n v="4"/>
    <s v="CUA0133"/>
    <s v="Mecánica"/>
    <x v="0"/>
    <n v="1"/>
    <n v="9784"/>
    <n v="1469.5568000000003"/>
    <n v="1604.3196506550219"/>
  </r>
  <r>
    <s v="1C"/>
    <x v="79"/>
    <n v="44330"/>
    <n v="635"/>
    <x v="27"/>
    <s v="C"/>
    <n v="1"/>
    <s v="CUA0003"/>
    <s v="Mecánica"/>
    <x v="0"/>
    <n v="6"/>
    <n v="9078"/>
    <n v="1402.5510000000002"/>
    <n v="1531.1692139737993"/>
  </r>
  <r>
    <s v="1C"/>
    <x v="79"/>
    <n v="44330"/>
    <n v="636"/>
    <x v="27"/>
    <s v="C"/>
    <n v="1"/>
    <s v="CUA0003"/>
    <s v="Mecánica"/>
    <x v="0"/>
    <n v="6"/>
    <n v="8748"/>
    <n v="1161.7343999999998"/>
    <n v="1268.2689956331878"/>
  </r>
  <r>
    <s v="1C"/>
    <x v="79"/>
    <n v="44330"/>
    <n v="637"/>
    <x v="27"/>
    <s v="C"/>
    <n v="1"/>
    <s v="CUA0003"/>
    <s v="Mecánica"/>
    <x v="0"/>
    <n v="3"/>
    <n v="8734"/>
    <n v="908.3359999999999"/>
    <n v="991.63318777292545"/>
  </r>
  <r>
    <s v="1C"/>
    <x v="79"/>
    <n v="44330"/>
    <n v="638"/>
    <x v="27"/>
    <s v="C"/>
    <n v="1"/>
    <s v="CUA0003"/>
    <s v="Mecánica"/>
    <x v="0"/>
    <n v="2"/>
    <n v="7528"/>
    <n v="913.14639999999997"/>
    <n v="996.88471615720516"/>
  </r>
  <r>
    <s v="29A"/>
    <x v="71"/>
    <n v="44330"/>
    <n v="1233"/>
    <x v="30"/>
    <s v="A"/>
    <n v="4"/>
    <s v="CUA0117"/>
    <s v="Mecánica"/>
    <x v="2"/>
    <n v="7"/>
    <n v="8816"/>
    <n v="1489.0223999999998"/>
    <n v="1625.5703056768562"/>
  </r>
  <r>
    <s v="29A"/>
    <x v="71"/>
    <n v="44330"/>
    <n v="1234"/>
    <x v="30"/>
    <s v="A"/>
    <n v="4"/>
    <s v="CUA0117"/>
    <s v="Mecánica"/>
    <x v="0"/>
    <n v="7"/>
    <n v="10024"/>
    <n v="1719.1160000000004"/>
    <n v="1876.764192139738"/>
  </r>
  <r>
    <s v="29A"/>
    <x v="71"/>
    <n v="44330"/>
    <n v="1235"/>
    <x v="30"/>
    <s v="A"/>
    <n v="4"/>
    <s v="CUA0117"/>
    <s v="Mecánica"/>
    <x v="2"/>
    <n v="7"/>
    <n v="9984"/>
    <n v="1543.5263999999997"/>
    <n v="1685.0724890829692"/>
  </r>
  <r>
    <s v="29A"/>
    <x v="71"/>
    <n v="44330"/>
    <n v="1236"/>
    <x v="30"/>
    <s v="A"/>
    <n v="4"/>
    <s v="CUA0117"/>
    <s v="Mecánica"/>
    <x v="2"/>
    <n v="8"/>
    <n v="9232"/>
    <n v="1439.2687999999998"/>
    <n v="1571.2541484716153"/>
  </r>
  <r>
    <s v="29A"/>
    <x v="71"/>
    <n v="44330"/>
    <n v="1237"/>
    <x v="30"/>
    <s v="A"/>
    <n v="4"/>
    <s v="CUA0117"/>
    <s v="Mecánica"/>
    <x v="2"/>
    <n v="8"/>
    <n v="9222"/>
    <n v="1508.7191999999998"/>
    <n v="1647.0733624454149"/>
  </r>
  <r>
    <s v="29A"/>
    <x v="71"/>
    <n v="44330"/>
    <n v="1238"/>
    <x v="30"/>
    <s v="A"/>
    <n v="4"/>
    <s v="CUA0117"/>
    <s v="Mecánica"/>
    <x v="2"/>
    <n v="8"/>
    <n v="8732"/>
    <n v="1357.8259999999998"/>
    <n v="1482.342794759825"/>
  </r>
  <r>
    <s v="29A"/>
    <x v="71"/>
    <n v="44330"/>
    <n v="1239"/>
    <x v="30"/>
    <s v="A"/>
    <n v="4"/>
    <s v="CUA0117"/>
    <s v="Mecánica"/>
    <x v="2"/>
    <n v="1"/>
    <n v="8086"/>
    <n v="1323.6782000000001"/>
    <n v="1445.0635371179042"/>
  </r>
  <r>
    <s v="29A"/>
    <x v="71"/>
    <n v="44330"/>
    <n v="1240"/>
    <x v="30"/>
    <s v="A"/>
    <n v="4"/>
    <s v="CUA0117"/>
    <s v="Mecánica"/>
    <x v="2"/>
    <n v="1"/>
    <n v="9544"/>
    <n v="1535.6296"/>
    <n v="1676.4515283842795"/>
  </r>
  <r>
    <s v="29A"/>
    <x v="71"/>
    <n v="44330"/>
    <n v="1241"/>
    <x v="30"/>
    <s v="A"/>
    <n v="4"/>
    <s v="CUA0117"/>
    <s v="Mecánica"/>
    <x v="2"/>
    <n v="6"/>
    <n v="9130"/>
    <n v="1434.3229999999999"/>
    <n v="1565.8548034934495"/>
  </r>
  <r>
    <s v="29A"/>
    <x v="71"/>
    <n v="44330"/>
    <n v="1242"/>
    <x v="30"/>
    <s v="A"/>
    <n v="4"/>
    <s v="CUA0117"/>
    <s v="Mecánica"/>
    <x v="2"/>
    <n v="1"/>
    <n v="8882"/>
    <n v="1426.4492"/>
    <n v="1557.2589519650658"/>
  </r>
  <r>
    <s v="29A"/>
    <x v="71"/>
    <n v="44330"/>
    <n v="1243"/>
    <x v="30"/>
    <s v="A"/>
    <n v="4"/>
    <s v="CUA0117"/>
    <s v="Mecánica"/>
    <x v="2"/>
    <n v="6"/>
    <n v="9620"/>
    <n v="1529.58"/>
    <n v="1669.8471615720523"/>
  </r>
  <r>
    <s v="29B"/>
    <x v="70"/>
    <n v="44330"/>
    <n v="1244"/>
    <x v="30"/>
    <s v="B"/>
    <n v="4"/>
    <s v="CUA0118"/>
    <s v="Mecánica"/>
    <x v="2"/>
    <n v="6"/>
    <n v="8096"/>
    <n v="1232.2112000000002"/>
    <n v="1345.2087336244542"/>
  </r>
  <r>
    <s v="29B"/>
    <x v="70"/>
    <n v="44330"/>
    <n v="1245"/>
    <x v="30"/>
    <s v="B"/>
    <n v="4"/>
    <s v="CUA0118"/>
    <s v="Mecánica"/>
    <x v="2"/>
    <n v="2"/>
    <n v="6858"/>
    <n v="1185.7482000000002"/>
    <n v="1294.4849344978168"/>
  </r>
  <r>
    <s v="40A"/>
    <x v="64"/>
    <n v="44330"/>
    <n v="2809"/>
    <x v="2"/>
    <s v="A"/>
    <n v="6"/>
    <s v="CUA0171"/>
    <s v="Mecánica"/>
    <x v="0"/>
    <n v="6"/>
    <n v="8662"/>
    <n v="1125.1938"/>
    <n v="1228.3775109170306"/>
  </r>
  <r>
    <s v="12C"/>
    <x v="21"/>
    <n v="44330"/>
    <n v="2810"/>
    <x v="13"/>
    <s v="C"/>
    <n v="2"/>
    <s v="CUA0036"/>
    <s v="Mecánica"/>
    <x v="0"/>
    <n v="3"/>
    <n v="7928"/>
    <n v="1236.768"/>
    <n v="1350.1834061135369"/>
  </r>
  <r>
    <s v="12A"/>
    <x v="35"/>
    <n v="44330"/>
    <n v="2811"/>
    <x v="13"/>
    <s v="A"/>
    <n v="2"/>
    <s v="CUA0034"/>
    <s v="Mecánica"/>
    <x v="0"/>
    <n v="3"/>
    <n v="4284"/>
    <n v="712.85760000000005"/>
    <n v="778.22882096069861"/>
  </r>
  <r>
    <s v="12A"/>
    <x v="35"/>
    <n v="44330"/>
    <n v="2812"/>
    <x v="13"/>
    <s v="A"/>
    <n v="2"/>
    <s v="CUA0034"/>
    <s v="Mecánica"/>
    <x v="0"/>
    <n v="3"/>
    <n v="8246"/>
    <n v="1363.0638000000001"/>
    <n v="1488.0609170305677"/>
  </r>
  <r>
    <s v="12A"/>
    <x v="35"/>
    <n v="44330"/>
    <n v="2813"/>
    <x v="13"/>
    <s v="A"/>
    <n v="2"/>
    <s v="CUA0034"/>
    <s v="Mecánica"/>
    <x v="0"/>
    <n v="4"/>
    <n v="3644"/>
    <n v="609.64120000000003"/>
    <n v="665.54716157205223"/>
  </r>
  <r>
    <s v="12A"/>
    <x v="35"/>
    <n v="44330"/>
    <n v="2814"/>
    <x v="13"/>
    <s v="A"/>
    <n v="2"/>
    <s v="CUA0034"/>
    <s v="Mecánica"/>
    <x v="0"/>
    <n v="4"/>
    <n v="7554"/>
    <n v="1334.7918000000002"/>
    <n v="1457.196288209607"/>
  </r>
  <r>
    <s v="12A"/>
    <x v="35"/>
    <n v="44330"/>
    <n v="2815"/>
    <x v="13"/>
    <s v="A"/>
    <n v="2"/>
    <s v="CUA0034"/>
    <s v="Mecánica"/>
    <x v="0"/>
    <n v="4"/>
    <n v="3034"/>
    <n v="511.5324"/>
    <n v="558.44148471615722"/>
  </r>
  <r>
    <s v="12A"/>
    <x v="35"/>
    <n v="44330"/>
    <n v="2816"/>
    <x v="13"/>
    <s v="A"/>
    <n v="2"/>
    <s v="CUA0034"/>
    <s v="Mecánica"/>
    <x v="0"/>
    <n v="4"/>
    <n v="4558"/>
    <n v="754.34900000000005"/>
    <n v="823.52510917030565"/>
  </r>
  <r>
    <s v="12A"/>
    <x v="35"/>
    <n v="44330"/>
    <n v="2817"/>
    <x v="13"/>
    <s v="A"/>
    <n v="2"/>
    <s v="CUA0034"/>
    <s v="Mecánica"/>
    <x v="0"/>
    <n v="3"/>
    <n v="8340"/>
    <n v="1345.2420000000002"/>
    <n v="1468.6048034934499"/>
  </r>
  <r>
    <s v="12A"/>
    <x v="35"/>
    <n v="44330"/>
    <n v="2818"/>
    <x v="13"/>
    <s v="A"/>
    <n v="2"/>
    <s v="CUA0034"/>
    <s v="Mecánica"/>
    <x v="0"/>
    <n v="3"/>
    <n v="3650"/>
    <n v="566.11500000000001"/>
    <n v="618.02947598253263"/>
  </r>
  <r>
    <s v="13A"/>
    <x v="47"/>
    <n v="44330"/>
    <n v="2819"/>
    <x v="22"/>
    <s v="A"/>
    <n v="2"/>
    <s v="CUA0038"/>
    <s v="Mecánica"/>
    <x v="0"/>
    <n v="4"/>
    <n v="6344"/>
    <n v="1199.0160000000003"/>
    <n v="1308.9694323144106"/>
  </r>
  <r>
    <s v="14B"/>
    <x v="43"/>
    <n v="44333"/>
    <n v="138"/>
    <x v="19"/>
    <s v="B"/>
    <n v="2"/>
    <s v="CUA0043"/>
    <s v="Manual"/>
    <x v="0"/>
    <n v="5"/>
    <n v="6062"/>
    <n v="1082.067"/>
    <n v="1181.2958515283844"/>
  </r>
  <r>
    <s v="13C"/>
    <x v="51"/>
    <n v="44333"/>
    <n v="192"/>
    <x v="22"/>
    <s v="C"/>
    <n v="2"/>
    <s v="CUA0040"/>
    <s v="Manual"/>
    <x v="0"/>
    <n v="3"/>
    <n v="6476"/>
    <n v="1042.636"/>
    <n v="1138.2489082969432"/>
  </r>
  <r>
    <s v="13C"/>
    <x v="51"/>
    <n v="44333"/>
    <n v="193"/>
    <x v="22"/>
    <s v="C"/>
    <n v="2"/>
    <s v="CUA0040"/>
    <s v="Manual"/>
    <x v="0"/>
    <n v="5"/>
    <n v="6938"/>
    <n v="1106.6109999999999"/>
    <n v="1208.0906113537117"/>
  </r>
  <r>
    <s v="13C"/>
    <x v="51"/>
    <n v="44333"/>
    <n v="194"/>
    <x v="22"/>
    <s v="C"/>
    <n v="2"/>
    <s v="CUA0040"/>
    <s v="Manual"/>
    <x v="0"/>
    <n v="3"/>
    <n v="7252"/>
    <n v="1082.7236"/>
    <n v="1182.0126637554583"/>
  </r>
  <r>
    <s v="29C"/>
    <x v="80"/>
    <n v="44333"/>
    <n v="639"/>
    <x v="30"/>
    <s v="C"/>
    <n v="4"/>
    <s v="CUA0119"/>
    <s v="Mecánica"/>
    <x v="2"/>
    <n v="1"/>
    <n v="10060"/>
    <n v="1729.3140000000003"/>
    <n v="1887.8973799126636"/>
  </r>
  <r>
    <s v="29C"/>
    <x v="80"/>
    <n v="44333"/>
    <n v="640"/>
    <x v="30"/>
    <s v="C"/>
    <n v="4"/>
    <s v="CUA0119"/>
    <s v="Mecánica"/>
    <x v="2"/>
    <n v="1"/>
    <n v="9424"/>
    <n v="1527.6304"/>
    <n v="1667.7187772925765"/>
  </r>
  <r>
    <s v="29C"/>
    <x v="80"/>
    <n v="44333"/>
    <n v="641"/>
    <x v="30"/>
    <s v="C"/>
    <n v="4"/>
    <s v="CUA0119"/>
    <s v="Mecánica"/>
    <x v="2"/>
    <n v="8"/>
    <n v="8266"/>
    <n v="1354.7973999999999"/>
    <n v="1479.0364628820962"/>
  </r>
  <r>
    <s v="29C"/>
    <x v="80"/>
    <n v="44333"/>
    <n v="642"/>
    <x v="30"/>
    <s v="C"/>
    <n v="4"/>
    <s v="CUA0119"/>
    <s v="Mecánica"/>
    <x v="2"/>
    <n v="8"/>
    <n v="9714"/>
    <n v="1648.4657999999999"/>
    <n v="1799.6351528384278"/>
  </r>
  <r>
    <s v="29C"/>
    <x v="80"/>
    <n v="44333"/>
    <n v="643"/>
    <x v="30"/>
    <s v="C"/>
    <n v="4"/>
    <s v="CUA0119"/>
    <s v="Mecánica"/>
    <x v="2"/>
    <n v="8"/>
    <n v="9006"/>
    <n v="1525.6164000000001"/>
    <n v="1665.5200873362448"/>
  </r>
  <r>
    <s v="29C"/>
    <x v="80"/>
    <n v="44333"/>
    <n v="645"/>
    <x v="30"/>
    <s v="C"/>
    <n v="4"/>
    <s v="CUA0119"/>
    <s v="Mecánica"/>
    <x v="2"/>
    <n v="2"/>
    <n v="8594"/>
    <n v="1375.04"/>
    <n v="1501.1353711790391"/>
  </r>
  <r>
    <s v="29B"/>
    <x v="70"/>
    <n v="44333"/>
    <n v="701"/>
    <x v="30"/>
    <s v="B"/>
    <n v="4"/>
    <s v="CUA0118"/>
    <s v="Mecánica"/>
    <x v="2"/>
    <n v="2"/>
    <n v="10098"/>
    <n v="1730.7972"/>
    <n v="1889.5165938864627"/>
  </r>
  <r>
    <s v="29C"/>
    <x v="80"/>
    <n v="44333"/>
    <n v="702"/>
    <x v="30"/>
    <s v="C"/>
    <n v="4"/>
    <s v="CUA0119"/>
    <s v="Mecánica"/>
    <x v="2"/>
    <n v="7"/>
    <n v="9788"/>
    <n v="1615.02"/>
    <n v="1763.1222707423578"/>
  </r>
  <r>
    <s v="29C"/>
    <x v="80"/>
    <n v="44333"/>
    <n v="703"/>
    <x v="30"/>
    <s v="C"/>
    <n v="4"/>
    <s v="CUA0119"/>
    <s v="Mecánica"/>
    <x v="2"/>
    <n v="2"/>
    <n v="8018"/>
    <n v="1391.9247999999998"/>
    <n v="1519.5685589519649"/>
  </r>
  <r>
    <s v="29C"/>
    <x v="80"/>
    <n v="44333"/>
    <n v="704"/>
    <x v="30"/>
    <s v="C"/>
    <n v="4"/>
    <s v="CUA0119"/>
    <s v="Mecánica"/>
    <x v="2"/>
    <n v="7"/>
    <n v="9736"/>
    <n v="1549.9712000000002"/>
    <n v="1692.1082969432316"/>
  </r>
  <r>
    <s v="29C"/>
    <x v="80"/>
    <n v="44333"/>
    <n v="705"/>
    <x v="30"/>
    <s v="C"/>
    <n v="4"/>
    <s v="CUA0119"/>
    <s v="Mecánica"/>
    <x v="2"/>
    <n v="1"/>
    <n v="4440"/>
    <n v="706.84800000000007"/>
    <n v="771.66812227074229"/>
  </r>
  <r>
    <s v="29B"/>
    <x v="70"/>
    <n v="44333"/>
    <n v="1246"/>
    <x v="30"/>
    <s v="B"/>
    <n v="4"/>
    <s v="CUA0118"/>
    <s v="Mecánica"/>
    <x v="2"/>
    <n v="1"/>
    <n v="9532"/>
    <n v="1523.2136"/>
    <n v="1662.8969432314409"/>
  </r>
  <r>
    <s v="29B"/>
    <x v="70"/>
    <n v="44333"/>
    <n v="1247"/>
    <x v="30"/>
    <s v="B"/>
    <n v="4"/>
    <s v="CUA0118"/>
    <s v="Mecánica"/>
    <x v="2"/>
    <n v="1"/>
    <n v="9156"/>
    <n v="1405.4460000000001"/>
    <n v="1534.3296943231439"/>
  </r>
  <r>
    <s v="29B"/>
    <x v="70"/>
    <n v="44333"/>
    <n v="1248"/>
    <x v="30"/>
    <s v="B"/>
    <n v="4"/>
    <s v="CUA0118"/>
    <s v="Mecánica"/>
    <x v="2"/>
    <n v="1"/>
    <n v="9596"/>
    <n v="1582.3804"/>
    <n v="1727.489519650655"/>
  </r>
  <r>
    <s v="29B"/>
    <x v="70"/>
    <n v="44333"/>
    <n v="1249"/>
    <x v="30"/>
    <s v="B"/>
    <n v="4"/>
    <s v="CUA0118"/>
    <s v="Mecánica"/>
    <x v="2"/>
    <n v="1"/>
    <n v="8248"/>
    <n v="1269.3671999999999"/>
    <n v="1385.7720524017466"/>
  </r>
  <r>
    <s v="29B"/>
    <x v="70"/>
    <n v="44333"/>
    <n v="1250"/>
    <x v="30"/>
    <s v="B"/>
    <n v="4"/>
    <s v="CUA0118"/>
    <s v="Mecánica"/>
    <x v="2"/>
    <n v="2"/>
    <n v="9706"/>
    <n v="1665.5495999999998"/>
    <n v="1818.2855895196508"/>
  </r>
  <r>
    <s v="15B"/>
    <x v="53"/>
    <n v="44333"/>
    <n v="2820"/>
    <x v="25"/>
    <s v="B"/>
    <n v="2"/>
    <s v="CUA0047"/>
    <s v="Mecánica"/>
    <x v="0"/>
    <n v="3"/>
    <n v="8692"/>
    <n v="1425.4880000000003"/>
    <n v="1556.2096069868996"/>
  </r>
  <r>
    <s v="15B"/>
    <x v="53"/>
    <n v="44333"/>
    <n v="2821"/>
    <x v="25"/>
    <s v="B"/>
    <n v="2"/>
    <s v="CUA0047"/>
    <s v="Mecánica"/>
    <x v="0"/>
    <n v="3"/>
    <n v="4592"/>
    <n v="678.23839999999996"/>
    <n v="740.43493449781647"/>
  </r>
  <r>
    <s v="15B"/>
    <x v="53"/>
    <n v="44333"/>
    <n v="2822"/>
    <x v="25"/>
    <s v="B"/>
    <n v="2"/>
    <s v="CUA0047"/>
    <s v="Mecánica"/>
    <x v="0"/>
    <n v="3"/>
    <n v="3512"/>
    <n v="554.54480000000001"/>
    <n v="605.39825327510914"/>
  </r>
  <r>
    <s v="1A"/>
    <x v="81"/>
    <n v="44333"/>
    <n v="2823"/>
    <x v="27"/>
    <s v="A"/>
    <n v="1"/>
    <s v="CUA0001"/>
    <s v="Mecánica"/>
    <x v="0"/>
    <n v="3"/>
    <n v="3482"/>
    <n v="609.35"/>
    <n v="665.22925764192132"/>
  </r>
  <r>
    <s v="1A"/>
    <x v="81"/>
    <n v="44333"/>
    <n v="2824"/>
    <x v="27"/>
    <s v="A"/>
    <n v="1"/>
    <s v="CUA0001"/>
    <s v="Mecánica"/>
    <x v="0"/>
    <n v="4"/>
    <n v="3626"/>
    <n v="606.62980000000005"/>
    <n v="662.25960698689948"/>
  </r>
  <r>
    <s v="1A"/>
    <x v="81"/>
    <n v="44333"/>
    <n v="2825"/>
    <x v="27"/>
    <s v="A"/>
    <n v="1"/>
    <s v="CUA0001"/>
    <s v="Mecánica"/>
    <x v="0"/>
    <n v="4"/>
    <n v="4738"/>
    <n v="825.35960000000011"/>
    <n v="901.04759825327505"/>
  </r>
  <r>
    <s v="1A"/>
    <x v="81"/>
    <n v="44333"/>
    <n v="2826"/>
    <x v="27"/>
    <s v="A"/>
    <n v="1"/>
    <s v="CUA0001"/>
    <s v="Mecánica"/>
    <x v="0"/>
    <n v="4"/>
    <n v="8302"/>
    <n v="1403.0380000000002"/>
    <n v="1531.7008733624455"/>
  </r>
  <r>
    <s v="1A"/>
    <x v="81"/>
    <n v="44333"/>
    <n v="2827"/>
    <x v="27"/>
    <s v="A"/>
    <n v="1"/>
    <s v="CUA0001"/>
    <s v="Mecánica"/>
    <x v="0"/>
    <n v="4"/>
    <n v="3320"/>
    <n v="585.64800000000002"/>
    <n v="639.35371179039294"/>
  </r>
  <r>
    <s v="1A"/>
    <x v="81"/>
    <n v="44333"/>
    <n v="2828"/>
    <x v="27"/>
    <s v="A"/>
    <n v="1"/>
    <s v="CUA0001"/>
    <s v="Mecánica"/>
    <x v="0"/>
    <n v="4"/>
    <n v="2828"/>
    <n v="466.33720000000011"/>
    <n v="509.10174672489086"/>
  </r>
  <r>
    <s v="1A"/>
    <x v="81"/>
    <n v="44333"/>
    <n v="2829"/>
    <x v="27"/>
    <s v="A"/>
    <n v="1"/>
    <s v="CUA0001"/>
    <s v="Mecánica"/>
    <x v="0"/>
    <n v="4"/>
    <n v="8216"/>
    <n v="1373.7151999999999"/>
    <n v="1499.6890829694321"/>
  </r>
  <r>
    <s v="1A"/>
    <x v="81"/>
    <n v="44333"/>
    <n v="2830"/>
    <x v="27"/>
    <s v="A"/>
    <n v="1"/>
    <s v="CUA0001"/>
    <s v="Mecánica"/>
    <x v="0"/>
    <n v="5"/>
    <n v="3208"/>
    <n v="563.3248000000001"/>
    <n v="614.98340611353717"/>
  </r>
  <r>
    <s v="1A"/>
    <x v="81"/>
    <n v="44333"/>
    <n v="2831"/>
    <x v="27"/>
    <s v="A"/>
    <n v="1"/>
    <s v="CUA0001"/>
    <s v="Mecánica"/>
    <x v="0"/>
    <n v="5"/>
    <n v="4922"/>
    <n v="788.99660000000006"/>
    <n v="861.35"/>
  </r>
  <r>
    <s v="1A"/>
    <x v="81"/>
    <n v="44333"/>
    <n v="2832"/>
    <x v="27"/>
    <s v="A"/>
    <n v="1"/>
    <s v="CUA0001"/>
    <s v="Mecánica"/>
    <x v="0"/>
    <n v="3"/>
    <n v="6638"/>
    <n v="993.70859999999982"/>
    <n v="1084.8347161572049"/>
  </r>
  <r>
    <s v="29C"/>
    <x v="80"/>
    <n v="44333"/>
    <s v="705-A"/>
    <x v="30"/>
    <s v="C"/>
    <n v="4"/>
    <s v="CUA0119"/>
    <s v="Mecánica"/>
    <x v="2"/>
    <n v="7"/>
    <n v="6188"/>
    <n v="985.1296000000001"/>
    <n v="1075.4689956331877"/>
  </r>
  <r>
    <s v="3D"/>
    <x v="30"/>
    <n v="44334"/>
    <n v="139"/>
    <x v="9"/>
    <s v="D"/>
    <n v="1"/>
    <e v="#N/A"/>
    <s v="Manual"/>
    <x v="3"/>
    <n v="8"/>
    <n v="8578"/>
    <n v="1469.4114"/>
    <n v="1604.1609170305676"/>
  </r>
  <r>
    <s v="13C"/>
    <x v="51"/>
    <n v="44334"/>
    <n v="195"/>
    <x v="22"/>
    <s v="C"/>
    <n v="2"/>
    <s v="CUA0040"/>
    <s v="Manual"/>
    <x v="0"/>
    <n v="3"/>
    <n v="6984"/>
    <n v="1124.4239999999998"/>
    <n v="1227.5371179039298"/>
  </r>
  <r>
    <s v="13C"/>
    <x v="51"/>
    <n v="44334"/>
    <n v="196"/>
    <x v="22"/>
    <s v="C"/>
    <n v="2"/>
    <s v="CUA0040"/>
    <s v="Manual"/>
    <x v="0"/>
    <n v="5"/>
    <n v="2494"/>
    <n v="430.46439999999996"/>
    <n v="469.93930131004362"/>
  </r>
  <r>
    <s v="9B"/>
    <x v="53"/>
    <n v="44334"/>
    <n v="197"/>
    <x v="12"/>
    <s v="B"/>
    <n v="3"/>
    <e v="#N/A"/>
    <s v="Manual"/>
    <x v="3"/>
    <n v="8"/>
    <n v="9038"/>
    <n v="1705.4705999999996"/>
    <n v="1861.867467248908"/>
  </r>
  <r>
    <s v="9B"/>
    <x v="53"/>
    <n v="44334"/>
    <n v="198"/>
    <x v="12"/>
    <s v="B"/>
    <n v="3"/>
    <e v="#N/A"/>
    <s v="Manual"/>
    <x v="3"/>
    <n v="8"/>
    <n v="3304"/>
    <n v="600.00639999999999"/>
    <n v="655.02882096069868"/>
  </r>
  <r>
    <s v="29C"/>
    <x v="80"/>
    <n v="44334"/>
    <n v="644"/>
    <x v="30"/>
    <s v="C"/>
    <n v="4"/>
    <s v="CUA0119"/>
    <s v="Mecánica"/>
    <x v="0"/>
    <n v="5"/>
    <n v="9316"/>
    <n v="1288.4028000000001"/>
    <n v="1406.55327510917"/>
  </r>
  <r>
    <s v="29D"/>
    <x v="76"/>
    <n v="44334"/>
    <n v="646"/>
    <x v="30"/>
    <s v="D"/>
    <n v="4"/>
    <s v="CUA0120"/>
    <s v="Mecánica"/>
    <x v="0"/>
    <n v="5"/>
    <n v="9038"/>
    <n v="1310.5100000000002"/>
    <n v="1430.6877729257644"/>
  </r>
  <r>
    <s v="29D"/>
    <x v="76"/>
    <n v="44334"/>
    <n v="647"/>
    <x v="30"/>
    <s v="D"/>
    <n v="4"/>
    <s v="CUA0120"/>
    <s v="Mecánica"/>
    <x v="0"/>
    <n v="5"/>
    <n v="9536"/>
    <n v="1319.7824000000003"/>
    <n v="1440.810480349345"/>
  </r>
  <r>
    <s v="29D"/>
    <x v="76"/>
    <n v="44334"/>
    <n v="648"/>
    <x v="30"/>
    <s v="D"/>
    <n v="4"/>
    <s v="CUA0120"/>
    <s v="Mecánica"/>
    <x v="0"/>
    <n v="4"/>
    <n v="10574"/>
    <n v="1416.9160000000002"/>
    <n v="1546.8515283842796"/>
  </r>
  <r>
    <s v="29D"/>
    <x v="76"/>
    <n v="44334"/>
    <n v="649"/>
    <x v="30"/>
    <s v="D"/>
    <n v="4"/>
    <s v="CUA0120"/>
    <s v="Mecánica"/>
    <x v="0"/>
    <n v="4"/>
    <n v="9166"/>
    <n v="1236.4934000000001"/>
    <n v="1349.8836244541485"/>
  </r>
  <r>
    <s v="29D"/>
    <x v="76"/>
    <n v="44334"/>
    <n v="650"/>
    <x v="30"/>
    <s v="D"/>
    <n v="4"/>
    <s v="CUA0120"/>
    <s v="Mecánica"/>
    <x v="0"/>
    <n v="4"/>
    <n v="9706"/>
    <n v="1231.6913999999999"/>
    <n v="1344.6412663755459"/>
  </r>
  <r>
    <s v="7B"/>
    <x v="82"/>
    <n v="44334"/>
    <n v="706"/>
    <x v="24"/>
    <s v="B"/>
    <n v="1"/>
    <s v="CUA0027"/>
    <s v="Mecánica"/>
    <x v="2"/>
    <n v="2"/>
    <n v="8568"/>
    <n v="1215.7991999999999"/>
    <n v="1327.2917030567685"/>
  </r>
  <r>
    <s v="7B"/>
    <x v="82"/>
    <n v="44334"/>
    <n v="707"/>
    <x v="24"/>
    <s v="B"/>
    <n v="1"/>
    <s v="CUA0027"/>
    <s v="Mecánica"/>
    <x v="2"/>
    <n v="4"/>
    <n v="9554"/>
    <n v="1390.1069999999997"/>
    <n v="1517.5840611353708"/>
  </r>
  <r>
    <s v="7B"/>
    <x v="82"/>
    <n v="44334"/>
    <n v="708"/>
    <x v="24"/>
    <s v="B"/>
    <n v="1"/>
    <s v="CUA0027"/>
    <s v="Mecánica"/>
    <x v="2"/>
    <n v="2"/>
    <n v="9512"/>
    <n v="1481.0184000000002"/>
    <n v="1616.8323144104806"/>
  </r>
  <r>
    <s v="7B"/>
    <x v="82"/>
    <n v="44334"/>
    <n v="709"/>
    <x v="24"/>
    <s v="B"/>
    <n v="1"/>
    <s v="CUA0027"/>
    <s v="Mecánica"/>
    <x v="2"/>
    <n v="2"/>
    <n v="9448"/>
    <n v="1545.6928"/>
    <n v="1687.4375545851528"/>
  </r>
  <r>
    <s v="7B"/>
    <x v="82"/>
    <n v="44334"/>
    <n v="710"/>
    <x v="24"/>
    <s v="B"/>
    <n v="1"/>
    <s v="CUA0027"/>
    <s v="Mecánica"/>
    <x v="2"/>
    <n v="7"/>
    <n v="9622"/>
    <n v="1573.1969999999999"/>
    <n v="1717.4639737991261"/>
  </r>
  <r>
    <s v="7B"/>
    <x v="82"/>
    <n v="44334"/>
    <n v="711"/>
    <x v="24"/>
    <s v="B"/>
    <n v="1"/>
    <s v="CUA0027"/>
    <s v="Mecánica"/>
    <x v="2"/>
    <n v="7"/>
    <n v="9090"/>
    <n v="1430.7660000000001"/>
    <n v="1561.9716157205239"/>
  </r>
  <r>
    <s v="7B"/>
    <x v="82"/>
    <n v="44334"/>
    <n v="712"/>
    <x v="24"/>
    <s v="B"/>
    <n v="1"/>
    <s v="CUA0027"/>
    <s v="Mecánica"/>
    <x v="2"/>
    <n v="7"/>
    <n v="8392"/>
    <n v="1282.2975999999999"/>
    <n v="1399.8882096069867"/>
  </r>
  <r>
    <s v="7B"/>
    <x v="82"/>
    <n v="44334"/>
    <n v="713"/>
    <x v="24"/>
    <s v="B"/>
    <n v="1"/>
    <s v="CUA0027"/>
    <s v="Mecánica"/>
    <x v="2"/>
    <n v="7"/>
    <n v="10242"/>
    <n v="1536.3000000000002"/>
    <n v="1677.1834061135371"/>
  </r>
  <r>
    <s v="7B"/>
    <x v="82"/>
    <n v="44334"/>
    <n v="714"/>
    <x v="24"/>
    <s v="B"/>
    <n v="1"/>
    <s v="CUA0027"/>
    <s v="Mecánica"/>
    <x v="2"/>
    <n v="1"/>
    <n v="9554"/>
    <n v="1455.0741999999998"/>
    <n v="1588.5089519650655"/>
  </r>
  <r>
    <s v="7C"/>
    <x v="83"/>
    <n v="44334"/>
    <n v="715"/>
    <x v="24"/>
    <s v="C"/>
    <n v="1"/>
    <s v="CUA0028"/>
    <s v="Mecánica"/>
    <x v="2"/>
    <n v="1"/>
    <n v="8002"/>
    <n v="1196.299"/>
    <n v="1306.0032751091703"/>
  </r>
  <r>
    <s v="29D"/>
    <x v="76"/>
    <n v="44334"/>
    <n v="751"/>
    <x v="30"/>
    <s v="D"/>
    <n v="4"/>
    <s v="CUA0120"/>
    <s v="Mecánica"/>
    <x v="0"/>
    <n v="6"/>
    <n v="10600"/>
    <n v="1495.66"/>
    <n v="1632.8165938864629"/>
  </r>
  <r>
    <s v="29D"/>
    <x v="76"/>
    <n v="44334"/>
    <n v="752"/>
    <x v="30"/>
    <s v="D"/>
    <n v="4"/>
    <s v="CUA0120"/>
    <s v="Mecánica"/>
    <x v="2"/>
    <n v="6"/>
    <n v="10824"/>
    <n v="1449.3335999999999"/>
    <n v="1582.2419213973794"/>
  </r>
  <r>
    <s v="29D"/>
    <x v="76"/>
    <n v="44334"/>
    <n v="753"/>
    <x v="30"/>
    <s v="D"/>
    <n v="4"/>
    <s v="CUA0120"/>
    <s v="Mecánica"/>
    <x v="0"/>
    <n v="3"/>
    <n v="9544"/>
    <n v="1222.5863999999999"/>
    <n v="1334.7013100436682"/>
  </r>
  <r>
    <s v="29D"/>
    <x v="76"/>
    <n v="44334"/>
    <n v="754"/>
    <x v="30"/>
    <s v="D"/>
    <n v="4"/>
    <s v="CUA0120"/>
    <s v="Mecánica"/>
    <x v="0"/>
    <n v="6"/>
    <n v="6022"/>
    <n v="891.85820000000012"/>
    <n v="973.64432314410487"/>
  </r>
  <r>
    <s v="7B"/>
    <x v="82"/>
    <n v="44334"/>
    <n v="755"/>
    <x v="24"/>
    <s v="B"/>
    <n v="1"/>
    <s v="CUA0027"/>
    <s v="Mecánica"/>
    <x v="2"/>
    <n v="1"/>
    <n v="8482"/>
    <n v="1304.5316"/>
    <n v="1424.1611353711792"/>
  </r>
  <r>
    <s v="7C"/>
    <x v="83"/>
    <n v="44334"/>
    <n v="756"/>
    <x v="24"/>
    <s v="C"/>
    <n v="1"/>
    <s v="CUA0028"/>
    <s v="Mecánica"/>
    <x v="2"/>
    <n v="2"/>
    <n v="9402"/>
    <n v="1414.0608000000002"/>
    <n v="1543.7344978165941"/>
  </r>
  <r>
    <s v="7C"/>
    <x v="83"/>
    <n v="44334"/>
    <n v="757"/>
    <x v="24"/>
    <s v="C"/>
    <n v="1"/>
    <s v="CUA0028"/>
    <s v="Mecánica"/>
    <x v="0"/>
    <n v="2"/>
    <n v="8666"/>
    <n v="1345.8297999999998"/>
    <n v="1469.2465065502183"/>
  </r>
  <r>
    <s v="7C"/>
    <x v="83"/>
    <n v="44334"/>
    <n v="758"/>
    <x v="24"/>
    <s v="C"/>
    <n v="1"/>
    <s v="CUA0028"/>
    <s v="Mecánica"/>
    <x v="0"/>
    <n v="2"/>
    <n v="7708"/>
    <n v="1170.0744000000002"/>
    <n v="1277.3737991266376"/>
  </r>
  <r>
    <s v="7C"/>
    <x v="83"/>
    <n v="44334"/>
    <n v="759"/>
    <x v="24"/>
    <s v="C"/>
    <n v="1"/>
    <s v="CUA0028"/>
    <s v="Mecánica"/>
    <x v="2"/>
    <n v="7"/>
    <n v="9542"/>
    <n v="1432.2541999999999"/>
    <n v="1563.5962882096071"/>
  </r>
  <r>
    <s v="7C"/>
    <x v="83"/>
    <n v="44334"/>
    <n v="761"/>
    <x v="24"/>
    <s v="C"/>
    <n v="1"/>
    <s v="CUA0028"/>
    <s v="Mecánica"/>
    <x v="2"/>
    <n v="7"/>
    <n v="9170"/>
    <n v="1367.2470000000001"/>
    <n v="1492.6277292576417"/>
  </r>
  <r>
    <s v="3D"/>
    <x v="30"/>
    <n v="44334"/>
    <n v="2833"/>
    <x v="9"/>
    <s v="D"/>
    <n v="1"/>
    <e v="#N/A"/>
    <s v="Mecánica"/>
    <x v="0"/>
    <n v="3"/>
    <n v="8296"/>
    <n v="1237.7631999999999"/>
    <n v="1351.2698689956333"/>
  </r>
  <r>
    <s v="3C"/>
    <x v="29"/>
    <n v="44334"/>
    <n v="2834"/>
    <x v="9"/>
    <s v="C"/>
    <n v="1"/>
    <s v="CUA0011"/>
    <s v="Mecánica"/>
    <x v="0"/>
    <n v="4"/>
    <n v="3326"/>
    <n v="501.22820000000007"/>
    <n v="547.19235807860275"/>
  </r>
  <r>
    <s v="3C"/>
    <x v="29"/>
    <n v="44334"/>
    <n v="2835"/>
    <x v="9"/>
    <s v="C"/>
    <n v="1"/>
    <s v="CUA0011"/>
    <s v="Mecánica"/>
    <x v="0"/>
    <n v="4"/>
    <n v="5270"/>
    <n v="791.55400000000009"/>
    <n v="864.14192139737997"/>
  </r>
  <r>
    <s v="3D"/>
    <x v="30"/>
    <n v="44334"/>
    <n v="2836"/>
    <x v="9"/>
    <s v="D"/>
    <n v="1"/>
    <e v="#N/A"/>
    <s v="Mecánica"/>
    <x v="0"/>
    <n v="4"/>
    <n v="7894"/>
    <n v="1210.9396000000002"/>
    <n v="1321.9864628820962"/>
  </r>
  <r>
    <s v="3D"/>
    <x v="30"/>
    <n v="44334"/>
    <n v="2837"/>
    <x v="9"/>
    <s v="D"/>
    <n v="1"/>
    <e v="#N/A"/>
    <s v="Mecánica"/>
    <x v="0"/>
    <n v="5"/>
    <n v="3560"/>
    <n v="550.73200000000008"/>
    <n v="601.23580786026196"/>
  </r>
  <r>
    <s v="3D"/>
    <x v="30"/>
    <n v="44334"/>
    <n v="2838"/>
    <x v="9"/>
    <s v="D"/>
    <n v="1"/>
    <e v="#N/A"/>
    <s v="Mecánica"/>
    <x v="0"/>
    <n v="5"/>
    <n v="4652"/>
    <n v="697.33479999999997"/>
    <n v="761.28253275109182"/>
  </r>
  <r>
    <s v="3D"/>
    <x v="30"/>
    <n v="44334"/>
    <n v="2839"/>
    <x v="9"/>
    <s v="D"/>
    <n v="1"/>
    <e v="#N/A"/>
    <s v="Mecánica"/>
    <x v="0"/>
    <n v="5"/>
    <n v="8488"/>
    <n v="1296.9664"/>
    <n v="1415.9021834061134"/>
  </r>
  <r>
    <s v="3D"/>
    <x v="30"/>
    <n v="44334"/>
    <n v="2840"/>
    <x v="9"/>
    <s v="D"/>
    <n v="1"/>
    <e v="#N/A"/>
    <s v="Mecánica"/>
    <x v="0"/>
    <n v="5"/>
    <n v="3928"/>
    <n v="590.77120000000002"/>
    <n v="644.94672489082973"/>
  </r>
  <r>
    <s v="3C"/>
    <x v="29"/>
    <n v="44334"/>
    <n v="2841"/>
    <x v="9"/>
    <s v="C"/>
    <n v="1"/>
    <s v="CUA0011"/>
    <s v="Mecánica"/>
    <x v="0"/>
    <n v="6"/>
    <n v="8462"/>
    <n v="1292.1474000000001"/>
    <n v="1410.6412663755461"/>
  </r>
  <r>
    <s v="3C"/>
    <x v="29"/>
    <n v="44334"/>
    <n v="2842"/>
    <x v="9"/>
    <s v="C"/>
    <n v="1"/>
    <s v="CUA0011"/>
    <s v="Mecánica"/>
    <x v="0"/>
    <n v="6"/>
    <n v="3760"/>
    <n v="595.58400000000006"/>
    <n v="650.20087336244546"/>
  </r>
  <r>
    <s v="3C"/>
    <x v="29"/>
    <n v="44334"/>
    <n v="2843"/>
    <x v="9"/>
    <s v="C"/>
    <n v="1"/>
    <s v="CUA0011"/>
    <s v="Mecánica"/>
    <x v="0"/>
    <n v="6"/>
    <n v="7716"/>
    <n v="1293.2015999999999"/>
    <n v="1411.7921397379912"/>
  </r>
  <r>
    <s v="3C"/>
    <x v="29"/>
    <n v="44334"/>
    <n v="2844"/>
    <x v="9"/>
    <s v="C"/>
    <n v="1"/>
    <s v="CUA0011"/>
    <s v="Mecánica"/>
    <x v="0"/>
    <n v="6"/>
    <n v="7002"/>
    <n v="1092.3119999999999"/>
    <n v="1192.4803493449781"/>
  </r>
  <r>
    <s v="5D"/>
    <x v="84"/>
    <n v="44335"/>
    <n v="716"/>
    <x v="32"/>
    <s v="D"/>
    <n v="1"/>
    <s v="CUA0021"/>
    <s v="Mecánica"/>
    <x v="0"/>
    <n v="5"/>
    <n v="8874"/>
    <n v="1176.6923999999997"/>
    <n v="1284.5986899563316"/>
  </r>
  <r>
    <s v="5D"/>
    <x v="84"/>
    <n v="44335"/>
    <n v="717"/>
    <x v="32"/>
    <s v="D"/>
    <n v="1"/>
    <s v="CUA0021"/>
    <s v="Mecánica"/>
    <x v="0"/>
    <n v="5"/>
    <n v="8908"/>
    <n v="1197.2351999999998"/>
    <n v="1307.0253275109167"/>
  </r>
  <r>
    <s v="5D"/>
    <x v="84"/>
    <n v="44335"/>
    <n v="718"/>
    <x v="32"/>
    <s v="D"/>
    <n v="1"/>
    <s v="CUA0021"/>
    <s v="Mecánica"/>
    <x v="0"/>
    <n v="5"/>
    <n v="7698"/>
    <n v="1006.1286"/>
    <n v="1098.3936681222708"/>
  </r>
  <r>
    <s v="5D"/>
    <x v="84"/>
    <n v="44335"/>
    <n v="719"/>
    <x v="32"/>
    <s v="D"/>
    <n v="1"/>
    <s v="CUA0021"/>
    <s v="Mecánica"/>
    <x v="0"/>
    <n v="3"/>
    <n v="9676"/>
    <n v="1421.4043999999997"/>
    <n v="1551.7515283842793"/>
  </r>
  <r>
    <s v="5C"/>
    <x v="85"/>
    <n v="44335"/>
    <n v="720"/>
    <x v="32"/>
    <s v="C"/>
    <n v="1"/>
    <s v="CUA0020"/>
    <s v="Mecánica"/>
    <x v="0"/>
    <n v="3"/>
    <n v="10004"/>
    <n v="1273.5092"/>
    <n v="1390.293886462882"/>
  </r>
  <r>
    <s v="5C"/>
    <x v="85"/>
    <n v="44335"/>
    <n v="721"/>
    <x v="32"/>
    <s v="C"/>
    <n v="1"/>
    <s v="CUA0020"/>
    <s v="Mecánica"/>
    <x v="0"/>
    <n v="3"/>
    <n v="8356"/>
    <n v="1214.1267999999998"/>
    <n v="1325.4659388646285"/>
  </r>
  <r>
    <s v="5C"/>
    <x v="85"/>
    <n v="44335"/>
    <n v="722"/>
    <x v="32"/>
    <s v="C"/>
    <n v="1"/>
    <s v="CUA0020"/>
    <s v="Mecánica"/>
    <x v="0"/>
    <n v="4"/>
    <n v="9388"/>
    <n v="1410.0776000000001"/>
    <n v="1539.3860262008734"/>
  </r>
  <r>
    <s v="5C"/>
    <x v="85"/>
    <n v="44335"/>
    <n v="723"/>
    <x v="32"/>
    <s v="C"/>
    <n v="1"/>
    <s v="CUA0020"/>
    <s v="Mecánica"/>
    <x v="0"/>
    <n v="4"/>
    <n v="8778"/>
    <n v="1243.8425999999997"/>
    <n v="1357.9067685589516"/>
  </r>
  <r>
    <s v="7C"/>
    <x v="83"/>
    <n v="44335"/>
    <n v="760"/>
    <x v="24"/>
    <s v="C"/>
    <n v="1"/>
    <s v="CUA0028"/>
    <s v="Mecánica"/>
    <x v="2"/>
    <n v="7"/>
    <n v="9000"/>
    <n v="1327.5000000000002"/>
    <n v="1449.235807860262"/>
  </r>
  <r>
    <s v="7C"/>
    <x v="83"/>
    <n v="44335"/>
    <n v="762"/>
    <x v="24"/>
    <s v="C"/>
    <n v="1"/>
    <s v="CUA0028"/>
    <s v="Mecánica"/>
    <x v="2"/>
    <n v="8"/>
    <n v="10608"/>
    <n v="1639.9967999999999"/>
    <n v="1790.3895196506551"/>
  </r>
  <r>
    <s v="7C"/>
    <x v="83"/>
    <n v="44335"/>
    <n v="763"/>
    <x v="24"/>
    <s v="C"/>
    <n v="1"/>
    <s v="CUA0028"/>
    <s v="Mecánica"/>
    <x v="2"/>
    <n v="8"/>
    <n v="8944"/>
    <n v="1326.3951999999999"/>
    <n v="1448.029694323144"/>
  </r>
  <r>
    <s v="7C"/>
    <x v="83"/>
    <n v="44335"/>
    <n v="764"/>
    <x v="24"/>
    <s v="C"/>
    <n v="1"/>
    <s v="CUA0028"/>
    <s v="Mecánica"/>
    <x v="2"/>
    <n v="4"/>
    <n v="8396"/>
    <n v="1309.7759999999998"/>
    <n v="1429.8864628820959"/>
  </r>
  <r>
    <s v="7C"/>
    <x v="83"/>
    <n v="44335"/>
    <n v="765"/>
    <x v="24"/>
    <s v="C"/>
    <n v="1"/>
    <s v="CUA0028"/>
    <s v="Mecánica"/>
    <x v="2"/>
    <n v="8"/>
    <n v="9482"/>
    <n v="1396.6986000000002"/>
    <n v="1524.7801310043669"/>
  </r>
  <r>
    <s v="7C"/>
    <x v="83"/>
    <n v="44335"/>
    <n v="766"/>
    <x v="24"/>
    <s v="C"/>
    <n v="1"/>
    <s v="CUA0028"/>
    <s v="Mecánica"/>
    <x v="2"/>
    <n v="4"/>
    <n v="8488"/>
    <n v="1247.7359999999999"/>
    <n v="1362.1572052401743"/>
  </r>
  <r>
    <s v="7C"/>
    <x v="83"/>
    <n v="44335"/>
    <n v="767"/>
    <x v="24"/>
    <s v="C"/>
    <n v="1"/>
    <s v="CUA0028"/>
    <s v="Mecánica"/>
    <x v="2"/>
    <n v="4"/>
    <n v="11668"/>
    <n v="1604.35"/>
    <n v="1751.4737991266375"/>
  </r>
  <r>
    <s v="5C"/>
    <x v="85"/>
    <n v="44335"/>
    <n v="768"/>
    <x v="32"/>
    <s v="C"/>
    <n v="1"/>
    <s v="CUA0020"/>
    <s v="Mecánica"/>
    <x v="0"/>
    <n v="4"/>
    <n v="8844"/>
    <n v="1299.1835999999998"/>
    <n v="1418.3227074235806"/>
  </r>
  <r>
    <s v="5C"/>
    <x v="85"/>
    <n v="44335"/>
    <n v="769"/>
    <x v="32"/>
    <s v="C"/>
    <n v="1"/>
    <s v="CUA0020"/>
    <s v="Mecánica"/>
    <x v="0"/>
    <n v="6"/>
    <n v="9968"/>
    <n v="1404.4911999999999"/>
    <n v="1533.2873362445416"/>
  </r>
  <r>
    <s v="5C"/>
    <x v="85"/>
    <n v="44335"/>
    <n v="770"/>
    <x v="32"/>
    <s v="C"/>
    <n v="1"/>
    <s v="CUA0020"/>
    <s v="Mecánica"/>
    <x v="0"/>
    <n v="6"/>
    <n v="10292"/>
    <n v="1556.1504"/>
    <n v="1698.8541484716156"/>
  </r>
  <r>
    <s v="5C"/>
    <x v="85"/>
    <n v="44335"/>
    <n v="771"/>
    <x v="32"/>
    <s v="C"/>
    <n v="1"/>
    <s v="CUA0020"/>
    <s v="Mecánica"/>
    <x v="0"/>
    <n v="6"/>
    <n v="9270"/>
    <n v="1396.0619999999999"/>
    <n v="1524.0851528384278"/>
  </r>
  <r>
    <s v="5C"/>
    <x v="85"/>
    <n v="44335"/>
    <n v="772"/>
    <x v="32"/>
    <s v="C"/>
    <n v="1"/>
    <s v="CUA0020"/>
    <s v="Mecánica"/>
    <x v="0"/>
    <n v="1"/>
    <n v="9700"/>
    <n v="1585.9499999999998"/>
    <n v="1731.3864628820957"/>
  </r>
  <r>
    <s v="7D"/>
    <x v="50"/>
    <n v="44335"/>
    <n v="773"/>
    <x v="24"/>
    <s v="D"/>
    <n v="1"/>
    <s v="CUA0029"/>
    <s v="Mecánica"/>
    <x v="0"/>
    <n v="1"/>
    <n v="10072"/>
    <n v="1441.3031999999998"/>
    <n v="1573.4751091703054"/>
  </r>
  <r>
    <s v="7D"/>
    <x v="50"/>
    <n v="44335"/>
    <n v="774"/>
    <x v="24"/>
    <s v="D"/>
    <n v="1"/>
    <s v="CUA0029"/>
    <s v="Mecánica"/>
    <x v="0"/>
    <n v="1"/>
    <n v="9938"/>
    <n v="1463.8673999999999"/>
    <n v="1598.1085152838425"/>
  </r>
  <r>
    <s v="7D"/>
    <x v="50"/>
    <n v="44335"/>
    <n v="775"/>
    <x v="24"/>
    <s v="D"/>
    <n v="1"/>
    <s v="CUA0029"/>
    <s v="Mecánica"/>
    <x v="0"/>
    <n v="8"/>
    <n v="9772"/>
    <n v="1350.4904000000001"/>
    <n v="1474.3344978165937"/>
  </r>
  <r>
    <s v="8B"/>
    <x v="86"/>
    <n v="44335"/>
    <n v="801"/>
    <x v="21"/>
    <s v="B"/>
    <n v="1"/>
    <s v="CUA0031"/>
    <s v="Mecánica"/>
    <x v="2"/>
    <n v="2"/>
    <n v="4148"/>
    <n v="598.97119999999984"/>
    <n v="653.89868995633174"/>
  </r>
  <r>
    <s v="8B"/>
    <x v="86"/>
    <n v="44335"/>
    <n v="802"/>
    <x v="21"/>
    <s v="B"/>
    <n v="1"/>
    <s v="CUA0031"/>
    <s v="Mecánica"/>
    <x v="2"/>
    <n v="2"/>
    <n v="6364"/>
    <n v="878.23200000000008"/>
    <n v="958.76855895196513"/>
  </r>
  <r>
    <s v="8B"/>
    <x v="86"/>
    <n v="44335"/>
    <n v="803"/>
    <x v="21"/>
    <s v="B"/>
    <n v="1"/>
    <s v="CUA0031"/>
    <s v="Mecánica"/>
    <x v="2"/>
    <n v="7"/>
    <n v="7418"/>
    <n v="982.14319999999998"/>
    <n v="1072.208733624454"/>
  </r>
  <r>
    <s v="8B"/>
    <x v="86"/>
    <n v="44335"/>
    <n v="804"/>
    <x v="21"/>
    <s v="B"/>
    <n v="1"/>
    <s v="CUA0031"/>
    <s v="Mecánica"/>
    <x v="2"/>
    <n v="7"/>
    <n v="7862"/>
    <n v="1088.8869999999997"/>
    <n v="1188.7412663755456"/>
  </r>
  <r>
    <s v="8B"/>
    <x v="86"/>
    <n v="44335"/>
    <n v="805"/>
    <x v="21"/>
    <s v="B"/>
    <n v="1"/>
    <s v="CUA0031"/>
    <s v="Mecánica"/>
    <x v="2"/>
    <n v="7"/>
    <n v="3872"/>
    <n v="548.27520000000004"/>
    <n v="598.55371179039298"/>
  </r>
  <r>
    <s v="8B"/>
    <x v="86"/>
    <n v="44335"/>
    <n v="2845"/>
    <x v="21"/>
    <s v="B"/>
    <n v="1"/>
    <s v="CUA0031"/>
    <s v="Mecánica"/>
    <x v="2"/>
    <n v="1"/>
    <n v="6966"/>
    <n v="1020.5189999999999"/>
    <n v="1114.1037117903929"/>
  </r>
  <r>
    <s v="8B"/>
    <x v="86"/>
    <n v="44335"/>
    <n v="2846"/>
    <x v="21"/>
    <s v="B"/>
    <n v="1"/>
    <s v="CUA0031"/>
    <s v="Mecánica"/>
    <x v="2"/>
    <n v="1"/>
    <n v="7030"/>
    <n v="1037.6279999999999"/>
    <n v="1132.7816593886462"/>
  </r>
  <r>
    <s v="8B"/>
    <x v="86"/>
    <n v="44335"/>
    <n v="2847"/>
    <x v="21"/>
    <s v="B"/>
    <n v="1"/>
    <s v="CUA0031"/>
    <s v="Mecánica"/>
    <x v="2"/>
    <n v="1"/>
    <n v="6336"/>
    <n v="925.68959999999993"/>
    <n v="1010.5781659388646"/>
  </r>
  <r>
    <s v="8B"/>
    <x v="86"/>
    <n v="44335"/>
    <n v="2848"/>
    <x v="21"/>
    <s v="B"/>
    <n v="1"/>
    <s v="CUA0031"/>
    <s v="Mecánica"/>
    <x v="2"/>
    <n v="2"/>
    <n v="4958"/>
    <n v="725.35539999999992"/>
    <n v="791.87270742358078"/>
  </r>
  <r>
    <s v="8B"/>
    <x v="86"/>
    <n v="44335"/>
    <n v="2849"/>
    <x v="21"/>
    <s v="B"/>
    <n v="1"/>
    <s v="CUA0031"/>
    <s v="Mecánica"/>
    <x v="2"/>
    <n v="1"/>
    <n v="4046"/>
    <n v="564.41699999999992"/>
    <n v="616.1757641921397"/>
  </r>
  <r>
    <s v="8B"/>
    <x v="86"/>
    <n v="44335"/>
    <n v="2850"/>
    <x v="21"/>
    <s v="B"/>
    <n v="1"/>
    <s v="CUA0031"/>
    <s v="Mecánica"/>
    <x v="2"/>
    <n v="2"/>
    <n v="7264"/>
    <n v="1035.1199999999999"/>
    <n v="1130.0436681222707"/>
  </r>
  <r>
    <s v="31F"/>
    <x v="87"/>
    <n v="44336"/>
    <n v="724"/>
    <x v="31"/>
    <s v="F"/>
    <n v="4"/>
    <s v="CUA0136"/>
    <s v="Mecánica"/>
    <x v="0"/>
    <n v="6"/>
    <n v="8794"/>
    <n v="1370.1052"/>
    <n v="1495.7480349344976"/>
  </r>
  <r>
    <s v="31F"/>
    <x v="87"/>
    <n v="44336"/>
    <n v="725"/>
    <x v="31"/>
    <s v="F"/>
    <n v="4"/>
    <s v="CUA0136"/>
    <s v="Mecánica"/>
    <x v="0"/>
    <n v="6"/>
    <n v="9376"/>
    <n v="1339.8303999999998"/>
    <n v="1462.6969432314409"/>
  </r>
  <r>
    <s v="31F"/>
    <x v="87"/>
    <n v="44336"/>
    <n v="726"/>
    <x v="31"/>
    <s v="F"/>
    <n v="4"/>
    <s v="CUA0136"/>
    <s v="Mecánica"/>
    <x v="0"/>
    <n v="6"/>
    <n v="9854"/>
    <n v="1381.5307999999998"/>
    <n v="1508.2213973799123"/>
  </r>
  <r>
    <s v="31F"/>
    <x v="87"/>
    <n v="44336"/>
    <n v="727"/>
    <x v="31"/>
    <s v="F"/>
    <n v="4"/>
    <s v="CUA0136"/>
    <s v="Mecánica"/>
    <x v="0"/>
    <n v="3"/>
    <n v="9828"/>
    <n v="1470.2688000000001"/>
    <n v="1605.0969432314409"/>
  </r>
  <r>
    <s v="31F"/>
    <x v="87"/>
    <n v="44336"/>
    <n v="728"/>
    <x v="31"/>
    <s v="F"/>
    <n v="4"/>
    <s v="CUA0136"/>
    <s v="Mecánica"/>
    <x v="0"/>
    <n v="3"/>
    <n v="8956"/>
    <n v="1305.7847999999999"/>
    <n v="1425.5292576419213"/>
  </r>
  <r>
    <s v="31F"/>
    <x v="87"/>
    <n v="44336"/>
    <n v="729"/>
    <x v="31"/>
    <s v="F"/>
    <n v="4"/>
    <s v="CUA0136"/>
    <s v="Mecánica"/>
    <x v="0"/>
    <n v="3"/>
    <n v="9658"/>
    <n v="1362.7438"/>
    <n v="1487.7115720524016"/>
  </r>
  <r>
    <s v="31F"/>
    <x v="87"/>
    <n v="44336"/>
    <n v="730"/>
    <x v="31"/>
    <s v="F"/>
    <n v="4"/>
    <s v="CUA0136"/>
    <s v="Mecánica"/>
    <x v="0"/>
    <n v="4"/>
    <n v="10400"/>
    <n v="1396.72"/>
    <n v="1524.8034934497816"/>
  </r>
  <r>
    <s v="31F"/>
    <x v="87"/>
    <n v="44336"/>
    <n v="731"/>
    <x v="31"/>
    <s v="F"/>
    <n v="4"/>
    <s v="CUA0136"/>
    <s v="Mecánica"/>
    <x v="0"/>
    <n v="4"/>
    <n v="9074"/>
    <n v="1310.2856000000002"/>
    <n v="1430.4427947598253"/>
  </r>
  <r>
    <s v="31F"/>
    <x v="87"/>
    <n v="44336"/>
    <n v="732"/>
    <x v="31"/>
    <s v="F"/>
    <n v="4"/>
    <s v="CUA0136"/>
    <s v="Mecánica"/>
    <x v="0"/>
    <n v="4"/>
    <n v="9938"/>
    <n v="1431.0719999999999"/>
    <n v="1562.3056768558949"/>
  </r>
  <r>
    <s v="31F"/>
    <x v="87"/>
    <n v="44336"/>
    <n v="733"/>
    <x v="31"/>
    <s v="F"/>
    <n v="4"/>
    <s v="CUA0136"/>
    <s v="Mecánica"/>
    <x v="0"/>
    <n v="5"/>
    <n v="10146"/>
    <n v="1443.7758000000001"/>
    <n v="1576.1744541484713"/>
  </r>
  <r>
    <s v="31B"/>
    <x v="88"/>
    <n v="44336"/>
    <n v="734"/>
    <x v="31"/>
    <s v="B"/>
    <n v="4"/>
    <s v="CUA0132"/>
    <s v="Mecánica"/>
    <x v="0"/>
    <n v="5"/>
    <n v="8716"/>
    <n v="1210.6523999999999"/>
    <n v="1321.6729257641921"/>
  </r>
  <r>
    <s v="7D"/>
    <x v="50"/>
    <n v="44336"/>
    <n v="776"/>
    <x v="24"/>
    <s v="D"/>
    <n v="1"/>
    <s v="CUA0029"/>
    <s v="Mecánica"/>
    <x v="0"/>
    <n v="8"/>
    <n v="8936"/>
    <n v="1337.7191999999998"/>
    <n v="1460.3921397379911"/>
  </r>
  <r>
    <s v="31G"/>
    <x v="89"/>
    <n v="44336"/>
    <n v="777"/>
    <x v="31"/>
    <s v="G"/>
    <n v="4"/>
    <s v="CUA0137"/>
    <s v="Mecánica"/>
    <x v="0"/>
    <n v="8"/>
    <n v="10368"/>
    <n v="1914.9695999999999"/>
    <n v="2090.5781659388645"/>
  </r>
  <r>
    <s v="31G"/>
    <x v="89"/>
    <n v="44336"/>
    <n v="778"/>
    <x v="31"/>
    <s v="G"/>
    <n v="4"/>
    <s v="CUA0137"/>
    <s v="Mecánica"/>
    <x v="0"/>
    <n v="5"/>
    <n v="10540"/>
    <n v="1782.3139999999999"/>
    <n v="1945.7576419213974"/>
  </r>
  <r>
    <s v="31G"/>
    <x v="89"/>
    <n v="44336"/>
    <n v="779"/>
    <x v="31"/>
    <s v="G"/>
    <n v="4"/>
    <s v="CUA0137"/>
    <s v="Mecánica"/>
    <x v="0"/>
    <n v="5"/>
    <n v="9946"/>
    <n v="1767.4041999999999"/>
    <n v="1929.4805676855892"/>
  </r>
  <r>
    <s v="31G"/>
    <x v="89"/>
    <n v="44336"/>
    <n v="780"/>
    <x v="31"/>
    <s v="G"/>
    <n v="4"/>
    <s v="CUA0137"/>
    <s v="Mecánica"/>
    <x v="0"/>
    <n v="5"/>
    <n v="8846"/>
    <n v="1688.7013999999999"/>
    <n v="1843.560480349345"/>
  </r>
  <r>
    <s v="31G"/>
    <x v="89"/>
    <n v="44336"/>
    <n v="781"/>
    <x v="31"/>
    <s v="G"/>
    <n v="4"/>
    <s v="CUA0137"/>
    <s v="Mecánica"/>
    <x v="0"/>
    <n v="6"/>
    <n v="5956"/>
    <n v="1008.3508"/>
    <n v="1100.8196506550219"/>
  </r>
  <r>
    <s v="28D"/>
    <x v="90"/>
    <n v="44336"/>
    <n v="782"/>
    <x v="33"/>
    <s v="D"/>
    <n v="3"/>
    <s v="CUA0116"/>
    <s v="Mecánica"/>
    <x v="0"/>
    <n v="5"/>
    <n v="8516"/>
    <n v="1173.5048000000002"/>
    <n v="1281.1187772925764"/>
  </r>
  <r>
    <s v="28D"/>
    <x v="90"/>
    <n v="44336"/>
    <n v="783"/>
    <x v="33"/>
    <s v="D"/>
    <n v="3"/>
    <s v="CUA0116"/>
    <s v="Mecánica"/>
    <x v="0"/>
    <n v="6"/>
    <n v="8302"/>
    <n v="1143.1853999999998"/>
    <n v="1248.0189956331876"/>
  </r>
  <r>
    <s v="28D"/>
    <x v="90"/>
    <n v="44336"/>
    <n v="784"/>
    <x v="33"/>
    <s v="D"/>
    <n v="3"/>
    <s v="CUA0116"/>
    <s v="Mecánica"/>
    <x v="0"/>
    <n v="6"/>
    <n v="9662"/>
    <n v="1450.2662000000003"/>
    <n v="1583.2600436681223"/>
  </r>
  <r>
    <s v="28D"/>
    <x v="90"/>
    <n v="44336"/>
    <n v="785"/>
    <x v="33"/>
    <s v="D"/>
    <n v="3"/>
    <s v="CUA0116"/>
    <s v="Mecánica"/>
    <x v="0"/>
    <n v="6"/>
    <n v="8864"/>
    <n v="1373.0335999999998"/>
    <n v="1498.9449781659384"/>
  </r>
  <r>
    <s v="8B"/>
    <x v="86"/>
    <n v="44336"/>
    <n v="806"/>
    <x v="21"/>
    <s v="B"/>
    <n v="1"/>
    <s v="CUA0031"/>
    <s v="Mecánica"/>
    <x v="2"/>
    <n v="1"/>
    <n v="6852"/>
    <n v="933.24240000000009"/>
    <n v="1018.8235807860262"/>
  </r>
  <r>
    <s v="8B"/>
    <x v="86"/>
    <n v="44336"/>
    <n v="807"/>
    <x v="21"/>
    <s v="B"/>
    <n v="1"/>
    <s v="CUA0031"/>
    <s v="Mecánica"/>
    <x v="2"/>
    <n v="1"/>
    <n v="7766"/>
    <n v="1045.3036"/>
    <n v="1141.1611353711789"/>
  </r>
  <r>
    <s v="8B"/>
    <x v="86"/>
    <n v="44336"/>
    <n v="808"/>
    <x v="21"/>
    <s v="B"/>
    <n v="1"/>
    <s v="CUA0031"/>
    <s v="Mecánica"/>
    <x v="2"/>
    <n v="1"/>
    <n v="7204"/>
    <n v="1017.2048000000001"/>
    <n v="1110.4855895196506"/>
  </r>
  <r>
    <s v="8B"/>
    <x v="86"/>
    <n v="44336"/>
    <n v="809"/>
    <x v="21"/>
    <s v="B"/>
    <n v="1"/>
    <s v="CUA0031"/>
    <s v="Mecánica"/>
    <x v="2"/>
    <n v="2"/>
    <n v="7622"/>
    <n v="1301.0754000000002"/>
    <n v="1420.3879912663754"/>
  </r>
  <r>
    <s v="8B"/>
    <x v="86"/>
    <n v="44336"/>
    <n v="810"/>
    <x v="21"/>
    <s v="B"/>
    <n v="1"/>
    <s v="CUA0031"/>
    <s v="Mecánica"/>
    <x v="2"/>
    <n v="1"/>
    <n v="3424"/>
    <n v="507.77919999999989"/>
    <n v="554.34410480349334"/>
  </r>
  <r>
    <s v="8B"/>
    <x v="86"/>
    <n v="44336"/>
    <n v="811"/>
    <x v="21"/>
    <s v="B"/>
    <n v="1"/>
    <s v="CUA0031"/>
    <s v="Mecánica"/>
    <x v="2"/>
    <n v="2"/>
    <n v="8082"/>
    <n v="1152.4932000000001"/>
    <n v="1258.1803493449784"/>
  </r>
  <r>
    <s v="8B"/>
    <x v="86"/>
    <n v="44336"/>
    <n v="812"/>
    <x v="21"/>
    <s v="B"/>
    <n v="1"/>
    <s v="CUA0031"/>
    <s v="Mecánica"/>
    <x v="2"/>
    <n v="2"/>
    <n v="2910"/>
    <n v="394.01399999999995"/>
    <n v="430.14628820960695"/>
  </r>
  <r>
    <s v="4B"/>
    <x v="91"/>
    <n v="44336"/>
    <n v="813"/>
    <x v="23"/>
    <s v="B"/>
    <n v="1"/>
    <s v="CUA0014"/>
    <s v="Mecánica"/>
    <x v="2"/>
    <n v="2"/>
    <n v="3564"/>
    <n v="546.71760000000006"/>
    <n v="596.85327510917023"/>
  </r>
  <r>
    <s v="4B"/>
    <x v="91"/>
    <n v="44336"/>
    <n v="814"/>
    <x v="23"/>
    <s v="B"/>
    <n v="1"/>
    <s v="CUA0014"/>
    <s v="Mecánica"/>
    <x v="2"/>
    <n v="7"/>
    <n v="8304"/>
    <n v="1278.8159999999998"/>
    <n v="1396.0873362445416"/>
  </r>
  <r>
    <s v="4B"/>
    <x v="91"/>
    <n v="44336"/>
    <n v="815"/>
    <x v="23"/>
    <s v="B"/>
    <n v="1"/>
    <s v="CUA0014"/>
    <s v="Mecánica"/>
    <x v="2"/>
    <n v="2"/>
    <n v="4380"/>
    <n v="748.98"/>
    <n v="817.66375545851542"/>
  </r>
  <r>
    <s v="4B"/>
    <x v="91"/>
    <n v="44336"/>
    <n v="816"/>
    <x v="23"/>
    <s v="B"/>
    <n v="1"/>
    <s v="CUA0014"/>
    <s v="Mecánica"/>
    <x v="2"/>
    <n v="7"/>
    <n v="7022"/>
    <n v="1190.229"/>
    <n v="1299.3766375545849"/>
  </r>
  <r>
    <s v="4B"/>
    <x v="91"/>
    <n v="44336"/>
    <n v="817"/>
    <x v="23"/>
    <s v="B"/>
    <n v="1"/>
    <s v="CUA0014"/>
    <s v="Mecánica"/>
    <x v="2"/>
    <n v="7"/>
    <n v="3092"/>
    <n v="500.28559999999999"/>
    <n v="546.16331877729249"/>
  </r>
  <r>
    <s v="4B"/>
    <x v="91"/>
    <n v="44336"/>
    <n v="818"/>
    <x v="23"/>
    <s v="B"/>
    <n v="1"/>
    <s v="CUA0014"/>
    <s v="Mecánica"/>
    <x v="2"/>
    <n v="7"/>
    <n v="7798"/>
    <n v="1336.5771999999999"/>
    <n v="1459.1454148471614"/>
  </r>
  <r>
    <s v="4B"/>
    <x v="91"/>
    <n v="44336"/>
    <n v="819"/>
    <x v="23"/>
    <s v="B"/>
    <n v="1"/>
    <s v="CUA0014"/>
    <s v="Mecánica"/>
    <x v="2"/>
    <n v="8"/>
    <n v="4792"/>
    <n v="774.86640000000011"/>
    <n v="845.92401746724897"/>
  </r>
  <r>
    <s v="28D"/>
    <x v="90"/>
    <n v="44336"/>
    <n v="786"/>
    <x v="33"/>
    <s v="D"/>
    <n v="3"/>
    <s v="CUA0116"/>
    <s v="Mecánica"/>
    <x v="0"/>
    <n v="1"/>
    <n v="8546"/>
    <n v="1374.1967999999999"/>
    <n v="1500.2148471615717"/>
  </r>
  <r>
    <s v="14B"/>
    <x v="43"/>
    <n v="44337"/>
    <n v="140"/>
    <x v="19"/>
    <s v="B"/>
    <n v="2"/>
    <s v="CUA0043"/>
    <s v="Manual"/>
    <x v="0"/>
    <n v="5"/>
    <n v="7578"/>
    <n v="1319.3298000000002"/>
    <n v="1440.3163755458515"/>
  </r>
  <r>
    <s v="14B"/>
    <x v="43"/>
    <n v="44337"/>
    <n v="141"/>
    <x v="19"/>
    <s v="B"/>
    <n v="2"/>
    <s v="CUA0043"/>
    <s v="Manual"/>
    <x v="0"/>
    <n v="8"/>
    <n v="2376"/>
    <n v="426.49199999999996"/>
    <n v="465.60262008733616"/>
  </r>
  <r>
    <s v="13C"/>
    <x v="51"/>
    <n v="44337"/>
    <n v="199"/>
    <x v="22"/>
    <s v="C"/>
    <n v="2"/>
    <s v="CUA0040"/>
    <s v="Manual"/>
    <x v="0"/>
    <n v="8"/>
    <n v="3886"/>
    <n v="575.90520000000004"/>
    <n v="628.71746724890841"/>
  </r>
  <r>
    <s v="13C"/>
    <x v="51"/>
    <n v="44337"/>
    <n v="200"/>
    <x v="22"/>
    <s v="C"/>
    <n v="2"/>
    <s v="CUA0040"/>
    <s v="Manual"/>
    <x v="0"/>
    <n v="4"/>
    <n v="2120"/>
    <n v="312.27600000000001"/>
    <n v="340.91266375545848"/>
  </r>
  <r>
    <s v="13C"/>
    <x v="51"/>
    <n v="44337"/>
    <n v="507"/>
    <x v="22"/>
    <s v="C"/>
    <n v="2"/>
    <s v="CUA0040"/>
    <s v="Manual"/>
    <x v="0"/>
    <n v="8"/>
    <n v="7662"/>
    <n v="1200.6353999999999"/>
    <n v="1310.7373362445412"/>
  </r>
  <r>
    <s v="28C"/>
    <x v="92"/>
    <n v="44337"/>
    <n v="735"/>
    <x v="33"/>
    <s v="C"/>
    <n v="3"/>
    <s v="CUA0115"/>
    <s v="Mecánica"/>
    <x v="0"/>
    <n v="2"/>
    <n v="10704"/>
    <n v="1739.4"/>
    <n v="1898.9082969432316"/>
  </r>
  <r>
    <s v="28C"/>
    <x v="92"/>
    <n v="44337"/>
    <n v="736"/>
    <x v="33"/>
    <s v="C"/>
    <n v="3"/>
    <s v="CUA0115"/>
    <s v="Mecánica"/>
    <x v="0"/>
    <n v="4"/>
    <n v="9356"/>
    <n v="1646.6559999999999"/>
    <n v="1797.6593886462881"/>
  </r>
  <r>
    <s v="28C"/>
    <x v="92"/>
    <n v="44337"/>
    <n v="737"/>
    <x v="33"/>
    <s v="C"/>
    <n v="3"/>
    <s v="CUA0115"/>
    <s v="Mecánica"/>
    <x v="0"/>
    <n v="4"/>
    <n v="10152"/>
    <n v="1707.5664000000002"/>
    <n v="1864.1554585152837"/>
  </r>
  <r>
    <s v="28C"/>
    <x v="92"/>
    <n v="44337"/>
    <n v="738"/>
    <x v="33"/>
    <s v="C"/>
    <n v="3"/>
    <s v="CUA0115"/>
    <s v="Mecánica"/>
    <x v="0"/>
    <n v="5"/>
    <n v="9870"/>
    <n v="1729.2239999999999"/>
    <n v="1887.7991266375545"/>
  </r>
  <r>
    <s v="28C"/>
    <x v="92"/>
    <n v="44337"/>
    <n v="739"/>
    <x v="33"/>
    <s v="C"/>
    <n v="3"/>
    <s v="CUA0115"/>
    <s v="Mecánica"/>
    <x v="0"/>
    <n v="5"/>
    <n v="10040"/>
    <n v="1681.7"/>
    <n v="1835.9170305676855"/>
  </r>
  <r>
    <s v="28C"/>
    <x v="92"/>
    <n v="44337"/>
    <n v="740"/>
    <x v="33"/>
    <s v="C"/>
    <n v="3"/>
    <s v="CUA0115"/>
    <s v="Mecánica"/>
    <x v="0"/>
    <n v="8"/>
    <n v="9860"/>
    <n v="1746.2060000000001"/>
    <n v="1906.3384279475983"/>
  </r>
  <r>
    <s v="28D"/>
    <x v="90"/>
    <n v="44337"/>
    <n v="787"/>
    <x v="33"/>
    <s v="D"/>
    <n v="3"/>
    <s v="CUA0116"/>
    <s v="Mecánica"/>
    <x v="0"/>
    <n v="1"/>
    <n v="8674"/>
    <n v="1537.0328"/>
    <n v="1677.9834061135368"/>
  </r>
  <r>
    <s v="28D"/>
    <x v="90"/>
    <n v="44337"/>
    <n v="788"/>
    <x v="33"/>
    <s v="D"/>
    <n v="3"/>
    <s v="CUA0116"/>
    <s v="Mecánica"/>
    <x v="0"/>
    <n v="1"/>
    <n v="10206"/>
    <n v="1689.0930000000001"/>
    <n v="1843.9879912663757"/>
  </r>
  <r>
    <s v="28D"/>
    <x v="90"/>
    <n v="44337"/>
    <n v="789"/>
    <x v="33"/>
    <s v="D"/>
    <n v="3"/>
    <s v="CUA0116"/>
    <s v="Mecánica"/>
    <x v="0"/>
    <n v="3"/>
    <n v="10476"/>
    <n v="1746.3491999999999"/>
    <n v="1906.4947598253273"/>
  </r>
  <r>
    <s v="28D"/>
    <x v="90"/>
    <n v="44337"/>
    <n v="790"/>
    <x v="33"/>
    <s v="D"/>
    <n v="3"/>
    <s v="CUA0116"/>
    <s v="Mecánica"/>
    <x v="0"/>
    <n v="3"/>
    <n v="9822"/>
    <n v="1667.7755999999999"/>
    <n v="1820.7157205240176"/>
  </r>
  <r>
    <s v="28D"/>
    <x v="90"/>
    <n v="44337"/>
    <n v="791"/>
    <x v="33"/>
    <s v="D"/>
    <n v="3"/>
    <s v="CUA0116"/>
    <s v="Mecánica"/>
    <x v="0"/>
    <n v="3"/>
    <n v="8590"/>
    <n v="1218.921"/>
    <n v="1330.6997816593887"/>
  </r>
  <r>
    <s v="28D"/>
    <x v="90"/>
    <n v="44337"/>
    <n v="792"/>
    <x v="33"/>
    <s v="D"/>
    <n v="3"/>
    <s v="CUA0116"/>
    <s v="Mecánica"/>
    <x v="0"/>
    <n v="2"/>
    <n v="10782"/>
    <n v="1688.4612"/>
    <n v="1843.2982532751089"/>
  </r>
  <r>
    <s v="28D"/>
    <x v="90"/>
    <n v="44337"/>
    <n v="793"/>
    <x v="33"/>
    <s v="D"/>
    <n v="3"/>
    <s v="CUA0116"/>
    <s v="Mecánica"/>
    <x v="0"/>
    <n v="2"/>
    <n v="9980"/>
    <n v="1609.7739999999999"/>
    <n v="1757.3951965065501"/>
  </r>
  <r>
    <s v="28C"/>
    <x v="92"/>
    <n v="44337"/>
    <n v="794"/>
    <x v="33"/>
    <s v="C"/>
    <n v="3"/>
    <s v="CUA0115"/>
    <s v="Mecánica"/>
    <x v="0"/>
    <n v="4"/>
    <n v="7972"/>
    <n v="1265.9535999999998"/>
    <n v="1382.0454148471615"/>
  </r>
  <r>
    <s v="4B"/>
    <x v="91"/>
    <n v="44337"/>
    <n v="795"/>
    <x v="23"/>
    <s v="B"/>
    <n v="1"/>
    <s v="CUA0014"/>
    <s v="Mecánica"/>
    <x v="2"/>
    <n v="2"/>
    <n v="7056"/>
    <n v="1138.8384000000001"/>
    <n v="1243.2733624454149"/>
  </r>
  <r>
    <s v="28C"/>
    <x v="92"/>
    <n v="44337"/>
    <n v="796"/>
    <x v="33"/>
    <s v="C"/>
    <n v="3"/>
    <s v="CUA0115"/>
    <s v="Mecánica"/>
    <x v="0"/>
    <n v="8"/>
    <n v="8158"/>
    <n v="1426.8341999999998"/>
    <n v="1557.6792576419214"/>
  </r>
  <r>
    <s v="28C"/>
    <x v="92"/>
    <n v="44337"/>
    <n v="797"/>
    <x v="33"/>
    <s v="C"/>
    <n v="3"/>
    <s v="CUA0115"/>
    <s v="Mecánica"/>
    <x v="0"/>
    <n v="3"/>
    <n v="9814"/>
    <n v="1782.2223999999999"/>
    <n v="1945.6576419213973"/>
  </r>
  <r>
    <s v="28C"/>
    <x v="92"/>
    <n v="44337"/>
    <n v="798"/>
    <x v="33"/>
    <s v="C"/>
    <n v="3"/>
    <s v="CUA0115"/>
    <s v="Mecánica"/>
    <x v="0"/>
    <n v="3"/>
    <n v="10522"/>
    <n v="1844.5065999999999"/>
    <n v="2013.6534934497818"/>
  </r>
  <r>
    <s v="28C"/>
    <x v="92"/>
    <n v="44337"/>
    <n v="799"/>
    <x v="33"/>
    <s v="C"/>
    <n v="3"/>
    <s v="CUA0115"/>
    <s v="Mecánica"/>
    <x v="0"/>
    <n v="3"/>
    <n v="9848"/>
    <n v="1643.6312000000003"/>
    <n v="1794.3572052401746"/>
  </r>
  <r>
    <s v="4B"/>
    <x v="91"/>
    <n v="44337"/>
    <n v="820"/>
    <x v="23"/>
    <s v="B"/>
    <n v="1"/>
    <s v="CUA0014"/>
    <s v="Mecánica"/>
    <x v="2"/>
    <n v="2"/>
    <n v="3732"/>
    <n v="567.63720000000001"/>
    <n v="619.69126637554587"/>
  </r>
  <r>
    <s v="4B"/>
    <x v="91"/>
    <n v="44337"/>
    <n v="821"/>
    <x v="23"/>
    <s v="B"/>
    <n v="1"/>
    <s v="CUA0014"/>
    <s v="Mecánica"/>
    <x v="2"/>
    <n v="1"/>
    <n v="7462"/>
    <n v="1140.9397999999999"/>
    <n v="1245.5674672489083"/>
  </r>
  <r>
    <s v="4B"/>
    <x v="91"/>
    <n v="44337"/>
    <n v="822"/>
    <x v="23"/>
    <s v="B"/>
    <n v="1"/>
    <s v="CUA0014"/>
    <s v="Mecánica"/>
    <x v="2"/>
    <n v="1"/>
    <n v="7398"/>
    <n v="1191.8178"/>
    <n v="1301.1111353711788"/>
  </r>
  <r>
    <s v="4B"/>
    <x v="91"/>
    <n v="44337"/>
    <n v="823"/>
    <x v="23"/>
    <s v="B"/>
    <n v="1"/>
    <s v="CUA0014"/>
    <s v="Mecánica"/>
    <x v="2"/>
    <n v="1"/>
    <n v="7728"/>
    <n v="1157.6544000000001"/>
    <n v="1263.8148471615721"/>
  </r>
  <r>
    <s v="4B"/>
    <x v="91"/>
    <n v="44337"/>
    <n v="824"/>
    <x v="23"/>
    <s v="B"/>
    <n v="1"/>
    <s v="CUA0014"/>
    <s v="Mecánica"/>
    <x v="2"/>
    <n v="2"/>
    <n v="7898"/>
    <n v="1236.8268"/>
    <n v="1350.2475982532749"/>
  </r>
  <r>
    <s v="14B"/>
    <x v="43"/>
    <n v="44338"/>
    <n v="142"/>
    <x v="19"/>
    <s v="B"/>
    <n v="2"/>
    <s v="CUA0043"/>
    <s v="Manual"/>
    <x v="0"/>
    <n v="2"/>
    <n v="7272"/>
    <n v="1162.7927999999999"/>
    <n v="1269.4244541484718"/>
  </r>
  <r>
    <s v="14B"/>
    <x v="43"/>
    <n v="44338"/>
    <n v="143"/>
    <x v="19"/>
    <s v="B"/>
    <n v="2"/>
    <s v="CUA0043"/>
    <s v="Manual"/>
    <x v="0"/>
    <n v="2"/>
    <n v="4936"/>
    <n v="715.22640000000001"/>
    <n v="780.81484716157206"/>
  </r>
  <r>
    <s v="13C"/>
    <x v="51"/>
    <n v="44338"/>
    <n v="508"/>
    <x v="22"/>
    <s v="C"/>
    <n v="2"/>
    <s v="CUA0040"/>
    <s v="Manual"/>
    <x v="0"/>
    <n v="5"/>
    <n v="7044"/>
    <n v="993.20399999999995"/>
    <n v="1084.2838427947599"/>
  </r>
  <r>
    <s v="15C"/>
    <x v="52"/>
    <n v="44338"/>
    <n v="509"/>
    <x v="25"/>
    <s v="C"/>
    <n v="2"/>
    <s v="CUA0048"/>
    <s v="Manual"/>
    <x v="0"/>
    <n v="1"/>
    <n v="8072"/>
    <n v="1181.7407999999998"/>
    <n v="1290.110043668122"/>
  </r>
  <r>
    <s v="13C"/>
    <x v="51"/>
    <n v="44338"/>
    <n v="510"/>
    <x v="22"/>
    <s v="C"/>
    <n v="2"/>
    <s v="CUA0040"/>
    <s v="Manual"/>
    <x v="0"/>
    <n v="3"/>
    <n v="5150"/>
    <n v="804.43"/>
    <n v="878.1986899563318"/>
  </r>
  <r>
    <s v="13C"/>
    <x v="51"/>
    <n v="44338"/>
    <n v="511"/>
    <x v="22"/>
    <s v="C"/>
    <n v="2"/>
    <s v="CUA0040"/>
    <s v="Manual"/>
    <x v="0"/>
    <n v="2"/>
    <n v="5456"/>
    <n v="916.60800000000006"/>
    <n v="1000.6637554585152"/>
  </r>
  <r>
    <s v="28B"/>
    <x v="93"/>
    <n v="44338"/>
    <n v="741"/>
    <x v="33"/>
    <s v="B"/>
    <n v="3"/>
    <s v="CUA0114"/>
    <s v="Mecánica"/>
    <x v="0"/>
    <n v="5"/>
    <n v="9884"/>
    <n v="1503.3563999999999"/>
    <n v="1641.2187772925763"/>
  </r>
  <r>
    <s v="28B"/>
    <x v="93"/>
    <n v="44338"/>
    <n v="742"/>
    <x v="33"/>
    <s v="B"/>
    <n v="3"/>
    <s v="CUA0114"/>
    <s v="Mecánica"/>
    <x v="0"/>
    <n v="5"/>
    <n v="8710"/>
    <n v="1313.4679999999998"/>
    <n v="1433.9170305676857"/>
  </r>
  <r>
    <s v="28B"/>
    <x v="93"/>
    <n v="44338"/>
    <n v="743"/>
    <x v="33"/>
    <s v="B"/>
    <n v="3"/>
    <s v="CUA0114"/>
    <s v="Mecánica"/>
    <x v="0"/>
    <n v="5"/>
    <n v="9846"/>
    <n v="1366.6248000000001"/>
    <n v="1491.9484716157206"/>
  </r>
  <r>
    <s v="28B"/>
    <x v="93"/>
    <n v="44338"/>
    <n v="744"/>
    <x v="33"/>
    <s v="B"/>
    <n v="3"/>
    <s v="CUA0114"/>
    <s v="Mecánica"/>
    <x v="0"/>
    <n v="6"/>
    <n v="9742"/>
    <n v="1414.5383999999997"/>
    <n v="1544.2558951965061"/>
  </r>
  <r>
    <s v="28B"/>
    <x v="93"/>
    <n v="44338"/>
    <n v="745"/>
    <x v="33"/>
    <s v="B"/>
    <n v="3"/>
    <s v="CUA0114"/>
    <s v="Mecánica"/>
    <x v="0"/>
    <n v="6"/>
    <n v="10270"/>
    <n v="1572.3370000000002"/>
    <n v="1716.5251091703058"/>
  </r>
  <r>
    <s v="28B"/>
    <x v="93"/>
    <n v="44338"/>
    <n v="746"/>
    <x v="33"/>
    <s v="B"/>
    <n v="3"/>
    <s v="CUA0114"/>
    <s v="Mecánica"/>
    <x v="0"/>
    <n v="1"/>
    <n v="9810"/>
    <n v="1466.595"/>
    <n v="1601.0862445414846"/>
  </r>
  <r>
    <s v="28B"/>
    <x v="93"/>
    <n v="44338"/>
    <n v="747"/>
    <x v="33"/>
    <s v="B"/>
    <n v="3"/>
    <s v="CUA0114"/>
    <s v="Mecánica"/>
    <x v="0"/>
    <n v="1"/>
    <n v="8988"/>
    <n v="1362.5808"/>
    <n v="1487.5336244541481"/>
  </r>
  <r>
    <s v="28C"/>
    <x v="92"/>
    <n v="44338"/>
    <n v="800"/>
    <x v="33"/>
    <s v="C"/>
    <n v="3"/>
    <s v="CUA0115"/>
    <s v="Mecánica"/>
    <x v="0"/>
    <n v="2"/>
    <n v="9658"/>
    <n v="1553.9721999999999"/>
    <n v="1696.4762008733626"/>
  </r>
  <r>
    <s v="4B"/>
    <x v="91"/>
    <n v="44338"/>
    <n v="825"/>
    <x v="23"/>
    <s v="B"/>
    <n v="1"/>
    <s v="CUA0014"/>
    <s v="Mecánica"/>
    <x v="2"/>
    <n v="2"/>
    <n v="7508"/>
    <n v="1108.1808000000001"/>
    <n v="1209.804366812227"/>
  </r>
  <r>
    <s v="4B"/>
    <x v="91"/>
    <n v="44338"/>
    <n v="826"/>
    <x v="23"/>
    <s v="B"/>
    <n v="1"/>
    <s v="CUA0014"/>
    <s v="Mecánica"/>
    <x v="2"/>
    <n v="2"/>
    <n v="7756"/>
    <n v="1150.2148"/>
    <n v="1255.6930131004365"/>
  </r>
  <r>
    <s v="4B"/>
    <x v="91"/>
    <n v="44338"/>
    <n v="827"/>
    <x v="23"/>
    <s v="B"/>
    <n v="1"/>
    <s v="CUA0014"/>
    <s v="Mecánica"/>
    <x v="0"/>
    <n v="6"/>
    <n v="7422"/>
    <n v="1209.7860000000001"/>
    <n v="1320.7270742358078"/>
  </r>
  <r>
    <s v="4B"/>
    <x v="91"/>
    <n v="44338"/>
    <n v="828"/>
    <x v="23"/>
    <s v="B"/>
    <n v="1"/>
    <s v="CUA0014"/>
    <s v="Mecánica"/>
    <x v="2"/>
    <n v="1"/>
    <n v="6374"/>
    <n v="957.37479999999982"/>
    <n v="1045.1689956331875"/>
  </r>
  <r>
    <s v="13C"/>
    <x v="51"/>
    <n v="44338"/>
    <n v="829"/>
    <x v="22"/>
    <s v="C"/>
    <n v="2"/>
    <s v="CUA0040"/>
    <s v="Mecánica"/>
    <x v="0"/>
    <n v="3"/>
    <n v="7290"/>
    <n v="1007.4779999999998"/>
    <n v="1099.8668122270742"/>
  </r>
  <r>
    <s v="28C"/>
    <x v="92"/>
    <n v="44338"/>
    <n v="851"/>
    <x v="33"/>
    <s v="C"/>
    <n v="3"/>
    <s v="CUA0115"/>
    <s v="Mecánica"/>
    <x v="0"/>
    <n v="2"/>
    <n v="8190"/>
    <n v="1287.4680000000001"/>
    <n v="1405.5327510917032"/>
  </r>
  <r>
    <s v="28C"/>
    <x v="92"/>
    <n v="44338"/>
    <n v="852"/>
    <x v="33"/>
    <s v="C"/>
    <n v="3"/>
    <s v="CUA0115"/>
    <s v="Mecánica"/>
    <x v="0"/>
    <n v="4"/>
    <n v="9554"/>
    <n v="1558.2574000000002"/>
    <n v="1701.154366812227"/>
  </r>
  <r>
    <s v="28B"/>
    <x v="93"/>
    <n v="44338"/>
    <n v="853"/>
    <x v="33"/>
    <s v="B"/>
    <n v="3"/>
    <s v="CUA0114"/>
    <s v="Mecánica"/>
    <x v="0"/>
    <n v="4"/>
    <n v="9768"/>
    <n v="1514.0399999999997"/>
    <n v="1652.8820960698688"/>
  </r>
  <r>
    <s v="28B"/>
    <x v="93"/>
    <n v="44338"/>
    <n v="854"/>
    <x v="33"/>
    <s v="B"/>
    <n v="3"/>
    <s v="CUA0114"/>
    <s v="Mecánica"/>
    <x v="0"/>
    <n v="4"/>
    <n v="9148"/>
    <n v="1331.0339999999999"/>
    <n v="1453.093886462882"/>
  </r>
  <r>
    <s v="28B"/>
    <x v="93"/>
    <n v="44338"/>
    <n v="855"/>
    <x v="33"/>
    <s v="B"/>
    <n v="3"/>
    <s v="CUA0114"/>
    <s v="Mecánica"/>
    <x v="0"/>
    <n v="2"/>
    <n v="10620"/>
    <n v="1638.6659999999997"/>
    <n v="1788.9366812227072"/>
  </r>
  <r>
    <s v="28B"/>
    <x v="93"/>
    <n v="44338"/>
    <n v="856"/>
    <x v="33"/>
    <s v="B"/>
    <n v="3"/>
    <s v="CUA0114"/>
    <s v="Mecánica"/>
    <x v="0"/>
    <n v="1"/>
    <n v="9934"/>
    <n v="1546.7237999999998"/>
    <n v="1688.5631004366812"/>
  </r>
  <r>
    <s v="28B"/>
    <x v="93"/>
    <n v="44338"/>
    <n v="857"/>
    <x v="33"/>
    <s v="B"/>
    <n v="3"/>
    <s v="CUA0114"/>
    <s v="Mecánica"/>
    <x v="0"/>
    <n v="1"/>
    <n v="10040"/>
    <n v="1498.9719999999998"/>
    <n v="1636.4323144104801"/>
  </r>
  <r>
    <s v="28A"/>
    <x v="94"/>
    <n v="44338"/>
    <n v="858"/>
    <x v="33"/>
    <s v="A"/>
    <n v="3"/>
    <s v="CUA0113"/>
    <s v="Mecánica"/>
    <x v="0"/>
    <n v="3"/>
    <n v="9332"/>
    <n v="1419.3972000000001"/>
    <n v="1549.5602620087334"/>
  </r>
  <r>
    <s v="28A"/>
    <x v="94"/>
    <n v="44338"/>
    <n v="859"/>
    <x v="33"/>
    <s v="A"/>
    <n v="3"/>
    <s v="CUA0113"/>
    <s v="Mecánica"/>
    <x v="0"/>
    <n v="2"/>
    <n v="8954"/>
    <n v="1283.1082000000001"/>
    <n v="1400.7731441048036"/>
  </r>
  <r>
    <s v="14B"/>
    <x v="43"/>
    <n v="44340"/>
    <n v="144"/>
    <x v="19"/>
    <s v="B"/>
    <n v="2"/>
    <s v="CUA0043"/>
    <s v="Manual"/>
    <x v="0"/>
    <n v="6"/>
    <n v="7422"/>
    <n v="1301.0765999999999"/>
    <n v="1420.3893013100433"/>
  </r>
  <r>
    <s v="27D"/>
    <x v="95"/>
    <n v="44340"/>
    <n v="145"/>
    <x v="34"/>
    <s v="D"/>
    <n v="3"/>
    <s v="CUA0112"/>
    <s v="Manual"/>
    <x v="0"/>
    <n v="3"/>
    <n v="3482"/>
    <n v="543.88839999999993"/>
    <n v="593.76462882096064"/>
  </r>
  <r>
    <s v="13C"/>
    <x v="51"/>
    <n v="44340"/>
    <n v="512"/>
    <x v="22"/>
    <s v="C"/>
    <n v="2"/>
    <s v="CUA0040"/>
    <s v="Manual"/>
    <x v="0"/>
    <n v="3"/>
    <n v="6846"/>
    <n v="1143.2819999999999"/>
    <n v="1248.1244541484716"/>
  </r>
  <r>
    <s v="13B"/>
    <x v="44"/>
    <n v="44340"/>
    <n v="513"/>
    <x v="22"/>
    <s v="B"/>
    <n v="2"/>
    <s v="CUA0039"/>
    <s v="Manual"/>
    <x v="0"/>
    <n v="4"/>
    <n v="6932"/>
    <n v="1164.5759999999998"/>
    <n v="1271.3711790393011"/>
  </r>
  <r>
    <s v="13B"/>
    <x v="44"/>
    <n v="44340"/>
    <n v="514"/>
    <x v="22"/>
    <s v="B"/>
    <n v="2"/>
    <s v="CUA0039"/>
    <s v="Manual"/>
    <x v="0"/>
    <n v="5"/>
    <n v="7198"/>
    <n v="1249.5727999999999"/>
    <n v="1364.1624454148471"/>
  </r>
  <r>
    <s v="12B"/>
    <x v="96"/>
    <n v="44340"/>
    <n v="515"/>
    <x v="13"/>
    <s v="B"/>
    <n v="2"/>
    <s v="CUA0035"/>
    <s v="Manual"/>
    <x v="0"/>
    <n v="6"/>
    <n v="8516"/>
    <n v="1405.14"/>
    <n v="1533.9956331877727"/>
  </r>
  <r>
    <s v="28A"/>
    <x v="94"/>
    <n v="44340"/>
    <n v="748"/>
    <x v="33"/>
    <s v="A"/>
    <n v="3"/>
    <s v="CUA0113"/>
    <s v="Mecánica"/>
    <x v="0"/>
    <n v="3"/>
    <n v="11298"/>
    <n v="1780.5648000000001"/>
    <n v="1943.8480349344979"/>
  </r>
  <r>
    <s v="28A"/>
    <x v="94"/>
    <n v="44340"/>
    <n v="749"/>
    <x v="33"/>
    <s v="A"/>
    <n v="3"/>
    <s v="CUA0113"/>
    <s v="Mecánica"/>
    <x v="0"/>
    <n v="3"/>
    <n v="10628"/>
    <n v="1714.2963999999999"/>
    <n v="1871.502620087336"/>
  </r>
  <r>
    <s v="28A"/>
    <x v="94"/>
    <n v="44340"/>
    <n v="750"/>
    <x v="33"/>
    <s v="A"/>
    <n v="3"/>
    <s v="CUA0113"/>
    <s v="Mecánica"/>
    <x v="0"/>
    <n v="4"/>
    <n v="10500"/>
    <n v="1626.45"/>
    <n v="1775.6004366812228"/>
  </r>
  <r>
    <s v="42C"/>
    <x v="97"/>
    <n v="44340"/>
    <n v="830"/>
    <x v="29"/>
    <s v="C"/>
    <n v="6"/>
    <s v="CUA0184"/>
    <s v="Mecánica"/>
    <x v="2"/>
    <n v="1"/>
    <n v="8124"/>
    <n v="1118.6748"/>
    <n v="1221.2606986899564"/>
  </r>
  <r>
    <s v="42C"/>
    <x v="97"/>
    <n v="44340"/>
    <n v="831"/>
    <x v="29"/>
    <s v="C"/>
    <n v="6"/>
    <s v="CUA0184"/>
    <s v="Mecánica"/>
    <x v="2"/>
    <n v="1"/>
    <n v="8534"/>
    <n v="1347.5186000000001"/>
    <n v="1471.090174672489"/>
  </r>
  <r>
    <s v="42A"/>
    <x v="98"/>
    <n v="44340"/>
    <n v="832"/>
    <x v="29"/>
    <s v="A"/>
    <n v="6"/>
    <s v="CUA0182"/>
    <s v="Mecánica"/>
    <x v="2"/>
    <n v="1"/>
    <n v="5078"/>
    <n v="685.5300000000002"/>
    <n v="748.39519650655029"/>
  </r>
  <r>
    <s v="42A"/>
    <x v="98"/>
    <n v="44340"/>
    <n v="833"/>
    <x v="29"/>
    <s v="A"/>
    <n v="6"/>
    <s v="CUA0182"/>
    <s v="Mecánica"/>
    <x v="2"/>
    <n v="1"/>
    <n v="8430"/>
    <n v="1203.8039999999999"/>
    <n v="1314.1965065502184"/>
  </r>
  <r>
    <s v="42A"/>
    <x v="98"/>
    <n v="44340"/>
    <n v="834"/>
    <x v="29"/>
    <s v="A"/>
    <n v="6"/>
    <s v="CUA0182"/>
    <s v="Mecánica"/>
    <x v="2"/>
    <n v="2"/>
    <n v="5186"/>
    <n v="710.48200000000008"/>
    <n v="775.63537117903934"/>
  </r>
  <r>
    <s v="42A"/>
    <x v="98"/>
    <n v="44340"/>
    <n v="835"/>
    <x v="29"/>
    <s v="A"/>
    <n v="6"/>
    <s v="CUA0182"/>
    <s v="Mecánica"/>
    <x v="2"/>
    <n v="2"/>
    <n v="8394"/>
    <n v="932.57340000000011"/>
    <n v="1018.0932314410481"/>
  </r>
  <r>
    <s v="42A"/>
    <x v="98"/>
    <n v="44340"/>
    <n v="836"/>
    <x v="29"/>
    <s v="A"/>
    <n v="6"/>
    <s v="CUA0182"/>
    <s v="Mecánica"/>
    <x v="2"/>
    <n v="2"/>
    <n v="5156"/>
    <n v="620.2668000000001"/>
    <n v="677.14716157205248"/>
  </r>
  <r>
    <s v="42A"/>
    <x v="98"/>
    <n v="44340"/>
    <n v="837"/>
    <x v="29"/>
    <s v="A"/>
    <n v="6"/>
    <s v="CUA0182"/>
    <s v="Mecánica"/>
    <x v="2"/>
    <n v="2"/>
    <n v="6922"/>
    <n v="798.79880000000003"/>
    <n v="872.05109170305673"/>
  </r>
  <r>
    <s v="28A"/>
    <x v="94"/>
    <n v="44340"/>
    <n v="860"/>
    <x v="33"/>
    <s v="A"/>
    <n v="3"/>
    <s v="CUA0113"/>
    <s v="Mecánica"/>
    <x v="0"/>
    <n v="1"/>
    <n v="10384"/>
    <n v="1519.1792"/>
    <n v="1658.4925764192139"/>
  </r>
  <r>
    <s v="28A"/>
    <x v="94"/>
    <n v="44340"/>
    <n v="861"/>
    <x v="33"/>
    <s v="A"/>
    <n v="3"/>
    <s v="CUA0113"/>
    <s v="Mecánica"/>
    <x v="0"/>
    <n v="1"/>
    <n v="7572"/>
    <n v="1091.8824"/>
    <n v="1192.0113537117902"/>
  </r>
  <r>
    <s v="33C"/>
    <x v="13"/>
    <n v="44340"/>
    <n v="862"/>
    <x v="8"/>
    <s v="C"/>
    <n v="5"/>
    <s v="CUA0144"/>
    <s v="Mecánica"/>
    <x v="0"/>
    <n v="1"/>
    <n v="8138"/>
    <n v="1494.1368"/>
    <n v="1631.1537117903929"/>
  </r>
  <r>
    <s v="33C"/>
    <x v="13"/>
    <n v="44340"/>
    <n v="863"/>
    <x v="8"/>
    <s v="C"/>
    <n v="5"/>
    <s v="CUA0144"/>
    <s v="Mecánica"/>
    <x v="0"/>
    <n v="7"/>
    <n v="11390"/>
    <n v="1940.8559999999998"/>
    <n v="2118.8384279475977"/>
  </r>
  <r>
    <s v="28A"/>
    <x v="94"/>
    <n v="44340"/>
    <n v="901"/>
    <x v="33"/>
    <s v="A"/>
    <n v="3"/>
    <s v="CUA0113"/>
    <s v="Mecánica"/>
    <x v="0"/>
    <n v="4"/>
    <n v="10726"/>
    <n v="1651.8039999999999"/>
    <n v="1803.2794759825326"/>
  </r>
  <r>
    <s v="28A"/>
    <x v="94"/>
    <n v="44340"/>
    <n v="902"/>
    <x v="33"/>
    <s v="A"/>
    <n v="3"/>
    <s v="CUA0113"/>
    <s v="Mecánica"/>
    <x v="0"/>
    <n v="5"/>
    <n v="10104"/>
    <n v="1617.6503999999998"/>
    <n v="1765.9938864628818"/>
  </r>
  <r>
    <s v="28A"/>
    <x v="94"/>
    <n v="44340"/>
    <n v="903"/>
    <x v="33"/>
    <s v="A"/>
    <n v="3"/>
    <s v="CUA0113"/>
    <s v="Mecánica"/>
    <x v="0"/>
    <n v="5"/>
    <n v="10190"/>
    <n v="1697.654"/>
    <n v="1853.3340611353713"/>
  </r>
  <r>
    <s v="28A"/>
    <x v="94"/>
    <n v="44340"/>
    <n v="904"/>
    <x v="33"/>
    <s v="A"/>
    <n v="3"/>
    <s v="CUA0113"/>
    <s v="Mecánica"/>
    <x v="0"/>
    <n v="6"/>
    <n v="8506"/>
    <n v="1341.3962000000001"/>
    <n v="1464.4063318777294"/>
  </r>
  <r>
    <s v="28A"/>
    <x v="94"/>
    <n v="44340"/>
    <n v="905"/>
    <x v="33"/>
    <s v="A"/>
    <n v="3"/>
    <s v="CUA0113"/>
    <s v="Mecánica"/>
    <x v="0"/>
    <n v="3"/>
    <n v="11212"/>
    <n v="1612.2855999999999"/>
    <n v="1760.1371179039302"/>
  </r>
  <r>
    <s v="14B"/>
    <x v="43"/>
    <n v="44341"/>
    <n v="146"/>
    <x v="19"/>
    <s v="B"/>
    <n v="2"/>
    <s v="CUA0043"/>
    <s v="Manual"/>
    <x v="0"/>
    <n v="6"/>
    <n v="4196"/>
    <n v="681.85"/>
    <n v="744.37772925764193"/>
  </r>
  <r>
    <s v="14B"/>
    <x v="43"/>
    <n v="44341"/>
    <n v="147"/>
    <x v="19"/>
    <s v="B"/>
    <n v="2"/>
    <s v="CUA0043"/>
    <s v="Manual"/>
    <x v="0"/>
    <n v="4"/>
    <n v="4538"/>
    <n v="754.21559999999999"/>
    <n v="823.37947598253288"/>
  </r>
  <r>
    <s v="14B"/>
    <x v="43"/>
    <n v="44341"/>
    <n v="148"/>
    <x v="19"/>
    <s v="B"/>
    <n v="2"/>
    <s v="CUA0043"/>
    <s v="Manual"/>
    <x v="0"/>
    <n v="3"/>
    <n v="4602"/>
    <n v="780.03899999999999"/>
    <n v="851.57096069868987"/>
  </r>
  <r>
    <s v="27D"/>
    <x v="95"/>
    <n v="44341"/>
    <n v="149"/>
    <x v="34"/>
    <s v="D"/>
    <n v="3"/>
    <s v="CUA0112"/>
    <s v="Manual"/>
    <x v="0"/>
    <n v="3"/>
    <n v="4022"/>
    <n v="603.70219999999995"/>
    <n v="659.06353711790371"/>
  </r>
  <r>
    <s v="14B"/>
    <x v="43"/>
    <n v="44341"/>
    <n v="150"/>
    <x v="19"/>
    <s v="B"/>
    <n v="2"/>
    <s v="CUA0043"/>
    <s v="Manual"/>
    <x v="0"/>
    <n v="6"/>
    <n v="7642"/>
    <n v="1337.35"/>
    <n v="1459.989082969432"/>
  </r>
  <r>
    <s v="12B"/>
    <x v="96"/>
    <n v="44341"/>
    <n v="516"/>
    <x v="13"/>
    <s v="B"/>
    <n v="2"/>
    <s v="CUA0035"/>
    <s v="Manual"/>
    <x v="0"/>
    <n v="4"/>
    <n v="7744"/>
    <n v="1252.2047999999998"/>
    <n v="1367.0358078602619"/>
  </r>
  <r>
    <s v="12B"/>
    <x v="96"/>
    <n v="44341"/>
    <n v="517"/>
    <x v="13"/>
    <s v="B"/>
    <n v="2"/>
    <s v="CUA0035"/>
    <s v="Manual"/>
    <x v="0"/>
    <n v="4"/>
    <n v="7926"/>
    <n v="1319.6789999999999"/>
    <n v="1440.6975982532749"/>
  </r>
  <r>
    <s v="12B"/>
    <x v="96"/>
    <n v="44341"/>
    <n v="518"/>
    <x v="13"/>
    <s v="B"/>
    <n v="2"/>
    <s v="CUA0035"/>
    <s v="Manual"/>
    <x v="0"/>
    <n v="4"/>
    <n v="7734"/>
    <n v="1260.6420000000001"/>
    <n v="1376.2467248908297"/>
  </r>
  <r>
    <s v="15C"/>
    <x v="52"/>
    <n v="44341"/>
    <n v="519"/>
    <x v="25"/>
    <s v="C"/>
    <n v="2"/>
    <s v="CUA0048"/>
    <s v="Manual"/>
    <x v="0"/>
    <n v="3"/>
    <n v="8406"/>
    <n v="1384.4681999999998"/>
    <n v="1511.4281659388646"/>
  </r>
  <r>
    <s v="15C"/>
    <x v="52"/>
    <n v="44341"/>
    <n v="520"/>
    <x v="25"/>
    <s v="C"/>
    <n v="2"/>
    <s v="CUA0048"/>
    <s v="Manual"/>
    <x v="0"/>
    <n v="6"/>
    <n v="4230"/>
    <n v="689.06700000000001"/>
    <n v="752.25655021834052"/>
  </r>
  <r>
    <s v="42A"/>
    <x v="98"/>
    <n v="44341"/>
    <n v="838"/>
    <x v="29"/>
    <s v="A"/>
    <n v="6"/>
    <s v="CUA0182"/>
    <s v="Mecánica"/>
    <x v="2"/>
    <n v="5"/>
    <n v="8350"/>
    <n v="999.49499999999989"/>
    <n v="1091.1517467248907"/>
  </r>
  <r>
    <s v="42A"/>
    <x v="98"/>
    <n v="44341"/>
    <n v="839"/>
    <x v="29"/>
    <s v="A"/>
    <n v="6"/>
    <s v="CUA0182"/>
    <s v="Mecánica"/>
    <x v="2"/>
    <n v="6"/>
    <n v="8144"/>
    <n v="956.92"/>
    <n v="1044.6724890829694"/>
  </r>
  <r>
    <s v="42A"/>
    <x v="98"/>
    <n v="44341"/>
    <n v="840"/>
    <x v="29"/>
    <s v="A"/>
    <n v="6"/>
    <s v="CUA0182"/>
    <s v="Mecánica"/>
    <x v="2"/>
    <n v="5"/>
    <n v="8530"/>
    <n v="1255.616"/>
    <n v="1370.7598253275107"/>
  </r>
  <r>
    <s v="42F"/>
    <x v="99"/>
    <n v="44341"/>
    <n v="841"/>
    <x v="29"/>
    <s v="F"/>
    <n v="6"/>
    <s v="CUA0187"/>
    <s v="Mecánica"/>
    <x v="2"/>
    <n v="5"/>
    <n v="5202"/>
    <n v="810.47159999999985"/>
    <n v="884.79432314410451"/>
  </r>
  <r>
    <s v="42F"/>
    <x v="99"/>
    <n v="44341"/>
    <n v="842"/>
    <x v="29"/>
    <s v="F"/>
    <n v="6"/>
    <s v="CUA0187"/>
    <s v="Mecánica"/>
    <x v="2"/>
    <n v="5"/>
    <n v="8972"/>
    <n v="1399.6319999999998"/>
    <n v="1527.9825327510914"/>
  </r>
  <r>
    <s v="41B"/>
    <x v="2"/>
    <n v="44341"/>
    <n v="843"/>
    <x v="1"/>
    <s v="B"/>
    <n v="6"/>
    <s v="CUA0178"/>
    <s v="Mecánica"/>
    <x v="0"/>
    <n v="4"/>
    <n v="9398"/>
    <n v="1310.0811999999999"/>
    <n v="1430.2196506550215"/>
  </r>
  <r>
    <s v="41B"/>
    <x v="2"/>
    <n v="44341"/>
    <n v="844"/>
    <x v="1"/>
    <s v="B"/>
    <n v="6"/>
    <s v="CUA0178"/>
    <s v="Mecánica"/>
    <x v="0"/>
    <n v="3"/>
    <n v="9012"/>
    <n v="1164.3503999999998"/>
    <n v="1271.1248908296941"/>
  </r>
  <r>
    <s v="41A"/>
    <x v="72"/>
    <n v="44341"/>
    <n v="845"/>
    <x v="1"/>
    <s v="A"/>
    <n v="6"/>
    <s v="CUA0177"/>
    <s v="Mecánica"/>
    <x v="0"/>
    <n v="6"/>
    <n v="9728"/>
    <n v="1315.2256"/>
    <n v="1435.8358078602621"/>
  </r>
  <r>
    <s v="41A"/>
    <x v="72"/>
    <n v="44341"/>
    <n v="846"/>
    <x v="1"/>
    <s v="A"/>
    <n v="6"/>
    <s v="CUA0177"/>
    <s v="Mecánica"/>
    <x v="0"/>
    <n v="3"/>
    <n v="4496"/>
    <n v="703.62399999999991"/>
    <n v="768.14847161572038"/>
  </r>
  <r>
    <s v="33C"/>
    <x v="13"/>
    <n v="44341"/>
    <n v="864"/>
    <x v="8"/>
    <s v="C"/>
    <n v="5"/>
    <s v="CUA0144"/>
    <s v="Mecánica"/>
    <x v="0"/>
    <n v="7"/>
    <n v="10706"/>
    <n v="1805.0316"/>
    <n v="1970.5585152838428"/>
  </r>
  <r>
    <s v="33C"/>
    <x v="13"/>
    <n v="44341"/>
    <n v="865"/>
    <x v="8"/>
    <s v="C"/>
    <n v="5"/>
    <s v="CUA0144"/>
    <s v="Mecánica"/>
    <x v="0"/>
    <n v="7"/>
    <n v="8864"/>
    <n v="1604.384"/>
    <n v="1751.5109170305673"/>
  </r>
  <r>
    <s v="33C"/>
    <x v="13"/>
    <n v="44341"/>
    <n v="866"/>
    <x v="8"/>
    <s v="C"/>
    <n v="5"/>
    <s v="CUA0144"/>
    <s v="Mecánica"/>
    <x v="0"/>
    <n v="3"/>
    <n v="8580"/>
    <n v="1510.0799999999997"/>
    <n v="1648.5589519650653"/>
  </r>
  <r>
    <s v="33C"/>
    <x v="13"/>
    <n v="44341"/>
    <n v="867"/>
    <x v="8"/>
    <s v="C"/>
    <n v="5"/>
    <s v="CUA0144"/>
    <s v="Mecánica"/>
    <x v="0"/>
    <n v="2"/>
    <n v="11142"/>
    <n v="2072.4119999999998"/>
    <n v="2262.4585152838422"/>
  </r>
  <r>
    <s v="33C"/>
    <x v="13"/>
    <n v="44341"/>
    <n v="868"/>
    <x v="8"/>
    <s v="C"/>
    <n v="5"/>
    <s v="CUA0144"/>
    <s v="Mecánica"/>
    <x v="0"/>
    <n v="5"/>
    <n v="10488"/>
    <n v="1861.62"/>
    <n v="2032.3362445414846"/>
  </r>
  <r>
    <s v="33C"/>
    <x v="13"/>
    <n v="44341"/>
    <n v="869"/>
    <x v="8"/>
    <s v="C"/>
    <n v="5"/>
    <s v="CUA0144"/>
    <s v="Mecánica"/>
    <x v="0"/>
    <n v="2"/>
    <n v="10446"/>
    <n v="1799.8458000000001"/>
    <n v="1964.8971615720523"/>
  </r>
  <r>
    <s v="33C"/>
    <x v="13"/>
    <n v="44341"/>
    <n v="870"/>
    <x v="8"/>
    <s v="C"/>
    <n v="5"/>
    <s v="CUA0144"/>
    <s v="Mecánica"/>
    <x v="0"/>
    <n v="5"/>
    <n v="9456"/>
    <n v="1654.8"/>
    <n v="1806.5502183406111"/>
  </r>
  <r>
    <s v="33C"/>
    <x v="13"/>
    <n v="44341"/>
    <n v="871"/>
    <x v="8"/>
    <s v="C"/>
    <n v="5"/>
    <s v="CUA0144"/>
    <s v="Mecánica"/>
    <x v="0"/>
    <n v="2"/>
    <n v="9422"/>
    <n v="1683.7114000000001"/>
    <n v="1838.1128820960698"/>
  </r>
  <r>
    <s v="33C"/>
    <x v="13"/>
    <n v="44341"/>
    <n v="872"/>
    <x v="8"/>
    <s v="C"/>
    <n v="5"/>
    <s v="CUA0144"/>
    <s v="Mecánica"/>
    <x v="0"/>
    <n v="5"/>
    <n v="7050"/>
    <n v="1219.6500000000001"/>
    <n v="1331.4956331877727"/>
  </r>
  <r>
    <s v="23A"/>
    <x v="100"/>
    <n v="44341"/>
    <n v="873"/>
    <x v="35"/>
    <s v="A"/>
    <n v="3"/>
    <s v="CUA0093"/>
    <s v="Mecánica"/>
    <x v="0"/>
    <n v="1"/>
    <n v="9296"/>
    <n v="1481.7823999999998"/>
    <n v="1617.6663755458512"/>
  </r>
  <r>
    <s v="23A"/>
    <x v="100"/>
    <n v="44341"/>
    <n v="874"/>
    <x v="35"/>
    <s v="A"/>
    <n v="3"/>
    <s v="CUA0093"/>
    <s v="Mecánica"/>
    <x v="0"/>
    <n v="1"/>
    <n v="8046"/>
    <n v="1292.9921999999999"/>
    <n v="1411.5635371179037"/>
  </r>
  <r>
    <s v="1B"/>
    <x v="101"/>
    <n v="44341"/>
    <n v="906"/>
    <x v="27"/>
    <s v="B"/>
    <n v="1"/>
    <s v="CUA0002"/>
    <s v="Mecánica"/>
    <x v="4"/>
    <n v="8"/>
    <n v="10824"/>
    <n v="2126.9159999999997"/>
    <n v="2321.9606986899562"/>
  </r>
  <r>
    <s v="1B"/>
    <x v="101"/>
    <n v="44341"/>
    <n v="907"/>
    <x v="27"/>
    <s v="B"/>
    <n v="1"/>
    <s v="CUA0002"/>
    <s v="Mecánica"/>
    <x v="4"/>
    <n v="8"/>
    <n v="10364"/>
    <n v="2033.4168000000002"/>
    <n v="2219.8873362445415"/>
  </r>
  <r>
    <s v="1B"/>
    <x v="101"/>
    <n v="44341"/>
    <n v="908"/>
    <x v="27"/>
    <s v="B"/>
    <n v="1"/>
    <s v="CUA0002"/>
    <s v="Mecánica"/>
    <x v="4"/>
    <n v="8"/>
    <n v="10714"/>
    <n v="2059.2307999999998"/>
    <n v="2248.0685589519649"/>
  </r>
  <r>
    <s v="1B"/>
    <x v="101"/>
    <n v="44341"/>
    <n v="909"/>
    <x v="27"/>
    <s v="B"/>
    <n v="1"/>
    <s v="CUA0002"/>
    <s v="Mecánica"/>
    <x v="4"/>
    <n v="1"/>
    <n v="8894"/>
    <n v="1763.6801999999998"/>
    <n v="1925.4150655021831"/>
  </r>
  <r>
    <s v="1B"/>
    <x v="101"/>
    <n v="44341"/>
    <n v="910"/>
    <x v="27"/>
    <s v="B"/>
    <n v="1"/>
    <s v="CUA0002"/>
    <s v="Mecánica"/>
    <x v="4"/>
    <n v="1"/>
    <n v="10714"/>
    <n v="2131.0146"/>
    <n v="2326.4351528384282"/>
  </r>
  <r>
    <s v="1B"/>
    <x v="101"/>
    <n v="44341"/>
    <n v="911"/>
    <x v="27"/>
    <s v="B"/>
    <n v="1"/>
    <s v="CUA0002"/>
    <s v="Mecánica"/>
    <x v="4"/>
    <n v="1"/>
    <n v="9642"/>
    <n v="1951.5407999999998"/>
    <n v="2130.503056768559"/>
  </r>
  <r>
    <s v="1B"/>
    <x v="101"/>
    <n v="44341"/>
    <n v="912"/>
    <x v="27"/>
    <s v="B"/>
    <n v="1"/>
    <s v="CUA0002"/>
    <s v="Mecánica"/>
    <x v="4"/>
    <n v="2"/>
    <n v="10348"/>
    <n v="2177.2192"/>
    <n v="2376.8768558951965"/>
  </r>
  <r>
    <s v="1B"/>
    <x v="101"/>
    <n v="44341"/>
    <n v="913"/>
    <x v="27"/>
    <s v="B"/>
    <n v="1"/>
    <s v="CUA0002"/>
    <s v="Mecánica"/>
    <x v="4"/>
    <n v="2"/>
    <n v="3960"/>
    <n v="684.68399999999997"/>
    <n v="747.47161572052403"/>
  </r>
  <r>
    <s v="41A"/>
    <x v="72"/>
    <n v="44341"/>
    <s v="846A"/>
    <x v="1"/>
    <s v="A"/>
    <n v="6"/>
    <s v="CUA0177"/>
    <s v="Mecánica"/>
    <x v="0"/>
    <n v="6"/>
    <n v="2988"/>
    <n v="467.62199999999996"/>
    <n v="510.50436681222703"/>
  </r>
  <r>
    <s v="12B"/>
    <x v="96"/>
    <n v="44342"/>
    <n v="521"/>
    <x v="13"/>
    <s v="B"/>
    <n v="2"/>
    <s v="CUA0035"/>
    <s v="Manual"/>
    <x v="0"/>
    <n v="7"/>
    <n v="8364"/>
    <n v="1501.338"/>
    <n v="1639.0152838427946"/>
  </r>
  <r>
    <s v="15D"/>
    <x v="102"/>
    <n v="44342"/>
    <n v="522"/>
    <x v="25"/>
    <s v="D"/>
    <n v="2"/>
    <s v="CUA0049"/>
    <s v="Manual"/>
    <x v="0"/>
    <n v="3"/>
    <n v="6822"/>
    <n v="1212.2694000000001"/>
    <n v="1323.4382096069867"/>
  </r>
  <r>
    <s v="12B"/>
    <x v="96"/>
    <n v="44342"/>
    <n v="523"/>
    <x v="13"/>
    <s v="B"/>
    <n v="2"/>
    <s v="CUA0035"/>
    <s v="Manual"/>
    <x v="0"/>
    <n v="3"/>
    <n v="8332"/>
    <n v="1479.7631999999999"/>
    <n v="1615.4620087336243"/>
  </r>
  <r>
    <s v="12B"/>
    <x v="96"/>
    <n v="44342"/>
    <n v="524"/>
    <x v="13"/>
    <s v="B"/>
    <n v="2"/>
    <s v="CUA0035"/>
    <s v="Manual"/>
    <x v="0"/>
    <n v="3"/>
    <n v="8804"/>
    <n v="1568.8728000000001"/>
    <n v="1712.743231441048"/>
  </r>
  <r>
    <s v="15D"/>
    <x v="102"/>
    <n v="44342"/>
    <n v="525"/>
    <x v="25"/>
    <s v="D"/>
    <n v="2"/>
    <s v="CUA0049"/>
    <s v="Manual"/>
    <x v="0"/>
    <n v="4"/>
    <n v="7942"/>
    <n v="1458.1512"/>
    <n v="1591.8681222707423"/>
  </r>
  <r>
    <s v="41A"/>
    <x v="72"/>
    <n v="44342"/>
    <n v="847"/>
    <x v="1"/>
    <s v="A"/>
    <n v="6"/>
    <s v="CUA0177"/>
    <s v="Mecánica"/>
    <x v="0"/>
    <n v="7"/>
    <n v="8604"/>
    <n v="1313.8308"/>
    <n v="1434.3131004366812"/>
  </r>
  <r>
    <s v="41A"/>
    <x v="72"/>
    <n v="44342"/>
    <n v="848"/>
    <x v="1"/>
    <s v="A"/>
    <n v="6"/>
    <s v="CUA0177"/>
    <s v="Mecánica"/>
    <x v="0"/>
    <n v="7"/>
    <n v="9208"/>
    <n v="1425.3984"/>
    <n v="1556.1117903930133"/>
  </r>
  <r>
    <s v="42F"/>
    <x v="99"/>
    <n v="44342"/>
    <n v="849"/>
    <x v="29"/>
    <s v="F"/>
    <n v="6"/>
    <s v="CUA0187"/>
    <s v="Mecánica"/>
    <x v="2"/>
    <n v="5"/>
    <n v="8296"/>
    <n v="1243.5703999999998"/>
    <n v="1357.6096069868995"/>
  </r>
  <r>
    <s v="42F"/>
    <x v="99"/>
    <n v="44342"/>
    <n v="850"/>
    <x v="29"/>
    <s v="F"/>
    <n v="6"/>
    <s v="CUA0187"/>
    <s v="Mecánica"/>
    <x v="2"/>
    <n v="5"/>
    <n v="8668"/>
    <n v="1289.7983999999999"/>
    <n v="1408.0768558951961"/>
  </r>
  <r>
    <s v="23A"/>
    <x v="100"/>
    <n v="44342"/>
    <n v="875"/>
    <x v="35"/>
    <s v="A"/>
    <n v="3"/>
    <s v="CUA0093"/>
    <s v="Mecánica"/>
    <x v="0"/>
    <n v="1"/>
    <n v="10846"/>
    <n v="1644.2536000000002"/>
    <n v="1795.0366812227073"/>
  </r>
  <r>
    <s v="23A"/>
    <x v="100"/>
    <n v="44342"/>
    <n v="876"/>
    <x v="35"/>
    <s v="A"/>
    <n v="3"/>
    <s v="CUA0093"/>
    <s v="Mecánica"/>
    <x v="0"/>
    <n v="2"/>
    <n v="11000"/>
    <n v="1619.2"/>
    <n v="1767.6855895196504"/>
  </r>
  <r>
    <s v="23A"/>
    <x v="100"/>
    <n v="44342"/>
    <n v="877"/>
    <x v="35"/>
    <s v="A"/>
    <n v="3"/>
    <s v="CUA0093"/>
    <s v="Mecánica"/>
    <x v="0"/>
    <n v="2"/>
    <n v="10554"/>
    <n v="1580.9892000000002"/>
    <n v="1725.9707423580787"/>
  </r>
  <r>
    <s v="23A"/>
    <x v="100"/>
    <n v="44342"/>
    <n v="878"/>
    <x v="35"/>
    <s v="A"/>
    <n v="3"/>
    <s v="CUA0093"/>
    <s v="Mecánica"/>
    <x v="0"/>
    <n v="2"/>
    <n v="10504"/>
    <n v="1636.5231999999999"/>
    <n v="1786.5973799126632"/>
  </r>
  <r>
    <s v="23A"/>
    <x v="100"/>
    <n v="44342"/>
    <n v="879"/>
    <x v="35"/>
    <s v="A"/>
    <n v="3"/>
    <s v="CUA0093"/>
    <s v="Mecánica"/>
    <x v="0"/>
    <n v="1"/>
    <n v="9972"/>
    <n v="1524.7188000000001"/>
    <n v="1664.540174672489"/>
  </r>
  <r>
    <s v="23A"/>
    <x v="100"/>
    <n v="44342"/>
    <n v="880"/>
    <x v="35"/>
    <s v="A"/>
    <n v="3"/>
    <s v="CUA0093"/>
    <s v="Mecánica"/>
    <x v="0"/>
    <n v="6"/>
    <n v="7666"/>
    <n v="1244.9583999999998"/>
    <n v="1359.1248908296943"/>
  </r>
  <r>
    <s v="23A"/>
    <x v="100"/>
    <n v="44342"/>
    <n v="881"/>
    <x v="35"/>
    <s v="A"/>
    <n v="3"/>
    <s v="CUA0093"/>
    <s v="Mecánica"/>
    <x v="0"/>
    <n v="8"/>
    <n v="7112"/>
    <n v="1062.5328"/>
    <n v="1159.9703056768558"/>
  </r>
  <r>
    <s v="23A"/>
    <x v="100"/>
    <n v="44342"/>
    <n v="882"/>
    <x v="35"/>
    <s v="A"/>
    <n v="3"/>
    <s v="CUA0093"/>
    <s v="Mecánica"/>
    <x v="0"/>
    <n v="8"/>
    <n v="9262"/>
    <n v="1478.2152000000001"/>
    <n v="1613.7720524017466"/>
  </r>
  <r>
    <s v="23B"/>
    <x v="103"/>
    <n v="44342"/>
    <n v="883"/>
    <x v="35"/>
    <s v="B"/>
    <n v="3"/>
    <s v="CUA0094"/>
    <s v="Mecánica"/>
    <x v="0"/>
    <n v="8"/>
    <n v="9480"/>
    <n v="1545.24"/>
    <n v="1686.9432314410481"/>
  </r>
  <r>
    <s v="23B"/>
    <x v="103"/>
    <n v="44342"/>
    <n v="884"/>
    <x v="35"/>
    <s v="B"/>
    <n v="3"/>
    <s v="CUA0094"/>
    <s v="Mecánica"/>
    <x v="0"/>
    <n v="6"/>
    <n v="7258"/>
    <n v="1172.8928000000001"/>
    <n v="1280.4506550218341"/>
  </r>
  <r>
    <s v="23B"/>
    <x v="103"/>
    <n v="44342"/>
    <n v="885"/>
    <x v="35"/>
    <s v="B"/>
    <n v="3"/>
    <s v="CUA0094"/>
    <s v="Mecánica"/>
    <x v="0"/>
    <n v="6"/>
    <n v="10156"/>
    <n v="1619.8819999999998"/>
    <n v="1768.4301310043666"/>
  </r>
  <r>
    <s v="1B"/>
    <x v="101"/>
    <n v="44342"/>
    <n v="914"/>
    <x v="27"/>
    <s v="B"/>
    <n v="1"/>
    <s v="CUA0002"/>
    <s v="Mecánica"/>
    <x v="4"/>
    <n v="1"/>
    <n v="10366"/>
    <n v="1687.5847999999999"/>
    <n v="1842.3414847161571"/>
  </r>
  <r>
    <s v="1B"/>
    <x v="101"/>
    <n v="44342"/>
    <n v="915"/>
    <x v="27"/>
    <s v="B"/>
    <n v="1"/>
    <s v="CUA0002"/>
    <s v="Mecánica"/>
    <x v="4"/>
    <n v="1"/>
    <n v="9810"/>
    <n v="1541.1510000000001"/>
    <n v="1682.4792576419215"/>
  </r>
  <r>
    <s v="1B"/>
    <x v="101"/>
    <n v="44342"/>
    <n v="916"/>
    <x v="27"/>
    <s v="B"/>
    <n v="1"/>
    <s v="CUA0002"/>
    <s v="Mecánica"/>
    <x v="4"/>
    <n v="1"/>
    <n v="10644"/>
    <n v="2071.3224"/>
    <n v="2261.2689956331878"/>
  </r>
  <r>
    <s v="1B"/>
    <x v="101"/>
    <n v="44342"/>
    <n v="917"/>
    <x v="27"/>
    <s v="B"/>
    <n v="1"/>
    <s v="CUA0002"/>
    <s v="Mecánica"/>
    <x v="4"/>
    <n v="2"/>
    <n v="10940"/>
    <n v="2085.1639999999998"/>
    <n v="2276.379912663755"/>
  </r>
  <r>
    <s v="1B"/>
    <x v="101"/>
    <n v="44342"/>
    <n v="918"/>
    <x v="27"/>
    <s v="B"/>
    <n v="1"/>
    <s v="CUA0002"/>
    <s v="Mecánica"/>
    <x v="4"/>
    <n v="2"/>
    <n v="11268"/>
    <n v="2199.5135999999998"/>
    <n v="2401.2157205240173"/>
  </r>
  <r>
    <s v="1B"/>
    <x v="101"/>
    <n v="44342"/>
    <n v="919"/>
    <x v="27"/>
    <s v="B"/>
    <n v="1"/>
    <s v="CUA0002"/>
    <s v="Mecánica"/>
    <x v="4"/>
    <n v="2"/>
    <n v="11254"/>
    <n v="2157.3917999999999"/>
    <n v="2355.2312227074231"/>
  </r>
  <r>
    <s v="1B"/>
    <x v="101"/>
    <n v="44342"/>
    <n v="920"/>
    <x v="27"/>
    <s v="B"/>
    <n v="1"/>
    <s v="CUA0002"/>
    <s v="Mecánica"/>
    <x v="4"/>
    <n v="7"/>
    <n v="9422"/>
    <n v="1849.5385999999999"/>
    <n v="2019.1469432314409"/>
  </r>
  <r>
    <s v="1B"/>
    <x v="101"/>
    <n v="44342"/>
    <n v="921"/>
    <x v="27"/>
    <s v="B"/>
    <n v="1"/>
    <s v="CUA0002"/>
    <s v="Mecánica"/>
    <x v="4"/>
    <n v="7"/>
    <n v="4842"/>
    <n v="955.32659999999998"/>
    <n v="1042.9329694323144"/>
  </r>
  <r>
    <s v="14D"/>
    <x v="63"/>
    <n v="44342"/>
    <n v="951"/>
    <x v="19"/>
    <s v="D"/>
    <n v="2"/>
    <s v="CUA0045"/>
    <s v="Manual"/>
    <x v="0"/>
    <n v="7"/>
    <n v="3168"/>
    <n v="528.10559999999998"/>
    <n v="576.53449781659378"/>
  </r>
  <r>
    <s v="14D"/>
    <x v="63"/>
    <n v="44342"/>
    <n v="952"/>
    <x v="19"/>
    <s v="D"/>
    <n v="2"/>
    <s v="CUA0045"/>
    <s v="Manual"/>
    <x v="0"/>
    <n v="3"/>
    <n v="2934"/>
    <n v="486.16379999999998"/>
    <n v="530.74650655021833"/>
  </r>
  <r>
    <s v="14D"/>
    <x v="63"/>
    <n v="44342"/>
    <n v="953"/>
    <x v="19"/>
    <s v="D"/>
    <n v="2"/>
    <s v="CUA0045"/>
    <s v="Manual"/>
    <x v="0"/>
    <n v="3"/>
    <n v="2810"/>
    <n v="481.91499999999991"/>
    <n v="526.10807860262003"/>
  </r>
  <r>
    <s v="14D"/>
    <x v="63"/>
    <n v="44342"/>
    <n v="954"/>
    <x v="19"/>
    <s v="D"/>
    <n v="2"/>
    <s v="CUA0045"/>
    <s v="Manual"/>
    <x v="0"/>
    <n v="3"/>
    <n v="3150"/>
    <n v="542.42999999999995"/>
    <n v="592.17248908296938"/>
  </r>
  <r>
    <s v="14D"/>
    <x v="63"/>
    <n v="44342"/>
    <n v="955"/>
    <x v="19"/>
    <s v="D"/>
    <n v="2"/>
    <s v="CUA0045"/>
    <s v="Manual"/>
    <x v="0"/>
    <n v="4"/>
    <n v="2886"/>
    <n v="461.18279999999999"/>
    <n v="503.47467248908293"/>
  </r>
  <r>
    <s v="42F"/>
    <x v="99"/>
    <n v="44342"/>
    <n v="1001"/>
    <x v="29"/>
    <s v="F"/>
    <n v="6"/>
    <s v="CUA0187"/>
    <s v="Mecánica"/>
    <x v="2"/>
    <n v="5"/>
    <n v="5858"/>
    <n v="866.39819999999997"/>
    <n v="945.8495633187772"/>
  </r>
  <r>
    <s v="35A"/>
    <x v="6"/>
    <n v="44342"/>
    <n v="1002"/>
    <x v="4"/>
    <s v="A"/>
    <n v="5"/>
    <s v="CUA0150"/>
    <s v="Mecánica"/>
    <x v="0"/>
    <n v="4"/>
    <n v="8826"/>
    <n v="1392.7427999999998"/>
    <n v="1520.4615720524016"/>
  </r>
  <r>
    <s v="35A"/>
    <x v="6"/>
    <n v="44342"/>
    <n v="1003"/>
    <x v="4"/>
    <s v="A"/>
    <n v="5"/>
    <s v="CUA0150"/>
    <s v="Mecánica"/>
    <x v="0"/>
    <n v="4"/>
    <n v="6528"/>
    <n v="1080.384"/>
    <n v="1179.4585152838429"/>
  </r>
  <r>
    <s v="15D"/>
    <x v="102"/>
    <n v="44343"/>
    <n v="526"/>
    <x v="25"/>
    <s v="D"/>
    <n v="2"/>
    <s v="CUA0049"/>
    <s v="Manual"/>
    <x v="0"/>
    <n v="6"/>
    <n v="7438"/>
    <n v="1282.3111999999999"/>
    <n v="1399.9030567685588"/>
  </r>
  <r>
    <s v="15A"/>
    <x v="104"/>
    <n v="44343"/>
    <n v="527"/>
    <x v="25"/>
    <s v="A"/>
    <n v="2"/>
    <s v="CUA0046"/>
    <s v="Manual"/>
    <x v="0"/>
    <n v="3"/>
    <n v="8622"/>
    <n v="1449.3581999999997"/>
    <n v="1582.268777292576"/>
  </r>
  <r>
    <s v="12B"/>
    <x v="96"/>
    <n v="44343"/>
    <n v="528"/>
    <x v="13"/>
    <s v="B"/>
    <n v="2"/>
    <s v="CUA0035"/>
    <s v="Manual"/>
    <x v="0"/>
    <n v="4"/>
    <n v="6992"/>
    <n v="1227.0959999999998"/>
    <n v="1339.6244541484714"/>
  </r>
  <r>
    <s v="15A"/>
    <x v="104"/>
    <n v="44343"/>
    <n v="529"/>
    <x v="25"/>
    <s v="A"/>
    <n v="2"/>
    <s v="CUA0046"/>
    <s v="Manual"/>
    <x v="0"/>
    <n v="5"/>
    <n v="6978"/>
    <n v="1215.5675999999999"/>
    <n v="1327.0388646288206"/>
  </r>
  <r>
    <s v="23B"/>
    <x v="103"/>
    <n v="44343"/>
    <n v="886"/>
    <x v="35"/>
    <s v="B"/>
    <n v="3"/>
    <s v="CUA0094"/>
    <s v="Mecánica"/>
    <x v="0"/>
    <n v="1"/>
    <n v="10004"/>
    <n v="1614.6456000000001"/>
    <n v="1762.713537117904"/>
  </r>
  <r>
    <s v="23B"/>
    <x v="103"/>
    <n v="44343"/>
    <n v="887"/>
    <x v="35"/>
    <s v="B"/>
    <n v="3"/>
    <s v="CUA0094"/>
    <s v="Mecánica"/>
    <x v="0"/>
    <n v="1"/>
    <n v="10294"/>
    <n v="1670.7161999999998"/>
    <n v="1823.9259825327508"/>
  </r>
  <r>
    <s v="23B"/>
    <x v="103"/>
    <n v="44343"/>
    <n v="888"/>
    <x v="35"/>
    <s v="B"/>
    <n v="3"/>
    <s v="CUA0094"/>
    <s v="Mecánica"/>
    <x v="0"/>
    <n v="3"/>
    <n v="9344"/>
    <n v="1495.9743999999998"/>
    <n v="1633.1598253275108"/>
  </r>
  <r>
    <s v="23B"/>
    <x v="103"/>
    <n v="44343"/>
    <n v="889"/>
    <x v="35"/>
    <s v="B"/>
    <n v="3"/>
    <s v="CUA0094"/>
    <s v="Mecánica"/>
    <x v="0"/>
    <n v="1"/>
    <n v="8186"/>
    <n v="1316.3087999999998"/>
    <n v="1437.0183406113533"/>
  </r>
  <r>
    <s v="23B"/>
    <x v="103"/>
    <n v="44343"/>
    <n v="890"/>
    <x v="35"/>
    <s v="B"/>
    <n v="3"/>
    <s v="CUA0094"/>
    <s v="Mecánica"/>
    <x v="0"/>
    <n v="3"/>
    <n v="10120"/>
    <n v="1585.8039999999999"/>
    <n v="1731.2270742358078"/>
  </r>
  <r>
    <s v="23B"/>
    <x v="103"/>
    <n v="44343"/>
    <n v="891"/>
    <x v="35"/>
    <s v="B"/>
    <n v="3"/>
    <s v="CUA0094"/>
    <s v="Mecánica"/>
    <x v="0"/>
    <n v="2"/>
    <n v="9920"/>
    <n v="1588.1919999999998"/>
    <n v="1733.8340611353713"/>
  </r>
  <r>
    <s v="23B"/>
    <x v="103"/>
    <n v="44343"/>
    <n v="892"/>
    <x v="35"/>
    <s v="B"/>
    <n v="3"/>
    <s v="CUA0094"/>
    <s v="Mecánica"/>
    <x v="0"/>
    <n v="3"/>
    <n v="8122"/>
    <n v="1291.3980000000001"/>
    <n v="1409.8231441048035"/>
  </r>
  <r>
    <s v="23B"/>
    <x v="103"/>
    <n v="44343"/>
    <n v="893"/>
    <x v="35"/>
    <s v="B"/>
    <n v="3"/>
    <s v="CUA0094"/>
    <s v="Mecánica"/>
    <x v="0"/>
    <n v="2"/>
    <n v="10776"/>
    <n v="1745.7119999999998"/>
    <n v="1905.7991266375548"/>
  </r>
  <r>
    <s v="23B"/>
    <x v="103"/>
    <n v="44343"/>
    <n v="894"/>
    <x v="35"/>
    <s v="B"/>
    <n v="3"/>
    <s v="CUA0094"/>
    <s v="Mecánica"/>
    <x v="0"/>
    <n v="2"/>
    <n v="10742"/>
    <n v="1716.5715999999998"/>
    <n v="1873.9864628820956"/>
  </r>
  <r>
    <s v="23B"/>
    <x v="103"/>
    <n v="44343"/>
    <n v="895"/>
    <x v="35"/>
    <s v="B"/>
    <n v="3"/>
    <s v="CUA0094"/>
    <s v="Mecánica"/>
    <x v="0"/>
    <n v="5"/>
    <n v="8160"/>
    <n v="1337.4239999999998"/>
    <n v="1460.0698689956328"/>
  </r>
  <r>
    <s v="23b"/>
    <x v="103"/>
    <n v="44343"/>
    <n v="896"/>
    <x v="35"/>
    <s v="B"/>
    <n v="3"/>
    <s v="CUA0094"/>
    <s v="Mecánica"/>
    <x v="0"/>
    <n v="5"/>
    <n v="7428"/>
    <n v="1199.6219999999998"/>
    <n v="1309.631004366812"/>
  </r>
  <r>
    <s v="5D"/>
    <x v="84"/>
    <n v="44343"/>
    <n v="897"/>
    <x v="32"/>
    <s v="D"/>
    <n v="1"/>
    <s v="CUA0021"/>
    <s v="Mecánica"/>
    <x v="0"/>
    <n v="2"/>
    <n v="9722"/>
    <n v="1686.7669999999998"/>
    <n v="1841.4486899563317"/>
  </r>
  <r>
    <s v="5D"/>
    <x v="84"/>
    <n v="44343"/>
    <n v="898"/>
    <x v="32"/>
    <s v="D"/>
    <n v="1"/>
    <s v="CUA0021"/>
    <s v="Mecánica"/>
    <x v="0"/>
    <n v="2"/>
    <n v="10888"/>
    <n v="1919.5544"/>
    <n v="2095.583406113537"/>
  </r>
  <r>
    <s v="5D"/>
    <x v="84"/>
    <n v="44343"/>
    <n v="899"/>
    <x v="32"/>
    <s v="D"/>
    <n v="1"/>
    <s v="CUA0021"/>
    <s v="Mecanica"/>
    <x v="0"/>
    <n v="6"/>
    <n v="9180"/>
    <n v="1675.35"/>
    <n v="1828.9847161572052"/>
  </r>
  <r>
    <s v="5D"/>
    <x v="84"/>
    <n v="44343"/>
    <n v="900"/>
    <x v="32"/>
    <s v="D"/>
    <n v="1"/>
    <s v="CUA0021"/>
    <s v="Mecanica"/>
    <x v="0"/>
    <n v="6"/>
    <n v="8434"/>
    <n v="1548.4823999999999"/>
    <n v="1690.4829694323143"/>
  </r>
  <r>
    <s v="1B"/>
    <x v="101"/>
    <n v="44343"/>
    <n v="922"/>
    <x v="27"/>
    <s v="B"/>
    <n v="1"/>
    <s v="CUA0002"/>
    <s v="Mecánica"/>
    <x v="4"/>
    <n v="7"/>
    <n v="10562"/>
    <n v="2022.6229999999998"/>
    <n v="2208.1037117903925"/>
  </r>
  <r>
    <s v="1B"/>
    <x v="101"/>
    <n v="44343"/>
    <n v="923"/>
    <x v="27"/>
    <s v="B"/>
    <n v="1"/>
    <s v="CUA0002"/>
    <s v="Mecánica"/>
    <x v="4"/>
    <n v="7"/>
    <n v="10078"/>
    <n v="1907.7654"/>
    <n v="2082.7133187772924"/>
  </r>
  <r>
    <s v="1A"/>
    <x v="81"/>
    <n v="44343"/>
    <n v="924"/>
    <x v="27"/>
    <s v="A"/>
    <n v="1"/>
    <s v="CUA0001"/>
    <s v="Mecánica"/>
    <x v="4"/>
    <n v="7"/>
    <n v="11452"/>
    <n v="2241.1564000000003"/>
    <n v="2446.6772925764189"/>
  </r>
  <r>
    <s v="1A"/>
    <x v="81"/>
    <n v="44343"/>
    <n v="925"/>
    <x v="27"/>
    <s v="A"/>
    <n v="1"/>
    <s v="CUA0001"/>
    <s v="Mecánica"/>
    <x v="4"/>
    <n v="1"/>
    <n v="11224"/>
    <n v="2322.2455999999997"/>
    <n v="2535.2026200873361"/>
  </r>
  <r>
    <s v="1A"/>
    <x v="81"/>
    <n v="44343"/>
    <n v="926"/>
    <x v="27"/>
    <s v="A"/>
    <n v="1"/>
    <s v="CUA0001"/>
    <s v="Mecánica"/>
    <x v="4"/>
    <n v="1"/>
    <n v="11028"/>
    <n v="2125.0956000000001"/>
    <n v="2319.9733624454148"/>
  </r>
  <r>
    <s v="1A"/>
    <x v="81"/>
    <n v="44343"/>
    <n v="927"/>
    <x v="27"/>
    <s v="A"/>
    <n v="1"/>
    <s v="CUA0001"/>
    <s v="Mecánica"/>
    <x v="4"/>
    <n v="1"/>
    <n v="11474"/>
    <n v="2181.2073999999998"/>
    <n v="2381.2307860262003"/>
  </r>
  <r>
    <s v="1A"/>
    <x v="81"/>
    <n v="44343"/>
    <n v="928"/>
    <x v="27"/>
    <s v="A"/>
    <n v="1"/>
    <s v="CUA0001"/>
    <s v="Mecánica"/>
    <x v="4"/>
    <n v="8"/>
    <n v="9536"/>
    <n v="1786.0927999999997"/>
    <n v="1949.882969432314"/>
  </r>
  <r>
    <s v="1A"/>
    <x v="81"/>
    <n v="44343"/>
    <n v="929"/>
    <x v="27"/>
    <s v="A"/>
    <n v="1"/>
    <s v="CUA0001"/>
    <s v="Mecánica"/>
    <x v="4"/>
    <n v="8"/>
    <n v="7604"/>
    <n v="1474.4155999999996"/>
    <n v="1609.6240174672487"/>
  </r>
  <r>
    <s v="14D"/>
    <x v="63"/>
    <n v="44343"/>
    <n v="956"/>
    <x v="19"/>
    <s v="D"/>
    <n v="2"/>
    <s v="CUA0045"/>
    <s v="Manual"/>
    <x v="0"/>
    <n v="5"/>
    <n v="4490"/>
    <n v="748.93200000000002"/>
    <n v="817.61135371179034"/>
  </r>
  <r>
    <s v="14D"/>
    <x v="63"/>
    <n v="44343"/>
    <n v="957"/>
    <x v="19"/>
    <s v="D"/>
    <n v="2"/>
    <s v="CUA0045"/>
    <s v="Manual"/>
    <x v="0"/>
    <n v="3"/>
    <n v="3834"/>
    <n v="642.96180000000004"/>
    <n v="701.92336244541468"/>
  </r>
  <r>
    <s v="14D"/>
    <x v="63"/>
    <n v="44343"/>
    <n v="958"/>
    <x v="19"/>
    <s v="D"/>
    <n v="2"/>
    <s v="CUA0045"/>
    <s v="Manual"/>
    <x v="0"/>
    <n v="5"/>
    <n v="4418"/>
    <n v="757.24519999999984"/>
    <n v="826.68689956331855"/>
  </r>
  <r>
    <s v="35A"/>
    <x v="6"/>
    <n v="44343"/>
    <n v="1004"/>
    <x v="4"/>
    <s v="A"/>
    <n v="5"/>
    <s v="CUA0150"/>
    <s v="Mecánica"/>
    <x v="0"/>
    <n v="5"/>
    <n v="7694"/>
    <n v="1218.7296000000001"/>
    <n v="1330.4908296943231"/>
  </r>
  <r>
    <s v="35A"/>
    <x v="6"/>
    <n v="44343"/>
    <n v="1005"/>
    <x v="4"/>
    <s v="A"/>
    <n v="5"/>
    <s v="CUA0150"/>
    <s v="Mecánica"/>
    <x v="0"/>
    <n v="6"/>
    <n v="3346"/>
    <n v="511.60340000000002"/>
    <n v="558.51899563318773"/>
  </r>
  <r>
    <s v="35A"/>
    <x v="6"/>
    <n v="44343"/>
    <n v="1006"/>
    <x v="4"/>
    <s v="A"/>
    <n v="5"/>
    <s v="CUA0150"/>
    <s v="Mecánica"/>
    <x v="0"/>
    <n v="6"/>
    <n v="7928"/>
    <n v="1268.48"/>
    <n v="1384.8034934497814"/>
  </r>
  <r>
    <s v="35A"/>
    <x v="6"/>
    <n v="44343"/>
    <n v="1007"/>
    <x v="4"/>
    <s v="A"/>
    <n v="5"/>
    <s v="CUA0150"/>
    <s v="Mecánica"/>
    <x v="0"/>
    <n v="6"/>
    <n v="9036"/>
    <n v="1355.4000000000003"/>
    <n v="1479.6943231441048"/>
  </r>
  <r>
    <s v="35A"/>
    <x v="6"/>
    <n v="44343"/>
    <n v="1008"/>
    <x v="4"/>
    <s v="A"/>
    <n v="5"/>
    <s v="CUA0150"/>
    <s v="Mecánica"/>
    <x v="0"/>
    <n v="3"/>
    <n v="8794"/>
    <n v="1327.894"/>
    <n v="1449.6659388646285"/>
  </r>
  <r>
    <s v="35A"/>
    <x v="6"/>
    <n v="44343"/>
    <n v="1009"/>
    <x v="4"/>
    <s v="A"/>
    <n v="5"/>
    <s v="CUA0150"/>
    <s v="Mecánica"/>
    <x v="0"/>
    <n v="3"/>
    <n v="3634"/>
    <n v="583.98380000000009"/>
    <n v="637.53689956331868"/>
  </r>
  <r>
    <s v="35A"/>
    <x v="6"/>
    <n v="44343"/>
    <n v="1010"/>
    <x v="4"/>
    <s v="A"/>
    <n v="5"/>
    <s v="CUA0150"/>
    <s v="Mecánica"/>
    <x v="0"/>
    <n v="4"/>
    <n v="8588"/>
    <n v="1246.9776000000002"/>
    <n v="1361.3292576419217"/>
  </r>
  <r>
    <s v="35A"/>
    <x v="6"/>
    <n v="44343"/>
    <n v="1011"/>
    <x v="4"/>
    <s v="A"/>
    <n v="5"/>
    <s v="CUA0150"/>
    <s v="Mecánica"/>
    <x v="0"/>
    <n v="4"/>
    <n v="8892"/>
    <n v="1313.3484000000003"/>
    <n v="1433.7864628820962"/>
  </r>
  <r>
    <s v="35A"/>
    <x v="6"/>
    <n v="44343"/>
    <n v="1012"/>
    <x v="4"/>
    <s v="A"/>
    <n v="5"/>
    <s v="CUA0150"/>
    <s v="Mecánica"/>
    <x v="0"/>
    <n v="2"/>
    <n v="3862"/>
    <n v="594.3617999999999"/>
    <n v="648.86659388646285"/>
  </r>
  <r>
    <s v="35A"/>
    <x v="6"/>
    <n v="44343"/>
    <n v="1013"/>
    <x v="4"/>
    <s v="A"/>
    <n v="5"/>
    <s v="CUA0150"/>
    <s v="Mecánica"/>
    <x v="0"/>
    <n v="5"/>
    <n v="9190"/>
    <n v="1362.8770000000002"/>
    <n v="1487.856986899563"/>
  </r>
  <r>
    <s v="35A"/>
    <x v="6"/>
    <n v="44343"/>
    <n v="1014"/>
    <x v="4"/>
    <s v="A"/>
    <n v="5"/>
    <s v="CUA0150"/>
    <s v="Mecánica"/>
    <x v="0"/>
    <n v="5"/>
    <n v="7252"/>
    <n v="1157.4192"/>
    <n v="1263.5580786026201"/>
  </r>
  <r>
    <s v="5D"/>
    <x v="84"/>
    <n v="44343"/>
    <n v="1051"/>
    <x v="32"/>
    <s v="D"/>
    <n v="1"/>
    <s v="CUA0021"/>
    <s v="Mecanica"/>
    <x v="0"/>
    <n v="6"/>
    <n v="9316"/>
    <n v="1660.1112000000001"/>
    <n v="1812.3484716157204"/>
  </r>
  <r>
    <s v="12B"/>
    <x v="96"/>
    <n v="44344"/>
    <n v="530"/>
    <x v="13"/>
    <s v="B"/>
    <n v="2"/>
    <s v="CUA0035"/>
    <s v="Manual"/>
    <x v="0"/>
    <n v="1"/>
    <n v="7310"/>
    <n v="1280.712"/>
    <n v="1398.1572052401746"/>
  </r>
  <r>
    <s v="12B"/>
    <x v="96"/>
    <n v="44344"/>
    <n v="531"/>
    <x v="13"/>
    <s v="B"/>
    <n v="2"/>
    <s v="CUA0035"/>
    <s v="Manual"/>
    <x v="0"/>
    <n v="5"/>
    <n v="6946"/>
    <n v="1197.4903999999999"/>
    <n v="1307.3039301310043"/>
  </r>
  <r>
    <s v="12B"/>
    <x v="96"/>
    <n v="44344"/>
    <n v="532"/>
    <x v="13"/>
    <s v="B"/>
    <n v="2"/>
    <s v="CUA0035"/>
    <s v="Manual"/>
    <x v="0"/>
    <n v="6"/>
    <n v="6592"/>
    <n v="1083.0655999999999"/>
    <n v="1182.3860262008734"/>
  </r>
  <r>
    <s v="12B"/>
    <x v="96"/>
    <n v="44344"/>
    <n v="533"/>
    <x v="13"/>
    <s v="B"/>
    <n v="2"/>
    <s v="CUA0035"/>
    <s v="Manual"/>
    <x v="0"/>
    <n v="3"/>
    <n v="7698"/>
    <n v="1330.9841999999999"/>
    <n v="1453.0395196506549"/>
  </r>
  <r>
    <s v="12B"/>
    <x v="96"/>
    <n v="44344"/>
    <n v="534"/>
    <x v="13"/>
    <s v="B"/>
    <n v="2"/>
    <s v="CUA0035"/>
    <s v="Manual"/>
    <x v="0"/>
    <n v="3"/>
    <n v="6204"/>
    <n v="1088.1815999999999"/>
    <n v="1187.971179039301"/>
  </r>
  <r>
    <s v="12B"/>
    <x v="96"/>
    <n v="44344"/>
    <n v="535"/>
    <x v="13"/>
    <s v="B"/>
    <n v="2"/>
    <s v="CUA0035"/>
    <s v="Manual"/>
    <x v="0"/>
    <n v="1"/>
    <n v="7378"/>
    <n v="1263.8514"/>
    <n v="1379.7504366812227"/>
  </r>
  <r>
    <s v="1A"/>
    <x v="81"/>
    <n v="44344"/>
    <n v="930"/>
    <x v="27"/>
    <s v="A"/>
    <n v="1"/>
    <s v="CUA0001"/>
    <s v="Mecánica"/>
    <x v="4"/>
    <n v="8"/>
    <n v="10574"/>
    <n v="2005.8878"/>
    <n v="2189.8338427947597"/>
  </r>
  <r>
    <s v="1A"/>
    <x v="81"/>
    <n v="44344"/>
    <n v="931"/>
    <x v="27"/>
    <s v="A"/>
    <n v="1"/>
    <s v="CUA0001"/>
    <s v="Mecánica"/>
    <x v="4"/>
    <n v="8"/>
    <n v="11418"/>
    <n v="2123.748"/>
    <n v="2318.5021834061131"/>
  </r>
  <r>
    <s v="1A"/>
    <x v="81"/>
    <n v="44344"/>
    <n v="932"/>
    <x v="27"/>
    <s v="A"/>
    <n v="1"/>
    <s v="CUA0001"/>
    <s v="Mecánica"/>
    <x v="4"/>
    <n v="8"/>
    <n v="11022"/>
    <n v="1967.4269999999999"/>
    <n v="2147.8460698689955"/>
  </r>
  <r>
    <s v="1A"/>
    <x v="81"/>
    <n v="44344"/>
    <n v="933"/>
    <x v="27"/>
    <s v="A"/>
    <n v="1"/>
    <s v="CUA0001"/>
    <s v="Mecánica"/>
    <x v="4"/>
    <n v="2"/>
    <n v="10472"/>
    <n v="1888.1015999999997"/>
    <n v="2061.2462882096065"/>
  </r>
  <r>
    <s v="1A"/>
    <x v="81"/>
    <n v="44344"/>
    <n v="934"/>
    <x v="27"/>
    <s v="A"/>
    <n v="1"/>
    <s v="CUA0001"/>
    <s v="Mecánica"/>
    <x v="4"/>
    <n v="2"/>
    <n v="11058"/>
    <n v="2019.1907999999999"/>
    <n v="2204.3567685589514"/>
  </r>
  <r>
    <s v="1A"/>
    <x v="81"/>
    <n v="44344"/>
    <n v="935"/>
    <x v="27"/>
    <s v="A"/>
    <n v="1"/>
    <s v="CUA0001"/>
    <s v="Mecanica"/>
    <x v="4"/>
    <n v="2"/>
    <n v="11240"/>
    <n v="2038.9359999999997"/>
    <n v="2225.9126637554577"/>
  </r>
  <r>
    <s v="1A"/>
    <x v="81"/>
    <n v="44344"/>
    <n v="936"/>
    <x v="27"/>
    <s v="A"/>
    <n v="1"/>
    <s v="CUA0001"/>
    <s v="Mecanica"/>
    <x v="4"/>
    <n v="7"/>
    <n v="10532"/>
    <n v="1775.6951999999999"/>
    <n v="1938.5318777292578"/>
  </r>
  <r>
    <s v="1B"/>
    <x v="101"/>
    <n v="44344"/>
    <n v="937"/>
    <x v="27"/>
    <s v="B"/>
    <n v="1"/>
    <s v="CUA0002"/>
    <s v="Mecanica"/>
    <x v="0"/>
    <n v="1"/>
    <n v="5866"/>
    <n v="998.97979999999984"/>
    <n v="1090.5893013100433"/>
  </r>
  <r>
    <s v="16A"/>
    <x v="105"/>
    <n v="44344"/>
    <n v="959"/>
    <x v="10"/>
    <s v="A"/>
    <n v="3"/>
    <s v="CUA0081"/>
    <s v="Manual"/>
    <x v="0"/>
    <n v="4"/>
    <n v="4054"/>
    <n v="664.45059999999978"/>
    <n v="725.38275109170286"/>
  </r>
  <r>
    <s v="16A"/>
    <x v="105"/>
    <n v="44344"/>
    <n v="960"/>
    <x v="10"/>
    <s v="A"/>
    <n v="3"/>
    <s v="CUA0081"/>
    <s v="Manual"/>
    <x v="0"/>
    <n v="6"/>
    <n v="4286"/>
    <n v="746.62120000000004"/>
    <n v="815.08864628820959"/>
  </r>
  <r>
    <s v="14B"/>
    <x v="43"/>
    <n v="44344"/>
    <n v="961"/>
    <x v="19"/>
    <s v="B"/>
    <n v="2"/>
    <s v="CUA0043"/>
    <s v="Manual"/>
    <x v="0"/>
    <n v="6"/>
    <n v="4000"/>
    <n v="681.6"/>
    <n v="744.10480349344959"/>
  </r>
  <r>
    <s v="14D"/>
    <x v="63"/>
    <n v="44344"/>
    <n v="962"/>
    <x v="19"/>
    <s v="D"/>
    <n v="2"/>
    <s v="CUA0045"/>
    <s v="Manual"/>
    <x v="0"/>
    <n v="3"/>
    <n v="4150"/>
    <n v="708.40499999999997"/>
    <n v="773.36790393013098"/>
  </r>
  <r>
    <s v="35A"/>
    <x v="6"/>
    <n v="44344"/>
    <n v="1015"/>
    <x v="4"/>
    <s v="A"/>
    <n v="5"/>
    <s v="CUA0150"/>
    <s v="Mecanica"/>
    <x v="0"/>
    <n v="1"/>
    <n v="8100"/>
    <n v="1273.32"/>
    <n v="1390.0873362445416"/>
  </r>
  <r>
    <s v="35A"/>
    <x v="6"/>
    <n v="44344"/>
    <n v="1016"/>
    <x v="4"/>
    <s v="A"/>
    <n v="5"/>
    <s v="CUA0150"/>
    <s v="Mecánica"/>
    <x v="0"/>
    <n v="4"/>
    <n v="8254"/>
    <n v="1291.751"/>
    <n v="1410.2085152838429"/>
  </r>
  <r>
    <s v="35A"/>
    <x v="6"/>
    <n v="44344"/>
    <n v="1017"/>
    <x v="4"/>
    <s v="A"/>
    <n v="5"/>
    <s v="CUA0150"/>
    <s v="Mecánica"/>
    <x v="0"/>
    <n v="5"/>
    <n v="3558"/>
    <n v="537.61380000000008"/>
    <n v="586.91462882096084"/>
  </r>
  <r>
    <s v="35A"/>
    <x v="6"/>
    <n v="44344"/>
    <n v="1018"/>
    <x v="4"/>
    <s v="A"/>
    <n v="5"/>
    <s v="CUA0150"/>
    <s v="Mecánica"/>
    <x v="0"/>
    <n v="5"/>
    <n v="8076"/>
    <n v="1288.1220000000001"/>
    <n v="1406.2467248908299"/>
  </r>
  <r>
    <s v="35A"/>
    <x v="6"/>
    <n v="44344"/>
    <n v="1019"/>
    <x v="4"/>
    <s v="A"/>
    <n v="5"/>
    <s v="CUA0150"/>
    <s v="Mecánica"/>
    <x v="0"/>
    <n v="5"/>
    <n v="8414"/>
    <n v="1408.5035999999998"/>
    <n v="1537.6676855895196"/>
  </r>
  <r>
    <s v="35A"/>
    <x v="6"/>
    <n v="44344"/>
    <n v="1020"/>
    <x v="4"/>
    <s v="A"/>
    <n v="5"/>
    <s v="CUA0150"/>
    <s v="Mecánica"/>
    <x v="0"/>
    <n v="6"/>
    <n v="4710"/>
    <n v="792.69299999999987"/>
    <n v="865.38537117903923"/>
  </r>
  <r>
    <s v="35A"/>
    <x v="6"/>
    <n v="44344"/>
    <n v="1021"/>
    <x v="4"/>
    <s v="A"/>
    <n v="5"/>
    <s v="CUA0150"/>
    <s v="Mecánica"/>
    <x v="0"/>
    <n v="6"/>
    <n v="3278"/>
    <n v="574.63339999999994"/>
    <n v="627.32903930130988"/>
  </r>
  <r>
    <s v="35B"/>
    <x v="34"/>
    <n v="44344"/>
    <n v="1022"/>
    <x v="4"/>
    <s v="B"/>
    <n v="5"/>
    <s v="CUA0151"/>
    <s v="Mecanica"/>
    <x v="2"/>
    <n v="3"/>
    <n v="4206"/>
    <n v="749.08860000000004"/>
    <n v="817.78231441048035"/>
  </r>
  <r>
    <s v="24B"/>
    <x v="106"/>
    <n v="44344"/>
    <n v="1023"/>
    <x v="28"/>
    <s v="B"/>
    <n v="3"/>
    <s v="CUA0098"/>
    <s v="Mecanica"/>
    <x v="5"/>
    <n v="4"/>
    <n v="9200"/>
    <n v="1129.7600000000002"/>
    <n v="1233.3624454148473"/>
  </r>
  <r>
    <s v="24B"/>
    <x v="106"/>
    <n v="44344"/>
    <n v="1024"/>
    <x v="28"/>
    <s v="B"/>
    <n v="3"/>
    <s v="CUA0098"/>
    <s v="Mecanica"/>
    <x v="5"/>
    <n v="4"/>
    <n v="8350"/>
    <n v="1027.05"/>
    <n v="1121.2336244541484"/>
  </r>
  <r>
    <s v="5D"/>
    <x v="84"/>
    <n v="44344"/>
    <n v="1052"/>
    <x v="32"/>
    <s v="D"/>
    <n v="1"/>
    <s v="CUA0021"/>
    <s v="Mecanica"/>
    <x v="0"/>
    <n v="7"/>
    <n v="10274"/>
    <n v="1777.4019999999998"/>
    <n v="1940.3951965065498"/>
  </r>
  <r>
    <s v="5D"/>
    <x v="84"/>
    <n v="44344"/>
    <n v="1053"/>
    <x v="32"/>
    <s v="D"/>
    <n v="1"/>
    <s v="CUA0021"/>
    <s v="Mecanica"/>
    <x v="0"/>
    <n v="7"/>
    <n v="8796"/>
    <n v="1467.1728000000001"/>
    <n v="1601.7170305676855"/>
  </r>
  <r>
    <s v="5D"/>
    <x v="84"/>
    <n v="44344"/>
    <n v="1054"/>
    <x v="32"/>
    <s v="D"/>
    <n v="1"/>
    <s v="CUA0021"/>
    <s v="Mecanica"/>
    <x v="0"/>
    <n v="7"/>
    <n v="8686"/>
    <n v="1475.7513999999999"/>
    <n v="1611.08231441048"/>
  </r>
  <r>
    <s v="5D"/>
    <x v="84"/>
    <n v="44344"/>
    <n v="1055"/>
    <x v="32"/>
    <s v="D"/>
    <n v="1"/>
    <s v="CUA0021"/>
    <s v="Mecanica"/>
    <x v="0"/>
    <n v="3"/>
    <n v="9536"/>
    <n v="1570.5791999999999"/>
    <n v="1714.6061135371178"/>
  </r>
  <r>
    <s v="5D"/>
    <x v="84"/>
    <n v="44344"/>
    <n v="1056"/>
    <x v="32"/>
    <s v="D"/>
    <n v="1"/>
    <s v="CUA0021"/>
    <s v="Mecanica"/>
    <x v="0"/>
    <n v="3"/>
    <n v="10200"/>
    <n v="1698.3"/>
    <n v="1854.0393013100434"/>
  </r>
  <r>
    <s v="5D"/>
    <x v="84"/>
    <n v="44344"/>
    <n v="1057"/>
    <x v="32"/>
    <s v="D"/>
    <n v="1"/>
    <s v="CUA0021"/>
    <s v="Mecanica"/>
    <x v="0"/>
    <n v="1"/>
    <n v="7350"/>
    <n v="1239.21"/>
    <n v="1352.8493449781661"/>
  </r>
  <r>
    <s v="5D"/>
    <x v="84"/>
    <n v="44344"/>
    <n v="1058"/>
    <x v="32"/>
    <s v="D"/>
    <n v="1"/>
    <s v="CUA0021"/>
    <s v="Mecanica"/>
    <x v="0"/>
    <n v="1"/>
    <n v="10036"/>
    <n v="1716.1559999999997"/>
    <n v="1873.5327510917027"/>
  </r>
  <r>
    <s v="5D"/>
    <x v="84"/>
    <n v="44344"/>
    <n v="1059"/>
    <x v="32"/>
    <s v="D"/>
    <n v="1"/>
    <s v="CUA0021"/>
    <s v="Mecanica"/>
    <x v="0"/>
    <n v="4"/>
    <n v="6114"/>
    <n v="1063.836"/>
    <n v="1161.3930131004365"/>
  </r>
  <r>
    <s v="5D"/>
    <x v="84"/>
    <n v="44344"/>
    <n v="1060"/>
    <x v="32"/>
    <s v="D"/>
    <n v="1"/>
    <s v="CUA0021"/>
    <s v="Mecánica"/>
    <x v="0"/>
    <n v="4"/>
    <n v="8442"/>
    <n v="1445.2703999999999"/>
    <n v="1577.8061135371174"/>
  </r>
  <r>
    <s v="5C"/>
    <x v="85"/>
    <n v="44344"/>
    <n v="1061"/>
    <x v="32"/>
    <s v="C"/>
    <n v="1"/>
    <s v="CUA0020"/>
    <s v="Mecanica"/>
    <x v="0"/>
    <n v="1"/>
    <n v="9902"/>
    <n v="1760.5755999999997"/>
    <n v="1922.0257641921396"/>
  </r>
  <r>
    <s v="5C"/>
    <x v="85"/>
    <n v="44344"/>
    <n v="1062"/>
    <x v="32"/>
    <s v="C"/>
    <n v="1"/>
    <s v="CUA0020"/>
    <s v="Mecanica"/>
    <x v="0"/>
    <n v="4"/>
    <n v="8376"/>
    <n v="1480.0391999999999"/>
    <n v="1615.7633187772924"/>
  </r>
  <r>
    <s v="5C"/>
    <x v="85"/>
    <n v="44344"/>
    <n v="1063"/>
    <x v="32"/>
    <s v="C"/>
    <n v="1"/>
    <s v="CUA0020"/>
    <s v="Mecanica"/>
    <x v="0"/>
    <n v="8"/>
    <n v="10246"/>
    <n v="1723.3771999999999"/>
    <n v="1881.4161572052401"/>
  </r>
  <r>
    <s v="3D"/>
    <x v="30"/>
    <n v="44345"/>
    <n v="938"/>
    <x v="9"/>
    <s v="D"/>
    <n v="1"/>
    <e v="#N/A"/>
    <s v="Mecánica"/>
    <x v="0"/>
    <n v="3"/>
    <n v="10500"/>
    <n v="1707.2999999999997"/>
    <n v="1863.8646288209604"/>
  </r>
  <r>
    <s v="1B"/>
    <x v="101"/>
    <n v="44345"/>
    <n v="939"/>
    <x v="27"/>
    <s v="B"/>
    <n v="1"/>
    <s v="CUA0002"/>
    <s v="Mecánica"/>
    <x v="0"/>
    <n v="7"/>
    <n v="9822"/>
    <n v="1770.9066"/>
    <n v="1933.3041484716157"/>
  </r>
  <r>
    <s v="1B"/>
    <x v="101"/>
    <n v="44345"/>
    <n v="940"/>
    <x v="27"/>
    <s v="B"/>
    <n v="1"/>
    <s v="CUA0002"/>
    <s v="Mecánica"/>
    <x v="0"/>
    <n v="3"/>
    <n v="11188"/>
    <n v="2006.0083999999999"/>
    <n v="2189.965502183406"/>
  </r>
  <r>
    <s v="1B"/>
    <x v="101"/>
    <n v="44345"/>
    <n v="941"/>
    <x v="27"/>
    <s v="B"/>
    <n v="1"/>
    <s v="CUA0002"/>
    <s v="Mecánica"/>
    <x v="0"/>
    <n v="7"/>
    <n v="10282"/>
    <n v="1838.4216000000004"/>
    <n v="2007.010480349345"/>
  </r>
  <r>
    <s v="3C"/>
    <x v="29"/>
    <n v="44345"/>
    <n v="942"/>
    <x v="9"/>
    <s v="C"/>
    <n v="1"/>
    <s v="CUA0011"/>
    <s v="Mecánica"/>
    <x v="0"/>
    <n v="4"/>
    <n v="9984"/>
    <n v="1573.4784"/>
    <n v="1717.7711790393014"/>
  </r>
  <r>
    <s v="1B"/>
    <x v="101"/>
    <n v="44345"/>
    <n v="943"/>
    <x v="27"/>
    <s v="B"/>
    <n v="1"/>
    <s v="CUA0002"/>
    <s v="Mecánica"/>
    <x v="0"/>
    <n v="4"/>
    <n v="11262"/>
    <n v="1973.1024000000004"/>
    <n v="2154.0419213973801"/>
  </r>
  <r>
    <s v="3C"/>
    <x v="29"/>
    <n v="44345"/>
    <n v="944"/>
    <x v="9"/>
    <s v="C"/>
    <n v="1"/>
    <s v="CUA0011"/>
    <s v="Mecánica"/>
    <x v="0"/>
    <n v="8"/>
    <n v="9928"/>
    <n v="1614.2927999999997"/>
    <n v="1762.3283842794758"/>
  </r>
  <r>
    <s v="3C"/>
    <x v="29"/>
    <n v="44345"/>
    <n v="945"/>
    <x v="9"/>
    <s v="C"/>
    <n v="1"/>
    <s v="CUA0011"/>
    <s v="Mecanica"/>
    <x v="0"/>
    <n v="5"/>
    <n v="7744"/>
    <n v="1311.8335999999999"/>
    <n v="1432.1327510917029"/>
  </r>
  <r>
    <s v="14B"/>
    <x v="43"/>
    <n v="44345"/>
    <n v="963"/>
    <x v="19"/>
    <s v="B"/>
    <n v="2"/>
    <s v="CUA0043"/>
    <s v="Manual"/>
    <x v="0"/>
    <n v="7"/>
    <n v="4166"/>
    <n v="725.3005999999998"/>
    <n v="791.81288209606964"/>
  </r>
  <r>
    <s v="14B"/>
    <x v="43"/>
    <n v="44345"/>
    <n v="964"/>
    <x v="19"/>
    <s v="B"/>
    <n v="2"/>
    <s v="CUA0043"/>
    <s v="Manual"/>
    <x v="0"/>
    <n v="7"/>
    <n v="4266"/>
    <n v="739.72440000000017"/>
    <n v="807.55938864628831"/>
  </r>
  <r>
    <s v="14B"/>
    <x v="43"/>
    <n v="44345"/>
    <n v="965"/>
    <x v="19"/>
    <s v="B"/>
    <n v="2"/>
    <s v="CUA0043"/>
    <s v="Manual"/>
    <x v="0"/>
    <n v="4"/>
    <n v="3956"/>
    <n v="666.19040000000007"/>
    <n v="727.282096069869"/>
  </r>
  <r>
    <s v="14B"/>
    <x v="43"/>
    <n v="44345"/>
    <n v="966"/>
    <x v="19"/>
    <s v="B"/>
    <n v="2"/>
    <s v="CUA0043"/>
    <s v="Manual"/>
    <x v="0"/>
    <n v="8"/>
    <n v="3950"/>
    <n v="653.72499999999991"/>
    <n v="713.67358078602615"/>
  </r>
  <r>
    <s v="14B"/>
    <x v="43"/>
    <n v="44345"/>
    <n v="967"/>
    <x v="19"/>
    <s v="B"/>
    <n v="2"/>
    <s v="CUA0043"/>
    <s v="Manual"/>
    <x v="0"/>
    <n v="5"/>
    <n v="2692"/>
    <n v="448.75640000000004"/>
    <n v="489.90873362445416"/>
  </r>
  <r>
    <s v="24B"/>
    <x v="106"/>
    <n v="44345"/>
    <n v="1025"/>
    <x v="28"/>
    <s v="B"/>
    <n v="3"/>
    <s v="CUA0098"/>
    <s v="Mecánica"/>
    <x v="5"/>
    <n v="1"/>
    <n v="8686"/>
    <n v="1071.8524"/>
    <n v="1170.1445414847162"/>
  </r>
  <r>
    <s v="24B"/>
    <x v="106"/>
    <n v="44345"/>
    <n v="1026"/>
    <x v="28"/>
    <s v="B"/>
    <n v="3"/>
    <s v="CUA0098"/>
    <s v="Mecánica"/>
    <x v="5"/>
    <n v="1"/>
    <n v="3622"/>
    <n v="394.798"/>
    <n v="431.00218340611355"/>
  </r>
  <r>
    <s v="24B"/>
    <x v="106"/>
    <n v="44345"/>
    <n v="1027"/>
    <x v="28"/>
    <s v="B"/>
    <n v="3"/>
    <s v="CUA0098"/>
    <s v="Mecánica"/>
    <x v="5"/>
    <n v="1"/>
    <n v="9274"/>
    <n v="1044.2524000000001"/>
    <n v="1140.0135371179038"/>
  </r>
  <r>
    <s v="24B"/>
    <x v="106"/>
    <n v="44345"/>
    <n v="1028"/>
    <x v="28"/>
    <s v="B"/>
    <n v="3"/>
    <s v="CUA0098"/>
    <s v="Mecánica"/>
    <x v="5"/>
    <n v="1"/>
    <n v="3726"/>
    <n v="411.72300000000001"/>
    <n v="449.47925764192138"/>
  </r>
  <r>
    <s v="24B"/>
    <x v="106"/>
    <n v="44345"/>
    <n v="1029"/>
    <x v="28"/>
    <s v="B"/>
    <n v="3"/>
    <s v="CUA0098"/>
    <s v="Mecánica"/>
    <x v="5"/>
    <n v="2"/>
    <n v="9410"/>
    <n v="1072.74"/>
    <n v="1171.1135371179039"/>
  </r>
  <r>
    <s v="24B"/>
    <x v="106"/>
    <n v="44345"/>
    <n v="1030"/>
    <x v="28"/>
    <s v="B"/>
    <n v="3"/>
    <s v="CUA0098"/>
    <s v="Mecanica"/>
    <x v="5"/>
    <n v="2"/>
    <n v="7304"/>
    <n v="910.80880000000002"/>
    <n v="994.33275109170313"/>
  </r>
  <r>
    <s v="5C"/>
    <x v="85"/>
    <n v="44345"/>
    <n v="1064"/>
    <x v="32"/>
    <s v="C"/>
    <n v="1"/>
    <s v="CUA0020"/>
    <s v="Mecanica"/>
    <x v="0"/>
    <n v="8"/>
    <n v="10150"/>
    <n v="1797.5650000000001"/>
    <n v="1962.4072052401746"/>
  </r>
  <r>
    <s v="5C"/>
    <x v="85"/>
    <n v="44345"/>
    <n v="1065"/>
    <x v="32"/>
    <s v="C"/>
    <n v="1"/>
    <s v="CUA0020"/>
    <s v="Mecanica"/>
    <x v="0"/>
    <n v="5"/>
    <n v="10788"/>
    <n v="1819.9355999999998"/>
    <n v="1986.829257641921"/>
  </r>
  <r>
    <s v="5C"/>
    <x v="85"/>
    <n v="44345"/>
    <n v="1066"/>
    <x v="32"/>
    <s v="C"/>
    <n v="1"/>
    <s v="CUA0020"/>
    <s v="Mecanica"/>
    <x v="0"/>
    <n v="5"/>
    <n v="7804"/>
    <n v="1316.5347999999999"/>
    <n v="1437.2650655021832"/>
  </r>
  <r>
    <s v="5C"/>
    <x v="85"/>
    <n v="44345"/>
    <n v="1067"/>
    <x v="32"/>
    <s v="C"/>
    <n v="1"/>
    <s v="CUA0020"/>
    <s v="Mecanica"/>
    <x v="0"/>
    <n v="5"/>
    <n v="9646"/>
    <n v="1675.5101999999999"/>
    <n v="1829.1596069868992"/>
  </r>
  <r>
    <s v="5B"/>
    <x v="77"/>
    <n v="44345"/>
    <n v="1068"/>
    <x v="32"/>
    <s v="B"/>
    <n v="1"/>
    <s v="CUA0019"/>
    <s v="Mecanica"/>
    <x v="0"/>
    <n v="6"/>
    <n v="10056"/>
    <n v="1719.576"/>
    <n v="1877.2663755458516"/>
  </r>
  <r>
    <s v="5B"/>
    <x v="77"/>
    <n v="44345"/>
    <n v="1069"/>
    <x v="32"/>
    <s v="B"/>
    <n v="1"/>
    <s v="CUA0019"/>
    <s v="Mecanica"/>
    <x v="0"/>
    <n v="6"/>
    <n v="12246"/>
    <n v="2106.3120000000004"/>
    <n v="2299.4672489082973"/>
  </r>
  <r>
    <s v="5B"/>
    <x v="77"/>
    <n v="44345"/>
    <n v="1070"/>
    <x v="32"/>
    <s v="B"/>
    <n v="1"/>
    <s v="CUA0019"/>
    <s v="Mecanica"/>
    <x v="0"/>
    <n v="6"/>
    <n v="6992"/>
    <n v="1148.7855999999999"/>
    <n v="1254.1327510917031"/>
  </r>
  <r>
    <s v="5B"/>
    <x v="77"/>
    <n v="44345"/>
    <n v="1071"/>
    <x v="32"/>
    <s v="B"/>
    <n v="1"/>
    <s v="CUA0019"/>
    <s v="Mecanica"/>
    <x v="0"/>
    <n v="2"/>
    <n v="9276"/>
    <n v="1499.9292"/>
    <n v="1637.4772925764194"/>
  </r>
  <r>
    <s v="5B"/>
    <x v="77"/>
    <n v="44345"/>
    <n v="1072"/>
    <x v="32"/>
    <s v="B"/>
    <n v="1"/>
    <s v="CUA0019"/>
    <s v="Mecanica"/>
    <x v="0"/>
    <n v="2"/>
    <n v="11958"/>
    <n v="1898.9304000000002"/>
    <n v="2073.0681222707426"/>
  </r>
  <r>
    <s v="5B"/>
    <x v="77"/>
    <n v="44345"/>
    <n v="1073"/>
    <x v="32"/>
    <s v="B"/>
    <n v="1"/>
    <s v="CUA0019"/>
    <s v="Mecánica"/>
    <x v="0"/>
    <n v="3"/>
    <n v="6922"/>
    <n v="1161.5116"/>
    <n v="1268.0257641921398"/>
  </r>
  <r>
    <s v="12B"/>
    <x v="96"/>
    <n v="44347"/>
    <n v="536"/>
    <x v="13"/>
    <s v="B"/>
    <n v="2"/>
    <s v="CUA0035"/>
    <s v="Manual"/>
    <x v="0"/>
    <n v="4"/>
    <n v="6438"/>
    <n v="1219.3571999999999"/>
    <n v="1331.1759825327508"/>
  </r>
  <r>
    <s v="12A"/>
    <x v="35"/>
    <n v="44347"/>
    <n v="537"/>
    <x v="13"/>
    <s v="A"/>
    <n v="2"/>
    <s v="CUA0034"/>
    <s v="Manual"/>
    <x v="0"/>
    <n v="5"/>
    <n v="6632"/>
    <n v="1216.3088"/>
    <n v="1327.8480349344975"/>
  </r>
  <r>
    <s v="3C"/>
    <x v="29"/>
    <n v="44347"/>
    <n v="946"/>
    <x v="9"/>
    <s v="C"/>
    <n v="1"/>
    <s v="CUA0011"/>
    <s v="Mecanica"/>
    <x v="0"/>
    <n v="3"/>
    <n v="8094"/>
    <n v="1475.5362"/>
    <n v="1610.8473799126639"/>
  </r>
  <r>
    <s v="33B"/>
    <x v="107"/>
    <n v="44347"/>
    <n v="947"/>
    <x v="8"/>
    <s v="B"/>
    <n v="5"/>
    <s v="CUA0143"/>
    <s v="Mecanica"/>
    <x v="0"/>
    <n v="3"/>
    <n v="10358"/>
    <n v="1927.6238000000001"/>
    <n v="2104.3927947598249"/>
  </r>
  <r>
    <s v="33B"/>
    <x v="107"/>
    <n v="44347"/>
    <n v="948"/>
    <x v="8"/>
    <s v="B"/>
    <n v="5"/>
    <s v="CUA0143"/>
    <s v="Mecanica"/>
    <x v="0"/>
    <n v="1"/>
    <n v="8596"/>
    <n v="1549.8587999999997"/>
    <n v="1691.9855895196504"/>
  </r>
  <r>
    <s v="33B"/>
    <x v="107"/>
    <n v="44347"/>
    <n v="949"/>
    <x v="8"/>
    <s v="B"/>
    <n v="5"/>
    <s v="CUA0143"/>
    <s v="Mecanica"/>
    <x v="0"/>
    <n v="4"/>
    <n v="10212"/>
    <n v="1965.81"/>
    <n v="2146.0807860262007"/>
  </r>
  <r>
    <s v="33B"/>
    <x v="107"/>
    <n v="44347"/>
    <n v="950"/>
    <x v="8"/>
    <s v="B"/>
    <n v="5"/>
    <s v="CUA0143"/>
    <s v="Mecanica"/>
    <x v="0"/>
    <n v="2"/>
    <n v="11546"/>
    <n v="2263.0159999999996"/>
    <n v="2470.5414847161569"/>
  </r>
  <r>
    <s v="27D"/>
    <x v="95"/>
    <n v="44347"/>
    <n v="968"/>
    <x v="34"/>
    <s v="D"/>
    <n v="3"/>
    <s v="CUA0112"/>
    <s v="Manual"/>
    <x v="0"/>
    <n v="2"/>
    <n v="3882"/>
    <n v="659.16359999999997"/>
    <n v="719.61091703056763"/>
  </r>
  <r>
    <s v="27D"/>
    <x v="95"/>
    <n v="44347"/>
    <n v="969"/>
    <x v="34"/>
    <s v="D"/>
    <n v="3"/>
    <s v="CUA0112"/>
    <s v="Manual"/>
    <x v="0"/>
    <n v="7"/>
    <n v="4142"/>
    <n v="691.2998"/>
    <n v="754.69410480349325"/>
  </r>
  <r>
    <s v="1A"/>
    <x v="81"/>
    <n v="44347"/>
    <n v="1031"/>
    <x v="27"/>
    <s v="A"/>
    <n v="1"/>
    <s v="CUA0001"/>
    <s v="Mecanica"/>
    <x v="0"/>
    <n v="3"/>
    <n v="7450"/>
    <n v="1346.96"/>
    <n v="1470.4803493449781"/>
  </r>
  <r>
    <s v="1A"/>
    <x v="81"/>
    <n v="44347"/>
    <n v="1032"/>
    <x v="27"/>
    <s v="A"/>
    <n v="1"/>
    <s v="CUA0001"/>
    <s v="Mecanica"/>
    <x v="0"/>
    <n v="1"/>
    <n v="8388"/>
    <n v="1466.2223999999999"/>
    <n v="1600.6794759825325"/>
  </r>
  <r>
    <s v="1A"/>
    <x v="81"/>
    <n v="44347"/>
    <n v="1033"/>
    <x v="27"/>
    <s v="A"/>
    <n v="1"/>
    <s v="CUA0001"/>
    <s v="Mecanica"/>
    <x v="0"/>
    <n v="1"/>
    <n v="3336"/>
    <n v="613.82399999999996"/>
    <n v="670.11353711790389"/>
  </r>
  <r>
    <s v="1A"/>
    <x v="81"/>
    <n v="44347"/>
    <n v="1034"/>
    <x v="27"/>
    <s v="A"/>
    <n v="1"/>
    <s v="CUA0001"/>
    <s v="Mecanica"/>
    <x v="0"/>
    <n v="1"/>
    <n v="8732"/>
    <n v="1647.7283999999997"/>
    <n v="1798.8301310043666"/>
  </r>
  <r>
    <s v="12B"/>
    <x v="96"/>
    <n v="44347"/>
    <n v="1035"/>
    <x v="13"/>
    <s v="B"/>
    <n v="2"/>
    <s v="CUA0035"/>
    <s v="Mecanica"/>
    <x v="0"/>
    <n v="4"/>
    <n v="8078"/>
    <n v="1478.2739999999999"/>
    <n v="1613.8362445414846"/>
  </r>
  <r>
    <s v="3B"/>
    <x v="108"/>
    <n v="44347"/>
    <n v="1036"/>
    <x v="9"/>
    <s v="B"/>
    <n v="1"/>
    <s v="CUA0010"/>
    <s v="Mecanica"/>
    <x v="0"/>
    <n v="5"/>
    <n v="3940"/>
    <n v="689.10599999999988"/>
    <n v="752.29912663755442"/>
  </r>
  <r>
    <s v="3A"/>
    <x v="14"/>
    <n v="44347"/>
    <n v="1037"/>
    <x v="9"/>
    <s v="A"/>
    <n v="1"/>
    <s v="CUA0009"/>
    <s v="Mecanica"/>
    <x v="0"/>
    <n v="5"/>
    <n v="9258"/>
    <n v="1486.8347999999999"/>
    <n v="1623.1820960698687"/>
  </r>
  <r>
    <s v="3B"/>
    <x v="108"/>
    <n v="44347"/>
    <n v="1038"/>
    <x v="9"/>
    <s v="B"/>
    <n v="1"/>
    <s v="CUA0010"/>
    <s v="Mecanica"/>
    <x v="0"/>
    <n v="7"/>
    <n v="8674"/>
    <n v="1437.2818"/>
    <n v="1569.0849344978164"/>
  </r>
  <r>
    <s v="3B"/>
    <x v="108"/>
    <n v="44347"/>
    <n v="1039"/>
    <x v="9"/>
    <s v="B"/>
    <n v="1"/>
    <s v="CUA0010"/>
    <s v="Mecánica"/>
    <x v="0"/>
    <n v="7"/>
    <n v="3586"/>
    <n v="621.09520000000009"/>
    <n v="678.05152838427955"/>
  </r>
  <r>
    <s v="3B"/>
    <x v="108"/>
    <n v="44347"/>
    <n v="1040"/>
    <x v="9"/>
    <s v="B"/>
    <n v="1"/>
    <s v="CUA0010"/>
    <s v="Mecánica"/>
    <x v="0"/>
    <n v="3"/>
    <n v="9576"/>
    <n v="1569.5064000000002"/>
    <n v="1713.4349344978168"/>
  </r>
  <r>
    <s v="33A"/>
    <x v="109"/>
    <n v="44347"/>
    <n v="1074"/>
    <x v="8"/>
    <s v="A"/>
    <n v="5"/>
    <s v="CUA0142"/>
    <s v="Mecánica"/>
    <x v="0"/>
    <n v="6"/>
    <n v="9940"/>
    <n v="1877.6660000000002"/>
    <n v="2049.8537117903929"/>
  </r>
  <r>
    <s v="33A"/>
    <x v="109"/>
    <n v="44347"/>
    <n v="1075"/>
    <x v="8"/>
    <s v="A"/>
    <n v="5"/>
    <s v="CUA0142"/>
    <s v="Mecánica"/>
    <x v="0"/>
    <n v="8"/>
    <n v="10854"/>
    <n v="2048.1497999999997"/>
    <n v="2235.9713973799121"/>
  </r>
  <r>
    <s v="33A"/>
    <x v="109"/>
    <n v="44347"/>
    <n v="1076"/>
    <x v="8"/>
    <s v="A"/>
    <n v="5"/>
    <s v="CUA0142"/>
    <s v="Mecánica"/>
    <x v="0"/>
    <n v="8"/>
    <n v="10872"/>
    <n v="2018.9304000000002"/>
    <n v="2204.0724890829692"/>
  </r>
  <r>
    <s v="33A"/>
    <x v="109"/>
    <n v="44347"/>
    <n v="1077"/>
    <x v="8"/>
    <s v="A"/>
    <n v="5"/>
    <s v="CUA0142"/>
    <s v="Mecánica"/>
    <x v="0"/>
    <n v="8"/>
    <n v="11018"/>
    <n v="2091.2164000000002"/>
    <n v="2282.9873362445414"/>
  </r>
  <r>
    <s v="33A"/>
    <x v="109"/>
    <n v="44347"/>
    <n v="1078"/>
    <x v="8"/>
    <s v="A"/>
    <n v="5"/>
    <s v="CUA0142"/>
    <s v="Mecánica"/>
    <x v="0"/>
    <n v="1"/>
    <n v="9878"/>
    <n v="1908.4295999999999"/>
    <n v="2083.438427947598"/>
  </r>
  <r>
    <s v="33A"/>
    <x v="109"/>
    <n v="44347"/>
    <n v="1079"/>
    <x v="8"/>
    <s v="A"/>
    <n v="5"/>
    <s v="CUA0142"/>
    <s v="Mecánica"/>
    <x v="0"/>
    <n v="1"/>
    <n v="6138"/>
    <n v="1150.875"/>
    <n v="1256.4137554585152"/>
  </r>
  <r>
    <s v="33A"/>
    <x v="109"/>
    <n v="44347"/>
    <n v="1080"/>
    <x v="8"/>
    <s v="A"/>
    <n v="5"/>
    <s v="CUA0142"/>
    <s v="Mecánica"/>
    <x v="0"/>
    <n v="3"/>
    <n v="10416"/>
    <n v="1866.5471999999997"/>
    <n v="2037.7152838427944"/>
  </r>
  <r>
    <s v="33B"/>
    <x v="107"/>
    <n v="44347"/>
    <n v="1101"/>
    <x v="8"/>
    <s v="B"/>
    <n v="5"/>
    <s v="CUA0143"/>
    <s v="Mecanica"/>
    <x v="0"/>
    <n v="2"/>
    <n v="11118"/>
    <n v="2228.0472"/>
    <n v="2432.3659388646288"/>
  </r>
  <r>
    <s v="33B"/>
    <x v="107"/>
    <n v="44347"/>
    <n v="1102"/>
    <x v="8"/>
    <s v="B"/>
    <n v="5"/>
    <s v="CUA0143"/>
    <s v="Mecanica"/>
    <x v="0"/>
    <n v="5"/>
    <n v="10772"/>
    <n v="2210.4144000000001"/>
    <n v="2413.1161572052397"/>
  </r>
  <r>
    <s v="33A"/>
    <x v="109"/>
    <n v="44347"/>
    <n v="1103"/>
    <x v="8"/>
    <s v="A"/>
    <n v="5"/>
    <s v="CUA0142"/>
    <s v="Mecánica"/>
    <x v="0"/>
    <n v="6"/>
    <n v="11094"/>
    <n v="2300.8955999999998"/>
    <n v="2511.8947598253271"/>
  </r>
  <r>
    <s v="33A"/>
    <x v="109"/>
    <n v="44347"/>
    <n v="1104"/>
    <x v="8"/>
    <s v="A"/>
    <n v="5"/>
    <s v="CUA0142"/>
    <s v="Mecánica"/>
    <x v="0"/>
    <n v="7"/>
    <n v="9308"/>
    <n v="1948.1644000000001"/>
    <n v="2126.8170305676854"/>
  </r>
  <r>
    <s v="33A"/>
    <x v="109"/>
    <n v="44347"/>
    <n v="1105"/>
    <x v="8"/>
    <s v="A"/>
    <n v="5"/>
    <s v="CUA0142"/>
    <s v="Mecánica"/>
    <x v="0"/>
    <n v="6"/>
    <n v="11360"/>
    <n v="2198.16"/>
    <n v="2399.737991266375"/>
  </r>
  <r>
    <s v="33A"/>
    <x v="109"/>
    <n v="44347"/>
    <s v="1079A"/>
    <x v="8"/>
    <s v="A"/>
    <n v="5"/>
    <s v="CUA0142"/>
    <s v="Mecánica"/>
    <x v="0"/>
    <n v="3"/>
    <n v="5064"/>
    <n v="949.5"/>
    <n v="1036.5720524017465"/>
  </r>
  <r>
    <s v="12A"/>
    <x v="35"/>
    <n v="44348"/>
    <n v="538"/>
    <x v="13"/>
    <s v="A"/>
    <n v="2"/>
    <s v="CUA0034"/>
    <s v="Manual"/>
    <x v="0"/>
    <n v="4"/>
    <n v="6676"/>
    <n v="1188.328"/>
    <n v="1297.3013100436681"/>
  </r>
  <r>
    <s v="12C"/>
    <x v="21"/>
    <n v="44348"/>
    <n v="539"/>
    <x v="13"/>
    <s v="C"/>
    <n v="2"/>
    <s v="CUA0036"/>
    <s v="Manual"/>
    <x v="0"/>
    <n v="7"/>
    <n v="4938"/>
    <n v="870.07560000000001"/>
    <n v="949.86419213973795"/>
  </r>
  <r>
    <s v="12C"/>
    <x v="21"/>
    <n v="44348"/>
    <n v="540"/>
    <x v="13"/>
    <s v="C"/>
    <n v="2"/>
    <s v="CUA0036"/>
    <s v="Manual"/>
    <x v="0"/>
    <n v="8"/>
    <n v="6630"/>
    <n v="1191.4109999999998"/>
    <n v="1300.6670305676855"/>
  </r>
  <r>
    <s v="12C"/>
    <x v="21"/>
    <n v="44348"/>
    <n v="541"/>
    <x v="13"/>
    <s v="C"/>
    <n v="2"/>
    <s v="CUA0036"/>
    <s v="Manual"/>
    <x v="0"/>
    <n v="1"/>
    <n v="7412"/>
    <n v="1362.3255999999999"/>
    <n v="1487.2550218340609"/>
  </r>
  <r>
    <s v="14C"/>
    <x v="51"/>
    <n v="44348"/>
    <n v="970"/>
    <x v="19"/>
    <s v="C"/>
    <n v="2"/>
    <s v="CUA0044"/>
    <s v="Manual"/>
    <x v="0"/>
    <n v="6"/>
    <n v="1966"/>
    <n v="334.02340000000004"/>
    <n v="364.65436681222707"/>
  </r>
  <r>
    <s v="27D"/>
    <x v="95"/>
    <n v="44348"/>
    <n v="971"/>
    <x v="34"/>
    <s v="D"/>
    <n v="3"/>
    <s v="CUA0112"/>
    <s v="Manual"/>
    <x v="0"/>
    <n v="3"/>
    <n v="3820"/>
    <n v="677.28600000000006"/>
    <n v="739.39519650655018"/>
  </r>
  <r>
    <s v="27D"/>
    <x v="95"/>
    <n v="44348"/>
    <n v="972"/>
    <x v="34"/>
    <s v="D"/>
    <n v="3"/>
    <s v="CUA0112"/>
    <s v="Manual"/>
    <x v="0"/>
    <n v="3"/>
    <n v="2688"/>
    <n v="428.46719999999999"/>
    <n v="467.75895196506559"/>
  </r>
  <r>
    <s v="27D"/>
    <x v="95"/>
    <n v="44348"/>
    <n v="973"/>
    <x v="34"/>
    <s v="D"/>
    <n v="3"/>
    <s v="CUA0112"/>
    <s v="Manual"/>
    <x v="0"/>
    <n v="1"/>
    <n v="2670"/>
    <n v="445.089"/>
    <n v="485.90502183406119"/>
  </r>
  <r>
    <s v="27D"/>
    <x v="95"/>
    <n v="44348"/>
    <n v="974"/>
    <x v="34"/>
    <s v="D"/>
    <n v="3"/>
    <s v="CUA0112"/>
    <s v="Manual"/>
    <x v="0"/>
    <n v="4"/>
    <n v="3836"/>
    <n v="606.85520000000008"/>
    <n v="662.50567685589533"/>
  </r>
  <r>
    <s v="27D"/>
    <x v="95"/>
    <n v="44348"/>
    <n v="975"/>
    <x v="34"/>
    <s v="D"/>
    <n v="3"/>
    <s v="CUA0112"/>
    <s v="Manual"/>
    <x v="0"/>
    <n v="2"/>
    <n v="2708"/>
    <n v="459.81840000000005"/>
    <n v="501.98515283842795"/>
  </r>
  <r>
    <s v="3B"/>
    <x v="108"/>
    <n v="44348"/>
    <n v="1041"/>
    <x v="9"/>
    <s v="B"/>
    <n v="1"/>
    <s v="CUA0010"/>
    <s v="Mecánica"/>
    <x v="0"/>
    <n v="3"/>
    <n v="5996"/>
    <n v="963.55719999999997"/>
    <n v="1051.9183406113536"/>
  </r>
  <r>
    <s v="3A"/>
    <x v="14"/>
    <n v="44348"/>
    <n v="1042"/>
    <x v="9"/>
    <s v="A"/>
    <n v="1"/>
    <s v="CUA0009"/>
    <s v="Mecanica"/>
    <x v="0"/>
    <n v="5"/>
    <n v="3718"/>
    <n v="601.94420000000002"/>
    <n v="657.14432314410487"/>
  </r>
  <r>
    <s v="3B"/>
    <x v="108"/>
    <n v="44348"/>
    <n v="1043"/>
    <x v="9"/>
    <s v="B"/>
    <n v="1"/>
    <s v="CUA0010"/>
    <s v="Mecanica"/>
    <x v="0"/>
    <n v="7"/>
    <n v="9414"/>
    <n v="1548.6029999999998"/>
    <n v="1690.6146288209607"/>
  </r>
  <r>
    <s v="3B"/>
    <x v="108"/>
    <n v="44348"/>
    <n v="1044"/>
    <x v="9"/>
    <s v="B"/>
    <n v="1"/>
    <s v="CUA0010"/>
    <s v="Mecanica"/>
    <x v="0"/>
    <n v="6"/>
    <n v="9196"/>
    <n v="1497.1088"/>
    <n v="1634.3982532751095"/>
  </r>
  <r>
    <s v="3B"/>
    <x v="108"/>
    <n v="44348"/>
    <n v="1045"/>
    <x v="9"/>
    <s v="B"/>
    <n v="1"/>
    <s v="CUA0010"/>
    <s v="Mecanica"/>
    <x v="0"/>
    <n v="6"/>
    <n v="3742"/>
    <n v="572.52600000000007"/>
    <n v="625.02838427947597"/>
  </r>
  <r>
    <s v="3B"/>
    <x v="108"/>
    <n v="44348"/>
    <n v="1046"/>
    <x v="9"/>
    <s v="B"/>
    <n v="1"/>
    <s v="CUA0010"/>
    <s v="Mecanica"/>
    <x v="0"/>
    <n v="8"/>
    <n v="8610"/>
    <n v="1268.2529999999999"/>
    <n v="1384.5556768558952"/>
  </r>
  <r>
    <s v="3B"/>
    <x v="108"/>
    <n v="44348"/>
    <n v="1047"/>
    <x v="9"/>
    <s v="B"/>
    <n v="1"/>
    <s v="CUA0010"/>
    <s v="Mecanica"/>
    <x v="0"/>
    <n v="1"/>
    <n v="8610"/>
    <n v="1362.9630000000002"/>
    <n v="1487.9508733624455"/>
  </r>
  <r>
    <s v="3B"/>
    <x v="108"/>
    <n v="44348"/>
    <n v="1048"/>
    <x v="9"/>
    <s v="B"/>
    <n v="1"/>
    <s v="CUA0010"/>
    <s v="Mecanica"/>
    <x v="0"/>
    <n v="1"/>
    <n v="8518"/>
    <n v="1306.6612"/>
    <n v="1426.4860262008733"/>
  </r>
  <r>
    <s v="3B"/>
    <x v="108"/>
    <n v="44348"/>
    <n v="1049"/>
    <x v="9"/>
    <s v="B"/>
    <n v="1"/>
    <s v="CUA0010"/>
    <s v="Mecánica"/>
    <x v="0"/>
    <n v="2"/>
    <n v="8504"/>
    <n v="1435.4751999999999"/>
    <n v="1567.1126637554582"/>
  </r>
  <r>
    <s v="33A"/>
    <x v="109"/>
    <n v="44348"/>
    <n v="1081"/>
    <x v="8"/>
    <s v="A"/>
    <n v="5"/>
    <s v="CUA0142"/>
    <s v="Mecánica"/>
    <x v="0"/>
    <n v="4"/>
    <n v="10960"/>
    <n v="2029.7919999999999"/>
    <n v="2215.9301310043666"/>
  </r>
  <r>
    <s v="33A"/>
    <x v="109"/>
    <n v="44348"/>
    <n v="1082"/>
    <x v="8"/>
    <s v="A"/>
    <n v="5"/>
    <s v="CUA0142"/>
    <s v="Mecánica"/>
    <x v="0"/>
    <n v="4"/>
    <n v="11730"/>
    <n v="2215.797"/>
    <n v="2418.9923580786026"/>
  </r>
  <r>
    <s v="33A"/>
    <x v="109"/>
    <n v="44348"/>
    <n v="1083"/>
    <x v="8"/>
    <s v="A"/>
    <n v="5"/>
    <s v="CUA0142"/>
    <s v="Mecánica"/>
    <x v="0"/>
    <n v="2"/>
    <n v="10174"/>
    <n v="1899.4858000000002"/>
    <n v="2073.6744541484718"/>
  </r>
  <r>
    <s v="5B"/>
    <x v="77"/>
    <n v="44348"/>
    <n v="1084"/>
    <x v="32"/>
    <s v="B"/>
    <n v="1"/>
    <s v="CUA0019"/>
    <s v="Mecánica"/>
    <x v="0"/>
    <n v="2"/>
    <n v="11236"/>
    <n v="2019.1091999999999"/>
    <n v="2204.2676855895197"/>
  </r>
  <r>
    <s v="5B"/>
    <x v="77"/>
    <n v="44348"/>
    <n v="1085"/>
    <x v="32"/>
    <s v="B"/>
    <n v="1"/>
    <s v="CUA0019"/>
    <s v="Mecánica"/>
    <x v="0"/>
    <n v="2"/>
    <n v="9888"/>
    <n v="1695.7920000000001"/>
    <n v="1851.3013100436683"/>
  </r>
  <r>
    <s v="5B"/>
    <x v="77"/>
    <n v="44348"/>
    <n v="1086"/>
    <x v="32"/>
    <s v="B"/>
    <n v="1"/>
    <s v="CUA0019"/>
    <s v="Mecánica"/>
    <x v="0"/>
    <n v="5"/>
    <n v="10312"/>
    <n v="1747.884"/>
    <n v="1908.1703056768558"/>
  </r>
  <r>
    <s v="5B"/>
    <x v="77"/>
    <n v="44348"/>
    <n v="1087"/>
    <x v="32"/>
    <s v="B"/>
    <n v="1"/>
    <s v="CUA0019"/>
    <s v="Mecanica"/>
    <x v="0"/>
    <n v="5"/>
    <n v="11274"/>
    <n v="1895.1593999999998"/>
    <n v="2068.9513100436675"/>
  </r>
  <r>
    <s v="5A"/>
    <x v="6"/>
    <n v="44348"/>
    <n v="1088"/>
    <x v="32"/>
    <s v="A"/>
    <n v="1"/>
    <s v="CUA0018"/>
    <s v="Mecánica"/>
    <x v="0"/>
    <n v="5"/>
    <n v="10026"/>
    <n v="1566.0612000000003"/>
    <n v="1709.6737991266375"/>
  </r>
  <r>
    <s v="5A"/>
    <x v="6"/>
    <n v="44348"/>
    <n v="1089"/>
    <x v="32"/>
    <s v="A"/>
    <n v="1"/>
    <s v="CUA0018"/>
    <s v="Mecánica"/>
    <x v="0"/>
    <n v="5"/>
    <n v="9490"/>
    <n v="1393.1320000000001"/>
    <n v="1520.8864628820959"/>
  </r>
  <r>
    <s v="5A"/>
    <x v="6"/>
    <n v="44348"/>
    <n v="1090"/>
    <x v="32"/>
    <s v="A"/>
    <n v="1"/>
    <s v="CUA0018"/>
    <s v="Mecánica"/>
    <x v="0"/>
    <n v="5"/>
    <n v="10652"/>
    <n v="1612.7128"/>
    <n v="1760.6034934497816"/>
  </r>
  <r>
    <s v="5A"/>
    <x v="6"/>
    <n v="44348"/>
    <n v="1091"/>
    <x v="32"/>
    <s v="A"/>
    <n v="1"/>
    <s v="CUA0018"/>
    <s v="Mecánica"/>
    <x v="0"/>
    <n v="7"/>
    <n v="10452"/>
    <n v="1671.2748000000001"/>
    <n v="1824.5358078602619"/>
  </r>
  <r>
    <s v="41D"/>
    <x v="74"/>
    <n v="44348"/>
    <n v="1106"/>
    <x v="1"/>
    <s v="D"/>
    <n v="6"/>
    <s v="CUA0180"/>
    <s v="Mecanica"/>
    <x v="0"/>
    <n v="7"/>
    <n v="10226"/>
    <n v="1432.6626000000001"/>
    <n v="1564.0421397379914"/>
  </r>
  <r>
    <s v="41B"/>
    <x v="2"/>
    <n v="44348"/>
    <n v="1107"/>
    <x v="1"/>
    <s v="B"/>
    <n v="6"/>
    <s v="CUA0178"/>
    <s v="Mecanica"/>
    <x v="0"/>
    <n v="6"/>
    <n v="10000"/>
    <n v="1347"/>
    <n v="1470.5240174672488"/>
  </r>
  <r>
    <s v="41B"/>
    <x v="2"/>
    <n v="44348"/>
    <n v="1108"/>
    <x v="1"/>
    <s v="B"/>
    <n v="6"/>
    <s v="CUA0178"/>
    <s v="Mecanica"/>
    <x v="0"/>
    <n v="8"/>
    <n v="12378"/>
    <n v="1819.5659999999998"/>
    <n v="1986.4257641921392"/>
  </r>
  <r>
    <s v="40D"/>
    <x v="31"/>
    <n v="44348"/>
    <n v="1109"/>
    <x v="2"/>
    <s v="D"/>
    <n v="6"/>
    <s v="CUA0174"/>
    <s v="Mecanica"/>
    <x v="0"/>
    <n v="3"/>
    <n v="11132"/>
    <n v="1595.2156000000002"/>
    <n v="1741.5017467248911"/>
  </r>
  <r>
    <s v="40D"/>
    <x v="31"/>
    <n v="44348"/>
    <n v="1110"/>
    <x v="2"/>
    <s v="D"/>
    <n v="6"/>
    <s v="CUA0174"/>
    <s v="Mecanica"/>
    <x v="0"/>
    <n v="3"/>
    <n v="10744"/>
    <n v="1834.0008000000003"/>
    <n v="2002.1842794759825"/>
  </r>
  <r>
    <s v="40D"/>
    <x v="31"/>
    <n v="44348"/>
    <n v="1111"/>
    <x v="2"/>
    <s v="D"/>
    <n v="6"/>
    <s v="CUA0174"/>
    <s v="Mecánica"/>
    <x v="0"/>
    <n v="4"/>
    <n v="11414"/>
    <n v="1919.8348000000001"/>
    <n v="2095.8895196506551"/>
  </r>
  <r>
    <s v="40D"/>
    <x v="31"/>
    <n v="44348"/>
    <n v="1112"/>
    <x v="2"/>
    <s v="D"/>
    <n v="6"/>
    <s v="CUA0174"/>
    <s v="Mecánica"/>
    <x v="0"/>
    <n v="4"/>
    <n v="11844"/>
    <n v="1993.3452000000002"/>
    <n v="2176.1410480349346"/>
  </r>
  <r>
    <s v="40D"/>
    <x v="31"/>
    <n v="44348"/>
    <n v="1113"/>
    <x v="2"/>
    <s v="D"/>
    <n v="6"/>
    <s v="CUA0174"/>
    <s v="Mecánica"/>
    <x v="0"/>
    <n v="2"/>
    <n v="10468"/>
    <n v="1753.39"/>
    <n v="1914.1812227074233"/>
  </r>
  <r>
    <s v="40D"/>
    <x v="31"/>
    <n v="44348"/>
    <n v="1114"/>
    <x v="2"/>
    <s v="D"/>
    <n v="6"/>
    <s v="CUA0174"/>
    <s v="Mecánica"/>
    <x v="0"/>
    <n v="2"/>
    <n v="9818"/>
    <n v="1543.3896"/>
    <n v="1684.9231441048032"/>
  </r>
  <r>
    <s v="3B"/>
    <x v="108"/>
    <n v="44348"/>
    <n v="1151"/>
    <x v="9"/>
    <s v="B"/>
    <n v="1"/>
    <s v="CUA0010"/>
    <s v="Mecánica"/>
    <x v="0"/>
    <n v="7"/>
    <n v="8728"/>
    <n v="1335.384"/>
    <n v="1457.8427947598254"/>
  </r>
  <r>
    <s v="12C"/>
    <x v="21"/>
    <n v="44349"/>
    <n v="542"/>
    <x v="13"/>
    <s v="C"/>
    <n v="2"/>
    <s v="CUA0036"/>
    <s v="Manual"/>
    <x v="0"/>
    <n v="8"/>
    <n v="7116"/>
    <n v="1284.4380000000001"/>
    <n v="1402.2248908296942"/>
  </r>
  <r>
    <s v="12C"/>
    <x v="21"/>
    <n v="44349"/>
    <n v="543"/>
    <x v="13"/>
    <s v="C"/>
    <n v="2"/>
    <s v="CUA0036"/>
    <s v="Manual"/>
    <x v="0"/>
    <n v="1"/>
    <n v="7040"/>
    <n v="1152.4480000000001"/>
    <n v="1258.1310043668122"/>
  </r>
  <r>
    <s v="12C"/>
    <x v="21"/>
    <n v="44349"/>
    <n v="544"/>
    <x v="13"/>
    <s v="C"/>
    <n v="2"/>
    <s v="CUA0036"/>
    <s v="Manual"/>
    <x v="2"/>
    <n v="2"/>
    <n v="6936"/>
    <n v="1208.9448"/>
    <n v="1319.8087336244541"/>
  </r>
  <r>
    <s v="12A"/>
    <x v="35"/>
    <n v="44349"/>
    <n v="545"/>
    <x v="13"/>
    <s v="A"/>
    <n v="2"/>
    <s v="CUA0034"/>
    <s v="Manual"/>
    <x v="0"/>
    <n v="2"/>
    <n v="8920"/>
    <n v="1462.88"/>
    <n v="1597.0305676855894"/>
  </r>
  <r>
    <s v="12A"/>
    <x v="35"/>
    <n v="44349"/>
    <n v="546"/>
    <x v="13"/>
    <s v="A"/>
    <n v="2"/>
    <s v="CUA0034"/>
    <s v="Manual"/>
    <x v="0"/>
    <n v="4"/>
    <n v="7190"/>
    <n v="1310.7370000000001"/>
    <n v="1430.9355895196506"/>
  </r>
  <r>
    <s v="27D"/>
    <x v="95"/>
    <n v="44349"/>
    <n v="976"/>
    <x v="34"/>
    <s v="D"/>
    <n v="3"/>
    <s v="CUA0112"/>
    <s v="Manual"/>
    <x v="0"/>
    <n v="1"/>
    <n v="3746"/>
    <n v="599.36"/>
    <n v="654.32314410480342"/>
  </r>
  <r>
    <s v="27D"/>
    <x v="95"/>
    <n v="44349"/>
    <n v="977"/>
    <x v="34"/>
    <s v="D"/>
    <n v="3"/>
    <s v="CUA0112"/>
    <s v="Manual"/>
    <x v="0"/>
    <n v="3"/>
    <n v="2702"/>
    <n v="425.02459999999996"/>
    <n v="464.00065502183401"/>
  </r>
  <r>
    <s v="27D"/>
    <x v="95"/>
    <n v="44349"/>
    <n v="978"/>
    <x v="34"/>
    <s v="D"/>
    <n v="3"/>
    <s v="CUA0112"/>
    <s v="Manual"/>
    <x v="0"/>
    <n v="2"/>
    <n v="3914"/>
    <n v="578.88059999999996"/>
    <n v="631.96572052401746"/>
  </r>
  <r>
    <s v="27D"/>
    <x v="95"/>
    <n v="44349"/>
    <n v="980"/>
    <x v="34"/>
    <s v="D"/>
    <n v="3"/>
    <s v="CUA0112"/>
    <s v="Manual"/>
    <x v="0"/>
    <n v="4"/>
    <n v="4114"/>
    <n v="626.56219999999996"/>
    <n v="684.01986899563315"/>
  </r>
  <r>
    <s v="3B"/>
    <x v="108"/>
    <n v="44349"/>
    <n v="1050"/>
    <x v="9"/>
    <s v="B"/>
    <n v="1"/>
    <s v="CUA0010"/>
    <s v="Mecánica"/>
    <x v="0"/>
    <n v="8"/>
    <n v="9176"/>
    <n v="1445.22"/>
    <n v="1577.7510917030568"/>
  </r>
  <r>
    <s v="5A"/>
    <x v="6"/>
    <n v="44349"/>
    <n v="1092"/>
    <x v="32"/>
    <s v="A"/>
    <n v="1"/>
    <s v="CUA0018"/>
    <s v="Mecanica"/>
    <x v="0"/>
    <n v="8"/>
    <n v="10622"/>
    <n v="1582.6779999999999"/>
    <n v="1727.8144104803494"/>
  </r>
  <r>
    <s v="5A"/>
    <x v="6"/>
    <n v="44349"/>
    <n v="1093"/>
    <x v="32"/>
    <s v="A"/>
    <n v="1"/>
    <s v="CUA0018"/>
    <s v="Mecanica"/>
    <x v="0"/>
    <n v="6"/>
    <n v="10820"/>
    <n v="1646.8039999999999"/>
    <n v="1797.8209606986898"/>
  </r>
  <r>
    <s v="5A"/>
    <x v="6"/>
    <n v="44349"/>
    <n v="1094"/>
    <x v="32"/>
    <s v="A"/>
    <n v="1"/>
    <s v="CUA0018"/>
    <s v="Mecánica"/>
    <x v="0"/>
    <n v="8"/>
    <n v="7972"/>
    <n v="1195.0028000000002"/>
    <n v="1304.588209606987"/>
  </r>
  <r>
    <s v="5A"/>
    <x v="6"/>
    <n v="44349"/>
    <n v="1095"/>
    <x v="32"/>
    <s v="A"/>
    <n v="1"/>
    <s v="CUA0018"/>
    <s v="Mecanica"/>
    <x v="0"/>
    <n v="6"/>
    <n v="6656"/>
    <n v="973.77279999999996"/>
    <n v="1063.0707423580784"/>
  </r>
  <r>
    <s v="3B"/>
    <x v="108"/>
    <n v="44349"/>
    <n v="1096"/>
    <x v="9"/>
    <s v="B"/>
    <n v="1"/>
    <s v="CUA0010"/>
    <s v="Mecánica"/>
    <x v="0"/>
    <n v="7"/>
    <n v="6456"/>
    <n v="945.80399999999997"/>
    <n v="1032.5371179039298"/>
  </r>
  <r>
    <s v="40C"/>
    <x v="110"/>
    <n v="44349"/>
    <n v="1097"/>
    <x v="2"/>
    <s v="C"/>
    <n v="6"/>
    <s v="CUA0173"/>
    <s v="Mecánica"/>
    <x v="2"/>
    <n v="8"/>
    <n v="7062"/>
    <n v="1112.9712000000002"/>
    <n v="1215.0340611353711"/>
  </r>
  <r>
    <s v="5A"/>
    <x v="6"/>
    <n v="44349"/>
    <n v="1098"/>
    <x v="32"/>
    <s v="A"/>
    <n v="1"/>
    <s v="CUA0018"/>
    <s v="Mecánica"/>
    <x v="0"/>
    <n v="7"/>
    <n v="9846"/>
    <n v="1601.9441999999999"/>
    <n v="1748.8473799126637"/>
  </r>
  <r>
    <s v="6C"/>
    <x v="111"/>
    <n v="44349"/>
    <n v="1099"/>
    <x v="16"/>
    <s v="C"/>
    <n v="1"/>
    <s v="CUA0024"/>
    <s v="Mecánica"/>
    <x v="0"/>
    <n v="5"/>
    <n v="8314"/>
    <n v="1308.6235999999999"/>
    <n v="1428.628384279476"/>
  </r>
  <r>
    <s v="41C"/>
    <x v="73"/>
    <n v="44349"/>
    <n v="1115"/>
    <x v="1"/>
    <s v="C"/>
    <n v="6"/>
    <s v="CUA0179"/>
    <s v="Mecanica"/>
    <x v="0"/>
    <n v="1"/>
    <n v="9758"/>
    <n v="1283.1769999999999"/>
    <n v="1400.8482532751088"/>
  </r>
  <r>
    <s v="41C"/>
    <x v="73"/>
    <n v="44349"/>
    <n v="1116"/>
    <x v="1"/>
    <s v="C"/>
    <n v="6"/>
    <s v="CUA0179"/>
    <s v="Mecanica"/>
    <x v="0"/>
    <n v="1"/>
    <n v="10944"/>
    <n v="1570.4640000000002"/>
    <n v="1714.4803493449785"/>
  </r>
  <r>
    <s v="41D"/>
    <x v="74"/>
    <n v="44349"/>
    <n v="1117"/>
    <x v="1"/>
    <s v="D"/>
    <n v="6"/>
    <s v="CUA0180"/>
    <s v="Mecanica"/>
    <x v="0"/>
    <n v="3"/>
    <n v="11120"/>
    <n v="1465.616"/>
    <n v="1600.0174672489084"/>
  </r>
  <r>
    <s v="41D"/>
    <x v="74"/>
    <n v="44349"/>
    <n v="1118"/>
    <x v="1"/>
    <s v="D"/>
    <n v="6"/>
    <s v="CUA0180"/>
    <s v="Mecánica"/>
    <x v="0"/>
    <n v="2"/>
    <n v="10666"/>
    <n v="1395.1128000000003"/>
    <n v="1523.0489082969434"/>
  </r>
  <r>
    <s v="41D"/>
    <x v="74"/>
    <n v="44349"/>
    <n v="1119"/>
    <x v="1"/>
    <s v="D"/>
    <n v="6"/>
    <s v="CUA0180"/>
    <s v="Mecánica"/>
    <x v="0"/>
    <n v="4"/>
    <n v="9084"/>
    <n v="1249.05"/>
    <n v="1363.5917030567684"/>
  </r>
  <r>
    <s v="40C"/>
    <x v="110"/>
    <n v="44349"/>
    <n v="1120"/>
    <x v="2"/>
    <s v="C"/>
    <n v="6"/>
    <s v="CUA0173"/>
    <s v="Mecánica"/>
    <x v="2"/>
    <n v="8"/>
    <n v="10394"/>
    <n v="1496.7359999999999"/>
    <n v="1633.9912663755456"/>
  </r>
  <r>
    <s v="40C"/>
    <x v="110"/>
    <n v="44349"/>
    <n v="1121"/>
    <x v="2"/>
    <s v="C"/>
    <n v="6"/>
    <s v="CUA0173"/>
    <s v="Mecánica"/>
    <x v="2"/>
    <n v="8"/>
    <n v="9650"/>
    <n v="1528.56"/>
    <n v="1668.7336244541482"/>
  </r>
  <r>
    <s v="3B"/>
    <x v="108"/>
    <n v="44349"/>
    <n v="1152"/>
    <x v="9"/>
    <s v="B"/>
    <n v="1"/>
    <s v="CUA0010"/>
    <s v="Mecanica"/>
    <x v="0"/>
    <n v="6"/>
    <n v="7422"/>
    <n v="1010.1342"/>
    <n v="1102.7665938864627"/>
  </r>
  <r>
    <s v="3B"/>
    <x v="108"/>
    <n v="44349"/>
    <n v="1153"/>
    <x v="9"/>
    <s v="B"/>
    <n v="1"/>
    <s v="CUA0010"/>
    <s v="Mecanica"/>
    <x v="0"/>
    <n v="6"/>
    <n v="3870"/>
    <n v="532.899"/>
    <n v="581.76746724890825"/>
  </r>
  <r>
    <s v="3B"/>
    <x v="108"/>
    <n v="44349"/>
    <n v="1154"/>
    <x v="9"/>
    <s v="B"/>
    <n v="1"/>
    <s v="CUA0010"/>
    <s v="Mecanica"/>
    <x v="0"/>
    <n v="3"/>
    <n v="8524"/>
    <n v="1181.4264000000001"/>
    <n v="1289.7668122270741"/>
  </r>
  <r>
    <s v="3B"/>
    <x v="108"/>
    <n v="44349"/>
    <n v="1155"/>
    <x v="9"/>
    <s v="B"/>
    <n v="1"/>
    <s v="CUA0010"/>
    <s v="Mecanica"/>
    <x v="0"/>
    <n v="3"/>
    <n v="8690"/>
    <n v="1297.4169999999999"/>
    <n v="1416.3941048034933"/>
  </r>
  <r>
    <s v="3B"/>
    <x v="108"/>
    <n v="44349"/>
    <n v="1156"/>
    <x v="9"/>
    <s v="B"/>
    <n v="1"/>
    <s v="CUA0010"/>
    <s v="Mecánica"/>
    <x v="0"/>
    <n v="4"/>
    <n v="8988"/>
    <n v="1332.0216"/>
    <n v="1454.1720524017469"/>
  </r>
  <r>
    <s v="3B"/>
    <x v="108"/>
    <n v="44349"/>
    <n v="1157"/>
    <x v="9"/>
    <s v="B"/>
    <n v="1"/>
    <s v="CUA0010"/>
    <s v="Mecánica"/>
    <x v="0"/>
    <n v="5"/>
    <n v="8536"/>
    <n v="1311.9832000000001"/>
    <n v="1432.2960698689958"/>
  </r>
  <r>
    <s v="12A"/>
    <x v="35"/>
    <n v="44350"/>
    <n v="547"/>
    <x v="13"/>
    <s v="A"/>
    <n v="2"/>
    <s v="CUA0034"/>
    <s v="Manual"/>
    <x v="0"/>
    <n v="2"/>
    <n v="7146"/>
    <n v="1210.5323999999998"/>
    <n v="1321.5419213973798"/>
  </r>
  <r>
    <s v="12A"/>
    <x v="35"/>
    <n v="44350"/>
    <n v="548"/>
    <x v="13"/>
    <s v="A"/>
    <n v="2"/>
    <s v="CUA0034"/>
    <s v="Manual"/>
    <x v="0"/>
    <n v="3"/>
    <n v="8626"/>
    <n v="1397.4119999999998"/>
    <n v="1525.5589519650655"/>
  </r>
  <r>
    <s v="12A"/>
    <x v="35"/>
    <n v="44350"/>
    <n v="549"/>
    <x v="13"/>
    <s v="A"/>
    <n v="2"/>
    <s v="CUA0034"/>
    <s v="Manual"/>
    <x v="0"/>
    <n v="4"/>
    <n v="6856"/>
    <n v="1117.528"/>
    <n v="1220.0087336244542"/>
  </r>
  <r>
    <s v="12A"/>
    <x v="35"/>
    <n v="44350"/>
    <n v="550"/>
    <x v="13"/>
    <s v="A"/>
    <n v="2"/>
    <s v="CUA0034"/>
    <s v="Manual"/>
    <x v="0"/>
    <n v="8"/>
    <n v="6814"/>
    <n v="1092.2841999999998"/>
    <n v="1192.4499999999998"/>
  </r>
  <r>
    <s v="27D"/>
    <x v="95"/>
    <n v="44350"/>
    <n v="979"/>
    <x v="34"/>
    <s v="D"/>
    <n v="3"/>
    <s v="CUA0112"/>
    <s v="Manual"/>
    <x v="0"/>
    <n v="2"/>
    <n v="2914"/>
    <n v="450.50440000000003"/>
    <n v="491.81703056768561"/>
  </r>
  <r>
    <s v="26A"/>
    <x v="78"/>
    <n v="44350"/>
    <n v="981"/>
    <x v="6"/>
    <s v="A"/>
    <n v="3"/>
    <s v="CUA0105"/>
    <s v="Manual"/>
    <x v="0"/>
    <n v="4"/>
    <n v="3584"/>
    <n v="780.59519999999986"/>
    <n v="852.17816593886459"/>
  </r>
  <r>
    <s v="26A"/>
    <x v="78"/>
    <n v="44350"/>
    <n v="982"/>
    <x v="6"/>
    <s v="A"/>
    <n v="3"/>
    <s v="CUA0105"/>
    <s v="Manual"/>
    <x v="0"/>
    <n v="5"/>
    <n v="6398"/>
    <n v="1300.7133999999999"/>
    <n v="1419.9927947598251"/>
  </r>
  <r>
    <s v="27D"/>
    <x v="95"/>
    <n v="44350"/>
    <n v="983"/>
    <x v="34"/>
    <s v="D"/>
    <n v="3"/>
    <s v="CUA0112"/>
    <s v="Manual"/>
    <x v="0"/>
    <n v="6"/>
    <n v="4540"/>
    <n v="758.63400000000013"/>
    <n v="828.20305676855901"/>
  </r>
  <r>
    <s v="26A"/>
    <x v="78"/>
    <n v="44350"/>
    <n v="984"/>
    <x v="6"/>
    <s v="A"/>
    <n v="3"/>
    <s v="CUA0105"/>
    <s v="Manual"/>
    <x v="0"/>
    <n v="8"/>
    <n v="2504"/>
    <n v="544.8703999999999"/>
    <n v="594.8366812227074"/>
  </r>
  <r>
    <s v="26A"/>
    <x v="78"/>
    <n v="44350"/>
    <n v="985"/>
    <x v="6"/>
    <s v="A"/>
    <n v="3"/>
    <s v="CUA0105"/>
    <s v="Manual"/>
    <x v="0"/>
    <n v="6"/>
    <n v="3088"/>
    <n v="521.56320000000005"/>
    <n v="569.39213973799133"/>
  </r>
  <r>
    <s v="26A"/>
    <x v="78"/>
    <n v="44350"/>
    <n v="986"/>
    <x v="6"/>
    <s v="A"/>
    <n v="3"/>
    <s v="CUA0105"/>
    <s v="Manual"/>
    <x v="0"/>
    <n v="1"/>
    <n v="3758"/>
    <n v="734.68900000000008"/>
    <n v="802.06222707423581"/>
  </r>
  <r>
    <s v="6C"/>
    <x v="111"/>
    <n v="44350"/>
    <n v="1100"/>
    <x v="16"/>
    <s v="C"/>
    <n v="1"/>
    <s v="CUA0024"/>
    <s v="Mecánica"/>
    <x v="0"/>
    <n v="5"/>
    <n v="10338"/>
    <n v="1513.4832000000001"/>
    <n v="1652.2742358078604"/>
  </r>
  <r>
    <s v="27A"/>
    <x v="18"/>
    <n v="44350"/>
    <n v="1122"/>
    <x v="34"/>
    <s v="A"/>
    <n v="3"/>
    <s v="CUA0109"/>
    <s v="Mecanica"/>
    <x v="0"/>
    <n v="2"/>
    <n v="10250"/>
    <n v="1655.3749999999998"/>
    <n v="1807.177947598253"/>
  </r>
  <r>
    <s v="27A"/>
    <x v="18"/>
    <n v="44350"/>
    <n v="1123"/>
    <x v="34"/>
    <s v="A"/>
    <n v="3"/>
    <s v="CUA0109"/>
    <s v="Mecanica"/>
    <x v="0"/>
    <n v="4"/>
    <n v="11016"/>
    <n v="1788.9983999999999"/>
    <n v="1953.0550218340609"/>
  </r>
  <r>
    <s v="27A"/>
    <x v="18"/>
    <n v="44350"/>
    <n v="1124"/>
    <x v="34"/>
    <s v="A"/>
    <n v="3"/>
    <s v="CUA0109"/>
    <s v="Mecanica"/>
    <x v="0"/>
    <n v="7"/>
    <n v="9974"/>
    <n v="1580.8789999999997"/>
    <n v="1725.8504366812224"/>
  </r>
  <r>
    <s v="27A"/>
    <x v="18"/>
    <n v="44350"/>
    <n v="1125"/>
    <x v="34"/>
    <s v="A"/>
    <n v="3"/>
    <s v="CUA0109"/>
    <s v="Mecanica"/>
    <x v="0"/>
    <n v="5"/>
    <n v="9876"/>
    <n v="1587.0732"/>
    <n v="1732.6126637554585"/>
  </r>
  <r>
    <s v="27A"/>
    <x v="18"/>
    <n v="44350"/>
    <n v="1126"/>
    <x v="34"/>
    <s v="A"/>
    <n v="3"/>
    <s v="CUA0109"/>
    <s v="Mecanica"/>
    <x v="0"/>
    <n v="8"/>
    <n v="9188"/>
    <n v="1501.3192000000001"/>
    <n v="1638.9947598253275"/>
  </r>
  <r>
    <s v="27A"/>
    <x v="18"/>
    <n v="44350"/>
    <n v="1127"/>
    <x v="34"/>
    <s v="A"/>
    <n v="3"/>
    <s v="CUA0109"/>
    <s v="Mecanica"/>
    <x v="0"/>
    <n v="8"/>
    <n v="11048"/>
    <n v="1719.0687999999998"/>
    <n v="1876.7126637554584"/>
  </r>
  <r>
    <s v="27A"/>
    <x v="18"/>
    <n v="44350"/>
    <n v="1128"/>
    <x v="34"/>
    <s v="A"/>
    <n v="3"/>
    <s v="CUA0109"/>
    <s v="Mecánica"/>
    <x v="0"/>
    <n v="3"/>
    <n v="10924"/>
    <n v="1676.8339999999996"/>
    <n v="1830.6048034934493"/>
  </r>
  <r>
    <s v="27A"/>
    <x v="18"/>
    <n v="44350"/>
    <n v="1129"/>
    <x v="34"/>
    <s v="A"/>
    <n v="3"/>
    <s v="CUA0109"/>
    <s v="Mecánica"/>
    <x v="0"/>
    <n v="1"/>
    <n v="10436"/>
    <n v="1654.1059999999998"/>
    <n v="1805.7925764192134"/>
  </r>
  <r>
    <s v="27A"/>
    <x v="18"/>
    <n v="44350"/>
    <n v="1130"/>
    <x v="34"/>
    <s v="A"/>
    <n v="3"/>
    <s v="CUA0109"/>
    <s v="Mecánica"/>
    <x v="0"/>
    <n v="1"/>
    <n v="10150"/>
    <n v="1654.45"/>
    <n v="1806.1681222707423"/>
  </r>
  <r>
    <s v="3A"/>
    <x v="14"/>
    <n v="44350"/>
    <n v="1159"/>
    <x v="9"/>
    <s v="A"/>
    <n v="1"/>
    <s v="CUA0009"/>
    <s v="Mecanica"/>
    <x v="0"/>
    <n v="7"/>
    <n v="2640"/>
    <n v="442.72799999999995"/>
    <n v="483.32751091703051"/>
  </r>
  <r>
    <s v="36B"/>
    <x v="112"/>
    <n v="44350"/>
    <n v="1160"/>
    <x v="36"/>
    <s v="B"/>
    <n v="5"/>
    <s v="CUA0156"/>
    <s v="Mecanica"/>
    <x v="0"/>
    <n v="7"/>
    <n v="8826"/>
    <n v="1561.3193999999996"/>
    <n v="1704.4971615720519"/>
  </r>
  <r>
    <s v="36B"/>
    <x v="112"/>
    <n v="44350"/>
    <n v="1161"/>
    <x v="36"/>
    <s v="B"/>
    <n v="5"/>
    <s v="CUA0156"/>
    <s v="Mecanica"/>
    <x v="0"/>
    <n v="7"/>
    <n v="8696"/>
    <n v="1515.7128"/>
    <n v="1654.7082969432315"/>
  </r>
  <r>
    <s v="36B"/>
    <x v="112"/>
    <n v="44350"/>
    <n v="1162"/>
    <x v="36"/>
    <s v="B"/>
    <n v="5"/>
    <s v="CUA0156"/>
    <s v="Mecanica"/>
    <x v="0"/>
    <n v="5"/>
    <n v="9138"/>
    <n v="1548.8910000000001"/>
    <n v="1690.92903930131"/>
  </r>
  <r>
    <s v="36B"/>
    <x v="112"/>
    <n v="44350"/>
    <n v="1163"/>
    <x v="36"/>
    <s v="B"/>
    <n v="5"/>
    <s v="CUA0156"/>
    <s v="Mecánica"/>
    <x v="0"/>
    <n v="6"/>
    <n v="8736"/>
    <n v="1500.8448000000001"/>
    <n v="1638.4768558951964"/>
  </r>
  <r>
    <s v="36B"/>
    <x v="112"/>
    <n v="44350"/>
    <n v="1164"/>
    <x v="36"/>
    <s v="B"/>
    <n v="5"/>
    <s v="CUA0156"/>
    <s v="Mecánica"/>
    <x v="0"/>
    <n v="6"/>
    <n v="9160"/>
    <n v="1618.5719999999999"/>
    <n v="1766.9999999999998"/>
  </r>
  <r>
    <s v="36B"/>
    <x v="112"/>
    <n v="44350"/>
    <n v="1165"/>
    <x v="36"/>
    <s v="B"/>
    <n v="5"/>
    <s v="CUA0156"/>
    <s v="Mecánica"/>
    <x v="0"/>
    <n v="1"/>
    <n v="4396"/>
    <n v="724.90039999999999"/>
    <n v="791.37598253275098"/>
  </r>
  <r>
    <s v="36B"/>
    <x v="112"/>
    <n v="44350"/>
    <n v="1165"/>
    <x v="36"/>
    <s v="B"/>
    <n v="5"/>
    <s v="CUA0156"/>
    <s v="Mecánica"/>
    <x v="0"/>
    <n v="3"/>
    <n v="5310"/>
    <n v="875.61899999999991"/>
    <n v="955.91593886462874"/>
  </r>
  <r>
    <s v="6C"/>
    <x v="111"/>
    <n v="44350"/>
    <n v="1251"/>
    <x v="16"/>
    <s v="C"/>
    <n v="1"/>
    <s v="CUA0024"/>
    <s v="Mecánica"/>
    <x v="0"/>
    <n v="6"/>
    <n v="9890"/>
    <n v="1524.049"/>
    <n v="1663.8089519650655"/>
  </r>
  <r>
    <s v="5A"/>
    <x v="6"/>
    <n v="44350"/>
    <n v="1252"/>
    <x v="32"/>
    <s v="A"/>
    <n v="1"/>
    <s v="CUA0018"/>
    <s v="Mecánica"/>
    <x v="0"/>
    <n v="6"/>
    <n v="9640"/>
    <n v="1393.944"/>
    <n v="1521.7729257641922"/>
  </r>
  <r>
    <s v="5A"/>
    <x v="6"/>
    <n v="44350"/>
    <n v="1253"/>
    <x v="32"/>
    <s v="A"/>
    <n v="1"/>
    <s v="CUA0018"/>
    <s v="Mecánica"/>
    <x v="0"/>
    <n v="6"/>
    <n v="8758"/>
    <n v="1340.8497999999997"/>
    <n v="1463.8098253275107"/>
  </r>
  <r>
    <s v="5A"/>
    <x v="6"/>
    <n v="44350"/>
    <n v="1254"/>
    <x v="32"/>
    <s v="A"/>
    <n v="1"/>
    <s v="CUA0018"/>
    <s v="Mecánica"/>
    <x v="0"/>
    <n v="1"/>
    <n v="10082"/>
    <n v="1555.6526000000001"/>
    <n v="1698.3106986899561"/>
  </r>
  <r>
    <s v="5A"/>
    <x v="6"/>
    <n v="44350"/>
    <n v="1255"/>
    <x v="32"/>
    <s v="A"/>
    <n v="1"/>
    <s v="CUA0018"/>
    <s v="Mecanica"/>
    <x v="0"/>
    <n v="3"/>
    <n v="10166"/>
    <n v="1558.4477999999997"/>
    <n v="1701.3622270742355"/>
  </r>
  <r>
    <s v="6C"/>
    <x v="111"/>
    <n v="44350"/>
    <n v="1256"/>
    <x v="16"/>
    <s v="C"/>
    <n v="1"/>
    <s v="CUA0024"/>
    <s v="Mecánica"/>
    <x v="0"/>
    <n v="1"/>
    <n v="10610"/>
    <n v="1524.6569999999999"/>
    <n v="1664.4727074235807"/>
  </r>
  <r>
    <s v="6C"/>
    <x v="111"/>
    <n v="44350"/>
    <n v="1257"/>
    <x v="16"/>
    <s v="C"/>
    <n v="1"/>
    <s v="CUA0024"/>
    <s v="Mecanica"/>
    <x v="0"/>
    <n v="3"/>
    <n v="11134"/>
    <n v="1746.9245999999996"/>
    <n v="1907.1229257641917"/>
  </r>
  <r>
    <s v="6C"/>
    <x v="111"/>
    <n v="44350"/>
    <n v="1258"/>
    <x v="16"/>
    <s v="C"/>
    <n v="1"/>
    <s v="CUA0024"/>
    <s v="Mecanica"/>
    <x v="0"/>
    <n v="2"/>
    <n v="8422"/>
    <n v="1259.9312"/>
    <n v="1375.4707423580785"/>
  </r>
  <r>
    <s v="27A"/>
    <x v="18"/>
    <n v="44350"/>
    <n v="1259"/>
    <x v="34"/>
    <s v="A"/>
    <n v="3"/>
    <s v="CUA0109"/>
    <s v="Mecánica"/>
    <x v="0"/>
    <n v="3"/>
    <n v="7800"/>
    <n v="1289.3399999999999"/>
    <n v="1407.5764192139736"/>
  </r>
  <r>
    <s v="27A"/>
    <x v="18"/>
    <n v="44350"/>
    <n v="1260"/>
    <x v="34"/>
    <s v="A"/>
    <n v="3"/>
    <s v="CUA0109"/>
    <s v="Mecánica"/>
    <x v="0"/>
    <n v="2"/>
    <n v="8090"/>
    <n v="1266.894"/>
    <n v="1383.0720524017465"/>
  </r>
  <r>
    <s v="27A"/>
    <x v="18"/>
    <n v="44350"/>
    <n v="1261"/>
    <x v="34"/>
    <s v="A"/>
    <n v="3"/>
    <s v="CUA0109"/>
    <s v="Mecánica"/>
    <x v="0"/>
    <n v="2"/>
    <n v="10838"/>
    <n v="1706.9849999999999"/>
    <n v="1863.5207423580787"/>
  </r>
  <r>
    <s v="27B"/>
    <x v="113"/>
    <n v="44350"/>
    <n v="1262"/>
    <x v="34"/>
    <s v="B"/>
    <n v="3"/>
    <s v="CUA0110"/>
    <s v="Mecánica"/>
    <x v="0"/>
    <n v="4"/>
    <n v="10910"/>
    <n v="1598.3149999999996"/>
    <n v="1744.8853711790391"/>
  </r>
  <r>
    <s v="27B"/>
    <x v="113"/>
    <n v="44350"/>
    <n v="1263"/>
    <x v="34"/>
    <s v="B"/>
    <n v="3"/>
    <s v="CUA0110"/>
    <s v="Mecánica"/>
    <x v="0"/>
    <n v="4"/>
    <n v="9982"/>
    <n v="1493.3072"/>
    <n v="1630.2480349344978"/>
  </r>
  <r>
    <s v="27B"/>
    <x v="113"/>
    <n v="44350"/>
    <n v="1264"/>
    <x v="34"/>
    <s v="B"/>
    <n v="3"/>
    <s v="CUA0110"/>
    <s v="Mecánica"/>
    <x v="0"/>
    <n v="4"/>
    <n v="9038"/>
    <n v="1305.991"/>
    <n v="1425.7543668122269"/>
  </r>
  <r>
    <s v="27B"/>
    <x v="113"/>
    <n v="44350"/>
    <n v="1265"/>
    <x v="34"/>
    <s v="B"/>
    <n v="3"/>
    <s v="CUA0110"/>
    <s v="Mecánica"/>
    <x v="0"/>
    <n v="7"/>
    <n v="9666"/>
    <n v="1439.2674000000002"/>
    <n v="1571.252620087336"/>
  </r>
  <r>
    <s v="12A"/>
    <x v="35"/>
    <n v="44350"/>
    <n v="1301"/>
    <x v="13"/>
    <s v="A"/>
    <n v="2"/>
    <s v="CUA0034"/>
    <s v="Manual"/>
    <x v="0"/>
    <n v="3"/>
    <n v="6876"/>
    <n v="1201.2371999999998"/>
    <n v="1311.3943231441049"/>
  </r>
  <r>
    <s v="27A"/>
    <x v="18"/>
    <n v="44350"/>
    <s v="1259A"/>
    <x v="34"/>
    <s v="A"/>
    <n v="3"/>
    <s v="CUA0109"/>
    <s v="Mecánica"/>
    <x v="0"/>
    <n v="4"/>
    <n v="2808"/>
    <n v="464.16239999999993"/>
    <n v="506.72751091703043"/>
  </r>
  <r>
    <s v="27D"/>
    <x v="95"/>
    <n v="44351"/>
    <n v="987"/>
    <x v="34"/>
    <s v="D"/>
    <n v="3"/>
    <s v="CUA0112"/>
    <s v="Manual"/>
    <x v="0"/>
    <n v="6"/>
    <n v="4282"/>
    <n v="670.98940000000005"/>
    <n v="732.52117903930116"/>
  </r>
  <r>
    <s v="26B"/>
    <x v="114"/>
    <n v="44351"/>
    <n v="988"/>
    <x v="6"/>
    <s v="B"/>
    <n v="3"/>
    <s v="CUA0106"/>
    <s v="Manual"/>
    <x v="0"/>
    <n v="1"/>
    <n v="3832"/>
    <n v="553.34079999999994"/>
    <n v="604.08384279475979"/>
  </r>
  <r>
    <s v="26B"/>
    <x v="114"/>
    <n v="44351"/>
    <n v="989"/>
    <x v="6"/>
    <s v="B"/>
    <n v="3"/>
    <s v="CUA0106"/>
    <s v="Manual"/>
    <x v="0"/>
    <n v="2"/>
    <n v="3778"/>
    <n v="692.1296000000001"/>
    <n v="755.6"/>
  </r>
  <r>
    <s v="26B"/>
    <x v="114"/>
    <n v="44351"/>
    <n v="990"/>
    <x v="6"/>
    <s v="B"/>
    <n v="3"/>
    <s v="CUA0106"/>
    <s v="Manual"/>
    <x v="0"/>
    <n v="4"/>
    <n v="6964"/>
    <n v="1298.7860000000003"/>
    <n v="1417.8886462882097"/>
  </r>
  <r>
    <s v="26B"/>
    <x v="114"/>
    <n v="44351"/>
    <n v="991"/>
    <x v="6"/>
    <s v="B"/>
    <n v="3"/>
    <s v="CUA0106"/>
    <s v="Manual"/>
    <x v="0"/>
    <n v="4"/>
    <n v="3880"/>
    <n v="721.68"/>
    <n v="787.86026200873368"/>
  </r>
  <r>
    <s v="26B"/>
    <x v="114"/>
    <n v="44351"/>
    <n v="992"/>
    <x v="6"/>
    <s v="B"/>
    <n v="3"/>
    <s v="CUA0106"/>
    <s v="Manual"/>
    <x v="0"/>
    <n v="5"/>
    <n v="5868"/>
    <n v="908.95320000000004"/>
    <n v="992.3069868995633"/>
  </r>
  <r>
    <s v="27C"/>
    <x v="115"/>
    <n v="44351"/>
    <n v="1131"/>
    <x v="34"/>
    <s v="C"/>
    <n v="3"/>
    <s v="CUA0111"/>
    <s v="Mecanica"/>
    <x v="0"/>
    <n v="6"/>
    <n v="9138"/>
    <n v="1176.0606"/>
    <n v="1283.9089519650654"/>
  </r>
  <r>
    <s v="27C"/>
    <x v="115"/>
    <n v="44351"/>
    <n v="1132"/>
    <x v="34"/>
    <s v="C"/>
    <n v="3"/>
    <s v="CUA0111"/>
    <s v="Mecanica"/>
    <x v="0"/>
    <n v="1"/>
    <n v="10472"/>
    <n v="1438.8527999999999"/>
    <n v="1570.8"/>
  </r>
  <r>
    <s v="27C"/>
    <x v="115"/>
    <n v="44351"/>
    <n v="1133"/>
    <x v="34"/>
    <s v="C"/>
    <n v="3"/>
    <s v="CUA0111"/>
    <s v="Mecanica"/>
    <x v="0"/>
    <n v="3"/>
    <n v="10396"/>
    <n v="1538.6079999999999"/>
    <n v="1679.703056768559"/>
  </r>
  <r>
    <s v="27C"/>
    <x v="115"/>
    <n v="44351"/>
    <n v="1134"/>
    <x v="34"/>
    <s v="C"/>
    <n v="3"/>
    <s v="CUA0111"/>
    <s v="Mecanica"/>
    <x v="0"/>
    <n v="3"/>
    <n v="10518"/>
    <n v="1536.6798000000001"/>
    <n v="1677.5980349344979"/>
  </r>
  <r>
    <s v="27C"/>
    <x v="115"/>
    <n v="44351"/>
    <n v="1135"/>
    <x v="34"/>
    <s v="C"/>
    <n v="3"/>
    <s v="CUA0111"/>
    <s v="Mecanica"/>
    <x v="0"/>
    <n v="2"/>
    <n v="9924"/>
    <n v="1251.4164000000001"/>
    <n v="1366.1751091703056"/>
  </r>
  <r>
    <s v="24C"/>
    <x v="66"/>
    <n v="44351"/>
    <n v="1136"/>
    <x v="28"/>
    <s v="C"/>
    <n v="3"/>
    <s v="CUA0099"/>
    <s v="Mecanica"/>
    <x v="0"/>
    <n v="4"/>
    <n v="10410"/>
    <n v="1789.4790000000003"/>
    <n v="1953.5796943231439"/>
  </r>
  <r>
    <s v="24C"/>
    <x v="66"/>
    <n v="44351"/>
    <n v="1137"/>
    <x v="28"/>
    <s v="C"/>
    <n v="3"/>
    <s v="CUA0099"/>
    <s v="Mecanica"/>
    <x v="0"/>
    <n v="7"/>
    <n v="11198"/>
    <n v="1946.2124000000001"/>
    <n v="2124.6860262008731"/>
  </r>
  <r>
    <s v="24C"/>
    <x v="66"/>
    <n v="44351"/>
    <n v="1138"/>
    <x v="28"/>
    <s v="C"/>
    <n v="3"/>
    <s v="CUA0099"/>
    <s v="Mecanica"/>
    <x v="0"/>
    <n v="5"/>
    <n v="10136"/>
    <n v="2266.4096000000004"/>
    <n v="2474.246288209607"/>
  </r>
  <r>
    <s v="36B"/>
    <x v="112"/>
    <n v="44351"/>
    <n v="1166"/>
    <x v="36"/>
    <s v="B"/>
    <n v="5"/>
    <s v="CUA0156"/>
    <s v="Mecanica"/>
    <x v="0"/>
    <n v="5"/>
    <n v="7458"/>
    <n v="1072.4604000000002"/>
    <n v="1170.8082969432314"/>
  </r>
  <r>
    <s v="36B"/>
    <x v="112"/>
    <n v="44351"/>
    <n v="1167"/>
    <x v="36"/>
    <s v="B"/>
    <n v="5"/>
    <s v="CUA0156"/>
    <s v="Mecanica"/>
    <x v="0"/>
    <n v="8"/>
    <n v="3318"/>
    <n v="519.26700000000005"/>
    <n v="566.88537117903934"/>
  </r>
  <r>
    <s v="40B"/>
    <x v="116"/>
    <n v="44351"/>
    <n v="1168"/>
    <x v="2"/>
    <s v="B"/>
    <n v="6"/>
    <s v="CUA0172"/>
    <s v="Mecanica"/>
    <x v="0"/>
    <n v="6"/>
    <n v="8302"/>
    <n v="1518.4358000000002"/>
    <n v="1657.6810043668124"/>
  </r>
  <r>
    <s v="40B"/>
    <x v="116"/>
    <n v="44351"/>
    <n v="1169"/>
    <x v="2"/>
    <s v="B"/>
    <n v="6"/>
    <s v="CUA0172"/>
    <s v="Mecanica"/>
    <x v="0"/>
    <n v="1"/>
    <n v="3682"/>
    <n v="714.67619999999999"/>
    <n v="780.21419213973786"/>
  </r>
  <r>
    <s v="40B"/>
    <x v="116"/>
    <n v="44351"/>
    <n v="1170"/>
    <x v="2"/>
    <s v="B"/>
    <n v="6"/>
    <s v="CUA0172"/>
    <s v="Mecanica"/>
    <x v="0"/>
    <n v="3"/>
    <n v="8648"/>
    <n v="1523.7776000000001"/>
    <n v="1663.5126637554588"/>
  </r>
  <r>
    <s v="40B"/>
    <x v="116"/>
    <n v="44351"/>
    <n v="1171"/>
    <x v="2"/>
    <s v="B"/>
    <n v="6"/>
    <s v="CUA0172"/>
    <s v="Mecanica"/>
    <x v="0"/>
    <n v="2"/>
    <n v="7886"/>
    <n v="1392.6676"/>
    <n v="1520.379475982533"/>
  </r>
  <r>
    <s v="40B"/>
    <x v="116"/>
    <n v="44351"/>
    <n v="1172"/>
    <x v="2"/>
    <s v="B"/>
    <n v="6"/>
    <s v="CUA0172"/>
    <s v="Mecanica"/>
    <x v="0"/>
    <n v="5"/>
    <n v="7284"/>
    <n v="1371.5771999999999"/>
    <n v="1497.3550218340613"/>
  </r>
  <r>
    <s v="36B"/>
    <x v="112"/>
    <n v="44351"/>
    <n v="1173"/>
    <x v="36"/>
    <s v="B"/>
    <n v="5"/>
    <s v="CUA0156"/>
    <s v="Mecanica"/>
    <x v="0"/>
    <n v="7"/>
    <n v="8912"/>
    <n v="1474.0448000000001"/>
    <n v="1609.2192139737992"/>
  </r>
  <r>
    <s v="27B"/>
    <x v="113"/>
    <n v="44351"/>
    <n v="1266"/>
    <x v="34"/>
    <s v="B"/>
    <n v="3"/>
    <s v="CUA0110"/>
    <s v="Mecánica"/>
    <x v="0"/>
    <n v="7"/>
    <n v="9312"/>
    <n v="1460.1215999999999"/>
    <n v="1594.019213973799"/>
  </r>
  <r>
    <s v="27B"/>
    <x v="113"/>
    <n v="44351"/>
    <n v="1267"/>
    <x v="34"/>
    <s v="B"/>
    <n v="3"/>
    <s v="CUA0110"/>
    <s v="Mecánica"/>
    <x v="0"/>
    <n v="7"/>
    <n v="9894"/>
    <n v="1421.7678000000001"/>
    <n v="1552.1482532751093"/>
  </r>
  <r>
    <s v="27B"/>
    <x v="113"/>
    <n v="44351"/>
    <n v="1268"/>
    <x v="34"/>
    <s v="B"/>
    <n v="3"/>
    <s v="CUA0110"/>
    <s v="Mecánica"/>
    <x v="0"/>
    <n v="5"/>
    <n v="8544"/>
    <n v="1320.0480000000002"/>
    <n v="1441.1004366812228"/>
  </r>
  <r>
    <s v="27B"/>
    <x v="113"/>
    <n v="44351"/>
    <n v="1269"/>
    <x v="34"/>
    <s v="B"/>
    <n v="3"/>
    <s v="CUA0110"/>
    <s v="Mecánica"/>
    <x v="0"/>
    <n v="5"/>
    <n v="9428"/>
    <n v="1456.626"/>
    <n v="1590.203056768559"/>
  </r>
  <r>
    <s v="27B"/>
    <x v="113"/>
    <n v="44351"/>
    <n v="1270"/>
    <x v="34"/>
    <s v="B"/>
    <n v="3"/>
    <s v="CUA0110"/>
    <s v="Mecanica"/>
    <x v="0"/>
    <n v="8"/>
    <n v="7054"/>
    <n v="1056.6891999999998"/>
    <n v="1153.5908296943228"/>
  </r>
  <r>
    <s v="24C"/>
    <x v="66"/>
    <n v="44351"/>
    <n v="1271"/>
    <x v="28"/>
    <s v="C"/>
    <n v="3"/>
    <s v="CUA0099"/>
    <s v="Mecanica"/>
    <x v="0"/>
    <n v="8"/>
    <n v="10594"/>
    <n v="1860.3064000000002"/>
    <n v="2030.9021834061139"/>
  </r>
  <r>
    <s v="24C"/>
    <x v="66"/>
    <n v="44351"/>
    <n v="1272"/>
    <x v="28"/>
    <s v="C"/>
    <n v="3"/>
    <s v="CUA0099"/>
    <s v="Mecanica"/>
    <x v="0"/>
    <n v="8"/>
    <n v="10668"/>
    <n v="1966.1124"/>
    <n v="2146.4109170305678"/>
  </r>
  <r>
    <s v="24C"/>
    <x v="66"/>
    <n v="44351"/>
    <n v="1273"/>
    <x v="28"/>
    <s v="C"/>
    <n v="3"/>
    <s v="CUA0099"/>
    <s v="Mecanica"/>
    <x v="0"/>
    <n v="1"/>
    <n v="8982"/>
    <n v="1577.2392000000002"/>
    <n v="1721.8768558951965"/>
  </r>
  <r>
    <s v="36B"/>
    <x v="112"/>
    <n v="44351"/>
    <n v="1274"/>
    <x v="36"/>
    <s v="B"/>
    <n v="5"/>
    <s v="CUA0156"/>
    <s v="Mecanica"/>
    <x v="0"/>
    <n v="1"/>
    <n v="10300"/>
    <n v="1809.71"/>
    <n v="1975.6659388646285"/>
  </r>
  <r>
    <s v="36A"/>
    <x v="112"/>
    <n v="44351"/>
    <n v="1275"/>
    <x v="36"/>
    <s v="A"/>
    <n v="5"/>
    <s v="CUA0155"/>
    <s v="Mecanica"/>
    <x v="0"/>
    <n v="6"/>
    <n v="10200"/>
    <n v="1675.86"/>
    <n v="1829.5414847161571"/>
  </r>
  <r>
    <s v="36B"/>
    <x v="112"/>
    <n v="44351"/>
    <n v="1276"/>
    <x v="36"/>
    <s v="B"/>
    <n v="5"/>
    <s v="CUA0156"/>
    <s v="Mecanica"/>
    <x v="0"/>
    <n v="1"/>
    <n v="11022"/>
    <n v="1787.7684000000002"/>
    <n v="1951.7122270742359"/>
  </r>
  <r>
    <s v="1B"/>
    <x v="101"/>
    <n v="44351"/>
    <n v="1302"/>
    <x v="27"/>
    <s v="B"/>
    <n v="1"/>
    <s v="CUA0002"/>
    <s v="Manual"/>
    <x v="4"/>
    <n v="8"/>
    <n v="6824"/>
    <n v="1177.1400000000001"/>
    <n v="1285.0873362445416"/>
  </r>
  <r>
    <s v="12A"/>
    <x v="35"/>
    <n v="44351"/>
    <n v="1303"/>
    <x v="13"/>
    <s v="A"/>
    <n v="2"/>
    <s v="CUA0034"/>
    <s v="Manual"/>
    <x v="0"/>
    <n v="8"/>
    <n v="8310"/>
    <n v="1288.05"/>
    <n v="1406.1681222707423"/>
  </r>
  <r>
    <s v="12A"/>
    <x v="35"/>
    <n v="44351"/>
    <n v="1304"/>
    <x v="13"/>
    <s v="A"/>
    <n v="2"/>
    <s v="CUA0034"/>
    <s v="Manual"/>
    <x v="0"/>
    <n v="6"/>
    <n v="6598"/>
    <n v="1074.1544000000001"/>
    <n v="1172.6576419213975"/>
  </r>
  <r>
    <s v="3C"/>
    <x v="29"/>
    <n v="44351"/>
    <n v="1305"/>
    <x v="9"/>
    <s v="C"/>
    <n v="1"/>
    <s v="CUA0011"/>
    <s v="Manual"/>
    <x v="0"/>
    <n v="1"/>
    <n v="6552"/>
    <n v="1125.6336000000001"/>
    <n v="1228.8576419213973"/>
  </r>
  <r>
    <s v="1A"/>
    <x v="81"/>
    <n v="44351"/>
    <n v="1306"/>
    <x v="27"/>
    <s v="A"/>
    <n v="1"/>
    <s v="CUA0001"/>
    <s v="Manual"/>
    <x v="0"/>
    <n v="2"/>
    <n v="6584"/>
    <n v="987.59999999999991"/>
    <n v="1078.1659388646287"/>
  </r>
  <r>
    <s v="1A"/>
    <x v="81"/>
    <n v="44351"/>
    <n v="1307"/>
    <x v="27"/>
    <s v="A"/>
    <n v="1"/>
    <s v="CUA0001"/>
    <s v="Manual"/>
    <x v="0"/>
    <n v="4"/>
    <n v="6700"/>
    <n v="1088.75"/>
    <n v="1188.5917030567687"/>
  </r>
  <r>
    <s v="4E"/>
    <x v="49"/>
    <n v="44351"/>
    <n v="1308"/>
    <x v="23"/>
    <s v="E"/>
    <n v="1"/>
    <s v="CUA0017"/>
    <s v="Manual"/>
    <x v="0"/>
    <n v="7"/>
    <n v="5918"/>
    <n v="1052.2204000000002"/>
    <n v="1148.7122270742359"/>
  </r>
  <r>
    <s v="36A"/>
    <x v="112"/>
    <n v="44352"/>
    <n v="1277"/>
    <x v="36"/>
    <s v="A"/>
    <n v="5"/>
    <s v="CUA0155"/>
    <s v="Mecanica"/>
    <x v="0"/>
    <n v="6"/>
    <n v="9126"/>
    <n v="1503.9648000000002"/>
    <n v="1641.8829694323147"/>
  </r>
  <r>
    <s v="36A"/>
    <x v="112"/>
    <n v="44352"/>
    <n v="1278"/>
    <x v="36"/>
    <s v="A"/>
    <n v="5"/>
    <s v="CUA0155"/>
    <s v="Mecanica"/>
    <x v="0"/>
    <n v="2"/>
    <n v="10922"/>
    <n v="1872.0308000000002"/>
    <n v="2043.7017467248909"/>
  </r>
  <r>
    <s v="36A"/>
    <x v="112"/>
    <n v="44352"/>
    <n v="1279"/>
    <x v="36"/>
    <s v="A"/>
    <n v="5"/>
    <s v="CUA0155"/>
    <s v="Mecanica"/>
    <x v="0"/>
    <n v="2"/>
    <n v="10436"/>
    <n v="1783.5123999999998"/>
    <n v="1947.0659388646288"/>
  </r>
  <r>
    <s v="36A"/>
    <x v="112"/>
    <n v="44352"/>
    <n v="1280"/>
    <x v="36"/>
    <s v="A"/>
    <n v="5"/>
    <s v="CUA0155"/>
    <s v="Mecanica"/>
    <x v="0"/>
    <n v="6"/>
    <n v="10764"/>
    <n v="1897.6932000000004"/>
    <n v="2071.7174672489086"/>
  </r>
  <r>
    <s v="36A"/>
    <x v="112"/>
    <n v="44352"/>
    <n v="1281"/>
    <x v="36"/>
    <s v="A"/>
    <n v="5"/>
    <s v="CUA0155"/>
    <s v="Mecanica"/>
    <x v="0"/>
    <n v="2"/>
    <n v="8610"/>
    <n v="1463.7"/>
    <n v="1597.9257641921397"/>
  </r>
  <r>
    <s v="36A"/>
    <x v="112"/>
    <n v="44352"/>
    <n v="1283"/>
    <x v="36"/>
    <s v="A"/>
    <n v="5"/>
    <s v="CUA0155"/>
    <s v="Mecanica"/>
    <x v="0"/>
    <n v="3"/>
    <n v="10754"/>
    <n v="1877.6484"/>
    <n v="2049.8344978165937"/>
  </r>
  <r>
    <s v="36A"/>
    <x v="112"/>
    <n v="44352"/>
    <n v="1284"/>
    <x v="36"/>
    <s v="A"/>
    <n v="5"/>
    <s v="CUA0155"/>
    <s v="Mecanica"/>
    <x v="0"/>
    <n v="3"/>
    <n v="10596"/>
    <n v="1775.8896000000002"/>
    <n v="1938.7441048034934"/>
  </r>
  <r>
    <s v="36A"/>
    <x v="112"/>
    <n v="44352"/>
    <n v="1174"/>
    <x v="36"/>
    <s v="A"/>
    <n v="5"/>
    <s v="CUA0155"/>
    <s v="Mecanica"/>
    <x v="0"/>
    <n v="7"/>
    <n v="8788"/>
    <n v="1378.8371999999999"/>
    <n v="1505.2807860262008"/>
  </r>
  <r>
    <s v="36A"/>
    <x v="112"/>
    <n v="44352"/>
    <s v="1282-A"/>
    <x v="36"/>
    <s v="A"/>
    <n v="5"/>
    <s v="CUA0155"/>
    <s v="Mecanica"/>
    <x v="0"/>
    <n v="7"/>
    <n v="3328"/>
    <n v="569.08800000000008"/>
    <n v="621.27510917030565"/>
  </r>
  <r>
    <s v="36A"/>
    <x v="112"/>
    <n v="44352"/>
    <n v="1282"/>
    <x v="36"/>
    <s v="A"/>
    <n v="5"/>
    <s v="CUA0155"/>
    <s v="Mecanica"/>
    <x v="0"/>
    <n v="3"/>
    <n v="8014"/>
    <n v="1370.3940000000002"/>
    <n v="1496.0633187772928"/>
  </r>
  <r>
    <s v="26B"/>
    <x v="114"/>
    <n v="44352"/>
    <n v="993"/>
    <x v="6"/>
    <s v="B"/>
    <n v="3"/>
    <s v="CUA0106"/>
    <s v="Manual"/>
    <x v="0"/>
    <n v="7"/>
    <n v="3098"/>
    <n v="606.58840000000009"/>
    <n v="662.21441048034944"/>
  </r>
  <r>
    <s v="6A"/>
    <x v="26"/>
    <n v="44352"/>
    <n v="1139"/>
    <x v="16"/>
    <s v="A"/>
    <n v="1"/>
    <s v="CUA0022"/>
    <s v="Mecanica"/>
    <x v="0"/>
    <n v="4"/>
    <n v="10240"/>
    <n v="1539.0719999999999"/>
    <n v="1680.2096069868996"/>
  </r>
  <r>
    <s v="6A"/>
    <x v="26"/>
    <n v="44352"/>
    <n v="1140"/>
    <x v="16"/>
    <s v="A"/>
    <n v="1"/>
    <s v="CUA0022"/>
    <s v="Mecanica"/>
    <x v="0"/>
    <n v="4"/>
    <n v="9394"/>
    <n v="1440.1001999999999"/>
    <n v="1572.161790393013"/>
  </r>
  <r>
    <s v="36A"/>
    <x v="112"/>
    <n v="44352"/>
    <n v="1175"/>
    <x v="36"/>
    <s v="A"/>
    <n v="5"/>
    <s v="CUA0155"/>
    <s v="Mecanica"/>
    <x v="0"/>
    <n v="7"/>
    <n v="8502"/>
    <n v="1248.0935999999999"/>
    <n v="1362.5475982532746"/>
  </r>
  <r>
    <s v="6A"/>
    <x v="26"/>
    <n v="44352"/>
    <n v="1141"/>
    <x v="16"/>
    <s v="A"/>
    <n v="1"/>
    <s v="CUA0022"/>
    <s v="Mecánica"/>
    <x v="0"/>
    <n v="8"/>
    <n v="9598"/>
    <n v="1530.8810000000001"/>
    <n v="1671.2674672489084"/>
  </r>
  <r>
    <s v="36A"/>
    <x v="112"/>
    <n v="44352"/>
    <n v="1176"/>
    <x v="36"/>
    <s v="A"/>
    <n v="5"/>
    <s v="CUA0155"/>
    <s v="Mecánica"/>
    <x v="0"/>
    <n v="5"/>
    <n v="9252"/>
    <n v="1353.5676000000001"/>
    <n v="1477.6938864628821"/>
  </r>
  <r>
    <s v="36A"/>
    <x v="112"/>
    <n v="44352"/>
    <n v="1177"/>
    <x v="36"/>
    <s v="A"/>
    <n v="5"/>
    <s v="CUA0155"/>
    <s v="Mecánica"/>
    <x v="0"/>
    <n v="5"/>
    <n v="4180"/>
    <n v="628.25399999999991"/>
    <n v="685.86681222707421"/>
  </r>
  <r>
    <s v="4E"/>
    <x v="49"/>
    <n v="44352"/>
    <n v="1309"/>
    <x v="23"/>
    <s v="E"/>
    <n v="1"/>
    <s v="CUA0017"/>
    <s v="Manual"/>
    <x v="0"/>
    <n v="4"/>
    <n v="8420"/>
    <n v="1448.2400000000002"/>
    <n v="1581.0480349344982"/>
  </r>
  <r>
    <s v="4E"/>
    <x v="49"/>
    <n v="44352"/>
    <n v="1310"/>
    <x v="23"/>
    <s v="E"/>
    <n v="1"/>
    <s v="CUA0017"/>
    <s v="Manual"/>
    <x v="0"/>
    <n v="8"/>
    <n v="2718"/>
    <n v="481.62960000000004"/>
    <n v="525.7965065502184"/>
  </r>
  <r>
    <s v="16B"/>
    <x v="16"/>
    <n v="44354"/>
    <n v="994"/>
    <x v="10"/>
    <s v="B"/>
    <n v="3"/>
    <s v="CUA0082"/>
    <s v="Manual"/>
    <x v="3"/>
    <n v="8"/>
    <n v="4226"/>
    <n v="748.42460000000005"/>
    <n v="817.05742358078601"/>
  </r>
  <r>
    <s v="16B"/>
    <x v="16"/>
    <n v="44354"/>
    <n v="995"/>
    <x v="10"/>
    <s v="B"/>
    <n v="3"/>
    <s v="CUA0082"/>
    <s v="Manual"/>
    <x v="3"/>
    <n v="8"/>
    <n v="4520"/>
    <n v="810.43600000000004"/>
    <n v="884.75545851528386"/>
  </r>
  <r>
    <s v="26D"/>
    <x v="8"/>
    <n v="44354"/>
    <n v="1142"/>
    <x v="6"/>
    <s v="D"/>
    <n v="3"/>
    <s v="CUA0108"/>
    <s v="Mecánica"/>
    <x v="0"/>
    <n v="1"/>
    <n v="9122"/>
    <n v="1566.2474"/>
    <n v="1709.8770742358079"/>
  </r>
  <r>
    <s v="26D"/>
    <x v="8"/>
    <n v="44354"/>
    <n v="1143"/>
    <x v="6"/>
    <s v="D"/>
    <n v="3"/>
    <s v="CUA0108"/>
    <s v="Mecánica"/>
    <x v="0"/>
    <n v="3"/>
    <n v="10902"/>
    <n v="1941.6461999999999"/>
    <n v="2119.7010917030566"/>
  </r>
  <r>
    <s v="26D"/>
    <x v="8"/>
    <n v="44354"/>
    <n v="1144"/>
    <x v="6"/>
    <s v="D"/>
    <n v="3"/>
    <s v="CUA0108"/>
    <s v="Mecánica"/>
    <x v="0"/>
    <n v="3"/>
    <n v="11404"/>
    <n v="2013.9464"/>
    <n v="2198.631441048035"/>
  </r>
  <r>
    <s v="26D"/>
    <x v="8"/>
    <n v="44354"/>
    <n v="1145"/>
    <x v="6"/>
    <s v="D"/>
    <n v="3"/>
    <s v="CUA0108"/>
    <s v="Mecánica"/>
    <x v="0"/>
    <n v="3"/>
    <n v="9622"/>
    <n v="1676.1523999999999"/>
    <n v="1829.8606986899561"/>
  </r>
  <r>
    <s v="26D"/>
    <x v="8"/>
    <n v="44354"/>
    <n v="1146"/>
    <x v="6"/>
    <s v="D"/>
    <n v="3"/>
    <s v="CUA0108"/>
    <s v="Mecánica"/>
    <x v="0"/>
    <n v="4"/>
    <n v="10426"/>
    <n v="1868.3391999999999"/>
    <n v="2039.6716157205237"/>
  </r>
  <r>
    <s v="26D"/>
    <x v="8"/>
    <n v="44354"/>
    <n v="1147"/>
    <x v="6"/>
    <s v="D"/>
    <n v="3"/>
    <s v="CUA0108"/>
    <s v="Mecánica"/>
    <x v="0"/>
    <n v="4"/>
    <n v="11490"/>
    <n v="2080.8389999999999"/>
    <n v="2271.6582969432311"/>
  </r>
  <r>
    <s v="26D"/>
    <x v="8"/>
    <n v="44354"/>
    <n v="1148"/>
    <x v="6"/>
    <s v="D"/>
    <n v="3"/>
    <s v="CUA0108"/>
    <s v="Mecánica"/>
    <x v="0"/>
    <n v="4"/>
    <n v="11464"/>
    <n v="2107.0831999999996"/>
    <n v="2300.3091703056766"/>
  </r>
  <r>
    <s v="26C"/>
    <x v="71"/>
    <n v="44354"/>
    <n v="1149"/>
    <x v="6"/>
    <s v="C"/>
    <n v="3"/>
    <s v="CUA0107"/>
    <s v="Mecánica"/>
    <x v="0"/>
    <n v="5"/>
    <n v="10480"/>
    <n v="1909.4559999999997"/>
    <n v="2084.5589519650653"/>
  </r>
  <r>
    <s v="26C"/>
    <x v="71"/>
    <n v="44354"/>
    <n v="1150"/>
    <x v="6"/>
    <s v="C"/>
    <n v="3"/>
    <s v="CUA0107"/>
    <s v="Mecánica"/>
    <x v="0"/>
    <n v="5"/>
    <n v="10462"/>
    <n v="1941.7471999999998"/>
    <n v="2119.8113537117902"/>
  </r>
  <r>
    <s v="36A"/>
    <x v="112"/>
    <n v="44354"/>
    <n v="1178"/>
    <x v="36"/>
    <s v="A"/>
    <n v="5"/>
    <s v="CUA0155"/>
    <s v="Mecánica"/>
    <x v="0"/>
    <n v="1"/>
    <n v="9208"/>
    <n v="1464.0719999999999"/>
    <n v="1598.3318777292575"/>
  </r>
  <r>
    <s v="36A"/>
    <x v="112"/>
    <n v="44354"/>
    <n v="1179"/>
    <x v="36"/>
    <s v="A"/>
    <n v="5"/>
    <s v="CUA0155"/>
    <s v="Mecánica"/>
    <x v="0"/>
    <n v="1"/>
    <n v="9172"/>
    <n v="1413.4051999999999"/>
    <n v="1543.0187772925763"/>
  </r>
  <r>
    <s v="36D"/>
    <x v="117"/>
    <n v="44354"/>
    <n v="1181"/>
    <x v="36"/>
    <s v="D"/>
    <n v="5"/>
    <s v="CUA0158"/>
    <s v="Mecánica"/>
    <x v="2"/>
    <n v="2"/>
    <n v="3020"/>
    <n v="546.61999999999989"/>
    <n v="596.74672489082957"/>
  </r>
  <r>
    <s v="36D"/>
    <x v="117"/>
    <n v="44354"/>
    <n v="1182"/>
    <x v="36"/>
    <s v="D"/>
    <n v="5"/>
    <s v="CUA0158"/>
    <s v="Mecánica"/>
    <x v="2"/>
    <n v="2"/>
    <n v="8792"/>
    <n v="1527.1704"/>
    <n v="1667.2165938864628"/>
  </r>
  <r>
    <s v="26D"/>
    <x v="8"/>
    <n v="44354"/>
    <n v="1183"/>
    <x v="6"/>
    <s v="D"/>
    <n v="5"/>
    <s v="CUA0108"/>
    <s v="Mecánica"/>
    <x v="2"/>
    <n v="2"/>
    <n v="8340"/>
    <n v="1482.0179999999998"/>
    <n v="1617.9235807860259"/>
  </r>
  <r>
    <s v="36D"/>
    <x v="117"/>
    <n v="44354"/>
    <n v="1184"/>
    <x v="36"/>
    <s v="D"/>
    <n v="5"/>
    <s v="CUA0158"/>
    <s v="Mecánica"/>
    <x v="2"/>
    <n v="2"/>
    <n v="3644"/>
    <n v="635.51360000000011"/>
    <n v="693.79213973799119"/>
  </r>
  <r>
    <s v="36D"/>
    <x v="117"/>
    <n v="44354"/>
    <n v="1185"/>
    <x v="36"/>
    <s v="D"/>
    <n v="5"/>
    <s v="CUA0158"/>
    <s v="Mecánica"/>
    <x v="2"/>
    <n v="7"/>
    <n v="7848"/>
    <n v="1367.1215999999997"/>
    <n v="1492.4908296943229"/>
  </r>
  <r>
    <s v="36D"/>
    <x v="117"/>
    <n v="44354"/>
    <n v="1186"/>
    <x v="36"/>
    <s v="D"/>
    <n v="5"/>
    <s v="CUA0158"/>
    <s v="Mecánica"/>
    <x v="2"/>
    <n v="7"/>
    <n v="8294"/>
    <n v="1508.6786000000002"/>
    <n v="1647.0290393013099"/>
  </r>
  <r>
    <s v="26C"/>
    <x v="71"/>
    <n v="44354"/>
    <n v="1285"/>
    <x v="6"/>
    <s v="C"/>
    <n v="3"/>
    <s v="CUA0107"/>
    <s v="Mecánica"/>
    <x v="0"/>
    <n v="5"/>
    <n v="10100"/>
    <n v="1738.21"/>
    <n v="1897.6091703056768"/>
  </r>
  <r>
    <s v="16D"/>
    <x v="15"/>
    <n v="44354"/>
    <n v="1311"/>
    <x v="10"/>
    <s v="D"/>
    <n v="3"/>
    <s v="CUA0084"/>
    <s v="Manual"/>
    <x v="6"/>
    <n v="8"/>
    <n v="7470"/>
    <n v="1181.7540000000001"/>
    <n v="1290.1244541484716"/>
  </r>
  <r>
    <s v="16D"/>
    <x v="15"/>
    <n v="44354"/>
    <n v="1312"/>
    <x v="10"/>
    <s v="D"/>
    <n v="3"/>
    <s v="CUA0084"/>
    <s v="Manual"/>
    <x v="6"/>
    <n v="8"/>
    <n v="7244"/>
    <n v="1217.7163999999998"/>
    <n v="1329.384716157205"/>
  </r>
  <r>
    <s v="16D"/>
    <x v="15"/>
    <n v="44354"/>
    <n v="1313"/>
    <x v="10"/>
    <s v="D"/>
    <n v="3"/>
    <s v="CUA0084"/>
    <s v="Manual"/>
    <x v="6"/>
    <n v="8"/>
    <n v="7654"/>
    <n v="1311.8956000000001"/>
    <n v="1432.2004366812225"/>
  </r>
  <r>
    <s v="16D"/>
    <x v="15"/>
    <n v="44354"/>
    <n v="1314"/>
    <x v="10"/>
    <s v="D"/>
    <n v="3"/>
    <s v="CUA0084"/>
    <s v="Manual"/>
    <x v="6"/>
    <n v="1"/>
    <n v="3180"/>
    <n v="555.86400000000003"/>
    <n v="606.83842794759823"/>
  </r>
  <r>
    <s v="16B"/>
    <x v="16"/>
    <n v="44355"/>
    <n v="996"/>
    <x v="10"/>
    <s v="B"/>
    <n v="3"/>
    <s v="CUA0082"/>
    <s v="Manual"/>
    <x v="3"/>
    <n v="8"/>
    <n v="4436"/>
    <n v="831.30640000000017"/>
    <n v="907.53973799126641"/>
  </r>
  <r>
    <s v="16C"/>
    <x v="118"/>
    <n v="44355"/>
    <n v="997"/>
    <x v="10"/>
    <s v="C"/>
    <n v="3"/>
    <s v="CUA0083"/>
    <s v="Manual"/>
    <x v="3"/>
    <n v="8"/>
    <n v="4366"/>
    <n v="737.85400000000004"/>
    <n v="805.51746724890836"/>
  </r>
  <r>
    <s v="16B"/>
    <x v="16"/>
    <n v="44355"/>
    <n v="998"/>
    <x v="10"/>
    <s v="B"/>
    <n v="3"/>
    <s v="CUA0082"/>
    <s v="Manual"/>
    <x v="3"/>
    <n v="8"/>
    <n v="4428"/>
    <n v="797.92560000000003"/>
    <n v="871.09781659388636"/>
  </r>
  <r>
    <s v="36D"/>
    <x v="117"/>
    <n v="44355"/>
    <n v="1188"/>
    <x v="36"/>
    <s v="D"/>
    <n v="5"/>
    <s v="CUA0158"/>
    <s v="Mecánica"/>
    <x v="2"/>
    <n v="1"/>
    <n v="2676"/>
    <n v="438.06120000000004"/>
    <n v="478.23275109170305"/>
  </r>
  <r>
    <s v="36B"/>
    <x v="112"/>
    <n v="44355"/>
    <n v="1189"/>
    <x v="36"/>
    <s v="B"/>
    <n v="5"/>
    <s v="CUA0156"/>
    <s v="Mecánica"/>
    <x v="2"/>
    <n v="1"/>
    <n v="7812"/>
    <n v="1252.2636000000002"/>
    <n v="1367.1"/>
  </r>
  <r>
    <s v="36B"/>
    <x v="112"/>
    <n v="44355"/>
    <n v="1190"/>
    <x v="36"/>
    <s v="B"/>
    <n v="5"/>
    <s v="CUA0156"/>
    <s v="Mecánica"/>
    <x v="2"/>
    <n v="1"/>
    <n v="8204"/>
    <n v="1292.9503999999999"/>
    <n v="1411.5179039301311"/>
  </r>
  <r>
    <s v="36D"/>
    <x v="117"/>
    <n v="44355"/>
    <n v="1191"/>
    <x v="36"/>
    <s v="D"/>
    <n v="5"/>
    <s v="CUA0158"/>
    <s v="Mecánica"/>
    <x v="2"/>
    <n v="1"/>
    <n v="3108"/>
    <n v="503.80680000000001"/>
    <n v="550.00742358078605"/>
  </r>
  <r>
    <s v="36E"/>
    <x v="119"/>
    <n v="44355"/>
    <n v="1192"/>
    <x v="36"/>
    <s v="E"/>
    <n v="5"/>
    <s v="CUA0159"/>
    <s v="Mecánica"/>
    <x v="2"/>
    <n v="1"/>
    <n v="7890"/>
    <n v="1340.511"/>
    <n v="1463.439956331878"/>
  </r>
  <r>
    <s v="36E"/>
    <x v="119"/>
    <n v="44355"/>
    <n v="1193"/>
    <x v="36"/>
    <s v="E"/>
    <n v="5"/>
    <s v="CUA0159"/>
    <s v="Mecanica"/>
    <x v="2"/>
    <n v="4"/>
    <n v="8466"/>
    <n v="1346.0940000000001"/>
    <n v="1469.5349344978165"/>
  </r>
  <r>
    <s v="26C"/>
    <x v="71"/>
    <n v="44355"/>
    <n v="1286"/>
    <x v="6"/>
    <s v="C"/>
    <n v="3"/>
    <s v="CUA0107"/>
    <s v="Mecánica"/>
    <x v="0"/>
    <n v="6"/>
    <n v="9174"/>
    <n v="1637.5590000000002"/>
    <n v="1787.7281659388648"/>
  </r>
  <r>
    <s v="26C"/>
    <x v="71"/>
    <n v="44355"/>
    <n v="1287"/>
    <x v="6"/>
    <s v="C"/>
    <n v="3"/>
    <s v="CUA0107"/>
    <s v="Mecánica"/>
    <x v="0"/>
    <n v="2"/>
    <n v="8762"/>
    <n v="1587.6744000000001"/>
    <n v="1733.2689956331878"/>
  </r>
  <r>
    <s v="26C"/>
    <x v="71"/>
    <n v="44355"/>
    <n v="1288"/>
    <x v="6"/>
    <s v="C"/>
    <n v="3"/>
    <s v="CUA0107"/>
    <s v="Mecánica"/>
    <x v="0"/>
    <n v="2"/>
    <n v="9100"/>
    <n v="1606.1500000000003"/>
    <n v="1753.438864628821"/>
  </r>
  <r>
    <s v="26C"/>
    <x v="71"/>
    <n v="44355"/>
    <n v="1289"/>
    <x v="6"/>
    <s v="C"/>
    <n v="3"/>
    <s v="CUA0107"/>
    <s v="Mecánica"/>
    <x v="0"/>
    <n v="2"/>
    <n v="10994"/>
    <n v="1985.5164000000002"/>
    <n v="2167.5943231441047"/>
  </r>
  <r>
    <s v="26C"/>
    <x v="71"/>
    <n v="44355"/>
    <n v="1290"/>
    <x v="6"/>
    <s v="C"/>
    <n v="3"/>
    <s v="CUA0107"/>
    <s v="Mecánica"/>
    <x v="0"/>
    <n v="6"/>
    <n v="9298"/>
    <n v="1576.0110000000004"/>
    <n v="1720.5360262008735"/>
  </r>
  <r>
    <s v="26C"/>
    <x v="71"/>
    <n v="44355"/>
    <n v="1291"/>
    <x v="6"/>
    <s v="C"/>
    <n v="3"/>
    <s v="CUA0107"/>
    <s v="Mecánica"/>
    <x v="0"/>
    <n v="3"/>
    <n v="10532"/>
    <n v="1806.2380000000003"/>
    <n v="1971.8755458515284"/>
  </r>
  <r>
    <s v="26C"/>
    <x v="71"/>
    <n v="44355"/>
    <n v="1292"/>
    <x v="6"/>
    <s v="C"/>
    <n v="3"/>
    <s v="CUA0107"/>
    <s v="Mecánica"/>
    <x v="0"/>
    <n v="3"/>
    <n v="10704"/>
    <n v="1992.0144"/>
    <n v="2174.6882096069867"/>
  </r>
  <r>
    <s v="26C"/>
    <x v="71"/>
    <n v="44355"/>
    <n v="1293"/>
    <x v="6"/>
    <s v="C"/>
    <n v="3"/>
    <s v="CUA0107"/>
    <s v="Mecánica"/>
    <x v="0"/>
    <n v="3"/>
    <n v="10530"/>
    <n v="1861.704"/>
    <n v="2032.427947598253"/>
  </r>
  <r>
    <s v="26C"/>
    <x v="71"/>
    <n v="44355"/>
    <n v="1294"/>
    <x v="6"/>
    <s v="C"/>
    <n v="3"/>
    <s v="CUA0107"/>
    <s v="Mecánica"/>
    <x v="0"/>
    <n v="4"/>
    <n v="9418"/>
    <n v="1709.3670000000002"/>
    <n v="1866.1211790393013"/>
  </r>
  <r>
    <s v="6B"/>
    <x v="27"/>
    <n v="44355"/>
    <n v="1295"/>
    <x v="16"/>
    <s v="B"/>
    <n v="1"/>
    <s v="CUA0023"/>
    <s v="Mecanica"/>
    <x v="0"/>
    <n v="2"/>
    <n v="9282"/>
    <n v="1410.8640000000003"/>
    <n v="1540.2445414847161"/>
  </r>
  <r>
    <s v="6B"/>
    <x v="27"/>
    <n v="44355"/>
    <n v="1296"/>
    <x v="16"/>
    <s v="B"/>
    <n v="1"/>
    <s v="CUA0023"/>
    <s v="Mecanica"/>
    <x v="0"/>
    <n v="4"/>
    <n v="11822"/>
    <n v="1922.2572000000002"/>
    <n v="2098.5340611353713"/>
  </r>
  <r>
    <s v="6B"/>
    <x v="27"/>
    <n v="44355"/>
    <n v="1297"/>
    <x v="16"/>
    <s v="B"/>
    <n v="1"/>
    <s v="CUA0023"/>
    <s v="Mecanica"/>
    <x v="0"/>
    <n v="2"/>
    <n v="11398"/>
    <n v="1827.0994000000001"/>
    <n v="1994.65"/>
  </r>
  <r>
    <s v="6B"/>
    <x v="27"/>
    <n v="44355"/>
    <n v="1298"/>
    <x v="16"/>
    <s v="B"/>
    <n v="1"/>
    <s v="CUA0023"/>
    <s v="Mecanica"/>
    <x v="0"/>
    <n v="4"/>
    <n v="9044"/>
    <n v="1547.4284"/>
    <n v="1689.33231441048"/>
  </r>
  <r>
    <s v="6A"/>
    <x v="26"/>
    <n v="44355"/>
    <n v="1300"/>
    <x v="16"/>
    <s v="A"/>
    <n v="1"/>
    <s v="CUA0022"/>
    <s v="Mecanica"/>
    <x v="0"/>
    <n v="3"/>
    <n v="8202"/>
    <n v="1299.1967999999997"/>
    <n v="1418.33711790393"/>
  </r>
  <r>
    <s v="16C"/>
    <x v="118"/>
    <n v="44355"/>
    <n v="1315"/>
    <x v="10"/>
    <s v="C"/>
    <n v="3"/>
    <s v="CUA0083"/>
    <s v="Manual"/>
    <x v="3"/>
    <n v="8"/>
    <n v="6880"/>
    <n v="1318.2079999999999"/>
    <n v="1439.0917030567684"/>
  </r>
  <r>
    <s v="16C"/>
    <x v="118"/>
    <n v="44355"/>
    <n v="1316"/>
    <x v="10"/>
    <s v="C"/>
    <n v="3"/>
    <s v="CUA0083"/>
    <s v="Manual"/>
    <x v="3"/>
    <n v="8"/>
    <n v="7722"/>
    <n v="1440.9251999999999"/>
    <n v="1573.0624454148472"/>
  </r>
  <r>
    <s v="16C"/>
    <x v="118"/>
    <n v="44355"/>
    <n v="1317"/>
    <x v="10"/>
    <s v="C"/>
    <n v="3"/>
    <s v="CUA0083"/>
    <s v="Manual"/>
    <x v="3"/>
    <n v="8"/>
    <n v="7516"/>
    <n v="1408.4984000000002"/>
    <n v="1537.6620087336246"/>
  </r>
  <r>
    <s v="16C"/>
    <x v="118"/>
    <n v="44355"/>
    <n v="1318"/>
    <x v="10"/>
    <s v="C"/>
    <n v="3"/>
    <s v="CUA0083"/>
    <s v="Manual"/>
    <x v="3"/>
    <n v="8"/>
    <n v="7466"/>
    <n v="1352.0926000000002"/>
    <n v="1476.0836244541483"/>
  </r>
  <r>
    <s v="6D"/>
    <x v="60"/>
    <n v="44355"/>
    <n v="1351"/>
    <x v="16"/>
    <s v="D"/>
    <n v="1"/>
    <s v="CUA0025"/>
    <s v="Mecánica"/>
    <x v="0"/>
    <n v="4"/>
    <n v="10756"/>
    <n v="1891.9804000000001"/>
    <n v="2065.4807860262008"/>
  </r>
  <r>
    <s v="6D"/>
    <x v="60"/>
    <n v="44355"/>
    <n v="1352"/>
    <x v="16"/>
    <s v="D"/>
    <n v="1"/>
    <s v="CUA0025"/>
    <s v="Mecánica"/>
    <x v="0"/>
    <n v="4"/>
    <n v="10710"/>
    <n v="1821.771"/>
    <n v="1988.8329694323145"/>
  </r>
  <r>
    <s v="6D"/>
    <x v="60"/>
    <n v="44355"/>
    <n v="1353"/>
    <x v="16"/>
    <s v="D"/>
    <n v="1"/>
    <s v="CUA0025"/>
    <s v="Mecánica"/>
    <x v="0"/>
    <n v="4"/>
    <n v="10372"/>
    <n v="1775.6864"/>
    <n v="1938.5222707423582"/>
  </r>
  <r>
    <s v="6D"/>
    <x v="60"/>
    <n v="44355"/>
    <n v="1354"/>
    <x v="16"/>
    <s v="D"/>
    <n v="1"/>
    <s v="CUA0025"/>
    <s v="Mecánica"/>
    <x v="0"/>
    <n v="5"/>
    <n v="10642"/>
    <n v="1917.6884"/>
    <n v="2093.5462882096067"/>
  </r>
  <r>
    <s v="6D"/>
    <x v="60"/>
    <n v="44355"/>
    <n v="1355"/>
    <x v="16"/>
    <s v="D"/>
    <n v="1"/>
    <s v="CUA0025"/>
    <s v="Mecánica"/>
    <x v="0"/>
    <n v="5"/>
    <n v="10864"/>
    <n v="1928.36"/>
    <n v="2105.1965065502181"/>
  </r>
  <r>
    <s v="6D"/>
    <x v="60"/>
    <n v="44355"/>
    <n v="1356"/>
    <x v="16"/>
    <s v="D"/>
    <n v="1"/>
    <s v="CUA0025"/>
    <s v="Mecanica"/>
    <x v="0"/>
    <n v="5"/>
    <n v="10392"/>
    <n v="1868.4816000000001"/>
    <n v="2039.8270742358079"/>
  </r>
  <r>
    <s v="6D"/>
    <x v="60"/>
    <n v="44355"/>
    <n v="1357"/>
    <x v="16"/>
    <s v="D"/>
    <n v="1"/>
    <s v="CUA0025"/>
    <s v="Mecanica"/>
    <x v="0"/>
    <n v="6"/>
    <n v="11380"/>
    <n v="2110.9899999999998"/>
    <n v="2304.5742358078605"/>
  </r>
  <r>
    <s v="6D"/>
    <x v="60"/>
    <n v="44355"/>
    <n v="1358"/>
    <x v="16"/>
    <s v="D"/>
    <n v="1"/>
    <s v="CUA0025"/>
    <s v="Mecanica"/>
    <x v="0"/>
    <n v="6"/>
    <n v="10258"/>
    <n v="2017.7486000000001"/>
    <n v="2202.7823144104805"/>
  </r>
  <r>
    <s v="6D"/>
    <x v="60"/>
    <n v="44355"/>
    <n v="1359"/>
    <x v="16"/>
    <s v="D"/>
    <n v="1"/>
    <s v="CUA0025"/>
    <s v="Mecanica"/>
    <x v="0"/>
    <n v="6"/>
    <n v="10880"/>
    <n v="1981.2480000000003"/>
    <n v="2162.9344978165936"/>
  </r>
  <r>
    <s v="37B"/>
    <x v="120"/>
    <n v="44356"/>
    <n v="581"/>
    <x v="37"/>
    <s v="B"/>
    <n v="5"/>
    <s v="CUA0161"/>
    <s v="Mecanica"/>
    <x v="2"/>
    <n v="7"/>
    <n v="4312"/>
    <n v="742.95759999999996"/>
    <n v="811.08908296943218"/>
  </r>
  <r>
    <s v="37B"/>
    <x v="120"/>
    <n v="44356"/>
    <n v="1194"/>
    <x v="37"/>
    <s v="B"/>
    <n v="5"/>
    <s v="CUA0161"/>
    <s v="Mecánica"/>
    <x v="2"/>
    <n v="7"/>
    <n v="7372"/>
    <n v="1077.0491999999999"/>
    <n v="1175.8179039301308"/>
  </r>
  <r>
    <s v="37B"/>
    <x v="120"/>
    <n v="44356"/>
    <n v="1195"/>
    <x v="37"/>
    <s v="B"/>
    <n v="5"/>
    <s v="CUA0161"/>
    <s v="Mecánica"/>
    <x v="2"/>
    <n v="7"/>
    <n v="3304"/>
    <n v="569.27919999999995"/>
    <n v="621.48384279475977"/>
  </r>
  <r>
    <s v="37B"/>
    <x v="120"/>
    <n v="44356"/>
    <n v="1196"/>
    <x v="37"/>
    <s v="B"/>
    <n v="5"/>
    <s v="CUA0161"/>
    <s v="Mecanica"/>
    <x v="2"/>
    <n v="7"/>
    <n v="3102"/>
    <n v="539.12759999999992"/>
    <n v="588.56724890829685"/>
  </r>
  <r>
    <s v="37B"/>
    <x v="120"/>
    <n v="44356"/>
    <n v="1197"/>
    <x v="37"/>
    <s v="B"/>
    <n v="5"/>
    <s v="CUA0161"/>
    <s v="Mecanica"/>
    <x v="2"/>
    <n v="7"/>
    <n v="8090"/>
    <n v="1251.5229999999999"/>
    <n v="1366.2914847161569"/>
  </r>
  <r>
    <s v="37C"/>
    <x v="121"/>
    <n v="44356"/>
    <n v="1198"/>
    <x v="37"/>
    <s v="C"/>
    <n v="5"/>
    <s v="CUA0162"/>
    <s v="Mecanica"/>
    <x v="0"/>
    <n v="8"/>
    <n v="5518"/>
    <n v="903.2965999999999"/>
    <n v="986.13165938864609"/>
  </r>
  <r>
    <s v="6B"/>
    <x v="27"/>
    <n v="44356"/>
    <n v="1299"/>
    <x v="16"/>
    <s v="B"/>
    <n v="1"/>
    <s v="CUA0023"/>
    <s v="Mecanica"/>
    <x v="0"/>
    <n v="3"/>
    <n v="10252"/>
    <n v="1482.4392"/>
    <n v="1618.3834061135371"/>
  </r>
  <r>
    <s v="25D"/>
    <x v="7"/>
    <n v="44356"/>
    <n v="1360"/>
    <x v="5"/>
    <s v="D"/>
    <n v="3"/>
    <s v="CUA0104"/>
    <s v="Mecánica"/>
    <x v="0"/>
    <n v="1"/>
    <n v="9036"/>
    <n v="1385.2187999999996"/>
    <n v="1512.2475982532749"/>
  </r>
  <r>
    <s v="25D"/>
    <x v="7"/>
    <n v="44356"/>
    <n v="1361"/>
    <x v="5"/>
    <s v="D"/>
    <n v="3"/>
    <s v="CUA0104"/>
    <s v="Mecánica"/>
    <x v="0"/>
    <n v="1"/>
    <n v="10056"/>
    <n v="2069.5247999999997"/>
    <n v="2259.3065502183404"/>
  </r>
  <r>
    <s v="36A"/>
    <x v="112"/>
    <n v="44356"/>
    <n v="1362"/>
    <x v="36"/>
    <s v="A"/>
    <n v="5"/>
    <s v="CUA0155"/>
    <s v="Mecánica"/>
    <x v="0"/>
    <n v="1"/>
    <n v="9034"/>
    <n v="1499.644"/>
    <n v="1637.1659388646285"/>
  </r>
  <r>
    <s v="36A"/>
    <x v="112"/>
    <n v="44356"/>
    <n v="1363"/>
    <x v="36"/>
    <s v="A"/>
    <n v="5"/>
    <s v="CUA0155"/>
    <s v="Mecánica"/>
    <x v="0"/>
    <n v="2"/>
    <n v="8652"/>
    <n v="1427.58"/>
    <n v="1558.4934497816594"/>
  </r>
  <r>
    <s v="36A"/>
    <x v="112"/>
    <n v="44356"/>
    <n v="1364"/>
    <x v="36"/>
    <s v="A"/>
    <n v="5"/>
    <s v="CUA0155"/>
    <s v="Mecanica"/>
    <x v="0"/>
    <n v="2"/>
    <n v="9314"/>
    <n v="1515.3878"/>
    <n v="1654.3534934497814"/>
  </r>
  <r>
    <s v="36A"/>
    <x v="112"/>
    <n v="44356"/>
    <n v="1365"/>
    <x v="36"/>
    <s v="A"/>
    <n v="5"/>
    <s v="CUA0155"/>
    <s v="Mecanica"/>
    <x v="0"/>
    <n v="2"/>
    <n v="10152"/>
    <n v="1548.18"/>
    <n v="1690.1528384279477"/>
  </r>
  <r>
    <s v="36A"/>
    <x v="112"/>
    <n v="44356"/>
    <n v="1366"/>
    <x v="36"/>
    <s v="A"/>
    <n v="5"/>
    <s v="CUA0155"/>
    <s v="Mecanica"/>
    <x v="0"/>
    <n v="5"/>
    <n v="10084"/>
    <n v="1588.23"/>
    <n v="1733.8755458515284"/>
  </r>
  <r>
    <s v="36A"/>
    <x v="112"/>
    <n v="44356"/>
    <n v="1367"/>
    <x v="36"/>
    <s v="A"/>
    <n v="5"/>
    <s v="CUA0155"/>
    <s v="Mecanica"/>
    <x v="0"/>
    <n v="5"/>
    <n v="11326"/>
    <n v="1814.4251999999999"/>
    <n v="1980.8135371179037"/>
  </r>
  <r>
    <s v="36A"/>
    <x v="112"/>
    <n v="44356"/>
    <n v="1368"/>
    <x v="36"/>
    <s v="A"/>
    <n v="5"/>
    <s v="CUA0155"/>
    <s v="Mecanica"/>
    <x v="0"/>
    <n v="6"/>
    <n v="10840"/>
    <n v="1740.904"/>
    <n v="1900.5502183406113"/>
  </r>
  <r>
    <s v="6A"/>
    <x v="26"/>
    <n v="44356"/>
    <n v="1401"/>
    <x v="16"/>
    <s v="A"/>
    <n v="1"/>
    <s v="CUA0022"/>
    <s v="Mecanica"/>
    <x v="0"/>
    <n v="3"/>
    <n v="9752"/>
    <n v="1384.7839999999999"/>
    <n v="1511.7729257641922"/>
  </r>
  <r>
    <s v="6A"/>
    <x v="26"/>
    <n v="44356"/>
    <n v="1402"/>
    <x v="16"/>
    <s v="A"/>
    <n v="1"/>
    <s v="CUA0022"/>
    <s v="Mecanica"/>
    <x v="0"/>
    <n v="7"/>
    <n v="8484"/>
    <n v="1197.0924"/>
    <n v="1306.8694323144105"/>
  </r>
  <r>
    <s v="6A"/>
    <x v="26"/>
    <n v="44356"/>
    <n v="1403"/>
    <x v="16"/>
    <s v="A"/>
    <n v="1"/>
    <s v="CUA0022"/>
    <s v="Mecanica"/>
    <x v="0"/>
    <n v="7"/>
    <n v="10452"/>
    <n v="1233.336"/>
    <n v="1346.4366812227076"/>
  </r>
  <r>
    <s v="6A"/>
    <x v="26"/>
    <n v="44356"/>
    <n v="1404"/>
    <x v="16"/>
    <s v="A"/>
    <n v="1"/>
    <s v="CUA0022"/>
    <s v="Mecánica"/>
    <x v="0"/>
    <n v="7"/>
    <n v="11474"/>
    <n v="1535.2212"/>
    <n v="1676.0056768558952"/>
  </r>
  <r>
    <s v="6A"/>
    <x v="26"/>
    <n v="44356"/>
    <n v="1405"/>
    <x v="16"/>
    <s v="A"/>
    <n v="1"/>
    <s v="CUA0022"/>
    <s v="Mecánica"/>
    <x v="0"/>
    <n v="7"/>
    <n v="1164"/>
    <n v="148.99200000000002"/>
    <n v="162.65502183406113"/>
  </r>
  <r>
    <s v="30A"/>
    <x v="40"/>
    <n v="44356"/>
    <n v="1406"/>
    <x v="18"/>
    <s v="A"/>
    <n v="4"/>
    <s v="CUA0124"/>
    <s v="Mecanica"/>
    <x v="0"/>
    <n v="6"/>
    <n v="9224"/>
    <n v="1295.9720000000002"/>
    <n v="1414.8165938864629"/>
  </r>
  <r>
    <s v="30A"/>
    <x v="40"/>
    <n v="44356"/>
    <n v="1407"/>
    <x v="18"/>
    <s v="A"/>
    <n v="4"/>
    <s v="CUA0124"/>
    <s v="Mecanica"/>
    <x v="0"/>
    <n v="6"/>
    <n v="10628"/>
    <n v="1369.9492"/>
    <n v="1495.5777292576417"/>
  </r>
  <r>
    <s v="30A"/>
    <x v="40"/>
    <n v="44356"/>
    <n v="1408"/>
    <x v="18"/>
    <s v="A"/>
    <n v="4"/>
    <s v="CUA0124"/>
    <s v="Mecanica"/>
    <x v="0"/>
    <n v="5"/>
    <n v="8192"/>
    <n v="1119.0272"/>
    <n v="1221.6454148471616"/>
  </r>
  <r>
    <s v="30A"/>
    <x v="40"/>
    <n v="44356"/>
    <n v="1409"/>
    <x v="18"/>
    <s v="A"/>
    <n v="4"/>
    <s v="CUA0124"/>
    <s v="Mecanica"/>
    <x v="0"/>
    <n v="8"/>
    <n v="9980"/>
    <n v="1467.06"/>
    <n v="1601.593886462882"/>
  </r>
  <r>
    <s v="30A"/>
    <x v="40"/>
    <n v="44356"/>
    <n v="1410"/>
    <x v="18"/>
    <s v="A"/>
    <n v="4"/>
    <s v="CUA0124"/>
    <s v="Mecanica"/>
    <x v="0"/>
    <n v="8"/>
    <n v="9010"/>
    <n v="1363.213"/>
    <n v="1488.2237991266375"/>
  </r>
  <r>
    <s v="30A"/>
    <x v="40"/>
    <n v="44356"/>
    <n v="1411"/>
    <x v="18"/>
    <s v="A"/>
    <n v="4"/>
    <s v="CUA0124"/>
    <s v="Mecanica"/>
    <x v="0"/>
    <n v="3"/>
    <n v="10080"/>
    <n v="1506.96"/>
    <n v="1645.1528384279475"/>
  </r>
  <r>
    <s v="30A"/>
    <x v="40"/>
    <n v="44356"/>
    <n v="1412"/>
    <x v="18"/>
    <s v="A"/>
    <n v="4"/>
    <s v="CUA0124"/>
    <s v="Mecanica"/>
    <x v="0"/>
    <n v="3"/>
    <n v="8048"/>
    <n v="1179.8368"/>
    <n v="1288.0314410480348"/>
  </r>
  <r>
    <s v="30B"/>
    <x v="40"/>
    <n v="44357"/>
    <n v="1413"/>
    <x v="18"/>
    <s v="B"/>
    <n v="4"/>
    <s v="CUA0125"/>
    <s v="Mecanica"/>
    <x v="0"/>
    <n v="4"/>
    <n v="9700"/>
    <n v="1448.2099999999998"/>
    <n v="1581.0152838427946"/>
  </r>
  <r>
    <s v="30B"/>
    <x v="40"/>
    <n v="44357"/>
    <n v="1414"/>
    <x v="18"/>
    <s v="B"/>
    <n v="4"/>
    <s v="CUA0125"/>
    <s v="Mecanica"/>
    <x v="0"/>
    <n v="3"/>
    <n v="9278"/>
    <n v="1411.1838"/>
    <n v="1540.5936681222706"/>
  </r>
  <r>
    <s v="30B"/>
    <x v="40"/>
    <n v="44357"/>
    <n v="1415"/>
    <x v="18"/>
    <s v="B"/>
    <n v="4"/>
    <s v="CUA0125"/>
    <s v="Mecanica"/>
    <x v="0"/>
    <n v="4"/>
    <n v="9454"/>
    <n v="1377.4477999999999"/>
    <n v="1503.7639737991265"/>
  </r>
  <r>
    <s v="30B"/>
    <x v="40"/>
    <n v="44357"/>
    <n v="1416"/>
    <x v="18"/>
    <s v="B"/>
    <n v="4"/>
    <s v="CUA0125"/>
    <s v="Mecanica"/>
    <x v="0"/>
    <n v="4"/>
    <n v="8288"/>
    <n v="1161.9775999999997"/>
    <n v="1268.5344978165936"/>
  </r>
  <r>
    <s v="30B"/>
    <x v="40"/>
    <n v="44357"/>
    <n v="1418"/>
    <x v="18"/>
    <s v="B"/>
    <n v="4"/>
    <s v="CUA0125"/>
    <s v="Mecanica"/>
    <x v="0"/>
    <n v="1"/>
    <n v="9752"/>
    <n v="1473.5272"/>
    <n v="1608.6541484716158"/>
  </r>
  <r>
    <s v="30B"/>
    <x v="40"/>
    <n v="44357"/>
    <n v="1419"/>
    <x v="18"/>
    <s v="B"/>
    <n v="4"/>
    <s v="CUA0125"/>
    <s v="Mecanica"/>
    <x v="0"/>
    <n v="1"/>
    <n v="8920"/>
    <n v="1413.82"/>
    <n v="1543.4716157205239"/>
  </r>
  <r>
    <s v="30B"/>
    <x v="40"/>
    <n v="44357"/>
    <n v="1420"/>
    <x v="18"/>
    <s v="B"/>
    <n v="4"/>
    <s v="CUA0125"/>
    <s v="Mecanica"/>
    <x v="0"/>
    <n v="5"/>
    <n v="9758"/>
    <n v="1622.7554000000005"/>
    <n v="1771.5670305676858"/>
  </r>
  <r>
    <s v="30B"/>
    <x v="40"/>
    <n v="44357"/>
    <n v="1421"/>
    <x v="18"/>
    <s v="B"/>
    <n v="4"/>
    <s v="CUA0125"/>
    <s v="Mecanica"/>
    <x v="0"/>
    <n v="1"/>
    <n v="7822"/>
    <n v="1210.8455999999999"/>
    <n v="1321.8838427947596"/>
  </r>
  <r>
    <s v="30B"/>
    <x v="40"/>
    <n v="44357"/>
    <n v="1417"/>
    <x v="18"/>
    <s v="B"/>
    <n v="4"/>
    <s v="CUA0125"/>
    <s v="Mecánica"/>
    <x v="0"/>
    <n v="5"/>
    <n v="3686"/>
    <n v="557.32320000000004"/>
    <n v="608.43144104803491"/>
  </r>
  <r>
    <s v="30B"/>
    <x v="40"/>
    <n v="44357"/>
    <n v="1422"/>
    <x v="18"/>
    <s v="B"/>
    <n v="4"/>
    <s v="CUA0125"/>
    <s v="Mecánica"/>
    <x v="0"/>
    <n v="5"/>
    <n v="8976"/>
    <n v="1278.1824000000001"/>
    <n v="1395.395633187773"/>
  </r>
  <r>
    <s v="6D"/>
    <x v="60"/>
    <n v="44357"/>
    <n v="1369"/>
    <x v="16"/>
    <s v="D"/>
    <n v="1"/>
    <s v="CUA0025"/>
    <s v="Mecánica"/>
    <x v="0"/>
    <n v="6"/>
    <n v="10052"/>
    <n v="1482.6699999999996"/>
    <n v="1618.6353711790391"/>
  </r>
  <r>
    <s v="16C"/>
    <x v="118"/>
    <n v="44357"/>
    <n v="999"/>
    <x v="10"/>
    <s v="C"/>
    <n v="3"/>
    <s v="CUA0083"/>
    <s v="Manual"/>
    <x v="3"/>
    <n v="7"/>
    <n v="3804"/>
    <n v="595.70639999999992"/>
    <n v="650.33449781659374"/>
  </r>
  <r>
    <s v="37B"/>
    <x v="120"/>
    <n v="44357"/>
    <n v="1199"/>
    <x v="37"/>
    <s v="B"/>
    <n v="5"/>
    <s v="CUA0161"/>
    <s v="Mecánica"/>
    <x v="2"/>
    <n v="2"/>
    <n v="8360"/>
    <n v="1420.3640000000003"/>
    <n v="1550.6157205240174"/>
  </r>
  <r>
    <s v="16C"/>
    <x v="118"/>
    <n v="44357"/>
    <n v="1319"/>
    <x v="10"/>
    <s v="C"/>
    <n v="3"/>
    <s v="CUA0083"/>
    <s v="Manual"/>
    <x v="3"/>
    <n v="7"/>
    <n v="7790"/>
    <n v="1350.7860000000001"/>
    <n v="1474.6572052401746"/>
  </r>
  <r>
    <s v="6A"/>
    <x v="26"/>
    <n v="44357"/>
    <n v="1370"/>
    <x v="16"/>
    <s v="A"/>
    <n v="1"/>
    <s v="CUA0022"/>
    <s v="Mecánica"/>
    <x v="0"/>
    <n v="6"/>
    <n v="9660"/>
    <n v="1339.8419999999999"/>
    <n v="1462.7096069868994"/>
  </r>
  <r>
    <s v="6B"/>
    <x v="27"/>
    <n v="44357"/>
    <n v="1371"/>
    <x v="16"/>
    <s v="B"/>
    <n v="1"/>
    <s v="CUA0023"/>
    <s v="Mecánica"/>
    <x v="0"/>
    <n v="6"/>
    <n v="7870"/>
    <n v="1088.421"/>
    <n v="1188.2325327510916"/>
  </r>
  <r>
    <s v="16C"/>
    <x v="118"/>
    <n v="44357"/>
    <n v="1000"/>
    <x v="10"/>
    <s v="C"/>
    <n v="3"/>
    <s v="CUA0083"/>
    <s v="Manual"/>
    <x v="3"/>
    <n v="7"/>
    <n v="4818"/>
    <n v="796.89720000000011"/>
    <n v="869.9751091703057"/>
  </r>
  <r>
    <s v="37B"/>
    <x v="120"/>
    <n v="44357"/>
    <n v="1200"/>
    <x v="37"/>
    <s v="B"/>
    <n v="5"/>
    <s v="CUA0161"/>
    <s v="Mecánica"/>
    <x v="2"/>
    <n v="2"/>
    <n v="3332"/>
    <n v="619.75200000000007"/>
    <n v="676.58515283842792"/>
  </r>
  <r>
    <s v="16C"/>
    <x v="118"/>
    <n v="44357"/>
    <n v="1320"/>
    <x v="10"/>
    <s v="C"/>
    <n v="3"/>
    <s v="CUA0083"/>
    <s v="Manual"/>
    <x v="3"/>
    <n v="7"/>
    <n v="7812"/>
    <n v="1348.3512000000003"/>
    <n v="1471.9991266375548"/>
  </r>
  <r>
    <s v="36A"/>
    <x v="112"/>
    <n v="44357"/>
    <n v="1372"/>
    <x v="36"/>
    <s v="A"/>
    <n v="5"/>
    <s v="CUA0155"/>
    <s v="Mecánica"/>
    <x v="0"/>
    <n v="3"/>
    <n v="11030"/>
    <n v="1926.9410000000003"/>
    <n v="2103.6473799126643"/>
  </r>
  <r>
    <s v="37B"/>
    <x v="120"/>
    <n v="44357"/>
    <n v="1501"/>
    <x v="37"/>
    <s v="B"/>
    <n v="5"/>
    <s v="CUA0161"/>
    <s v="Mecánica"/>
    <x v="2"/>
    <n v="2"/>
    <n v="9050"/>
    <n v="1647.1000000000004"/>
    <n v="1798.1441048034937"/>
  </r>
  <r>
    <s v="36A"/>
    <x v="112"/>
    <n v="44357"/>
    <n v="1373"/>
    <x v="36"/>
    <s v="A"/>
    <n v="5"/>
    <s v="CUA0155"/>
    <s v="Mecánica"/>
    <x v="0"/>
    <n v="3"/>
    <n v="9162"/>
    <n v="1466.8362000000002"/>
    <n v="1601.3495633187774"/>
  </r>
  <r>
    <s v="16C"/>
    <x v="118"/>
    <n v="44357"/>
    <n v="1451"/>
    <x v="10"/>
    <s v="C"/>
    <n v="3"/>
    <s v="CUA0083"/>
    <s v="Manual"/>
    <x v="3"/>
    <n v="7"/>
    <n v="3952"/>
    <n v="673.81600000000003"/>
    <n v="735.60698689956337"/>
  </r>
  <r>
    <s v="16C"/>
    <x v="118"/>
    <n v="44357"/>
    <n v="1452"/>
    <x v="10"/>
    <s v="C"/>
    <n v="3"/>
    <s v="CUA0083"/>
    <s v="Manual"/>
    <x v="3"/>
    <n v="8"/>
    <n v="7790"/>
    <n v="1328.9740000000002"/>
    <n v="1450.8449781659392"/>
  </r>
  <r>
    <s v="37B"/>
    <x v="120"/>
    <n v="44357"/>
    <n v="1502"/>
    <x v="37"/>
    <s v="B"/>
    <n v="5"/>
    <s v="CUA0161"/>
    <s v="Mecánica"/>
    <x v="2"/>
    <n v="2"/>
    <n v="8686"/>
    <n v="1675.5294000000004"/>
    <n v="1829.1805676855897"/>
  </r>
  <r>
    <s v="36A"/>
    <x v="112"/>
    <n v="44357"/>
    <n v="1374"/>
    <x v="36"/>
    <s v="A"/>
    <n v="5"/>
    <s v="CUA0155"/>
    <s v="Mecánica"/>
    <x v="0"/>
    <n v="3"/>
    <n v="10682"/>
    <n v="1795.6442000000002"/>
    <n v="1960.3102620087341"/>
  </r>
  <r>
    <s v="16C"/>
    <x v="118"/>
    <n v="44357"/>
    <n v="1453"/>
    <x v="10"/>
    <s v="C"/>
    <n v="3"/>
    <s v="CUA0083"/>
    <s v="Manual"/>
    <x v="3"/>
    <n v="8"/>
    <n v="3136"/>
    <n v="525.59360000000004"/>
    <n v="573.79213973799119"/>
  </r>
  <r>
    <s v="37B"/>
    <x v="120"/>
    <n v="44357"/>
    <n v="1503"/>
    <x v="37"/>
    <s v="B"/>
    <n v="5"/>
    <s v="CUA0161"/>
    <s v="Mecánica"/>
    <x v="2"/>
    <n v="4"/>
    <n v="7952"/>
    <n v="1419.432"/>
    <n v="1549.5982532751095"/>
  </r>
  <r>
    <s v="37B"/>
    <x v="120"/>
    <n v="44357"/>
    <n v="1504"/>
    <x v="37"/>
    <s v="B"/>
    <n v="5"/>
    <s v="CUA0161"/>
    <s v="Mecánica"/>
    <x v="2"/>
    <n v="4"/>
    <n v="3634"/>
    <n v="686.46260000000007"/>
    <n v="749.4133187772926"/>
  </r>
  <r>
    <s v="3D"/>
    <x v="30"/>
    <n v="44357"/>
    <n v="1321"/>
    <x v="9"/>
    <s v="D"/>
    <n v="1"/>
    <e v="#N/A"/>
    <s v="Mecanica"/>
    <x v="3"/>
    <n v="8"/>
    <n v="7448"/>
    <n v="1272.8632"/>
    <n v="1389.5886462882097"/>
  </r>
  <r>
    <s v="37B"/>
    <x v="120"/>
    <n v="44357"/>
    <n v="1505"/>
    <x v="37"/>
    <s v="B"/>
    <n v="5"/>
    <s v="CUA0161"/>
    <s v="Mecanica"/>
    <x v="2"/>
    <n v="4"/>
    <n v="7112"/>
    <n v="1317.1424"/>
    <n v="1437.9283842794759"/>
  </r>
  <r>
    <s v="3C"/>
    <x v="29"/>
    <n v="44357"/>
    <n v="1322"/>
    <x v="9"/>
    <s v="C"/>
    <n v="1"/>
    <s v="CUA0011"/>
    <s v="Manual"/>
    <x v="3"/>
    <n v="1"/>
    <n v="3904"/>
    <n v="654.70080000000007"/>
    <n v="714.73886462882092"/>
  </r>
  <r>
    <s v="3D"/>
    <x v="30"/>
    <n v="44357"/>
    <n v="1323"/>
    <x v="9"/>
    <s v="D"/>
    <n v="1"/>
    <e v="#N/A"/>
    <s v="Manual"/>
    <x v="3"/>
    <n v="1"/>
    <n v="2482"/>
    <n v="463.38940000000002"/>
    <n v="505.8836244541485"/>
  </r>
  <r>
    <s v="36A"/>
    <x v="112"/>
    <n v="44357"/>
    <n v="1375"/>
    <x v="36"/>
    <s v="A"/>
    <n v="5"/>
    <s v="CUA0155"/>
    <s v="Mecanica"/>
    <x v="0"/>
    <n v="5"/>
    <n v="10520"/>
    <n v="1806.2840000000003"/>
    <n v="1971.9257641921399"/>
  </r>
  <r>
    <s v="33C"/>
    <x v="13"/>
    <n v="44357"/>
    <n v="1376"/>
    <x v="8"/>
    <s v="C"/>
    <n v="5"/>
    <s v="CUA0144"/>
    <s v="Mecanica"/>
    <x v="0"/>
    <n v="5"/>
    <n v="11168"/>
    <n v="1984.5536"/>
    <n v="2166.5432314410477"/>
  </r>
  <r>
    <s v="37B"/>
    <x v="120"/>
    <n v="44357"/>
    <n v="1506"/>
    <x v="37"/>
    <s v="B"/>
    <n v="5"/>
    <s v="CUA0161"/>
    <s v="Mecanica"/>
    <x v="2"/>
    <n v="5"/>
    <n v="5292"/>
    <n v="982.19520000000023"/>
    <n v="1072.2655021834062"/>
  </r>
  <r>
    <s v="33C"/>
    <x v="13"/>
    <n v="44357"/>
    <n v="1377"/>
    <x v="8"/>
    <s v="C"/>
    <n v="5"/>
    <s v="CUA0144"/>
    <s v="Mecanica"/>
    <x v="0"/>
    <n v="6"/>
    <n v="12022"/>
    <n v="2563.0904"/>
    <n v="2798.133624454148"/>
  </r>
  <r>
    <s v="30C"/>
    <x v="122"/>
    <n v="44357"/>
    <n v="1423"/>
    <x v="18"/>
    <s v="C"/>
    <n v="4"/>
    <s v="CUA0126"/>
    <s v="Mecanica"/>
    <x v="0"/>
    <n v="6"/>
    <n v="11134"/>
    <n v="1879.4192000000005"/>
    <n v="2051.7676855895197"/>
  </r>
  <r>
    <s v="30C"/>
    <x v="122"/>
    <n v="44357"/>
    <n v="1424"/>
    <x v="18"/>
    <s v="C"/>
    <n v="4"/>
    <s v="CUA0126"/>
    <s v="Mecanica"/>
    <x v="0"/>
    <n v="6"/>
    <n v="9196"/>
    <n v="1589.0688"/>
    <n v="1734.791266375546"/>
  </r>
  <r>
    <s v="17B"/>
    <x v="62"/>
    <n v="44358"/>
    <n v="1324"/>
    <x v="14"/>
    <s v="B"/>
    <n v="3"/>
    <e v="#N/A"/>
    <s v="Manual"/>
    <x v="7"/>
    <n v="8"/>
    <n v="7432"/>
    <n v="831.64080000000001"/>
    <n v="907.90480349344978"/>
  </r>
  <r>
    <s v="17B"/>
    <x v="62"/>
    <n v="44358"/>
    <n v="1325"/>
    <x v="14"/>
    <s v="B"/>
    <n v="3"/>
    <e v="#N/A"/>
    <s v="Manual"/>
    <x v="7"/>
    <n v="7"/>
    <n v="7386"/>
    <n v="704.62440000000004"/>
    <n v="769.24061135371187"/>
  </r>
  <r>
    <s v="18A"/>
    <x v="123"/>
    <n v="44358"/>
    <n v="1326"/>
    <x v="38"/>
    <s v="A"/>
    <n v="3"/>
    <s v="CUA0089"/>
    <s v="Manual"/>
    <x v="7"/>
    <n v="7"/>
    <n v="6758"/>
    <n v="726.48500000000001"/>
    <n v="793.10589519650659"/>
  </r>
  <r>
    <s v="21D"/>
    <x v="124"/>
    <n v="44358"/>
    <n v="1378"/>
    <x v="26"/>
    <s v="D"/>
    <n v="2"/>
    <s v="CUA0062"/>
    <s v="Mecánica"/>
    <x v="0"/>
    <n v="1"/>
    <n v="11436"/>
    <n v="1743.9900000000002"/>
    <n v="1903.9192139737993"/>
  </r>
  <r>
    <s v="21D"/>
    <x v="124"/>
    <n v="44358"/>
    <n v="1379"/>
    <x v="26"/>
    <s v="D"/>
    <n v="2"/>
    <s v="CUA0062"/>
    <s v="Mecánica"/>
    <x v="0"/>
    <n v="5"/>
    <n v="10044"/>
    <n v="1589.9651999999999"/>
    <n v="1735.7698689956328"/>
  </r>
  <r>
    <s v="21D"/>
    <x v="124"/>
    <n v="44358"/>
    <n v="1380"/>
    <x v="26"/>
    <s v="D"/>
    <n v="2"/>
    <s v="CUA0062"/>
    <s v="Mecánica"/>
    <x v="0"/>
    <n v="5"/>
    <n v="9918"/>
    <n v="1400.4216000000001"/>
    <n v="1528.8445414847163"/>
  </r>
  <r>
    <s v="21D"/>
    <x v="124"/>
    <n v="44358"/>
    <n v="1381"/>
    <x v="26"/>
    <s v="D"/>
    <n v="2"/>
    <s v="CUA0062"/>
    <s v="Mecánica"/>
    <x v="0"/>
    <n v="5"/>
    <n v="10708"/>
    <n v="1778.5988"/>
    <n v="1941.7017467248907"/>
  </r>
  <r>
    <s v="21D"/>
    <x v="124"/>
    <n v="44358"/>
    <n v="1382"/>
    <x v="26"/>
    <s v="D"/>
    <n v="2"/>
    <s v="CUA0062"/>
    <s v="Mecánica"/>
    <x v="0"/>
    <n v="6"/>
    <n v="9598"/>
    <n v="1622.0619999999999"/>
    <n v="1770.810043668122"/>
  </r>
  <r>
    <s v="21B"/>
    <x v="125"/>
    <n v="44358"/>
    <n v="1383"/>
    <x v="26"/>
    <s v="B"/>
    <n v="2"/>
    <s v="CUA0060"/>
    <s v="Mecánica"/>
    <x v="0"/>
    <n v="6"/>
    <n v="9436"/>
    <n v="1632.4279999999997"/>
    <n v="1782.1266375545847"/>
  </r>
  <r>
    <s v="21B"/>
    <x v="125"/>
    <n v="44358"/>
    <n v="1384"/>
    <x v="26"/>
    <s v="B"/>
    <n v="2"/>
    <s v="CUA0060"/>
    <s v="Mecánica"/>
    <x v="0"/>
    <n v="4"/>
    <n v="9436"/>
    <n v="1296.5064"/>
    <n v="1415.4"/>
  </r>
  <r>
    <s v="21B"/>
    <x v="125"/>
    <n v="44358"/>
    <n v="1385"/>
    <x v="26"/>
    <s v="B"/>
    <n v="2"/>
    <s v="CUA0060"/>
    <s v="Manual"/>
    <x v="0"/>
    <n v="4"/>
    <n v="9582"/>
    <n v="1558.9913999999999"/>
    <n v="1701.9556768558948"/>
  </r>
  <r>
    <s v="21B"/>
    <x v="125"/>
    <n v="44358"/>
    <n v="1386"/>
    <x v="26"/>
    <s v="B"/>
    <n v="2"/>
    <s v="CUA0060"/>
    <s v="Mecanica"/>
    <x v="0"/>
    <n v="4"/>
    <n v="7886"/>
    <n v="1150.5674000000001"/>
    <n v="1256.0779475982533"/>
  </r>
  <r>
    <s v="30C"/>
    <x v="122"/>
    <n v="44358"/>
    <n v="1425"/>
    <x v="18"/>
    <s v="C"/>
    <n v="4"/>
    <s v="CUA0126"/>
    <s v="Mecanica"/>
    <x v="0"/>
    <n v="2"/>
    <n v="10828"/>
    <n v="2063.8168000000001"/>
    <n v="2253.0751091703055"/>
  </r>
  <r>
    <s v="30C"/>
    <x v="122"/>
    <n v="44358"/>
    <n v="1426"/>
    <x v="18"/>
    <s v="C"/>
    <n v="4"/>
    <s v="CUA0126"/>
    <s v="Mecanica"/>
    <x v="0"/>
    <n v="2"/>
    <n v="9682"/>
    <n v="1669.1768"/>
    <n v="1822.2454148471616"/>
  </r>
  <r>
    <s v="30C"/>
    <x v="122"/>
    <n v="44358"/>
    <n v="1427"/>
    <x v="18"/>
    <s v="C"/>
    <n v="4"/>
    <s v="CUA0126"/>
    <s v="Mecanica"/>
    <x v="0"/>
    <n v="2"/>
    <n v="9540"/>
    <n v="1596.9959999999999"/>
    <n v="1743.4454148471614"/>
  </r>
  <r>
    <s v="30C"/>
    <x v="122"/>
    <n v="44358"/>
    <n v="1428"/>
    <x v="18"/>
    <s v="C"/>
    <n v="4"/>
    <s v="CUA0126"/>
    <s v="Mecanica"/>
    <x v="0"/>
    <n v="4"/>
    <n v="9462"/>
    <n v="1575.4229999999998"/>
    <n v="1719.8941048034933"/>
  </r>
  <r>
    <s v="30C"/>
    <x v="122"/>
    <n v="44358"/>
    <n v="1429"/>
    <x v="18"/>
    <s v="C"/>
    <n v="4"/>
    <s v="CUA0126"/>
    <s v="Mecanica"/>
    <x v="0"/>
    <n v="4"/>
    <n v="9714"/>
    <n v="1651.38"/>
    <n v="1802.8165938864629"/>
  </r>
  <r>
    <s v="1C"/>
    <x v="79"/>
    <n v="44358"/>
    <n v="1430"/>
    <x v="27"/>
    <s v="C"/>
    <n v="1"/>
    <s v="CUA0003"/>
    <s v="Mecanica"/>
    <x v="0"/>
    <n v="4"/>
    <n v="8614"/>
    <n v="1367.9032"/>
    <n v="1493.3441048034936"/>
  </r>
  <r>
    <s v="1C"/>
    <x v="79"/>
    <n v="44358"/>
    <n v="1431"/>
    <x v="27"/>
    <s v="C"/>
    <n v="1"/>
    <s v="CUA0003"/>
    <s v="Mecanica"/>
    <x v="0"/>
    <n v="1"/>
    <n v="10002"/>
    <n v="1617.3233999999998"/>
    <n v="1765.6368995633186"/>
  </r>
  <r>
    <s v="1C"/>
    <x v="79"/>
    <n v="44358"/>
    <n v="1432"/>
    <x v="27"/>
    <s v="C"/>
    <n v="1"/>
    <s v="CUA0003"/>
    <s v="Mecánica"/>
    <x v="0"/>
    <n v="1"/>
    <n v="9432"/>
    <n v="1374.2424000000001"/>
    <n v="1500.264628820961"/>
  </r>
  <r>
    <s v="20D"/>
    <x v="54"/>
    <n v="44358"/>
    <n v="1433"/>
    <x v="11"/>
    <s v="D"/>
    <n v="2"/>
    <s v="CUA0057"/>
    <s v="Mecanica"/>
    <x v="0"/>
    <n v="5"/>
    <n v="10260"/>
    <n v="1659.0419999999999"/>
    <n v="1811.1812227074233"/>
  </r>
  <r>
    <s v="20D"/>
    <x v="54"/>
    <n v="44358"/>
    <n v="1434"/>
    <x v="11"/>
    <s v="D"/>
    <n v="2"/>
    <s v="CUA0057"/>
    <s v="Mecanica"/>
    <x v="0"/>
    <n v="5"/>
    <n v="9984"/>
    <n v="1502.5919999999999"/>
    <n v="1640.3842794759826"/>
  </r>
  <r>
    <s v="20D"/>
    <x v="54"/>
    <n v="44358"/>
    <n v="1435"/>
    <x v="11"/>
    <s v="D"/>
    <n v="2"/>
    <s v="CUA0057"/>
    <s v="Mecanica"/>
    <x v="0"/>
    <n v="6"/>
    <n v="10786"/>
    <n v="1631.9218000000003"/>
    <n v="1781.5740174672487"/>
  </r>
  <r>
    <s v="16A"/>
    <x v="105"/>
    <n v="44358"/>
    <n v="1454"/>
    <x v="10"/>
    <s v="A"/>
    <n v="3"/>
    <s v="CUA0081"/>
    <s v="Manual"/>
    <x v="7"/>
    <n v="8"/>
    <n v="6824"/>
    <n v="895.99120000000005"/>
    <n v="978.15633187772926"/>
  </r>
  <r>
    <s v="16A"/>
    <x v="105"/>
    <n v="44358"/>
    <n v="1455"/>
    <x v="10"/>
    <s v="A"/>
    <n v="3"/>
    <s v="CUA0081"/>
    <s v="Manual"/>
    <x v="7"/>
    <n v="8"/>
    <n v="4434"/>
    <n v="669.9774000000001"/>
    <n v="731.41637554585168"/>
  </r>
  <r>
    <s v="16A"/>
    <x v="105"/>
    <n v="44358"/>
    <n v="1456"/>
    <x v="10"/>
    <s v="A"/>
    <n v="3"/>
    <s v="CUA0081"/>
    <s v="Manual"/>
    <x v="7"/>
    <n v="7"/>
    <n v="4616"/>
    <n v="577"/>
    <n v="629.91266375545854"/>
  </r>
  <r>
    <s v="16A"/>
    <x v="105"/>
    <n v="44358"/>
    <n v="1457"/>
    <x v="10"/>
    <s v="A"/>
    <n v="3"/>
    <s v="CUA0081"/>
    <s v="Manual"/>
    <x v="7"/>
    <n v="8"/>
    <n v="8522"/>
    <n v="1032.8664000000001"/>
    <n v="1127.583406113537"/>
  </r>
  <r>
    <s v="16A"/>
    <x v="105"/>
    <n v="44358"/>
    <n v="1458"/>
    <x v="10"/>
    <s v="A"/>
    <n v="3"/>
    <s v="CUA0081"/>
    <s v="Manual"/>
    <x v="7"/>
    <n v="7"/>
    <n v="4518"/>
    <n v="577.4004000000001"/>
    <n v="630.34978165938867"/>
  </r>
  <r>
    <s v="16A"/>
    <x v="105"/>
    <n v="44358"/>
    <n v="1459"/>
    <x v="10"/>
    <s v="A"/>
    <n v="3"/>
    <s v="CUA0081"/>
    <s v="Manual"/>
    <x v="7"/>
    <n v="7"/>
    <n v="4632"/>
    <n v="612.81359999999995"/>
    <n v="669.0104803493449"/>
  </r>
  <r>
    <s v="16A"/>
    <x v="105"/>
    <n v="44358"/>
    <n v="1460"/>
    <x v="10"/>
    <s v="A"/>
    <n v="3"/>
    <s v="CUA0081"/>
    <s v="Manual"/>
    <x v="7"/>
    <n v="7"/>
    <n v="3364"/>
    <n v="400.6524"/>
    <n v="437.39344978165934"/>
  </r>
  <r>
    <s v="37B"/>
    <x v="120"/>
    <n v="44358"/>
    <n v="1507"/>
    <x v="37"/>
    <s v="B"/>
    <n v="5"/>
    <s v="CUA0161"/>
    <s v="Mecánica"/>
    <x v="2"/>
    <n v="3"/>
    <n v="3334"/>
    <n v="590.7847999999999"/>
    <n v="644.96157205240172"/>
  </r>
  <r>
    <s v="37B"/>
    <x v="120"/>
    <n v="44358"/>
    <n v="1508"/>
    <x v="37"/>
    <s v="B"/>
    <n v="5"/>
    <s v="CUA0161"/>
    <s v="Mecánica"/>
    <x v="2"/>
    <n v="3"/>
    <n v="7972"/>
    <n v="1430.1768"/>
    <n v="1561.3283842794758"/>
  </r>
  <r>
    <s v="37B"/>
    <x v="120"/>
    <n v="44358"/>
    <n v="1509"/>
    <x v="37"/>
    <s v="B"/>
    <n v="5"/>
    <s v="CUA0161"/>
    <s v="Mecánica"/>
    <x v="2"/>
    <n v="3"/>
    <n v="8244"/>
    <n v="1404.7775999999999"/>
    <n v="1533.5999999999997"/>
  </r>
  <r>
    <s v="37B"/>
    <x v="120"/>
    <n v="44358"/>
    <n v="1510"/>
    <x v="37"/>
    <s v="B"/>
    <n v="5"/>
    <s v="CUA0161"/>
    <s v="Mecánica"/>
    <x v="2"/>
    <n v="3"/>
    <n v="3448"/>
    <n v="637.53519999999992"/>
    <n v="695.99912663755447"/>
  </r>
  <r>
    <s v="37B"/>
    <x v="120"/>
    <n v="44358"/>
    <n v="1511"/>
    <x v="37"/>
    <s v="B"/>
    <n v="5"/>
    <s v="CUA0161"/>
    <s v="Mecánica"/>
    <x v="2"/>
    <n v="2"/>
    <n v="7960"/>
    <n v="1385.836"/>
    <n v="1512.9213973799126"/>
  </r>
  <r>
    <s v="37B"/>
    <x v="120"/>
    <n v="44358"/>
    <n v="1512"/>
    <x v="37"/>
    <s v="B"/>
    <n v="5"/>
    <s v="CUA0161"/>
    <s v="Mecánica"/>
    <x v="2"/>
    <n v="2"/>
    <n v="8256"/>
    <n v="1425.8111999999999"/>
    <n v="1556.5624454148469"/>
  </r>
  <r>
    <s v="37B"/>
    <x v="120"/>
    <n v="44358"/>
    <n v="1513"/>
    <x v="37"/>
    <s v="B"/>
    <n v="5"/>
    <s v="CUA0161"/>
    <s v="Mecánica"/>
    <x v="2"/>
    <n v="2"/>
    <n v="3606"/>
    <n v="542.70299999999997"/>
    <n v="592.47052401746714"/>
  </r>
  <r>
    <s v="37B"/>
    <x v="120"/>
    <n v="44358"/>
    <n v="1514"/>
    <x v="37"/>
    <s v="B"/>
    <n v="5"/>
    <s v="CUA0161"/>
    <s v="Mecanica"/>
    <x v="2"/>
    <n v="2"/>
    <n v="8638"/>
    <n v="1239.5530000000001"/>
    <n v="1353.2237991266375"/>
  </r>
  <r>
    <s v="37B"/>
    <x v="120"/>
    <n v="44358"/>
    <n v="1515"/>
    <x v="37"/>
    <s v="B"/>
    <n v="5"/>
    <s v="CUA0161"/>
    <s v="Mecanica"/>
    <x v="2"/>
    <n v="1"/>
    <n v="8838"/>
    <n v="1367.2386000000001"/>
    <n v="1492.618558951965"/>
  </r>
  <r>
    <s v="20A"/>
    <x v="126"/>
    <n v="44359"/>
    <n v="1438"/>
    <x v="11"/>
    <s v="A"/>
    <n v="2"/>
    <s v="CUA0054"/>
    <s v="Mecanica"/>
    <x v="2"/>
    <n v="1"/>
    <n v="9724"/>
    <n v="1564.5915999999997"/>
    <n v="1708.0694323144103"/>
  </r>
  <r>
    <s v="20A"/>
    <x v="126"/>
    <n v="44359"/>
    <n v="1439"/>
    <x v="11"/>
    <s v="A"/>
    <n v="2"/>
    <s v="CUA0054"/>
    <s v="Mecanica"/>
    <x v="2"/>
    <n v="1"/>
    <n v="8524"/>
    <n v="1393.6740000000002"/>
    <n v="1521.478165938865"/>
  </r>
  <r>
    <s v="17B"/>
    <x v="62"/>
    <n v="44359"/>
    <n v="1327"/>
    <x v="14"/>
    <s v="B"/>
    <n v="3"/>
    <e v="#N/A"/>
    <s v="Manual"/>
    <x v="7"/>
    <n v="8"/>
    <n v="7422"/>
    <n v="1115.5265999999999"/>
    <n v="1217.8237991266376"/>
  </r>
  <r>
    <s v="20D"/>
    <x v="54"/>
    <n v="44359"/>
    <n v="1436"/>
    <x v="11"/>
    <s v="D"/>
    <n v="2"/>
    <s v="CUA0057"/>
    <s v="Mecanica"/>
    <x v="0"/>
    <n v="2"/>
    <n v="8068"/>
    <n v="1208.5863999999999"/>
    <n v="1319.417467248908"/>
  </r>
  <r>
    <s v="20D"/>
    <x v="54"/>
    <n v="44359"/>
    <n v="1437"/>
    <x v="11"/>
    <s v="D"/>
    <n v="2"/>
    <s v="CUA0057"/>
    <s v="Mecánica"/>
    <x v="0"/>
    <n v="2"/>
    <n v="11150"/>
    <n v="1875.43"/>
    <n v="2047.4126637554584"/>
  </r>
  <r>
    <s v="37B"/>
    <x v="120"/>
    <n v="44359"/>
    <n v="1516"/>
    <x v="37"/>
    <s v="B"/>
    <n v="5"/>
    <s v="CUA0161"/>
    <s v="Mecánica"/>
    <x v="2"/>
    <n v="3"/>
    <n v="8524"/>
    <n v="1275.1904"/>
    <n v="1392.1292576419212"/>
  </r>
  <r>
    <s v="18A"/>
    <x v="123"/>
    <n v="44359"/>
    <n v="1328"/>
    <x v="38"/>
    <s v="A"/>
    <n v="3"/>
    <s v="CUA0089"/>
    <s v="Manual"/>
    <x v="7"/>
    <n v="8"/>
    <n v="7008"/>
    <n v="1087.6415999999999"/>
    <n v="1187.3816593886463"/>
  </r>
  <r>
    <s v="1D"/>
    <x v="56"/>
    <n v="44359"/>
    <n v="1387"/>
    <x v="27"/>
    <s v="D"/>
    <n v="1"/>
    <s v="CUA0004"/>
    <s v="Mecánica"/>
    <x v="0"/>
    <n v="2"/>
    <n v="11286"/>
    <n v="1855.4183999999996"/>
    <n v="2025.5659388646286"/>
  </r>
  <r>
    <s v="16A"/>
    <x v="105"/>
    <n v="44359"/>
    <n v="1461"/>
    <x v="10"/>
    <s v="A"/>
    <n v="3"/>
    <s v="CUA0081"/>
    <s v="Manual"/>
    <x v="7"/>
    <n v="8"/>
    <n v="7924"/>
    <n v="1028.5352"/>
    <n v="1122.8550218340611"/>
  </r>
  <r>
    <s v="16A"/>
    <x v="105"/>
    <n v="44359"/>
    <n v="1462"/>
    <x v="10"/>
    <s v="A"/>
    <n v="3"/>
    <s v="CUA0081"/>
    <s v="Manual"/>
    <x v="7"/>
    <n v="8"/>
    <n v="1992"/>
    <n v="230.27520000000001"/>
    <n v="251.39213973799127"/>
  </r>
  <r>
    <s v="1D"/>
    <x v="56"/>
    <n v="44359"/>
    <n v="1388"/>
    <x v="27"/>
    <s v="D"/>
    <n v="1"/>
    <s v="CUA0004"/>
    <s v="Mecánica"/>
    <x v="0"/>
    <n v="3"/>
    <n v="10272"/>
    <n v="1838.6879999999999"/>
    <n v="2007.3013100436679"/>
  </r>
  <r>
    <s v="13A"/>
    <x v="47"/>
    <n v="44359"/>
    <n v="1517"/>
    <x v="22"/>
    <s v="A"/>
    <n v="2"/>
    <s v="CUA0038"/>
    <s v="Mecánica"/>
    <x v="0"/>
    <n v="3"/>
    <n v="9218"/>
    <n v="1489.6287999999997"/>
    <n v="1626.2323144104798"/>
  </r>
  <r>
    <s v="13A"/>
    <x v="47"/>
    <n v="44359"/>
    <n v="1518"/>
    <x v="22"/>
    <s v="A"/>
    <n v="2"/>
    <s v="CUA0038"/>
    <s v="Mecánica"/>
    <x v="0"/>
    <n v="4"/>
    <n v="7090"/>
    <n v="1226.57"/>
    <n v="1339.0502183406111"/>
  </r>
  <r>
    <s v="18A"/>
    <x v="123"/>
    <n v="44359"/>
    <n v="1329"/>
    <x v="38"/>
    <s v="A"/>
    <n v="3"/>
    <s v="CUA0089"/>
    <s v="Manual"/>
    <x v="7"/>
    <n v="7"/>
    <n v="6892"/>
    <n v="1114.4364"/>
    <n v="1216.6336244541487"/>
  </r>
  <r>
    <s v="18D"/>
    <x v="127"/>
    <n v="44359"/>
    <n v="1330"/>
    <x v="38"/>
    <s v="D"/>
    <n v="3"/>
    <s v="CUA0092"/>
    <s v="Manual"/>
    <x v="0"/>
    <n v="5"/>
    <n v="6740"/>
    <n v="1019.7620000000002"/>
    <n v="1113.2772925764191"/>
  </r>
  <r>
    <s v="1D"/>
    <x v="56"/>
    <n v="44359"/>
    <n v="1389"/>
    <x v="27"/>
    <s v="D"/>
    <n v="1"/>
    <s v="CUA0004"/>
    <s v="Mecánica"/>
    <x v="0"/>
    <n v="4"/>
    <n v="10774"/>
    <n v="1891.9144000000003"/>
    <n v="2065.4087336244543"/>
  </r>
  <r>
    <s v="1D"/>
    <x v="56"/>
    <n v="44359"/>
    <n v="1390"/>
    <x v="27"/>
    <s v="D"/>
    <n v="1"/>
    <s v="CUA0004"/>
    <s v="Mecánica"/>
    <x v="0"/>
    <n v="4"/>
    <n v="11550"/>
    <n v="2147.1449999999995"/>
    <n v="2344.0447598253268"/>
  </r>
  <r>
    <s v="1C"/>
    <x v="79"/>
    <n v="44359"/>
    <n v="1391"/>
    <x v="27"/>
    <s v="C"/>
    <n v="1"/>
    <s v="CUA0003"/>
    <s v="Mecánica"/>
    <x v="0"/>
    <n v="5"/>
    <n v="9960"/>
    <n v="1520.8920000000001"/>
    <n v="1660.3624454148471"/>
  </r>
  <r>
    <s v="34D"/>
    <x v="1"/>
    <n v="44359"/>
    <n v="1463"/>
    <x v="0"/>
    <s v="D"/>
    <n v="5"/>
    <s v="CUA0149"/>
    <s v="Manual"/>
    <x v="0"/>
    <n v="5"/>
    <n v="3032"/>
    <n v="490.57760000000002"/>
    <n v="535.5650655021833"/>
  </r>
  <r>
    <s v="7A"/>
    <x v="128"/>
    <n v="44359"/>
    <n v="1519"/>
    <x v="24"/>
    <s v="A"/>
    <n v="1"/>
    <s v="CUA0026"/>
    <s v="Mecánica"/>
    <x v="2"/>
    <n v="1"/>
    <n v="7466"/>
    <n v="1334.1741999999999"/>
    <n v="1456.5220524017464"/>
  </r>
  <r>
    <s v="18B"/>
    <x v="129"/>
    <n v="44359"/>
    <n v="1331"/>
    <x v="38"/>
    <s v="B"/>
    <n v="3"/>
    <s v="CUA0090"/>
    <s v="Manual"/>
    <x v="0"/>
    <n v="1"/>
    <n v="6656"/>
    <n v="990.41279999999995"/>
    <n v="1081.2366812227076"/>
  </r>
  <r>
    <s v="18D"/>
    <x v="127"/>
    <n v="44359"/>
    <n v="1332"/>
    <x v="38"/>
    <s v="D"/>
    <n v="3"/>
    <s v="CUA0092"/>
    <s v="Manual"/>
    <x v="0"/>
    <n v="5"/>
    <n v="3598"/>
    <n v="484.29079999999993"/>
    <n v="528.70174672489077"/>
  </r>
  <r>
    <s v="34D"/>
    <x v="1"/>
    <n v="44359"/>
    <n v="1464"/>
    <x v="0"/>
    <s v="D"/>
    <n v="5"/>
    <s v="CUA0149"/>
    <s v="Manual"/>
    <x v="0"/>
    <n v="5"/>
    <n v="2944"/>
    <n v="519.02720000000011"/>
    <n v="566.62358078602631"/>
  </r>
  <r>
    <s v="18B"/>
    <x v="129"/>
    <n v="44361"/>
    <n v="1333"/>
    <x v="38"/>
    <s v="B"/>
    <n v="3"/>
    <s v="CUA0090"/>
    <s v="Manual"/>
    <x v="0"/>
    <n v="3"/>
    <n v="6340"/>
    <n v="963.68"/>
    <n v="1052.0524017467249"/>
  </r>
  <r>
    <s v="18B"/>
    <x v="129"/>
    <n v="44361"/>
    <n v="1334"/>
    <x v="38"/>
    <s v="B"/>
    <n v="3"/>
    <s v="CUA0090"/>
    <s v="Manual"/>
    <x v="0"/>
    <n v="4"/>
    <n v="6632"/>
    <n v="992.81040000000007"/>
    <n v="1083.8541484716159"/>
  </r>
  <r>
    <s v="18B"/>
    <x v="129"/>
    <n v="44361"/>
    <n v="1335"/>
    <x v="38"/>
    <s v="B"/>
    <n v="3"/>
    <s v="CUA0090"/>
    <s v="Manual"/>
    <x v="0"/>
    <n v="4"/>
    <n v="6908"/>
    <n v="1086.6284000000001"/>
    <n v="1186.2755458515282"/>
  </r>
  <r>
    <s v="18B"/>
    <x v="129"/>
    <n v="44361"/>
    <n v="1336"/>
    <x v="38"/>
    <s v="B"/>
    <n v="3"/>
    <s v="CUA0090"/>
    <s v="Manual"/>
    <x v="0"/>
    <n v="5"/>
    <n v="6528"/>
    <n v="983.76959999999997"/>
    <n v="1073.9842794759825"/>
  </r>
  <r>
    <s v="21B"/>
    <x v="125"/>
    <n v="44361"/>
    <n v="1392"/>
    <x v="26"/>
    <s v="B"/>
    <n v="2"/>
    <s v="CUA0060"/>
    <s v="Mecanica"/>
    <x v="0"/>
    <n v="3"/>
    <n v="10392"/>
    <n v="1695.9744000000001"/>
    <n v="1851.5004366812227"/>
  </r>
  <r>
    <s v="21C"/>
    <x v="130"/>
    <n v="44361"/>
    <n v="1393"/>
    <x v="26"/>
    <s v="C"/>
    <n v="2"/>
    <s v="CUA0061"/>
    <s v="Mecanica"/>
    <x v="0"/>
    <n v="3"/>
    <n v="10764"/>
    <n v="1814.8104000000003"/>
    <n v="1981.2340611353713"/>
  </r>
  <r>
    <s v="21C"/>
    <x v="130"/>
    <n v="44361"/>
    <n v="1394"/>
    <x v="26"/>
    <s v="C"/>
    <n v="2"/>
    <s v="CUA0061"/>
    <s v="Mecánica"/>
    <x v="0"/>
    <n v="4"/>
    <n v="9808"/>
    <n v="1675.2064"/>
    <n v="1828.8279475982536"/>
  </r>
  <r>
    <s v="21C"/>
    <x v="130"/>
    <n v="44361"/>
    <n v="1395"/>
    <x v="26"/>
    <s v="C"/>
    <n v="2"/>
    <s v="CUA0061"/>
    <s v="Mecánica"/>
    <x v="0"/>
    <n v="5"/>
    <n v="10550"/>
    <n v="1724.9250000000002"/>
    <n v="1883.1058951965067"/>
  </r>
  <r>
    <s v="21C"/>
    <x v="130"/>
    <n v="44361"/>
    <n v="1440"/>
    <x v="26"/>
    <s v="C"/>
    <n v="2"/>
    <s v="CUA0061"/>
    <s v="Mecánica"/>
    <x v="0"/>
    <n v="8"/>
    <n v="6598"/>
    <n v="1058.979"/>
    <n v="1156.0906113537119"/>
  </r>
  <r>
    <s v="20D"/>
    <x v="54"/>
    <n v="44361"/>
    <n v="1441"/>
    <x v="11"/>
    <s v="D"/>
    <n v="2"/>
    <s v="CUA0057"/>
    <s v="Mecánica"/>
    <x v="0"/>
    <n v="8"/>
    <n v="9614"/>
    <n v="1590.1556000000003"/>
    <n v="1735.9777292576421"/>
  </r>
  <r>
    <s v="20E"/>
    <x v="131"/>
    <n v="44361"/>
    <n v="1442"/>
    <x v="11"/>
    <s v="E"/>
    <n v="2"/>
    <s v="CUA0058"/>
    <s v="Mecánica"/>
    <x v="0"/>
    <n v="3"/>
    <n v="8764"/>
    <n v="1294.4428"/>
    <n v="1413.1471615720525"/>
  </r>
  <r>
    <s v="20E"/>
    <x v="131"/>
    <n v="44361"/>
    <n v="1443"/>
    <x v="11"/>
    <s v="E"/>
    <n v="2"/>
    <s v="CUA0058"/>
    <s v="Mecánica"/>
    <x v="0"/>
    <n v="3"/>
    <n v="10628"/>
    <n v="1806.76"/>
    <n v="1972.4454148471614"/>
  </r>
  <r>
    <s v="20E"/>
    <x v="131"/>
    <n v="44361"/>
    <n v="1444"/>
    <x v="11"/>
    <s v="E"/>
    <n v="2"/>
    <s v="CUA0058"/>
    <s v="Mecánica"/>
    <x v="0"/>
    <n v="3"/>
    <n v="7998"/>
    <n v="1302.0744"/>
    <n v="1421.4786026200873"/>
  </r>
  <r>
    <s v="20E"/>
    <x v="131"/>
    <n v="44361"/>
    <n v="1445"/>
    <x v="11"/>
    <s v="E"/>
    <n v="2"/>
    <s v="CUA0058"/>
    <s v="Mecánica"/>
    <x v="0"/>
    <n v="1"/>
    <n v="10436"/>
    <n v="1759.5096000000003"/>
    <n v="1920.8620087336249"/>
  </r>
  <r>
    <s v="34D"/>
    <x v="1"/>
    <n v="44361"/>
    <n v="1465"/>
    <x v="0"/>
    <s v="D"/>
    <n v="5"/>
    <s v="CUA0149"/>
    <s v="Manual"/>
    <x v="0"/>
    <n v="3"/>
    <n v="8314"/>
    <n v="1385.1124"/>
    <n v="1512.131441048035"/>
  </r>
  <r>
    <s v="34D"/>
    <x v="1"/>
    <n v="44361"/>
    <n v="1466"/>
    <x v="0"/>
    <s v="D"/>
    <n v="5"/>
    <s v="CUA0149"/>
    <s v="Manual"/>
    <x v="0"/>
    <n v="5"/>
    <n v="6916"/>
    <n v="901.84640000000002"/>
    <n v="984.54847161572047"/>
  </r>
  <r>
    <s v="37B"/>
    <x v="120"/>
    <n v="44361"/>
    <n v="1520"/>
    <x v="37"/>
    <s v="B"/>
    <n v="5"/>
    <s v="CUA0161"/>
    <s v="Mecanica"/>
    <x v="2"/>
    <n v="1"/>
    <n v="8108"/>
    <n v="1062.1480000000001"/>
    <n v="1159.5502183406111"/>
  </r>
  <r>
    <s v="37B"/>
    <x v="120"/>
    <n v="44361"/>
    <n v="1521"/>
    <x v="37"/>
    <s v="B"/>
    <n v="5"/>
    <s v="CUA0161"/>
    <s v="Mecanica"/>
    <x v="2"/>
    <n v="1"/>
    <n v="3418"/>
    <n v="464.84799999999996"/>
    <n v="507.475982532751"/>
  </r>
  <r>
    <s v="37B"/>
    <x v="120"/>
    <n v="44361"/>
    <n v="1522"/>
    <x v="37"/>
    <s v="B"/>
    <n v="5"/>
    <s v="CUA0161"/>
    <s v="Mecanica"/>
    <x v="2"/>
    <n v="1"/>
    <n v="9248"/>
    <n v="1529.6192000000001"/>
    <n v="1669.889956331878"/>
  </r>
  <r>
    <s v="37C"/>
    <x v="121"/>
    <n v="44361"/>
    <n v="1523"/>
    <x v="37"/>
    <s v="C"/>
    <n v="5"/>
    <s v="CUA0162"/>
    <s v="Mecanica"/>
    <x v="2"/>
    <n v="1"/>
    <n v="9120"/>
    <n v="1637.9520000000002"/>
    <n v="1788.1572052401746"/>
  </r>
  <r>
    <s v="37C"/>
    <x v="121"/>
    <n v="44361"/>
    <n v="1524"/>
    <x v="37"/>
    <s v="C"/>
    <n v="5"/>
    <s v="CUA0162"/>
    <s v="Mecanica"/>
    <x v="2"/>
    <n v="2"/>
    <n v="3638"/>
    <n v="624.64460000000008"/>
    <n v="681.92641921397387"/>
  </r>
  <r>
    <s v="37C"/>
    <x v="121"/>
    <n v="44361"/>
    <n v="1525"/>
    <x v="37"/>
    <s v="C"/>
    <n v="5"/>
    <s v="CUA0162"/>
    <s v="Mecanica"/>
    <x v="2"/>
    <n v="2"/>
    <n v="7226"/>
    <n v="1177.1154000000001"/>
    <n v="1285.0604803493452"/>
  </r>
  <r>
    <s v="37C"/>
    <x v="121"/>
    <n v="44361"/>
    <n v="1526"/>
    <x v="37"/>
    <s v="C"/>
    <n v="5"/>
    <s v="CUA0162"/>
    <s v="Mecanica"/>
    <x v="2"/>
    <n v="2"/>
    <n v="8026"/>
    <n v="1183.0324000000001"/>
    <n v="1291.5200873362444"/>
  </r>
  <r>
    <s v="37C"/>
    <x v="121"/>
    <n v="44361"/>
    <n v="1527"/>
    <x v="37"/>
    <s v="C"/>
    <n v="5"/>
    <s v="CUA0162"/>
    <s v="Mecánica"/>
    <x v="2"/>
    <n v="2"/>
    <n v="3404"/>
    <n v="426.86159999999995"/>
    <n v="466.00611353711787"/>
  </r>
  <r>
    <s v="37C"/>
    <x v="121"/>
    <n v="44361"/>
    <n v="1528"/>
    <x v="37"/>
    <s v="C"/>
    <n v="5"/>
    <s v="CUA0162"/>
    <s v="Mecánica"/>
    <x v="2"/>
    <n v="2"/>
    <n v="7194"/>
    <n v="1006.4406"/>
    <n v="1098.7342794759825"/>
  </r>
  <r>
    <s v="37C"/>
    <x v="121"/>
    <n v="44361"/>
    <n v="1529"/>
    <x v="37"/>
    <s v="C"/>
    <n v="5"/>
    <s v="CUA0162"/>
    <s v="Mecánica"/>
    <x v="2"/>
    <n v="7"/>
    <n v="8342"/>
    <n v="1100.3098"/>
    <n v="1201.2115720524016"/>
  </r>
  <r>
    <s v="20E"/>
    <x v="131"/>
    <n v="44362"/>
    <n v="1446"/>
    <x v="11"/>
    <s v="E"/>
    <n v="2"/>
    <s v="CUA0058"/>
    <s v="Mecánica"/>
    <x v="0"/>
    <n v="1"/>
    <n v="9024"/>
    <n v="1574.6879999999999"/>
    <n v="1719.0917030567684"/>
  </r>
  <r>
    <s v="20A"/>
    <x v="126"/>
    <n v="44362"/>
    <n v="1447"/>
    <x v="11"/>
    <s v="A"/>
    <n v="2"/>
    <s v="CUA0054"/>
    <s v="Mecánica"/>
    <x v="2"/>
    <n v="2"/>
    <n v="8684"/>
    <n v="1551.8308"/>
    <n v="1694.1384279475978"/>
  </r>
  <r>
    <s v="20A"/>
    <x v="126"/>
    <n v="44362"/>
    <n v="1448"/>
    <x v="11"/>
    <s v="A"/>
    <n v="2"/>
    <s v="CUA0054"/>
    <s v="Mecánica"/>
    <x v="2"/>
    <n v="2"/>
    <n v="9484"/>
    <n v="1522.182"/>
    <n v="1661.7707423580787"/>
  </r>
  <r>
    <s v="20A"/>
    <x v="126"/>
    <n v="44362"/>
    <n v="1449"/>
    <x v="11"/>
    <s v="A"/>
    <n v="2"/>
    <s v="CUA0054"/>
    <s v="Mecanica"/>
    <x v="2"/>
    <n v="1"/>
    <n v="3856"/>
    <n v="650.5071999999999"/>
    <n v="710.16069868995623"/>
  </r>
  <r>
    <s v="37C"/>
    <x v="121"/>
    <n v="44362"/>
    <n v="1530"/>
    <x v="37"/>
    <s v="C"/>
    <n v="5"/>
    <s v="CUA0162"/>
    <s v="Mecanica"/>
    <x v="2"/>
    <n v="1"/>
    <n v="3384"/>
    <n v="453.45599999999996"/>
    <n v="495.03930131004358"/>
  </r>
  <r>
    <s v="18B"/>
    <x v="129"/>
    <n v="44362"/>
    <n v="1337"/>
    <x v="38"/>
    <s v="B"/>
    <n v="3"/>
    <s v="CUA0090"/>
    <s v="Manual"/>
    <x v="0"/>
    <n v="3"/>
    <n v="6730"/>
    <n v="1111.1229999999998"/>
    <n v="1213.0163755458516"/>
  </r>
  <r>
    <s v="37C"/>
    <x v="121"/>
    <n v="44362"/>
    <n v="1532"/>
    <x v="37"/>
    <s v="C"/>
    <n v="5"/>
    <s v="CUA0162"/>
    <s v="Mecanica"/>
    <x v="2"/>
    <n v="1"/>
    <n v="7016"/>
    <n v="1002.5864"/>
    <n v="1094.526637554585"/>
  </r>
  <r>
    <s v="18D"/>
    <x v="127"/>
    <n v="44362"/>
    <n v="1338"/>
    <x v="38"/>
    <s v="D"/>
    <n v="3"/>
    <s v="CUA0092"/>
    <s v="Manual"/>
    <x v="0"/>
    <n v="3"/>
    <n v="6864"/>
    <n v="1085.8848"/>
    <n v="1185.4637554585154"/>
  </r>
  <r>
    <s v="37C"/>
    <x v="121"/>
    <n v="44362"/>
    <n v="1531"/>
    <x v="37"/>
    <s v="C"/>
    <n v="5"/>
    <s v="CUA0162"/>
    <s v="Mecanica"/>
    <x v="2"/>
    <n v="1"/>
    <n v="7396"/>
    <n v="971.09479999999996"/>
    <n v="1060.1471615720523"/>
  </r>
  <r>
    <s v="40A"/>
    <x v="64"/>
    <n v="44362"/>
    <n v="1468"/>
    <x v="2"/>
    <s v="A"/>
    <n v="6"/>
    <s v="CUA0171"/>
    <s v="Manual"/>
    <x v="0"/>
    <n v="4"/>
    <n v="4278"/>
    <n v="728.54340000000002"/>
    <n v="795.35305676855876"/>
  </r>
  <r>
    <s v="37C"/>
    <x v="121"/>
    <n v="44362"/>
    <n v="1533"/>
    <x v="37"/>
    <s v="C"/>
    <n v="5"/>
    <s v="CUA0162"/>
    <s v="Mecanica"/>
    <x v="2"/>
    <n v="1"/>
    <n v="3304"/>
    <n v="582.49519999999995"/>
    <n v="635.91179039301312"/>
  </r>
  <r>
    <s v="38D"/>
    <x v="132"/>
    <n v="44362"/>
    <n v="1339"/>
    <x v="39"/>
    <s v="D"/>
    <n v="5"/>
    <s v="CUA0168"/>
    <s v="Manual"/>
    <x v="2"/>
    <n v="2"/>
    <n v="6280"/>
    <n v="1086.44"/>
    <n v="1186.0698689956332"/>
  </r>
  <r>
    <s v="21D"/>
    <x v="124"/>
    <n v="44362"/>
    <n v="1396"/>
    <x v="26"/>
    <s v="D"/>
    <n v="2"/>
    <s v="CUA0062"/>
    <s v="Mecanica"/>
    <x v="0"/>
    <n v="3"/>
    <n v="8976"/>
    <n v="1586.0591999999999"/>
    <n v="1731.5056768558948"/>
  </r>
  <r>
    <s v="40A"/>
    <x v="64"/>
    <n v="44362"/>
    <n v="1467"/>
    <x v="2"/>
    <s v="A"/>
    <n v="6"/>
    <s v="CUA0171"/>
    <s v="Manual"/>
    <x v="0"/>
    <n v="3"/>
    <n v="4430"/>
    <n v="806.70299999999997"/>
    <n v="880.6801310043669"/>
  </r>
  <r>
    <s v="37C"/>
    <x v="121"/>
    <n v="44362"/>
    <n v="1535"/>
    <x v="37"/>
    <s v="C"/>
    <n v="5"/>
    <s v="CUA0162"/>
    <s v="Mecánica"/>
    <x v="2"/>
    <n v="2"/>
    <n v="3412"/>
    <n v="590.95839999999998"/>
    <n v="645.15109170305686"/>
  </r>
  <r>
    <s v="40A"/>
    <x v="64"/>
    <n v="44362"/>
    <n v="1469"/>
    <x v="2"/>
    <s v="A"/>
    <n v="6"/>
    <s v="CUA0171"/>
    <s v="Manual"/>
    <x v="0"/>
    <n v="4"/>
    <n v="6794"/>
    <n v="1083.6429999999998"/>
    <n v="1183.0163755458516"/>
  </r>
  <r>
    <s v="37C"/>
    <x v="121"/>
    <n v="44362"/>
    <n v="1534"/>
    <x v="37"/>
    <s v="C"/>
    <n v="5"/>
    <s v="CUA0162"/>
    <s v="Mecánica"/>
    <x v="2"/>
    <n v="2"/>
    <n v="6908"/>
    <n v="1237.2228"/>
    <n v="1350.6799126637552"/>
  </r>
  <r>
    <s v="19A"/>
    <x v="133"/>
    <n v="44362"/>
    <n v="1397"/>
    <x v="20"/>
    <s v="A"/>
    <n v="2"/>
    <s v="CUA0050"/>
    <s v="Mecánica"/>
    <x v="2"/>
    <n v="2"/>
    <n v="10076"/>
    <n v="1779.4216000000001"/>
    <n v="1942.6"/>
  </r>
  <r>
    <s v="18B"/>
    <x v="129"/>
    <n v="44362"/>
    <n v="1340"/>
    <x v="38"/>
    <s v="B"/>
    <n v="3"/>
    <s v="CUA0090"/>
    <s v="Manual"/>
    <x v="0"/>
    <n v="4"/>
    <n v="6470"/>
    <n v="1089.548"/>
    <n v="1189.4628820960697"/>
  </r>
  <r>
    <s v="40B"/>
    <x v="116"/>
    <n v="44362"/>
    <n v="1470"/>
    <x v="2"/>
    <s v="B"/>
    <n v="6"/>
    <s v="CUA0172"/>
    <s v="Manual"/>
    <x v="0"/>
    <n v="5"/>
    <n v="3964"/>
    <n v="670.31240000000003"/>
    <n v="731.782096069869"/>
  </r>
  <r>
    <s v="19A"/>
    <x v="133"/>
    <n v="44362"/>
    <n v="1398"/>
    <x v="20"/>
    <s v="A"/>
    <n v="2"/>
    <s v="CUA0050"/>
    <s v="Mecánica"/>
    <x v="2"/>
    <n v="8"/>
    <n v="9140"/>
    <n v="1639.7159999999997"/>
    <n v="1790.0829694323143"/>
  </r>
  <r>
    <s v="20A"/>
    <x v="126"/>
    <n v="44362"/>
    <n v="1601"/>
    <x v="11"/>
    <s v="A"/>
    <n v="2"/>
    <s v="CUA0054"/>
    <s v="Mecánica"/>
    <x v="2"/>
    <n v="7"/>
    <n v="9232"/>
    <n v="1640.5263999999997"/>
    <n v="1790.9676855895193"/>
  </r>
  <r>
    <s v="38D"/>
    <x v="132"/>
    <n v="44362"/>
    <n v="1341"/>
    <x v="39"/>
    <s v="D"/>
    <n v="6"/>
    <s v="CUA0168"/>
    <s v="Manual"/>
    <x v="2"/>
    <n v="8"/>
    <n v="6412"/>
    <n v="1054.7739999999999"/>
    <n v="1151.4999999999998"/>
  </r>
  <r>
    <s v="20A"/>
    <x v="126"/>
    <n v="44362"/>
    <n v="1602"/>
    <x v="11"/>
    <s v="A"/>
    <n v="2"/>
    <s v="CUA0054"/>
    <s v="Mecánica"/>
    <x v="2"/>
    <n v="7"/>
    <n v="9130"/>
    <n v="1504.624"/>
    <n v="1642.6026200873364"/>
  </r>
  <r>
    <s v="19A"/>
    <x v="133"/>
    <n v="44362"/>
    <n v="1450"/>
    <x v="20"/>
    <s v="A"/>
    <n v="2"/>
    <s v="CUA0050"/>
    <s v="Mecánica"/>
    <x v="2"/>
    <n v="8"/>
    <n v="8426"/>
    <n v="1415.5680000000002"/>
    <n v="1545.3799126637555"/>
  </r>
  <r>
    <s v="20A"/>
    <x v="126"/>
    <n v="44362"/>
    <n v="1603"/>
    <x v="11"/>
    <s v="A"/>
    <n v="2"/>
    <s v="CUA0054"/>
    <s v="Mecánica"/>
    <x v="2"/>
    <n v="7"/>
    <n v="9130"/>
    <n v="1497.32"/>
    <n v="1634.6288209606987"/>
  </r>
  <r>
    <s v="20A"/>
    <x v="126"/>
    <n v="44362"/>
    <n v="1604"/>
    <x v="11"/>
    <s v="A"/>
    <n v="2"/>
    <s v="CUA0054"/>
    <s v="Mecánica"/>
    <x v="2"/>
    <n v="8"/>
    <n v="5640"/>
    <n v="905.78399999999999"/>
    <n v="988.8471615720523"/>
  </r>
  <r>
    <s v="1C"/>
    <x v="79"/>
    <n v="44362"/>
    <n v="1605"/>
    <x v="27"/>
    <s v="C"/>
    <n v="1"/>
    <s v="CUA0003"/>
    <s v="Mecánica"/>
    <x v="0"/>
    <n v="5"/>
    <n v="10212"/>
    <n v="1520.5667999999998"/>
    <n v="1660.0074235807861"/>
  </r>
  <r>
    <s v="38D"/>
    <x v="132"/>
    <n v="44363"/>
    <n v="1342"/>
    <x v="39"/>
    <s v="D"/>
    <n v="6"/>
    <s v="CUA0168"/>
    <s v="Manual"/>
    <x v="2"/>
    <n v="2"/>
    <n v="7346"/>
    <n v="1234.8625999999999"/>
    <n v="1348.10327510917"/>
  </r>
  <r>
    <s v="38C"/>
    <x v="134"/>
    <n v="44363"/>
    <n v="1343"/>
    <x v="39"/>
    <s v="C"/>
    <n v="6"/>
    <s v="CUA0167"/>
    <s v="Manual"/>
    <x v="2"/>
    <n v="2"/>
    <n v="6098"/>
    <n v="1000.6818000000001"/>
    <n v="1092.4473799126638"/>
  </r>
  <r>
    <s v="38C"/>
    <x v="134"/>
    <n v="44363"/>
    <n v="1344"/>
    <x v="39"/>
    <s v="C"/>
    <n v="6"/>
    <s v="CUA0167"/>
    <s v="Manual"/>
    <x v="2"/>
    <n v="8"/>
    <n v="5540"/>
    <n v="961.74399999999991"/>
    <n v="1049.938864628821"/>
  </r>
  <r>
    <s v="38C"/>
    <x v="134"/>
    <n v="44363"/>
    <n v="1345"/>
    <x v="39"/>
    <s v="C"/>
    <n v="6"/>
    <s v="CUA0167"/>
    <s v="Manual"/>
    <x v="2"/>
    <n v="8"/>
    <n v="5894"/>
    <n v="1038.5228"/>
    <n v="1133.7585152838428"/>
  </r>
  <r>
    <s v="38C"/>
    <x v="134"/>
    <n v="44363"/>
    <n v="1346"/>
    <x v="39"/>
    <s v="C"/>
    <n v="6"/>
    <s v="CUA0167"/>
    <s v="Manual"/>
    <x v="2"/>
    <n v="7"/>
    <n v="6042"/>
    <n v="1024.7232000000001"/>
    <n v="1118.6934497816592"/>
  </r>
  <r>
    <s v="38C"/>
    <x v="134"/>
    <n v="44363"/>
    <n v="1347"/>
    <x v="39"/>
    <s v="C"/>
    <n v="6"/>
    <s v="CUA0167"/>
    <s v="Manual"/>
    <x v="2"/>
    <n v="7"/>
    <n v="6600"/>
    <n v="1159.6199999999999"/>
    <n v="1265.9606986899562"/>
  </r>
  <r>
    <s v="10B"/>
    <x v="110"/>
    <n v="44363"/>
    <n v="1399"/>
    <x v="17"/>
    <s v="B"/>
    <n v="3"/>
    <s v="CUA0073"/>
    <s v="Mecanica"/>
    <x v="0"/>
    <n v="1"/>
    <n v="10202"/>
    <n v="1615.9967999999999"/>
    <n v="1764.1886462882094"/>
  </r>
  <r>
    <s v="10B"/>
    <x v="110"/>
    <n v="44363"/>
    <n v="1400"/>
    <x v="17"/>
    <s v="B"/>
    <n v="3"/>
    <s v="CUA0073"/>
    <s v="Mecanica"/>
    <x v="0"/>
    <n v="3"/>
    <n v="10880"/>
    <n v="1912.7040000000002"/>
    <n v="2088.1048034934502"/>
  </r>
  <r>
    <s v="40B"/>
    <x v="116"/>
    <n v="44363"/>
    <n v="1471"/>
    <x v="2"/>
    <s v="B"/>
    <n v="6"/>
    <s v="CUA0172"/>
    <s v="Manual"/>
    <x v="0"/>
    <n v="1"/>
    <n v="4474"/>
    <n v="720.31400000000008"/>
    <n v="786.36899563318786"/>
  </r>
  <r>
    <s v="40B"/>
    <x v="116"/>
    <n v="44363"/>
    <n v="1472"/>
    <x v="2"/>
    <s v="B"/>
    <n v="6"/>
    <s v="CUA0172"/>
    <s v="Manual"/>
    <x v="0"/>
    <n v="4"/>
    <n v="4708"/>
    <n v="878.51279999999997"/>
    <n v="959.07510917030561"/>
  </r>
  <r>
    <s v="40B"/>
    <x v="116"/>
    <n v="44363"/>
    <n v="1473"/>
    <x v="2"/>
    <s v="B"/>
    <n v="6"/>
    <s v="CUA0172"/>
    <s v="Manual"/>
    <x v="0"/>
    <n v="4"/>
    <n v="4756"/>
    <n v="810.89800000000002"/>
    <n v="885.25982532751095"/>
  </r>
  <r>
    <s v="40B"/>
    <x v="116"/>
    <n v="44363"/>
    <n v="1474"/>
    <x v="2"/>
    <s v="B"/>
    <n v="6"/>
    <s v="CUA0172"/>
    <s v="Manual"/>
    <x v="0"/>
    <n v="5"/>
    <n v="3418"/>
    <n v="623.78499999999997"/>
    <n v="680.9879912663755"/>
  </r>
  <r>
    <s v="40B"/>
    <x v="116"/>
    <n v="44363"/>
    <n v="1475"/>
    <x v="2"/>
    <s v="B"/>
    <n v="6"/>
    <s v="CUA0172"/>
    <s v="Manual"/>
    <x v="0"/>
    <n v="5"/>
    <n v="3388"/>
    <n v="520.73560000000009"/>
    <n v="568.48864628820968"/>
  </r>
  <r>
    <s v="40B"/>
    <x v="116"/>
    <n v="44363"/>
    <n v="1476"/>
    <x v="2"/>
    <s v="B"/>
    <n v="6"/>
    <s v="CUA0172"/>
    <s v="Manual"/>
    <x v="0"/>
    <n v="5"/>
    <n v="4520"/>
    <n v="839.81600000000003"/>
    <n v="916.82969432314417"/>
  </r>
  <r>
    <s v="37C"/>
    <x v="121"/>
    <n v="44363"/>
    <n v="1536"/>
    <x v="37"/>
    <s v="C"/>
    <n v="5"/>
    <s v="CUA0162"/>
    <s v="Mecanica"/>
    <x v="2"/>
    <n v="2"/>
    <n v="4824"/>
    <n v="534.01679999999999"/>
    <n v="582.98777292576426"/>
  </r>
  <r>
    <s v="37C"/>
    <x v="121"/>
    <n v="44363"/>
    <n v="1537"/>
    <x v="37"/>
    <s v="C"/>
    <n v="5"/>
    <s v="CUA0162"/>
    <s v="Mecanica"/>
    <x v="2"/>
    <n v="2"/>
    <n v="3428"/>
    <n v="504.25880000000006"/>
    <n v="550.50087336244553"/>
  </r>
  <r>
    <s v="37C"/>
    <x v="121"/>
    <n v="44363"/>
    <n v="1538"/>
    <x v="37"/>
    <s v="C"/>
    <n v="5"/>
    <s v="CUA0162"/>
    <s v="Mecanica"/>
    <x v="2"/>
    <n v="2"/>
    <n v="7572"/>
    <n v="1061.5944"/>
    <n v="1158.9458515283841"/>
  </r>
  <r>
    <s v="37C"/>
    <x v="121"/>
    <n v="44363"/>
    <n v="1539"/>
    <x v="37"/>
    <s v="C"/>
    <n v="5"/>
    <s v="CUA0162"/>
    <s v="Mecanica"/>
    <x v="2"/>
    <n v="8"/>
    <n v="8306"/>
    <n v="1275.8015999999998"/>
    <n v="1392.7965065502183"/>
  </r>
  <r>
    <s v="37C"/>
    <x v="121"/>
    <n v="44363"/>
    <n v="1540"/>
    <x v="37"/>
    <s v="C"/>
    <n v="5"/>
    <s v="CUA0162"/>
    <s v="Mecanica"/>
    <x v="2"/>
    <n v="8"/>
    <n v="3342"/>
    <n v="517.34160000000008"/>
    <n v="564.78340611353713"/>
  </r>
  <r>
    <s v="37C"/>
    <x v="121"/>
    <n v="44363"/>
    <n v="1541"/>
    <x v="37"/>
    <s v="C"/>
    <n v="5"/>
    <s v="CUA0162"/>
    <s v="Mecanica"/>
    <x v="2"/>
    <n v="7"/>
    <n v="6876"/>
    <n v="1009.3968"/>
    <n v="1101.9615720524018"/>
  </r>
  <r>
    <s v="37C"/>
    <x v="121"/>
    <n v="44363"/>
    <n v="1542"/>
    <x v="37"/>
    <s v="C"/>
    <n v="5"/>
    <s v="CUA0162"/>
    <s v="Mecánica"/>
    <x v="2"/>
    <n v="7"/>
    <n v="8222"/>
    <n v="1285.0985999999998"/>
    <n v="1402.9460698689957"/>
  </r>
  <r>
    <s v="37C"/>
    <x v="121"/>
    <n v="44363"/>
    <n v="1543"/>
    <x v="37"/>
    <s v="C"/>
    <n v="5"/>
    <s v="CUA0162"/>
    <s v="Mecánica"/>
    <x v="2"/>
    <n v="1"/>
    <n v="8270"/>
    <n v="1394.3219999999999"/>
    <n v="1522.1855895196506"/>
  </r>
  <r>
    <s v="10B"/>
    <x v="110"/>
    <n v="44363"/>
    <n v="1551"/>
    <x v="17"/>
    <s v="B"/>
    <n v="3"/>
    <s v="CUA0073"/>
    <s v="Mecanica"/>
    <x v="0"/>
    <n v="3"/>
    <n v="9708"/>
    <n v="1724.1408000000001"/>
    <n v="1882.2497816593886"/>
  </r>
  <r>
    <s v="10B"/>
    <x v="110"/>
    <n v="44363"/>
    <n v="1552"/>
    <x v="17"/>
    <s v="B"/>
    <n v="3"/>
    <s v="CUA0073"/>
    <s v="Mecanica"/>
    <x v="0"/>
    <n v="3"/>
    <n v="10006"/>
    <n v="1739.0427999999999"/>
    <n v="1898.5183406113533"/>
  </r>
  <r>
    <s v="10B"/>
    <x v="110"/>
    <n v="44363"/>
    <n v="1553"/>
    <x v="17"/>
    <s v="B"/>
    <n v="3"/>
    <s v="CUA0073"/>
    <s v="Mecanica"/>
    <x v="0"/>
    <n v="4"/>
    <n v="10694"/>
    <n v="1916.3648000000001"/>
    <n v="2092.101310043668"/>
  </r>
  <r>
    <s v="10C"/>
    <x v="29"/>
    <n v="44363"/>
    <n v="1554"/>
    <x v="17"/>
    <s v="C"/>
    <n v="3"/>
    <s v="CUA0074"/>
    <s v="Mecánica"/>
    <x v="0"/>
    <n v="5"/>
    <n v="10144"/>
    <n v="1793.4591999999998"/>
    <n v="1957.924890829694"/>
  </r>
  <r>
    <s v="10C"/>
    <x v="29"/>
    <n v="44363"/>
    <n v="1555"/>
    <x v="17"/>
    <s v="C"/>
    <n v="3"/>
    <s v="CUA0074"/>
    <s v="Mecánica"/>
    <x v="0"/>
    <n v="6"/>
    <n v="9836"/>
    <n v="1838.3484000000003"/>
    <n v="2006.9305676855897"/>
  </r>
  <r>
    <s v="1D"/>
    <x v="56"/>
    <n v="44363"/>
    <n v="1556"/>
    <x v="27"/>
    <s v="D"/>
    <n v="1"/>
    <s v="CUA0004"/>
    <s v="Mecánica"/>
    <x v="0"/>
    <n v="5"/>
    <n v="11054"/>
    <n v="1839.3856000000001"/>
    <n v="2008.0628820960699"/>
  </r>
  <r>
    <s v="1C"/>
    <x v="79"/>
    <n v="44363"/>
    <n v="1606"/>
    <x v="27"/>
    <s v="C"/>
    <n v="1"/>
    <s v="CUA0003"/>
    <s v="Mecánica"/>
    <x v="0"/>
    <n v="5"/>
    <n v="10416"/>
    <n v="1675.9344000000001"/>
    <n v="1829.6227074235808"/>
  </r>
  <r>
    <s v="1C"/>
    <x v="79"/>
    <n v="44363"/>
    <n v="1607"/>
    <x v="27"/>
    <s v="C"/>
    <n v="1"/>
    <s v="CUA0003"/>
    <s v="Mecánica"/>
    <x v="0"/>
    <n v="6"/>
    <n v="10608"/>
    <n v="1618.7808000000002"/>
    <n v="1767.2279475982534"/>
  </r>
  <r>
    <s v="1C"/>
    <x v="79"/>
    <n v="44363"/>
    <n v="1608"/>
    <x v="27"/>
    <s v="C"/>
    <n v="1"/>
    <s v="CUA0003"/>
    <s v="Mecánica"/>
    <x v="0"/>
    <n v="6"/>
    <n v="9426"/>
    <n v="1355.4588000000001"/>
    <n v="1479.7585152838426"/>
  </r>
  <r>
    <s v="1C"/>
    <x v="79"/>
    <n v="44363"/>
    <n v="1609"/>
    <x v="27"/>
    <s v="C"/>
    <n v="1"/>
    <s v="CUA0003"/>
    <s v="Mecánica"/>
    <x v="0"/>
    <n v="6"/>
    <n v="8054"/>
    <n v="1239.5106000000001"/>
    <n v="1353.1775109170305"/>
  </r>
  <r>
    <s v="1C"/>
    <x v="79"/>
    <n v="44363"/>
    <n v="1610"/>
    <x v="27"/>
    <s v="C"/>
    <n v="1"/>
    <s v="CUA0003"/>
    <s v="Mecánica"/>
    <x v="0"/>
    <n v="1"/>
    <n v="10442"/>
    <n v="1592.405"/>
    <n v="1738.4334061135371"/>
  </r>
  <r>
    <s v="1C"/>
    <x v="79"/>
    <n v="44363"/>
    <n v="1611"/>
    <x v="27"/>
    <s v="C"/>
    <n v="1"/>
    <s v="CUA0003"/>
    <s v="Mecanica"/>
    <x v="0"/>
    <n v="1"/>
    <n v="6582"/>
    <n v="1068.2586000000001"/>
    <n v="1166.2211790393012"/>
  </r>
  <r>
    <s v="11D"/>
    <x v="135"/>
    <n v="44363"/>
    <n v="1612"/>
    <x v="15"/>
    <s v="D"/>
    <n v="3"/>
    <s v="CUA0079"/>
    <s v="Mecánica"/>
    <x v="0"/>
    <n v="6"/>
    <n v="8158"/>
    <n v="1355.8596000000002"/>
    <n v="1480.1960698689957"/>
  </r>
  <r>
    <s v="23D"/>
    <x v="136"/>
    <n v="44363"/>
    <n v="1613"/>
    <x v="35"/>
    <s v="D"/>
    <n v="3"/>
    <s v="CUA0096"/>
    <s v="Mecánica"/>
    <x v="2"/>
    <n v="1"/>
    <n v="8728"/>
    <n v="1474.1592000000001"/>
    <n v="1609.3441048034936"/>
  </r>
  <r>
    <s v="23D"/>
    <x v="136"/>
    <n v="44363"/>
    <n v="1614"/>
    <x v="35"/>
    <s v="D"/>
    <n v="3"/>
    <s v="CUA0096"/>
    <s v="Mecánica"/>
    <x v="2"/>
    <n v="1"/>
    <n v="10430"/>
    <n v="2030.7209999999998"/>
    <n v="2216.9443231441046"/>
  </r>
  <r>
    <s v="23D"/>
    <x v="136"/>
    <n v="44363"/>
    <n v="1615"/>
    <x v="35"/>
    <s v="D"/>
    <n v="3"/>
    <s v="CUA0096"/>
    <s v="Mecánica"/>
    <x v="2"/>
    <n v="1"/>
    <n v="7658"/>
    <n v="1271.9938"/>
    <n v="1388.6395196506551"/>
  </r>
  <r>
    <s v="23D"/>
    <x v="136"/>
    <n v="44363"/>
    <n v="1616"/>
    <x v="35"/>
    <s v="D"/>
    <n v="3"/>
    <s v="CUA0096"/>
    <s v="Mecánica"/>
    <x v="2"/>
    <n v="2"/>
    <n v="10610"/>
    <n v="1917.2270000000001"/>
    <n v="2093.0425764192137"/>
  </r>
  <r>
    <s v="38C"/>
    <x v="134"/>
    <n v="44364"/>
    <n v="1348"/>
    <x v="39"/>
    <s v="C"/>
    <n v="6"/>
    <s v="CUA0167"/>
    <s v="Manual"/>
    <x v="2"/>
    <n v="7"/>
    <n v="7682"/>
    <n v="1118.4992000000002"/>
    <n v="1221.068995633188"/>
  </r>
  <r>
    <s v="17A"/>
    <x v="59"/>
    <n v="44364"/>
    <n v="1349"/>
    <x v="14"/>
    <s v="A"/>
    <n v="3"/>
    <s v="CUA0085"/>
    <s v="Manual"/>
    <x v="2"/>
    <n v="8"/>
    <n v="7806"/>
    <n v="1172.4612"/>
    <n v="1279.9794759825327"/>
  </r>
  <r>
    <s v="17A"/>
    <x v="59"/>
    <n v="44364"/>
    <n v="1350"/>
    <x v="14"/>
    <s v="A"/>
    <n v="3"/>
    <s v="CUA0085"/>
    <s v="Manual"/>
    <x v="2"/>
    <n v="1"/>
    <n v="8484"/>
    <n v="1399.86"/>
    <n v="1528.2314410480349"/>
  </r>
  <r>
    <s v="40B"/>
    <x v="116"/>
    <n v="44364"/>
    <n v="1477"/>
    <x v="2"/>
    <s v="B"/>
    <n v="6"/>
    <s v="CUA0172"/>
    <s v="Manual"/>
    <x v="0"/>
    <n v="5"/>
    <n v="7312"/>
    <n v="1192.5872000000002"/>
    <n v="1301.9510917030568"/>
  </r>
  <r>
    <s v="40B"/>
    <x v="116"/>
    <n v="44364"/>
    <n v="1478"/>
    <x v="2"/>
    <s v="B"/>
    <n v="6"/>
    <s v="CUA0172"/>
    <s v="Manual"/>
    <x v="0"/>
    <n v="5"/>
    <n v="7462"/>
    <n v="1240.9305999999999"/>
    <n v="1354.7277292576418"/>
  </r>
  <r>
    <s v="40B"/>
    <x v="116"/>
    <n v="44364"/>
    <n v="1479"/>
    <x v="2"/>
    <s v="B"/>
    <n v="6"/>
    <s v="CUA0172"/>
    <s v="Manual"/>
    <x v="0"/>
    <n v="6"/>
    <n v="7512"/>
    <n v="1133.5608"/>
    <n v="1237.5117903930131"/>
  </r>
  <r>
    <s v="40B"/>
    <x v="116"/>
    <n v="44364"/>
    <n v="1480"/>
    <x v="2"/>
    <s v="B"/>
    <n v="6"/>
    <s v="CUA0172"/>
    <s v="Manual"/>
    <x v="0"/>
    <n v="3"/>
    <n v="7600"/>
    <n v="1159"/>
    <n v="1265.2838427947599"/>
  </r>
  <r>
    <s v="37C"/>
    <x v="121"/>
    <n v="44364"/>
    <n v="1544"/>
    <x v="37"/>
    <s v="C"/>
    <n v="5"/>
    <s v="CUA0162"/>
    <s v="Mecánica"/>
    <x v="2"/>
    <n v="7"/>
    <n v="7670"/>
    <n v="1027.0129999999999"/>
    <n v="1121.1932314410481"/>
  </r>
  <r>
    <s v="37C"/>
    <x v="121"/>
    <n v="44364"/>
    <n v="1545"/>
    <x v="37"/>
    <s v="C"/>
    <n v="5"/>
    <s v="CUA0162"/>
    <s v="Mecánica"/>
    <x v="2"/>
    <n v="8"/>
    <n v="8178"/>
    <n v="970.72860000000014"/>
    <n v="1059.7473799126637"/>
  </r>
  <r>
    <s v="37C"/>
    <x v="121"/>
    <n v="44364"/>
    <n v="1546"/>
    <x v="37"/>
    <s v="C"/>
    <n v="5"/>
    <s v="CUA0162"/>
    <s v="Mecánica"/>
    <x v="2"/>
    <n v="8"/>
    <n v="4440"/>
    <n v="483.95999999999992"/>
    <n v="528.34061135371167"/>
  </r>
  <r>
    <s v="18B"/>
    <x v="129"/>
    <n v="44364"/>
    <n v="1547"/>
    <x v="38"/>
    <s v="B"/>
    <n v="3"/>
    <s v="CUA0090"/>
    <s v="Mecánica"/>
    <x v="0"/>
    <n v="6"/>
    <n v="8154"/>
    <n v="1237.7772"/>
    <n v="1351.2851528384278"/>
  </r>
  <r>
    <s v="18B"/>
    <x v="129"/>
    <n v="44364"/>
    <n v="1548"/>
    <x v="38"/>
    <s v="B"/>
    <n v="3"/>
    <s v="CUA0090"/>
    <s v="Mecánica"/>
    <x v="0"/>
    <n v="3"/>
    <n v="7708"/>
    <n v="1127.6804"/>
    <n v="1231.0921397379911"/>
  </r>
  <r>
    <s v="18B"/>
    <x v="129"/>
    <n v="44364"/>
    <n v="1549"/>
    <x v="38"/>
    <s v="B"/>
    <n v="3"/>
    <s v="CUA0090"/>
    <s v="Mecánica"/>
    <x v="0"/>
    <n v="4"/>
    <n v="8578"/>
    <n v="1180.3328000000001"/>
    <n v="1288.5729257641922"/>
  </r>
  <r>
    <s v="23D"/>
    <x v="136"/>
    <n v="44364"/>
    <n v="1557"/>
    <x v="35"/>
    <s v="D"/>
    <n v="3"/>
    <s v="CUA0096"/>
    <s v="Mecánica"/>
    <x v="2"/>
    <n v="7"/>
    <n v="9258"/>
    <n v="1282.2330000000002"/>
    <n v="1399.8176855895197"/>
  </r>
  <r>
    <s v="23C"/>
    <x v="137"/>
    <n v="44364"/>
    <n v="1558"/>
    <x v="35"/>
    <s v="C"/>
    <n v="3"/>
    <s v="CUA0095"/>
    <s v="Mecánica"/>
    <x v="2"/>
    <n v="8"/>
    <n v="8964"/>
    <n v="1149.1848"/>
    <n v="1254.5685589519651"/>
  </r>
  <r>
    <s v="11D"/>
    <x v="135"/>
    <n v="44364"/>
    <n v="1559"/>
    <x v="15"/>
    <s v="D"/>
    <n v="3"/>
    <s v="CUA0079"/>
    <s v="Mecánica"/>
    <x v="0"/>
    <n v="5"/>
    <n v="10178"/>
    <n v="1459.5251999999998"/>
    <n v="1593.3681222707423"/>
  </r>
  <r>
    <s v="11D"/>
    <x v="135"/>
    <n v="44364"/>
    <n v="1560"/>
    <x v="15"/>
    <s v="D"/>
    <n v="3"/>
    <s v="CUA0079"/>
    <s v="Mecánica"/>
    <x v="0"/>
    <n v="6"/>
    <n v="10176"/>
    <n v="1621.0367999999999"/>
    <n v="1769.6908296943232"/>
  </r>
  <r>
    <s v="11D"/>
    <x v="135"/>
    <n v="44364"/>
    <n v="1561"/>
    <x v="15"/>
    <s v="D"/>
    <n v="3"/>
    <s v="CUA0079"/>
    <s v="Mecánica"/>
    <x v="0"/>
    <n v="3"/>
    <n v="11878"/>
    <n v="1665.2955999999999"/>
    <n v="1818.0082969432312"/>
  </r>
  <r>
    <s v="23C"/>
    <x v="137"/>
    <n v="44364"/>
    <n v="1562"/>
    <x v="35"/>
    <s v="C"/>
    <n v="3"/>
    <s v="CUA0095"/>
    <s v="Mecánica"/>
    <x v="2"/>
    <n v="1"/>
    <n v="10132"/>
    <n v="1297.9092000000003"/>
    <n v="1416.9314410480351"/>
  </r>
  <r>
    <s v="23D"/>
    <x v="136"/>
    <n v="44364"/>
    <n v="1617"/>
    <x v="35"/>
    <s v="D"/>
    <n v="3"/>
    <s v="CUA0096"/>
    <s v="Mecánica"/>
    <x v="2"/>
    <n v="2"/>
    <n v="9510"/>
    <n v="1530.1589999999999"/>
    <n v="1670.4792576419213"/>
  </r>
  <r>
    <s v="23D"/>
    <x v="136"/>
    <n v="44364"/>
    <n v="1618"/>
    <x v="35"/>
    <s v="D"/>
    <n v="3"/>
    <s v="CUA0096"/>
    <s v="Mecánica"/>
    <x v="2"/>
    <n v="2"/>
    <n v="9290"/>
    <n v="1585.8029999999999"/>
    <n v="1731.225982532751"/>
  </r>
  <r>
    <s v="23D"/>
    <x v="136"/>
    <n v="44364"/>
    <n v="1619"/>
    <x v="35"/>
    <s v="D"/>
    <n v="3"/>
    <s v="CUA0096"/>
    <s v="Mecánica"/>
    <x v="2"/>
    <n v="3"/>
    <n v="8516"/>
    <n v="1285.0644"/>
    <n v="1402.9087336244543"/>
  </r>
  <r>
    <s v="23D"/>
    <x v="136"/>
    <n v="44364"/>
    <n v="1620"/>
    <x v="35"/>
    <s v="D"/>
    <n v="3"/>
    <s v="CUA0096"/>
    <s v="Mecánica"/>
    <x v="2"/>
    <n v="4"/>
    <n v="9964"/>
    <n v="1417.8771999999999"/>
    <n v="1547.9008733624453"/>
  </r>
  <r>
    <s v="23D"/>
    <x v="136"/>
    <n v="44364"/>
    <n v="1621"/>
    <x v="35"/>
    <s v="D"/>
    <n v="3"/>
    <s v="CUA0096"/>
    <s v="Mecánica"/>
    <x v="2"/>
    <n v="3"/>
    <n v="9076"/>
    <n v="1366.8456000000003"/>
    <n v="1492.1895196506553"/>
  </r>
  <r>
    <s v="23D"/>
    <x v="136"/>
    <n v="44364"/>
    <n v="1622"/>
    <x v="35"/>
    <s v="D"/>
    <n v="3"/>
    <s v="CUA0096"/>
    <s v="Mecánica"/>
    <x v="2"/>
    <n v="4"/>
    <n v="9688"/>
    <n v="1266.2216000000001"/>
    <n v="1382.3379912663754"/>
  </r>
  <r>
    <s v="23D"/>
    <x v="136"/>
    <n v="44364"/>
    <n v="1623"/>
    <x v="35"/>
    <s v="D"/>
    <n v="3"/>
    <s v="CUA0096"/>
    <s v="Mecánica"/>
    <x v="2"/>
    <n v="4"/>
    <n v="7804"/>
    <n v="1023.8848000000002"/>
    <n v="1117.7781659388645"/>
  </r>
  <r>
    <s v="23C"/>
    <x v="137"/>
    <n v="44364"/>
    <n v="1624"/>
    <x v="35"/>
    <s v="C"/>
    <n v="3"/>
    <s v="CUA0095"/>
    <s v="Mecánica"/>
    <x v="2"/>
    <n v="2"/>
    <n v="8850"/>
    <n v="1053.1500000000001"/>
    <n v="1149.727074235808"/>
  </r>
  <r>
    <s v="23C"/>
    <x v="137"/>
    <n v="44364"/>
    <n v="1625"/>
    <x v="35"/>
    <s v="C"/>
    <n v="3"/>
    <s v="CUA0095"/>
    <s v="Mecánica"/>
    <x v="2"/>
    <n v="2"/>
    <n v="9198"/>
    <n v="1193.9004"/>
    <n v="1303.3847161572053"/>
  </r>
  <r>
    <s v="23C"/>
    <x v="137"/>
    <n v="44364"/>
    <n v="1626"/>
    <x v="35"/>
    <s v="C"/>
    <n v="3"/>
    <s v="CUA0095"/>
    <s v="Mecánica"/>
    <x v="2"/>
    <n v="2"/>
    <n v="7240"/>
    <n v="1007.0839999999999"/>
    <n v="1099.4366812227074"/>
  </r>
  <r>
    <s v="23C"/>
    <x v="137"/>
    <n v="44364"/>
    <n v="1627"/>
    <x v="35"/>
    <s v="C"/>
    <n v="3"/>
    <s v="CUA0095"/>
    <s v="Mecánica"/>
    <x v="2"/>
    <n v="7"/>
    <n v="8954"/>
    <n v="1146.1120000000001"/>
    <n v="1251.2139737991267"/>
  </r>
  <r>
    <s v="23C"/>
    <x v="137"/>
    <n v="44364"/>
    <n v="1628"/>
    <x v="35"/>
    <s v="C"/>
    <n v="3"/>
    <s v="CUA0095"/>
    <s v="Mecánica"/>
    <x v="2"/>
    <n v="7"/>
    <n v="9822"/>
    <n v="1238.5542"/>
    <n v="1352.1334061135369"/>
  </r>
  <r>
    <s v="23C"/>
    <x v="137"/>
    <n v="44364"/>
    <n v="1629"/>
    <x v="35"/>
    <s v="C"/>
    <n v="3"/>
    <s v="CUA0095"/>
    <s v="Mecánica"/>
    <x v="2"/>
    <n v="7"/>
    <n v="8104"/>
    <n v="1033.26"/>
    <n v="1128.013100436681"/>
  </r>
  <r>
    <s v="17A"/>
    <x v="59"/>
    <n v="44364"/>
    <n v="1651"/>
    <x v="14"/>
    <s v="A"/>
    <n v="3"/>
    <s v="CUA0085"/>
    <s v="Manual"/>
    <x v="2"/>
    <n v="1"/>
    <n v="8516"/>
    <n v="1326.7928000000002"/>
    <n v="1448.4637554585154"/>
  </r>
  <r>
    <s v="40B"/>
    <x v="116"/>
    <n v="44365"/>
    <n v="1481"/>
    <x v="2"/>
    <s v="B"/>
    <n v="6"/>
    <s v="CUA0172"/>
    <s v="Manual"/>
    <x v="0"/>
    <n v="6"/>
    <n v="8652"/>
    <n v="1424.1192000000001"/>
    <n v="1554.7152838427946"/>
  </r>
  <r>
    <s v="40D"/>
    <x v="31"/>
    <n v="44365"/>
    <n v="1482"/>
    <x v="2"/>
    <s v="D"/>
    <n v="6"/>
    <s v="CUA0174"/>
    <s v="Manual"/>
    <x v="0"/>
    <n v="3"/>
    <n v="7424"/>
    <n v="1151.4624000000001"/>
    <n v="1257.0550218340613"/>
  </r>
  <r>
    <s v="40D"/>
    <x v="31"/>
    <n v="44365"/>
    <n v="1483"/>
    <x v="2"/>
    <s v="D"/>
    <n v="6"/>
    <s v="CUA0174"/>
    <s v="Manual"/>
    <x v="0"/>
    <n v="5"/>
    <n v="8510"/>
    <n v="1409.2560000000001"/>
    <n v="1538.4890829694323"/>
  </r>
  <r>
    <s v="42F"/>
    <x v="99"/>
    <n v="44365"/>
    <n v="1550"/>
    <x v="29"/>
    <s v="F"/>
    <n v="6"/>
    <s v="CUA0187"/>
    <s v="Mecánica"/>
    <x v="2"/>
    <n v="8"/>
    <n v="3636"/>
    <n v="568.30680000000007"/>
    <n v="620.42227074235814"/>
  </r>
  <r>
    <s v="18D"/>
    <x v="127"/>
    <n v="44365"/>
    <n v="1563"/>
    <x v="38"/>
    <s v="D"/>
    <n v="3"/>
    <s v="CUA0092"/>
    <s v="Mecánica"/>
    <x v="0"/>
    <n v="6"/>
    <n v="8304"/>
    <n v="993.15840000000014"/>
    <n v="1084.2340611353711"/>
  </r>
  <r>
    <s v="18D"/>
    <x v="127"/>
    <n v="44365"/>
    <n v="1564"/>
    <x v="38"/>
    <s v="D"/>
    <n v="3"/>
    <s v="CUA0092"/>
    <s v="Mecánica"/>
    <x v="0"/>
    <n v="6"/>
    <n v="9442"/>
    <n v="1269.0048000000002"/>
    <n v="1385.3764192139738"/>
  </r>
  <r>
    <s v="18D"/>
    <x v="127"/>
    <n v="44365"/>
    <n v="1565"/>
    <x v="38"/>
    <s v="D"/>
    <n v="3"/>
    <s v="CUA0092"/>
    <s v="Mecánica"/>
    <x v="0"/>
    <n v="6"/>
    <n v="10506"/>
    <n v="1414.1076"/>
    <n v="1543.7855895196508"/>
  </r>
  <r>
    <s v="18D"/>
    <x v="127"/>
    <n v="44365"/>
    <n v="1566"/>
    <x v="38"/>
    <s v="D"/>
    <n v="3"/>
    <s v="CUA0092"/>
    <s v="Mecánica"/>
    <x v="2"/>
    <n v="2"/>
    <n v="4000"/>
    <n v="646.4"/>
    <n v="705.67685589519647"/>
  </r>
  <r>
    <s v="18D"/>
    <x v="127"/>
    <n v="44365"/>
    <n v="1567"/>
    <x v="38"/>
    <s v="D"/>
    <n v="3"/>
    <s v="CUA0092"/>
    <s v="Mecánica"/>
    <x v="0"/>
    <n v="3"/>
    <n v="10490"/>
    <n v="1398.317"/>
    <n v="1526.546943231441"/>
  </r>
  <r>
    <s v="18D"/>
    <x v="127"/>
    <n v="44365"/>
    <n v="1568"/>
    <x v="38"/>
    <s v="D"/>
    <n v="3"/>
    <s v="CUA0092"/>
    <s v="Mecánica"/>
    <x v="0"/>
    <n v="5"/>
    <n v="10600"/>
    <n v="1616.5"/>
    <n v="1764.7379912663755"/>
  </r>
  <r>
    <s v="23C"/>
    <x v="137"/>
    <n v="44365"/>
    <n v="1630"/>
    <x v="35"/>
    <s v="C"/>
    <n v="3"/>
    <s v="CUA0095"/>
    <s v="Mecánica"/>
    <x v="2"/>
    <n v="5"/>
    <n v="9494"/>
    <n v="1163.9644000000001"/>
    <n v="1270.7034934497817"/>
  </r>
  <r>
    <s v="23C"/>
    <x v="137"/>
    <n v="44365"/>
    <n v="1631"/>
    <x v="35"/>
    <s v="C"/>
    <n v="3"/>
    <s v="CUA0095"/>
    <s v="Mecánica"/>
    <x v="2"/>
    <n v="5"/>
    <n v="8508"/>
    <n v="896.74319999999989"/>
    <n v="978.97729257641913"/>
  </r>
  <r>
    <s v="23C"/>
    <x v="137"/>
    <n v="44365"/>
    <n v="1632"/>
    <x v="35"/>
    <s v="C"/>
    <n v="3"/>
    <s v="CUA0095"/>
    <s v="Mecánica"/>
    <x v="2"/>
    <n v="5"/>
    <n v="9264"/>
    <n v="1169.1168"/>
    <n v="1276.328384279476"/>
  </r>
  <r>
    <s v="23C"/>
    <x v="137"/>
    <n v="44365"/>
    <n v="1633"/>
    <x v="35"/>
    <s v="C"/>
    <n v="3"/>
    <s v="CUA0095"/>
    <s v="Mecánica"/>
    <x v="0"/>
    <n v="8"/>
    <n v="7432"/>
    <n v="989.94240000000002"/>
    <n v="1080.7231441048034"/>
  </r>
  <r>
    <s v="18D"/>
    <x v="127"/>
    <n v="44365"/>
    <n v="1634"/>
    <x v="38"/>
    <s v="D"/>
    <n v="3"/>
    <s v="CUA0092"/>
    <s v="Mecánica"/>
    <x v="0"/>
    <n v="5"/>
    <n v="5784"/>
    <n v="825.37679999999989"/>
    <n v="901.06637554585143"/>
  </r>
  <r>
    <s v="23C"/>
    <x v="137"/>
    <n v="44365"/>
    <n v="1635"/>
    <x v="35"/>
    <s v="C"/>
    <n v="3"/>
    <s v="CUA0095"/>
    <s v="Mecánica"/>
    <x v="2"/>
    <n v="4"/>
    <n v="9256"/>
    <n v="1144.9672"/>
    <n v="1249.9641921397381"/>
  </r>
  <r>
    <s v="23C"/>
    <x v="137"/>
    <n v="44365"/>
    <n v="1636"/>
    <x v="35"/>
    <s v="C"/>
    <n v="3"/>
    <s v="CUA0095"/>
    <s v="Mecánica"/>
    <x v="2"/>
    <n v="4"/>
    <n v="8720"/>
    <n v="1216.44"/>
    <n v="1327.9912663755458"/>
  </r>
  <r>
    <s v="23C"/>
    <x v="137"/>
    <n v="44365"/>
    <n v="1637"/>
    <x v="35"/>
    <s v="C"/>
    <n v="3"/>
    <s v="CUA0095"/>
    <s v="Mecánica"/>
    <x v="2"/>
    <n v="1"/>
    <n v="9056"/>
    <n v="1132"/>
    <n v="1235.8078602620087"/>
  </r>
  <r>
    <s v="17A"/>
    <x v="59"/>
    <n v="44365"/>
    <n v="1652"/>
    <x v="14"/>
    <s v="A"/>
    <n v="3"/>
    <s v="CUA0085"/>
    <s v="Manual"/>
    <x v="2"/>
    <n v="8"/>
    <n v="6490"/>
    <n v="1067.605"/>
    <n v="1165.5076419213974"/>
  </r>
  <r>
    <s v="38A"/>
    <x v="138"/>
    <n v="44365"/>
    <n v="1653"/>
    <x v="39"/>
    <s v="A"/>
    <n v="6"/>
    <s v="CUA0165"/>
    <s v="Manual"/>
    <x v="2"/>
    <n v="1"/>
    <n v="6458"/>
    <n v="1119.8172"/>
    <n v="1222.5078602620085"/>
  </r>
  <r>
    <s v="38A"/>
    <x v="138"/>
    <n v="44365"/>
    <n v="1654"/>
    <x v="39"/>
    <s v="A"/>
    <n v="6"/>
    <s v="CUA0165"/>
    <s v="Manual"/>
    <x v="2"/>
    <n v="1"/>
    <n v="6526"/>
    <n v="1014.1404000000002"/>
    <n v="1107.1401746724891"/>
  </r>
  <r>
    <s v="38A"/>
    <x v="138"/>
    <n v="44365"/>
    <n v="1655"/>
    <x v="39"/>
    <s v="A"/>
    <n v="6"/>
    <s v="CUA0165"/>
    <s v="Manual"/>
    <x v="2"/>
    <n v="7"/>
    <n v="6644"/>
    <n v="1144.0968000000003"/>
    <n v="1249.0139737991267"/>
  </r>
  <r>
    <s v="38B"/>
    <x v="139"/>
    <n v="44365"/>
    <n v="1656"/>
    <x v="39"/>
    <s v="B"/>
    <n v="6"/>
    <s v="CUA0166"/>
    <s v="Manual"/>
    <x v="2"/>
    <n v="7"/>
    <n v="7648"/>
    <n v="1300.1600000000001"/>
    <n v="1419.3886462882094"/>
  </r>
  <r>
    <s v="42F"/>
    <x v="99"/>
    <n v="44365"/>
    <n v="1701"/>
    <x v="29"/>
    <s v="F"/>
    <n v="6"/>
    <s v="CUA0187"/>
    <s v="Mecánica"/>
    <x v="2"/>
    <n v="8"/>
    <n v="9400"/>
    <n v="1441.96"/>
    <n v="1574.1921397379911"/>
  </r>
  <r>
    <s v="42F"/>
    <x v="99"/>
    <n v="44365"/>
    <n v="1702"/>
    <x v="29"/>
    <s v="F"/>
    <n v="6"/>
    <s v="CUA0187"/>
    <s v="Mecánica"/>
    <x v="2"/>
    <n v="1"/>
    <n v="8524"/>
    <n v="1373.2163999999998"/>
    <n v="1499.1445414847158"/>
  </r>
  <r>
    <s v="42F"/>
    <x v="99"/>
    <n v="44365"/>
    <n v="1703"/>
    <x v="29"/>
    <s v="F"/>
    <n v="6"/>
    <s v="CUA0187"/>
    <s v="Mecánica"/>
    <x v="2"/>
    <n v="1"/>
    <n v="3708"/>
    <n v="579.56040000000007"/>
    <n v="632.70786026200881"/>
  </r>
  <r>
    <s v="42F"/>
    <x v="99"/>
    <n v="44365"/>
    <n v="1704"/>
    <x v="29"/>
    <s v="F"/>
    <n v="6"/>
    <s v="CUA0187"/>
    <s v="Mecánica"/>
    <x v="2"/>
    <n v="2"/>
    <n v="8678"/>
    <n v="1180.2080000000001"/>
    <n v="1288.4366812227076"/>
  </r>
  <r>
    <s v="42F"/>
    <x v="99"/>
    <n v="44365"/>
    <n v="1705"/>
    <x v="29"/>
    <s v="F"/>
    <n v="6"/>
    <s v="CUA0187"/>
    <s v="Mecánica"/>
    <x v="2"/>
    <n v="2"/>
    <n v="9368"/>
    <n v="1430.4935999999998"/>
    <n v="1561.67423580786"/>
  </r>
  <r>
    <s v="42F"/>
    <x v="99"/>
    <n v="44365"/>
    <n v="1706"/>
    <x v="29"/>
    <s v="F"/>
    <n v="6"/>
    <s v="CUA0187"/>
    <s v="Mecánica"/>
    <x v="2"/>
    <n v="2"/>
    <n v="3740"/>
    <n v="605.13199999999995"/>
    <n v="660.62445414847161"/>
  </r>
  <r>
    <s v="42F"/>
    <x v="99"/>
    <n v="44365"/>
    <n v="1707"/>
    <x v="29"/>
    <s v="F"/>
    <n v="6"/>
    <s v="CUA0187"/>
    <s v="Mecánica"/>
    <x v="2"/>
    <n v="4"/>
    <n v="8792"/>
    <n v="1615.9696000000001"/>
    <n v="1764.1589519650654"/>
  </r>
  <r>
    <s v="42F"/>
    <x v="99"/>
    <n v="44365"/>
    <n v="1708"/>
    <x v="29"/>
    <s v="F"/>
    <n v="6"/>
    <s v="CUA0187"/>
    <s v="Mecánica"/>
    <x v="2"/>
    <n v="7"/>
    <n v="9246"/>
    <n v="1411.8641999999998"/>
    <n v="1541.3364628820959"/>
  </r>
  <r>
    <s v="42F"/>
    <x v="99"/>
    <n v="44365"/>
    <n v="1709"/>
    <x v="29"/>
    <s v="F"/>
    <n v="6"/>
    <s v="CUA0187"/>
    <s v="Mecánica"/>
    <x v="2"/>
    <n v="7"/>
    <n v="3504"/>
    <n v="588.67200000000003"/>
    <n v="642.65502183406113"/>
  </r>
  <r>
    <s v="18D"/>
    <x v="127"/>
    <n v="44365"/>
    <s v="1566 A"/>
    <x v="38"/>
    <s v="D"/>
    <n v="3"/>
    <s v="CUA0092"/>
    <s v="Mecánica"/>
    <x v="0"/>
    <n v="3"/>
    <n v="6452"/>
    <n v="1042.6432"/>
    <n v="1138.256768558952"/>
  </r>
  <r>
    <s v="40D"/>
    <x v="31"/>
    <n v="44366"/>
    <n v="1484"/>
    <x v="2"/>
    <s v="D"/>
    <n v="6"/>
    <s v="CUA0174"/>
    <s v="Manual"/>
    <x v="0"/>
    <n v="7"/>
    <n v="8558"/>
    <n v="1350.4523999999999"/>
    <n v="1474.2930131004366"/>
  </r>
  <r>
    <s v="41A"/>
    <x v="72"/>
    <n v="44366"/>
    <n v="1485"/>
    <x v="1"/>
    <s v="A"/>
    <n v="6"/>
    <s v="CUA0177"/>
    <s v="Manual"/>
    <x v="0"/>
    <n v="8"/>
    <n v="8850"/>
    <n v="1277.0549999999998"/>
    <n v="1394.164847161572"/>
  </r>
  <r>
    <s v="41D"/>
    <x v="74"/>
    <n v="44366"/>
    <n v="1486"/>
    <x v="1"/>
    <s v="D"/>
    <n v="6"/>
    <s v="CUA0180"/>
    <s v="Manual"/>
    <x v="0"/>
    <n v="1"/>
    <n v="6790"/>
    <n v="1008.9940000000001"/>
    <n v="1101.5218340611355"/>
  </r>
  <r>
    <s v="18D"/>
    <x v="127"/>
    <n v="44366"/>
    <n v="1569"/>
    <x v="38"/>
    <s v="D"/>
    <n v="3"/>
    <s v="CUA0092"/>
    <s v="Mecánica"/>
    <x v="0"/>
    <n v="7"/>
    <n v="9242"/>
    <n v="1229.1859999999999"/>
    <n v="1341.9061135371178"/>
  </r>
  <r>
    <s v="18D"/>
    <x v="127"/>
    <n v="44366"/>
    <n v="1570"/>
    <x v="38"/>
    <s v="D"/>
    <n v="3"/>
    <s v="CUA0092"/>
    <s v="Mecánica"/>
    <x v="0"/>
    <n v="7"/>
    <n v="8918"/>
    <n v="1380.5063999999998"/>
    <n v="1507.1030567685586"/>
  </r>
  <r>
    <s v="18D"/>
    <x v="127"/>
    <n v="44366"/>
    <n v="1571"/>
    <x v="38"/>
    <s v="D"/>
    <n v="3"/>
    <s v="CUA0092"/>
    <s v="Mecánica"/>
    <x v="0"/>
    <n v="7"/>
    <n v="8980"/>
    <n v="1284.1399999999999"/>
    <n v="1401.8995633187772"/>
  </r>
  <r>
    <s v="18D"/>
    <x v="127"/>
    <n v="44366"/>
    <n v="1572"/>
    <x v="38"/>
    <s v="D"/>
    <n v="3"/>
    <s v="CUA0092"/>
    <s v="Mecánica"/>
    <x v="0"/>
    <n v="8"/>
    <n v="9890"/>
    <n v="1491.412"/>
    <n v="1628.17903930131"/>
  </r>
  <r>
    <s v="18B"/>
    <x v="129"/>
    <n v="44366"/>
    <n v="1573"/>
    <x v="38"/>
    <s v="B"/>
    <n v="3"/>
    <s v="CUA0090"/>
    <s v="Mecánica"/>
    <x v="0"/>
    <n v="8"/>
    <n v="9658"/>
    <n v="1499.8873999999998"/>
    <n v="1637.4316593886463"/>
  </r>
  <r>
    <s v="18D"/>
    <x v="127"/>
    <n v="44366"/>
    <n v="1574"/>
    <x v="38"/>
    <s v="D"/>
    <n v="3"/>
    <s v="CUA0092"/>
    <s v="Mecánica"/>
    <x v="0"/>
    <n v="1"/>
    <n v="10740"/>
    <n v="1760.2860000000001"/>
    <n v="1921.7096069868996"/>
  </r>
  <r>
    <s v="25A"/>
    <x v="140"/>
    <n v="44366"/>
    <n v="1638"/>
    <x v="5"/>
    <s v="A"/>
    <n v="3"/>
    <s v="CUA0101"/>
    <s v="Mecánica"/>
    <x v="2"/>
    <n v="1"/>
    <n v="9550"/>
    <n v="1279.7"/>
    <n v="1397.0524017467251"/>
  </r>
  <r>
    <s v="25A"/>
    <x v="140"/>
    <n v="44366"/>
    <n v="1639"/>
    <x v="5"/>
    <s v="A"/>
    <n v="3"/>
    <s v="CUA0101"/>
    <s v="Mecánica"/>
    <x v="2"/>
    <n v="3"/>
    <n v="7078"/>
    <n v="871.30179999999996"/>
    <n v="951.20283842794743"/>
  </r>
  <r>
    <s v="25A"/>
    <x v="140"/>
    <n v="44366"/>
    <n v="1640"/>
    <x v="5"/>
    <s v="A"/>
    <n v="3"/>
    <s v="CUA0101"/>
    <s v="Mecánica"/>
    <x v="2"/>
    <n v="1"/>
    <n v="8680"/>
    <n v="1143.1560000000002"/>
    <n v="1247.986899563319"/>
  </r>
  <r>
    <s v="25A"/>
    <x v="140"/>
    <n v="44366"/>
    <n v="1641"/>
    <x v="5"/>
    <s v="A"/>
    <n v="3"/>
    <s v="CUA0101"/>
    <s v="Mecánica"/>
    <x v="2"/>
    <n v="3"/>
    <n v="9312"/>
    <n v="1292.5056000000002"/>
    <n v="1411.0323144104802"/>
  </r>
  <r>
    <s v="25A"/>
    <x v="140"/>
    <n v="44366"/>
    <n v="1642"/>
    <x v="5"/>
    <s v="A"/>
    <n v="3"/>
    <s v="CUA0101"/>
    <s v="Mecánica"/>
    <x v="2"/>
    <n v="3"/>
    <n v="8160"/>
    <n v="1152.192"/>
    <n v="1257.8515283842794"/>
  </r>
  <r>
    <s v="25A"/>
    <x v="140"/>
    <n v="44366"/>
    <n v="1643"/>
    <x v="5"/>
    <s v="A"/>
    <n v="3"/>
    <s v="CUA0101"/>
    <s v="Mecánica"/>
    <x v="2"/>
    <n v="2"/>
    <n v="5606"/>
    <n v="724.29520000000002"/>
    <n v="790.71528384279475"/>
  </r>
  <r>
    <s v="23A"/>
    <x v="100"/>
    <n v="44366"/>
    <n v="1644"/>
    <x v="35"/>
    <s v="A"/>
    <n v="3"/>
    <s v="CUA0093"/>
    <s v="Mecánica"/>
    <x v="2"/>
    <n v="2"/>
    <n v="7404"/>
    <n v="897.36479999999995"/>
    <n v="979.65589519650644"/>
  </r>
  <r>
    <s v="38B"/>
    <x v="139"/>
    <n v="44366"/>
    <n v="1657"/>
    <x v="39"/>
    <s v="B"/>
    <n v="6"/>
    <s v="CUA0166"/>
    <s v="Manual"/>
    <x v="2"/>
    <n v="4"/>
    <n v="6430"/>
    <n v="1044.875"/>
    <n v="1140.6932314410481"/>
  </r>
  <r>
    <s v="38B"/>
    <x v="139"/>
    <n v="44366"/>
    <n v="1658"/>
    <x v="39"/>
    <s v="B"/>
    <n v="6"/>
    <s v="CUA0166"/>
    <s v="Manual"/>
    <x v="2"/>
    <n v="5"/>
    <n v="6786"/>
    <n v="1140.048"/>
    <n v="1244.593886462882"/>
  </r>
  <r>
    <s v="38B"/>
    <x v="139"/>
    <n v="44366"/>
    <n v="1659"/>
    <x v="39"/>
    <s v="B"/>
    <n v="6"/>
    <s v="CUA0166"/>
    <s v="Manual"/>
    <x v="2"/>
    <n v="6"/>
    <n v="7640"/>
    <n v="1332.4160000000002"/>
    <n v="1454.6026200873364"/>
  </r>
  <r>
    <s v="38B"/>
    <x v="139"/>
    <n v="44366"/>
    <n v="1660"/>
    <x v="39"/>
    <s v="B"/>
    <n v="6"/>
    <s v="CUA0166"/>
    <s v="Manual"/>
    <x v="2"/>
    <n v="6"/>
    <n v="6870"/>
    <n v="1259.9580000000001"/>
    <n v="1375.4999999999998"/>
  </r>
  <r>
    <s v="38A"/>
    <x v="138"/>
    <n v="44366"/>
    <n v="1661"/>
    <x v="39"/>
    <s v="A"/>
    <n v="6"/>
    <s v="CUA0165"/>
    <s v="Manual"/>
    <x v="2"/>
    <n v="2"/>
    <n v="5834"/>
    <n v="991.78"/>
    <n v="1082.7292576419213"/>
  </r>
  <r>
    <s v="37E"/>
    <x v="141"/>
    <n v="44366"/>
    <n v="1710"/>
    <x v="37"/>
    <s v="E"/>
    <n v="5"/>
    <s v="CUA0164"/>
    <s v="Mecánica"/>
    <x v="0"/>
    <n v="4"/>
    <n v="9030"/>
    <n v="1517.9430000000002"/>
    <n v="1657.143013100437"/>
  </r>
  <r>
    <s v="37E"/>
    <x v="141"/>
    <n v="44366"/>
    <n v="1711"/>
    <x v="37"/>
    <s v="E"/>
    <n v="5"/>
    <s v="CUA0164"/>
    <s v="Mecánica"/>
    <x v="0"/>
    <n v="4"/>
    <n v="8326"/>
    <n v="1394.605"/>
    <n v="1522.4945414847161"/>
  </r>
  <r>
    <s v="42F"/>
    <x v="99"/>
    <n v="44366"/>
    <n v="1712"/>
    <x v="29"/>
    <s v="F"/>
    <n v="6"/>
    <s v="CUA0187"/>
    <s v="Mecánica"/>
    <x v="2"/>
    <n v="4"/>
    <n v="8250"/>
    <n v="1392.6000000000004"/>
    <n v="1520.3056768558952"/>
  </r>
  <r>
    <s v="42F"/>
    <x v="99"/>
    <n v="44366"/>
    <n v="1713"/>
    <x v="29"/>
    <s v="F"/>
    <n v="6"/>
    <s v="CUA0187"/>
    <s v="Mecánica"/>
    <x v="2"/>
    <n v="5"/>
    <n v="9132"/>
    <n v="1441.0295999999998"/>
    <n v="1573.1764192139735"/>
  </r>
  <r>
    <s v="42F"/>
    <x v="99"/>
    <n v="44366"/>
    <n v="1714"/>
    <x v="29"/>
    <s v="F"/>
    <n v="6"/>
    <s v="CUA0187"/>
    <s v="Mecánica"/>
    <x v="2"/>
    <n v="5"/>
    <n v="9794"/>
    <n v="1475.9558"/>
    <n v="1611.3054585152838"/>
  </r>
  <r>
    <s v="40C"/>
    <x v="110"/>
    <n v="44366"/>
    <n v="1715"/>
    <x v="2"/>
    <s v="C"/>
    <n v="6"/>
    <s v="CUA0173"/>
    <s v="Mecánica"/>
    <x v="2"/>
    <n v="6"/>
    <n v="9348"/>
    <n v="1451.7444"/>
    <n v="1584.8737991266376"/>
  </r>
  <r>
    <s v="40C"/>
    <x v="110"/>
    <n v="44366"/>
    <n v="1716"/>
    <x v="2"/>
    <s v="C"/>
    <n v="6"/>
    <s v="CUA0173"/>
    <s v="Mecánica"/>
    <x v="2"/>
    <n v="2"/>
    <n v="9740"/>
    <n v="1407.43"/>
    <n v="1536.4956331877731"/>
  </r>
  <r>
    <s v="40C"/>
    <x v="110"/>
    <n v="44368"/>
    <n v="1575"/>
    <x v="2"/>
    <s v="C"/>
    <n v="6"/>
    <s v="CUA0173"/>
    <s v="Mecánica"/>
    <x v="2"/>
    <n v="1"/>
    <n v="1454"/>
    <n v="230.02279999999999"/>
    <n v="251.11659388646282"/>
  </r>
  <r>
    <s v="18B"/>
    <x v="129"/>
    <n v="44368"/>
    <n v="1576"/>
    <x v="38"/>
    <s v="B"/>
    <n v="3"/>
    <s v="CUA0090"/>
    <s v="Mecánica"/>
    <x v="0"/>
    <n v="3"/>
    <n v="9750"/>
    <n v="1479.075"/>
    <n v="1614.7106986899564"/>
  </r>
  <r>
    <s v="18C"/>
    <x v="142"/>
    <n v="44368"/>
    <n v="1577"/>
    <x v="38"/>
    <s v="C"/>
    <s v="C"/>
    <e v="#N/A"/>
    <s v="Mecánica"/>
    <x v="4"/>
    <n v="4"/>
    <n v="10466"/>
    <n v="1882.8334000000002"/>
    <n v="2055.4949781659388"/>
  </r>
  <r>
    <s v="18C"/>
    <x v="142"/>
    <n v="44368"/>
    <n v="1578"/>
    <x v="38"/>
    <s v="C"/>
    <n v="3"/>
    <e v="#N/A"/>
    <s v="Mecánica"/>
    <x v="4"/>
    <n v="4"/>
    <n v="10192"/>
    <n v="1552.2415999999998"/>
    <n v="1694.5868995633186"/>
  </r>
  <r>
    <s v="18C"/>
    <x v="142"/>
    <n v="44368"/>
    <n v="1579"/>
    <x v="38"/>
    <s v="C"/>
    <n v="3"/>
    <e v="#N/A"/>
    <s v="Mecánica"/>
    <x v="4"/>
    <n v="4"/>
    <n v="8866"/>
    <n v="1195.1368"/>
    <n v="1304.7344978165936"/>
  </r>
  <r>
    <s v="25A"/>
    <x v="140"/>
    <n v="44368"/>
    <n v="1645"/>
    <x v="5"/>
    <s v="A"/>
    <n v="3"/>
    <s v="CUA0101"/>
    <s v="Mecánica"/>
    <x v="2"/>
    <n v="8"/>
    <n v="9182"/>
    <n v="1434.2284"/>
    <n v="1565.7515283842793"/>
  </r>
  <r>
    <s v="25A"/>
    <x v="140"/>
    <n v="44368"/>
    <n v="1646"/>
    <x v="5"/>
    <s v="A"/>
    <n v="3"/>
    <s v="CUA0101"/>
    <s v="Mecánica"/>
    <x v="2"/>
    <n v="8"/>
    <n v="9456"/>
    <n v="1507.2864"/>
    <n v="1645.5091703056764"/>
  </r>
  <r>
    <s v="25A"/>
    <x v="140"/>
    <n v="44368"/>
    <n v="1647"/>
    <x v="5"/>
    <s v="A"/>
    <n v="3"/>
    <s v="CUA0101"/>
    <s v="Mecánica"/>
    <x v="2"/>
    <n v="8"/>
    <n v="7828"/>
    <n v="1234.4756000000002"/>
    <n v="1347.6807860262011"/>
  </r>
  <r>
    <s v="25A"/>
    <x v="140"/>
    <n v="44368"/>
    <n v="1648"/>
    <x v="5"/>
    <s v="A"/>
    <n v="3"/>
    <s v="CUA0101"/>
    <s v="Mecánica"/>
    <x v="2"/>
    <n v="7"/>
    <n v="10180"/>
    <n v="1593.17"/>
    <n v="1739.2685589519651"/>
  </r>
  <r>
    <s v="38A"/>
    <x v="138"/>
    <n v="44368"/>
    <n v="1662"/>
    <x v="39"/>
    <s v="A"/>
    <n v="6"/>
    <s v="CUA0165"/>
    <s v="Manual"/>
    <x v="2"/>
    <n v="1"/>
    <n v="3428"/>
    <n v="577.96080000000006"/>
    <n v="630.96157205240183"/>
  </r>
  <r>
    <s v="10A"/>
    <x v="36"/>
    <n v="44368"/>
    <n v="1663"/>
    <x v="17"/>
    <s v="A"/>
    <n v="3"/>
    <s v="CUA0072"/>
    <s v="Manual"/>
    <x v="0"/>
    <n v="3"/>
    <n v="8102"/>
    <n v="1384.6317999999999"/>
    <n v="1511.6067685589521"/>
  </r>
  <r>
    <s v="40C"/>
    <x v="110"/>
    <n v="44368"/>
    <n v="1717"/>
    <x v="2"/>
    <s v="C"/>
    <n v="6"/>
    <s v="CUA0173"/>
    <s v="Mecánica"/>
    <x v="2"/>
    <n v="1"/>
    <n v="9020"/>
    <n v="1468.4560000000001"/>
    <n v="1603.1179039301312"/>
  </r>
  <r>
    <s v="40C"/>
    <x v="110"/>
    <n v="44368"/>
    <n v="1718"/>
    <x v="2"/>
    <s v="C"/>
    <n v="6"/>
    <s v="CUA0173"/>
    <s v="Mecánica"/>
    <x v="2"/>
    <n v="1"/>
    <n v="9036"/>
    <n v="1621.9620000000002"/>
    <n v="1770.7008733624455"/>
  </r>
  <r>
    <s v="40C"/>
    <x v="110"/>
    <n v="44368"/>
    <n v="1719"/>
    <x v="2"/>
    <s v="C"/>
    <n v="6"/>
    <s v="CUA0173"/>
    <s v="Mecánica"/>
    <x v="2"/>
    <n v="2"/>
    <n v="9114"/>
    <n v="1509.2784000000001"/>
    <n v="1647.6838427947598"/>
  </r>
  <r>
    <s v="40C"/>
    <x v="110"/>
    <n v="44368"/>
    <n v="1720"/>
    <x v="2"/>
    <s v="C"/>
    <n v="6"/>
    <s v="CUA0173"/>
    <s v="Mecánica"/>
    <x v="2"/>
    <n v="1"/>
    <n v="5734"/>
    <n v="967.32580000000007"/>
    <n v="1056.0325327510916"/>
  </r>
  <r>
    <s v="40C"/>
    <x v="110"/>
    <n v="44368"/>
    <n v="1721"/>
    <x v="2"/>
    <s v="C"/>
    <n v="6"/>
    <s v="CUA0173"/>
    <s v="Mecánica"/>
    <x v="2"/>
    <n v="2"/>
    <n v="8682"/>
    <n v="1515.0090000000002"/>
    <n v="1653.939956331878"/>
  </r>
  <r>
    <s v="40C"/>
    <x v="110"/>
    <n v="44368"/>
    <n v="1722"/>
    <x v="2"/>
    <s v="C"/>
    <n v="6"/>
    <s v="CUA0173"/>
    <s v="Mecánica"/>
    <x v="2"/>
    <n v="2"/>
    <n v="9892"/>
    <n v="1591.6228000000001"/>
    <n v="1737.5794759825328"/>
  </r>
  <r>
    <s v="40C"/>
    <x v="110"/>
    <n v="44368"/>
    <s v="1720 A"/>
    <x v="2"/>
    <s v="C"/>
    <n v="6"/>
    <s v="CUA0173"/>
    <s v="Mecánica"/>
    <x v="2"/>
    <n v="2"/>
    <n v="3338"/>
    <n v="563.12060000000008"/>
    <n v="614.76048034934502"/>
  </r>
  <r>
    <s v="41B"/>
    <x v="2"/>
    <n v="44369"/>
    <n v="1487"/>
    <x v="1"/>
    <s v="B"/>
    <n v="6"/>
    <s v="CUA0178"/>
    <s v="Manual"/>
    <x v="0"/>
    <n v="2"/>
    <n v="9712"/>
    <n v="1576.2576000000001"/>
    <n v="1720.8052401746722"/>
  </r>
  <r>
    <s v="13B"/>
    <x v="44"/>
    <n v="44369"/>
    <n v="1580"/>
    <x v="22"/>
    <s v="B"/>
    <n v="2"/>
    <s v="CUA0039"/>
    <s v="Mecánica"/>
    <x v="0"/>
    <n v="3"/>
    <n v="10414"/>
    <n v="1750.5934000000002"/>
    <n v="1911.1281659388651"/>
  </r>
  <r>
    <s v="13D"/>
    <x v="46"/>
    <n v="44369"/>
    <n v="1581"/>
    <x v="22"/>
    <s v="D"/>
    <n v="2"/>
    <s v="CUA0041"/>
    <s v="Mecánica"/>
    <x v="0"/>
    <n v="3"/>
    <n v="9798"/>
    <n v="1654.8822"/>
    <n v="1806.639956331878"/>
  </r>
  <r>
    <s v="13D"/>
    <x v="46"/>
    <n v="44369"/>
    <n v="1582"/>
    <x v="22"/>
    <s v="D"/>
    <n v="2"/>
    <s v="CUA0041"/>
    <s v="Mecánica"/>
    <x v="0"/>
    <n v="4"/>
    <n v="10490"/>
    <n v="1992.0510000000004"/>
    <n v="2174.7281659388645"/>
  </r>
  <r>
    <s v="13D"/>
    <x v="46"/>
    <n v="44369"/>
    <n v="1583"/>
    <x v="22"/>
    <s v="D"/>
    <n v="2"/>
    <s v="CUA0041"/>
    <s v="Mecánica"/>
    <x v="0"/>
    <n v="4"/>
    <n v="11038"/>
    <n v="1888.6017999999999"/>
    <n v="2061.7923580786023"/>
  </r>
  <r>
    <s v="13D"/>
    <x v="46"/>
    <n v="44369"/>
    <n v="1584"/>
    <x v="22"/>
    <s v="D"/>
    <n v="2"/>
    <s v="CUA0041"/>
    <s v="Mecánica"/>
    <x v="0"/>
    <n v="2"/>
    <n v="10388"/>
    <n v="1840.7536000000002"/>
    <n v="2009.5563318777295"/>
  </r>
  <r>
    <s v="13D"/>
    <x v="46"/>
    <n v="44369"/>
    <n v="1585"/>
    <x v="22"/>
    <s v="D"/>
    <n v="2"/>
    <s v="CUA0041"/>
    <s v="Mecánica"/>
    <x v="0"/>
    <n v="2"/>
    <n v="10760"/>
    <n v="1959.396"/>
    <n v="2139.0786026200872"/>
  </r>
  <r>
    <s v="13D"/>
    <x v="46"/>
    <n v="44369"/>
    <n v="1586"/>
    <x v="22"/>
    <s v="D"/>
    <n v="2"/>
    <s v="CUA0041"/>
    <s v="Mecánica"/>
    <x v="0"/>
    <n v="6"/>
    <n v="9636"/>
    <n v="1724.8440000000003"/>
    <n v="1883.0174672489084"/>
  </r>
  <r>
    <s v="13D"/>
    <x v="46"/>
    <n v="44369"/>
    <n v="1587"/>
    <x v="22"/>
    <s v="D"/>
    <n v="2"/>
    <s v="CUA0041"/>
    <s v="Mecánica"/>
    <x v="0"/>
    <n v="8"/>
    <n v="8752"/>
    <n v="1409.0720000000001"/>
    <n v="1538.288209606987"/>
  </r>
  <r>
    <s v="25A"/>
    <x v="140"/>
    <n v="44369"/>
    <n v="1649"/>
    <x v="5"/>
    <s v="A"/>
    <n v="3"/>
    <s v="CUA0101"/>
    <s v="Mecánica"/>
    <x v="2"/>
    <n v="7"/>
    <n v="9368"/>
    <n v="1684.3664000000001"/>
    <n v="1838.8279475982533"/>
  </r>
  <r>
    <s v="25A"/>
    <x v="140"/>
    <n v="44369"/>
    <n v="1650"/>
    <x v="5"/>
    <s v="A"/>
    <n v="3"/>
    <s v="CUA0101"/>
    <s v="Mecánica"/>
    <x v="2"/>
    <n v="6"/>
    <n v="10044"/>
    <n v="1716.5195999999999"/>
    <n v="1873.9296943231443"/>
  </r>
  <r>
    <s v="10A"/>
    <x v="36"/>
    <n v="44369"/>
    <n v="1664"/>
    <x v="17"/>
    <s v="A"/>
    <n v="3"/>
    <s v="CUA0072"/>
    <s v="Manual"/>
    <x v="0"/>
    <n v="3"/>
    <n v="6548"/>
    <n v="1130.1848"/>
    <n v="1233.8262008733625"/>
  </r>
  <r>
    <s v="10A"/>
    <x v="36"/>
    <n v="44369"/>
    <n v="1665"/>
    <x v="17"/>
    <s v="A"/>
    <n v="3"/>
    <s v="CUA0072"/>
    <s v="Manual"/>
    <x v="0"/>
    <n v="4"/>
    <n v="6338"/>
    <n v="1126.2626"/>
    <n v="1229.5443231441045"/>
  </r>
  <r>
    <s v="10A"/>
    <x v="36"/>
    <n v="44369"/>
    <n v="1666"/>
    <x v="17"/>
    <s v="A"/>
    <n v="3"/>
    <s v="CUA0072"/>
    <s v="Manual"/>
    <x v="0"/>
    <n v="5"/>
    <n v="6078"/>
    <n v="1068.5124000000001"/>
    <n v="1166.4982532751094"/>
  </r>
  <r>
    <s v="10A"/>
    <x v="36"/>
    <n v="44369"/>
    <n v="1667"/>
    <x v="17"/>
    <s v="A"/>
    <n v="3"/>
    <s v="CUA0072"/>
    <s v="Manual"/>
    <x v="0"/>
    <n v="5"/>
    <n v="6398"/>
    <n v="1074.864"/>
    <n v="1173.4323144104803"/>
  </r>
  <r>
    <s v="10A"/>
    <x v="36"/>
    <n v="44369"/>
    <n v="1668"/>
    <x v="17"/>
    <s v="A"/>
    <n v="3"/>
    <s v="CUA0072"/>
    <s v="Manual"/>
    <x v="0"/>
    <n v="6"/>
    <n v="6168"/>
    <n v="1104.6888000000001"/>
    <n v="1205.9921397379912"/>
  </r>
  <r>
    <s v="10A"/>
    <x v="36"/>
    <n v="44369"/>
    <n v="1669"/>
    <x v="17"/>
    <s v="A"/>
    <n v="3"/>
    <s v="CUA0072"/>
    <s v="Manual"/>
    <x v="0"/>
    <n v="6"/>
    <n v="7632"/>
    <n v="1470.6863999999998"/>
    <n v="1605.5528384279478"/>
  </r>
  <r>
    <s v="40C"/>
    <x v="110"/>
    <n v="44369"/>
    <n v="1723"/>
    <x v="2"/>
    <s v="C"/>
    <n v="6"/>
    <s v="CUA0173"/>
    <s v="Mecánica"/>
    <x v="2"/>
    <n v="1"/>
    <n v="7912"/>
    <n v="1486.6648"/>
    <n v="1622.9965065502183"/>
  </r>
  <r>
    <s v="42C"/>
    <x v="97"/>
    <n v="44369"/>
    <n v="1724"/>
    <x v="29"/>
    <s v="C"/>
    <n v="6"/>
    <s v="CUA0184"/>
    <s v="Mecánica"/>
    <x v="2"/>
    <n v="1"/>
    <n v="9142"/>
    <n v="1404.2111999999997"/>
    <n v="1532.981659388646"/>
  </r>
  <r>
    <s v="42C"/>
    <x v="97"/>
    <n v="44369"/>
    <n v="1725"/>
    <x v="29"/>
    <s v="C"/>
    <n v="6"/>
    <s v="CUA0184"/>
    <s v="Mecánica"/>
    <x v="2"/>
    <n v="1"/>
    <n v="8792"/>
    <n v="1294.1824000000001"/>
    <n v="1412.8628820960698"/>
  </r>
  <r>
    <s v="42B"/>
    <x v="143"/>
    <n v="44369"/>
    <n v="1726"/>
    <x v="29"/>
    <s v="B"/>
    <n v="6"/>
    <s v="CUA0183"/>
    <s v="Mecánica"/>
    <x v="0"/>
    <n v="8"/>
    <n v="8618"/>
    <n v="1318.5539999999999"/>
    <n v="1439.4694323144106"/>
  </r>
  <r>
    <s v="25A"/>
    <x v="140"/>
    <n v="44369"/>
    <n v="1751"/>
    <x v="5"/>
    <s v="A"/>
    <n v="3"/>
    <s v="CUA0101"/>
    <s v="Mecánica"/>
    <x v="2"/>
    <n v="7"/>
    <n v="8536"/>
    <n v="1472.46"/>
    <n v="1607.4890829694323"/>
  </r>
  <r>
    <s v="25B"/>
    <x v="144"/>
    <n v="44369"/>
    <n v="1752"/>
    <x v="5"/>
    <s v="B"/>
    <n v="3"/>
    <s v="CUA0102"/>
    <s v="Mecánica"/>
    <x v="2"/>
    <n v="6"/>
    <n v="10530"/>
    <n v="1714.2840000000003"/>
    <n v="1871.4890829694323"/>
  </r>
  <r>
    <s v="25B"/>
    <x v="144"/>
    <n v="44369"/>
    <n v="1753"/>
    <x v="5"/>
    <s v="B"/>
    <n v="3"/>
    <s v="CUA0102"/>
    <s v="Mecánica"/>
    <x v="2"/>
    <n v="6"/>
    <n v="6654"/>
    <n v="1017.3966"/>
    <n v="1110.6949781659389"/>
  </r>
  <r>
    <s v="25B"/>
    <x v="144"/>
    <n v="44369"/>
    <n v="1754"/>
    <x v="5"/>
    <s v="B"/>
    <n v="3"/>
    <s v="CUA0102"/>
    <s v="Mecánica"/>
    <x v="2"/>
    <n v="7"/>
    <n v="7834"/>
    <n v="1251.0898000000002"/>
    <n v="1365.8185589519649"/>
  </r>
  <r>
    <s v="25B"/>
    <x v="144"/>
    <n v="44369"/>
    <n v="1755"/>
    <x v="5"/>
    <s v="B"/>
    <n v="3"/>
    <s v="CUA0102"/>
    <s v="Mecánica"/>
    <x v="2"/>
    <n v="7"/>
    <n v="10596"/>
    <n v="1675.2276000000002"/>
    <n v="1828.8510917030569"/>
  </r>
  <r>
    <s v="25B"/>
    <x v="144"/>
    <n v="44369"/>
    <n v="1756"/>
    <x v="5"/>
    <s v="B"/>
    <n v="3"/>
    <s v="CUA0102"/>
    <s v="Mecánica"/>
    <x v="2"/>
    <n v="7"/>
    <n v="9932"/>
    <n v="1563.2967999999998"/>
    <n v="1706.6558951965064"/>
  </r>
  <r>
    <s v="25B"/>
    <x v="144"/>
    <n v="44369"/>
    <n v="1757"/>
    <x v="5"/>
    <s v="B"/>
    <n v="3"/>
    <s v="CUA0102"/>
    <s v="Mecánica"/>
    <x v="2"/>
    <n v="3"/>
    <n v="9070"/>
    <n v="1427.6179999999999"/>
    <n v="1558.5349344978165"/>
  </r>
  <r>
    <s v="25B"/>
    <x v="144"/>
    <n v="44370"/>
    <n v="1758"/>
    <x v="5"/>
    <s v="B"/>
    <n v="3"/>
    <s v="CUA0102"/>
    <s v="Mecánica"/>
    <x v="2"/>
    <n v="3"/>
    <n v="9766"/>
    <n v="1544.0046"/>
    <n v="1685.5945414847163"/>
  </r>
  <r>
    <s v="25B"/>
    <x v="144"/>
    <n v="44370"/>
    <n v="1759"/>
    <x v="5"/>
    <s v="B"/>
    <n v="3"/>
    <s v="CUA0102"/>
    <s v="Mecánica"/>
    <x v="2"/>
    <n v="3"/>
    <n v="8972"/>
    <n v="1417.5759999999998"/>
    <n v="1547.5720524017465"/>
  </r>
  <r>
    <s v="25B"/>
    <x v="144"/>
    <n v="44370"/>
    <n v="1761"/>
    <x v="5"/>
    <s v="B"/>
    <n v="3"/>
    <s v="CUA0102"/>
    <s v="Mecánica"/>
    <x v="2"/>
    <n v="1"/>
    <n v="8424"/>
    <n v="1434.6071999999999"/>
    <n v="1566.1650655021833"/>
  </r>
  <r>
    <s v="25B"/>
    <x v="144"/>
    <n v="44370"/>
    <n v="1760"/>
    <x v="5"/>
    <s v="B"/>
    <n v="3"/>
    <s v="CUA0102"/>
    <s v="Mecánica"/>
    <x v="2"/>
    <n v="1"/>
    <n v="4330"/>
    <n v="698.86199999999997"/>
    <n v="762.94978165938869"/>
  </r>
  <r>
    <s v="40C"/>
    <x v="110"/>
    <n v="44371"/>
    <n v="1488"/>
    <x v="2"/>
    <s v="C"/>
    <n v="6"/>
    <s v="CUA0173"/>
    <s v="Manual"/>
    <x v="2"/>
    <n v="7"/>
    <n v="6528"/>
    <n v="1182.2208000000001"/>
    <n v="1290.634061135371"/>
  </r>
  <r>
    <s v="40F"/>
    <x v="143"/>
    <n v="44371"/>
    <n v="1489"/>
    <x v="2"/>
    <s v="F"/>
    <n v="6"/>
    <s v="CUA0176"/>
    <s v="Manual"/>
    <x v="2"/>
    <n v="7"/>
    <n v="7204"/>
    <n v="1286.6343999999999"/>
    <n v="1404.6227074235808"/>
  </r>
  <r>
    <s v="40F"/>
    <x v="143"/>
    <n v="44371"/>
    <n v="1490"/>
    <x v="2"/>
    <s v="F"/>
    <n v="6"/>
    <s v="CUA0176"/>
    <s v="Manual"/>
    <x v="2"/>
    <n v="8"/>
    <n v="7608"/>
    <n v="1453.8887999999999"/>
    <n v="1587.2148471615719"/>
  </r>
  <r>
    <s v="40F"/>
    <x v="143"/>
    <n v="44371"/>
    <n v="1491"/>
    <x v="2"/>
    <s v="F"/>
    <n v="6"/>
    <s v="CUA0176"/>
    <s v="Manual"/>
    <x v="2"/>
    <n v="6"/>
    <n v="7208"/>
    <n v="1235.4512000000002"/>
    <n v="1348.7458515283843"/>
  </r>
  <r>
    <s v="30D"/>
    <x v="145"/>
    <n v="44371"/>
    <n v="1588"/>
    <x v="18"/>
    <s v="D"/>
    <n v="4"/>
    <s v="CUA0127"/>
    <s v="Mecánica"/>
    <x v="4"/>
    <n v="1"/>
    <n v="9920"/>
    <n v="1529.6640000000002"/>
    <n v="1669.938864628821"/>
  </r>
  <r>
    <s v="30D"/>
    <x v="145"/>
    <n v="44371"/>
    <n v="1589"/>
    <x v="18"/>
    <s v="D"/>
    <n v="4"/>
    <s v="CUA0127"/>
    <s v="Mecánica"/>
    <x v="4"/>
    <n v="1"/>
    <n v="10520"/>
    <n v="1644.2759999999998"/>
    <n v="1795.061135371179"/>
  </r>
  <r>
    <s v="30D"/>
    <x v="145"/>
    <n v="44371"/>
    <n v="1590"/>
    <x v="18"/>
    <s v="D"/>
    <n v="4"/>
    <s v="CUA0127"/>
    <s v="Mecánica"/>
    <x v="4"/>
    <n v="1"/>
    <n v="9836"/>
    <n v="1536.3832"/>
    <n v="1677.2742358078601"/>
  </r>
  <r>
    <s v="30D"/>
    <x v="145"/>
    <n v="44371"/>
    <n v="1591"/>
    <x v="18"/>
    <s v="D"/>
    <n v="4"/>
    <s v="CUA0127"/>
    <s v="Mecánica"/>
    <x v="4"/>
    <n v="2"/>
    <n v="11082"/>
    <n v="1712.1689999999999"/>
    <n v="1869.1801310043666"/>
  </r>
  <r>
    <s v="30D"/>
    <x v="145"/>
    <n v="44371"/>
    <n v="1592"/>
    <x v="18"/>
    <s v="D"/>
    <n v="4"/>
    <s v="CUA0127"/>
    <s v="Mecánica"/>
    <x v="4"/>
    <n v="2"/>
    <n v="10956"/>
    <n v="1663.1207999999999"/>
    <n v="1815.6340611353712"/>
  </r>
  <r>
    <s v="30D"/>
    <x v="145"/>
    <n v="44371"/>
    <n v="1593"/>
    <x v="18"/>
    <s v="D"/>
    <n v="4"/>
    <s v="CUA0127"/>
    <s v="Mecánica"/>
    <x v="4"/>
    <n v="2"/>
    <n v="10576"/>
    <n v="1675.2384"/>
    <n v="1828.8628820960698"/>
  </r>
  <r>
    <s v="30D"/>
    <x v="145"/>
    <n v="44371"/>
    <n v="1594"/>
    <x v="18"/>
    <s v="D"/>
    <n v="4"/>
    <s v="CUA0127"/>
    <s v="Mecánica"/>
    <x v="4"/>
    <n v="4"/>
    <n v="11588"/>
    <n v="1763.6935999999998"/>
    <n v="1925.4296943231438"/>
  </r>
  <r>
    <s v="30D"/>
    <x v="145"/>
    <n v="44371"/>
    <n v="1595"/>
    <x v="18"/>
    <s v="D"/>
    <n v="4"/>
    <s v="CUA0127"/>
    <s v="Mecánica"/>
    <x v="4"/>
    <n v="4"/>
    <n v="9578"/>
    <n v="1678.0655999999999"/>
    <n v="1831.9493449781658"/>
  </r>
  <r>
    <s v="30D"/>
    <x v="145"/>
    <n v="44371"/>
    <n v="1596"/>
    <x v="18"/>
    <s v="D"/>
    <n v="4"/>
    <s v="CUA0127"/>
    <s v="Mecánica"/>
    <x v="4"/>
    <n v="4"/>
    <n v="9524"/>
    <n v="1552.412"/>
    <n v="1694.7729257641922"/>
  </r>
  <r>
    <s v="30D"/>
    <x v="145"/>
    <n v="44371"/>
    <n v="1597"/>
    <x v="18"/>
    <s v="D"/>
    <n v="4"/>
    <s v="CUA0127"/>
    <s v="Mecánica"/>
    <x v="4"/>
    <n v="1"/>
    <n v="10490"/>
    <n v="1756.0260000000003"/>
    <n v="1917.0589519650657"/>
  </r>
  <r>
    <s v="30E"/>
    <x v="145"/>
    <n v="44371"/>
    <n v="1598"/>
    <x v="18"/>
    <s v="E"/>
    <n v="4"/>
    <s v="CUA0128"/>
    <s v="Mecánica"/>
    <x v="4"/>
    <n v="1"/>
    <n v="6644"/>
    <n v="1169.3440000000001"/>
    <n v="1276.5764192139738"/>
  </r>
  <r>
    <s v="10A"/>
    <x v="36"/>
    <n v="44371"/>
    <n v="1670"/>
    <x v="17"/>
    <s v="A"/>
    <n v="3"/>
    <s v="CUA0072"/>
    <s v="Manual"/>
    <x v="0"/>
    <n v="3"/>
    <n v="6270"/>
    <n v="1131.1079999999999"/>
    <n v="1234.8340611353713"/>
  </r>
  <r>
    <s v="10B"/>
    <x v="110"/>
    <n v="44371"/>
    <n v="1671"/>
    <x v="17"/>
    <s v="B"/>
    <n v="3"/>
    <s v="CUA0073"/>
    <s v="Manual"/>
    <x v="0"/>
    <n v="3"/>
    <n v="6288"/>
    <n v="1131.8399999999999"/>
    <n v="1235.6331877729258"/>
  </r>
  <r>
    <s v="10B"/>
    <x v="110"/>
    <n v="44371"/>
    <n v="1672"/>
    <x v="17"/>
    <s v="B"/>
    <n v="3"/>
    <s v="CUA0073"/>
    <s v="Manual"/>
    <x v="0"/>
    <n v="3"/>
    <n v="6444"/>
    <n v="1046.5056000000002"/>
    <n v="1142.473362445415"/>
  </r>
  <r>
    <s v="10B"/>
    <x v="110"/>
    <n v="44371"/>
    <n v="1673"/>
    <x v="17"/>
    <s v="B"/>
    <n v="3"/>
    <s v="CUA0073"/>
    <s v="Manual"/>
    <x v="0"/>
    <n v="3"/>
    <n v="6104"/>
    <n v="1120.6944000000001"/>
    <n v="1223.465502183406"/>
  </r>
  <r>
    <s v="10B"/>
    <x v="110"/>
    <n v="44371"/>
    <n v="1674"/>
    <x v="17"/>
    <s v="B"/>
    <n v="3"/>
    <s v="CUA0073"/>
    <s v="Manual"/>
    <x v="0"/>
    <n v="5"/>
    <n v="6322"/>
    <n v="1179.0530000000001"/>
    <n v="1287.1757641921399"/>
  </r>
  <r>
    <s v="12C"/>
    <x v="21"/>
    <n v="44371"/>
    <n v="1727"/>
    <x v="13"/>
    <s v="C"/>
    <n v="2"/>
    <s v="CUA0036"/>
    <s v="Mecánica"/>
    <x v="2"/>
    <n v="7"/>
    <n v="8456"/>
    <n v="1330.9744000000001"/>
    <n v="1453.028820960699"/>
  </r>
  <r>
    <s v="19C"/>
    <x v="146"/>
    <n v="44371"/>
    <n v="1728"/>
    <x v="20"/>
    <s v="C"/>
    <n v="2"/>
    <s v="CUA0052"/>
    <s v="Mecánica"/>
    <x v="2"/>
    <n v="7"/>
    <n v="3920"/>
    <n v="667.18399999999997"/>
    <n v="728.36681222707421"/>
  </r>
  <r>
    <s v="19C"/>
    <x v="146"/>
    <n v="44371"/>
    <n v="1729"/>
    <x v="20"/>
    <s v="C"/>
    <n v="2"/>
    <s v="CUA0052"/>
    <s v="Mecánica"/>
    <x v="2"/>
    <n v="8"/>
    <n v="7990"/>
    <n v="1347.9130000000002"/>
    <n v="1471.5207423580787"/>
  </r>
  <r>
    <s v="34C"/>
    <x v="0"/>
    <n v="44371"/>
    <n v="1730"/>
    <x v="0"/>
    <s v="C"/>
    <n v="5"/>
    <s v="CUA0148"/>
    <s v="Mecánica"/>
    <x v="2"/>
    <n v="8"/>
    <n v="3740"/>
    <n v="737.52800000000002"/>
    <n v="805.16157205240165"/>
  </r>
  <r>
    <s v="36C"/>
    <x v="147"/>
    <n v="44371"/>
    <n v="1731"/>
    <x v="36"/>
    <s v="C"/>
    <n v="5"/>
    <s v="CUA0157"/>
    <s v="Mecánica"/>
    <x v="2"/>
    <n v="8"/>
    <n v="7360"/>
    <n v="1377.056"/>
    <n v="1503.3362445414846"/>
  </r>
  <r>
    <s v="30E"/>
    <x v="145"/>
    <n v="44371"/>
    <n v="1762"/>
    <x v="18"/>
    <s v="E"/>
    <n v="4"/>
    <s v="CUA0128"/>
    <s v="Mecánica"/>
    <x v="4"/>
    <n v="1"/>
    <n v="11486"/>
    <n v="1869.9208000000001"/>
    <n v="2041.3982532751095"/>
  </r>
  <r>
    <s v="30E"/>
    <x v="145"/>
    <n v="44371"/>
    <n v="1763"/>
    <x v="18"/>
    <s v="E"/>
    <n v="4"/>
    <s v="CUA0128"/>
    <s v="Mecánica"/>
    <x v="4"/>
    <n v="1"/>
    <n v="7860"/>
    <n v="1318.9080000000001"/>
    <n v="1439.8558951965067"/>
  </r>
  <r>
    <s v="30E"/>
    <x v="145"/>
    <n v="44371"/>
    <n v="1764"/>
    <x v="18"/>
    <s v="E"/>
    <n v="4"/>
    <s v="CUA0128"/>
    <s v="Mecánica"/>
    <x v="4"/>
    <n v="6"/>
    <n v="9300"/>
    <n v="1640.52"/>
    <n v="1790.9606986899564"/>
  </r>
  <r>
    <s v="30E"/>
    <x v="145"/>
    <n v="44371"/>
    <n v="1765"/>
    <x v="18"/>
    <s v="E"/>
    <n v="4"/>
    <s v="CUA0128"/>
    <s v="Mecánica"/>
    <x v="4"/>
    <n v="6"/>
    <n v="8984"/>
    <n v="1610.8311999999999"/>
    <n v="1758.5493449781661"/>
  </r>
  <r>
    <s v="30E"/>
    <x v="145"/>
    <n v="44372"/>
    <n v="1766"/>
    <x v="18"/>
    <s v="E"/>
    <n v="4"/>
    <s v="CUA0128"/>
    <s v="Mecánica"/>
    <x v="4"/>
    <n v="3"/>
    <n v="7322"/>
    <n v="1256.4552000000001"/>
    <n v="1371.6759825327513"/>
  </r>
  <r>
    <s v="30E"/>
    <x v="145"/>
    <n v="44372"/>
    <n v="1767"/>
    <x v="18"/>
    <s v="E"/>
    <n v="4"/>
    <s v="CUA0128"/>
    <s v="Mecánica"/>
    <x v="4"/>
    <n v="3"/>
    <n v="4996"/>
    <n v="905.27520000000004"/>
    <n v="988.2917030567686"/>
  </r>
  <r>
    <s v="40F"/>
    <x v="143"/>
    <n v="44375"/>
    <n v="1492"/>
    <x v="2"/>
    <s v="F"/>
    <n v="6"/>
    <s v="CUA0176"/>
    <s v="Manual"/>
    <x v="2"/>
    <n v="2"/>
    <n v="6600"/>
    <n v="1071.8400000000001"/>
    <n v="1170.1310043668125"/>
  </r>
  <r>
    <s v="30F"/>
    <x v="145"/>
    <n v="44375"/>
    <n v="1599"/>
    <x v="18"/>
    <s v="F"/>
    <n v="4"/>
    <s v="CUA0129"/>
    <s v="Mecánica"/>
    <x v="4"/>
    <n v="1"/>
    <n v="9624"/>
    <n v="1789.1016"/>
    <n v="1953.1676855895196"/>
  </r>
  <r>
    <s v="30F"/>
    <x v="145"/>
    <n v="44375"/>
    <n v="1600"/>
    <x v="18"/>
    <s v="F"/>
    <n v="4"/>
    <s v="CUA0129"/>
    <s v="Mecánica"/>
    <x v="4"/>
    <n v="1"/>
    <n v="9570"/>
    <n v="1693.89"/>
    <n v="1849.2248908296942"/>
  </r>
  <r>
    <s v="10B"/>
    <x v="110"/>
    <n v="44375"/>
    <n v="1675"/>
    <x v="17"/>
    <s v="B"/>
    <n v="3"/>
    <s v="CUA0073"/>
    <s v="Manual"/>
    <x v="0"/>
    <n v="3"/>
    <n v="7180"/>
    <n v="1295.99"/>
    <n v="1414.8362445414846"/>
  </r>
  <r>
    <s v="36C"/>
    <x v="147"/>
    <n v="44375"/>
    <n v="1732"/>
    <x v="36"/>
    <s v="C"/>
    <n v="5"/>
    <s v="CUA0157"/>
    <s v="Mecánica"/>
    <x v="2"/>
    <n v="2"/>
    <n v="8626"/>
    <n v="1441.4046000000003"/>
    <n v="1573.5858078602621"/>
  </r>
  <r>
    <s v="40F"/>
    <x v="143"/>
    <n v="44375"/>
    <n v="1493"/>
    <x v="2"/>
    <s v="F"/>
    <n v="6"/>
    <s v="CUA0176"/>
    <s v="Manual"/>
    <x v="2"/>
    <n v="2"/>
    <n v="7330"/>
    <n v="1357.5160000000001"/>
    <n v="1482.0043668122269"/>
  </r>
  <r>
    <s v="30F"/>
    <x v="145"/>
    <n v="44375"/>
    <n v="1801"/>
    <x v="18"/>
    <s v="F"/>
    <n v="4"/>
    <s v="CUA0129"/>
    <s v="Mecánica"/>
    <x v="4"/>
    <n v="1"/>
    <n v="10860"/>
    <n v="1849.4580000000001"/>
    <n v="2019.0589519650655"/>
  </r>
  <r>
    <s v="10C"/>
    <x v="29"/>
    <n v="44375"/>
    <n v="1676"/>
    <x v="17"/>
    <s v="C"/>
    <n v="3"/>
    <s v="CUA0074"/>
    <s v="Manual"/>
    <x v="0"/>
    <n v="3"/>
    <n v="7744"/>
    <n v="1391.5968000000003"/>
    <n v="1519.2104803493453"/>
  </r>
  <r>
    <s v="36C"/>
    <x v="147"/>
    <n v="44375"/>
    <n v="1733"/>
    <x v="36"/>
    <s v="C"/>
    <n v="5"/>
    <s v="CUA0157"/>
    <s v="Mecánica"/>
    <x v="2"/>
    <n v="2"/>
    <n v="8662"/>
    <n v="1426.6314000000002"/>
    <n v="1557.4578602620088"/>
  </r>
  <r>
    <s v="30F"/>
    <x v="145"/>
    <n v="44375"/>
    <n v="1802"/>
    <x v="18"/>
    <s v="F"/>
    <n v="4"/>
    <s v="CUA0129"/>
    <s v="Mecánica"/>
    <x v="4"/>
    <n v="7"/>
    <n v="11408"/>
    <n v="2046.5952000000002"/>
    <n v="2234.2742358078604"/>
  </r>
  <r>
    <s v="30F"/>
    <x v="145"/>
    <n v="44375"/>
    <n v="1803"/>
    <x v="18"/>
    <s v="F"/>
    <n v="4"/>
    <s v="CUA0129"/>
    <s v="Mecánica"/>
    <x v="4"/>
    <n v="7"/>
    <n v="10686"/>
    <n v="1851.8838000000003"/>
    <n v="2021.7072052401747"/>
  </r>
  <r>
    <s v="30F"/>
    <x v="145"/>
    <n v="44375"/>
    <n v="1769"/>
    <x v="18"/>
    <s v="F"/>
    <n v="4"/>
    <s v="CUA0129"/>
    <s v="Mecánica"/>
    <x v="4"/>
    <n v="6"/>
    <n v="8724"/>
    <n v="1493.5488"/>
    <n v="1630.5117903930131"/>
  </r>
  <r>
    <s v="30F"/>
    <x v="145"/>
    <n v="44375"/>
    <n v="1772"/>
    <x v="18"/>
    <s v="F"/>
    <n v="4"/>
    <s v="CUA0129"/>
    <s v="Mecánica"/>
    <x v="4"/>
    <n v="8"/>
    <n v="9960"/>
    <n v="1905.3480000000002"/>
    <n v="2080.0742358078605"/>
  </r>
  <r>
    <s v="30G"/>
    <x v="148"/>
    <n v="44375"/>
    <n v="1805"/>
    <x v="18"/>
    <s v="G"/>
    <n v="4"/>
    <s v="CUA0130"/>
    <s v="Mecánica"/>
    <x v="4"/>
    <n v="7"/>
    <n v="10042"/>
    <n v="1738.2702000000002"/>
    <n v="1897.6748908296947"/>
  </r>
  <r>
    <s v="30G"/>
    <x v="148"/>
    <n v="44375"/>
    <n v="1804"/>
    <x v="18"/>
    <s v="G"/>
    <n v="4"/>
    <s v="CUA0130"/>
    <s v="Mecánica"/>
    <x v="4"/>
    <n v="6"/>
    <n v="10542"/>
    <n v="1783.7064"/>
    <n v="1947.2777292576418"/>
  </r>
  <r>
    <s v="10C"/>
    <x v="29"/>
    <n v="44375"/>
    <n v="1677"/>
    <x v="17"/>
    <s v="C"/>
    <n v="3"/>
    <s v="CUA0074"/>
    <s v="Manual"/>
    <x v="0"/>
    <n v="4"/>
    <n v="7780"/>
    <n v="1329.6020000000001"/>
    <n v="1451.5305676855894"/>
  </r>
  <r>
    <s v="30F"/>
    <x v="145"/>
    <n v="44375"/>
    <n v="1770"/>
    <x v="18"/>
    <s v="F"/>
    <n v="4"/>
    <s v="CUA0129"/>
    <s v="Mecánica"/>
    <x v="4"/>
    <n v="8"/>
    <n v="10826"/>
    <n v="1903.2108000000001"/>
    <n v="2077.7410480349349"/>
  </r>
  <r>
    <s v="30F"/>
    <x v="145"/>
    <n v="44375"/>
    <n v="1771"/>
    <x v="18"/>
    <s v="F"/>
    <n v="4"/>
    <s v="CUA0129"/>
    <s v="Mecánica"/>
    <x v="4"/>
    <n v="8"/>
    <n v="8762"/>
    <n v="1573.6552000000001"/>
    <n v="1717.9641921397376"/>
  </r>
  <r>
    <s v="30F"/>
    <x v="145"/>
    <n v="44375"/>
    <n v="1768"/>
    <x v="18"/>
    <s v="F"/>
    <n v="4"/>
    <s v="CUA0129"/>
    <s v="Mecánica"/>
    <x v="4"/>
    <n v="6"/>
    <n v="10438"/>
    <n v="1873.6210000000001"/>
    <n v="2045.437772925764"/>
  </r>
  <r>
    <s v="36C"/>
    <x v="147"/>
    <n v="44375"/>
    <n v="1734"/>
    <x v="36"/>
    <s v="C"/>
    <n v="5"/>
    <s v="CUA0157"/>
    <s v="Mecánica"/>
    <x v="2"/>
    <n v="5"/>
    <n v="9072"/>
    <n v="1554.0336000000002"/>
    <n v="1696.5432314410482"/>
  </r>
  <r>
    <s v="40F"/>
    <x v="143"/>
    <n v="44375"/>
    <n v="1494"/>
    <x v="2"/>
    <s v="F"/>
    <n v="6"/>
    <s v="CUA0176"/>
    <s v="Manual"/>
    <x v="2"/>
    <n v="5"/>
    <n v="7258"/>
    <n v="1238.9405999999999"/>
    <n v="1352.5552401746725"/>
  </r>
  <r>
    <s v="40F"/>
    <x v="143"/>
    <n v="44375"/>
    <n v="1495"/>
    <x v="2"/>
    <s v="F"/>
    <n v="6"/>
    <s v="CUA0176"/>
    <s v="Manual"/>
    <x v="2"/>
    <n v="5"/>
    <n v="7654"/>
    <n v="1330.2652000000003"/>
    <n v="1452.2545851528384"/>
  </r>
  <r>
    <s v="40F"/>
    <x v="143"/>
    <n v="44376"/>
    <n v="1496"/>
    <x v="2"/>
    <s v="F"/>
    <n v="6"/>
    <s v="CUA0176"/>
    <s v="Manual"/>
    <x v="2"/>
    <n v="5"/>
    <n v="7478"/>
    <n v="1317.6236000000001"/>
    <n v="1438.4537117903933"/>
  </r>
  <r>
    <s v="40F"/>
    <x v="143"/>
    <n v="44376"/>
    <n v="1497"/>
    <x v="2"/>
    <s v="F"/>
    <n v="6"/>
    <s v="CUA0176"/>
    <s v="Manual"/>
    <x v="2"/>
    <n v="6"/>
    <n v="7022"/>
    <n v="1333.4777999999999"/>
    <n v="1455.7617903930129"/>
  </r>
  <r>
    <s v="11D"/>
    <x v="135"/>
    <n v="44376"/>
    <n v="1498"/>
    <x v="15"/>
    <s v="D"/>
    <n v="3"/>
    <s v="CUA0079"/>
    <s v="Manual"/>
    <x v="0"/>
    <n v="3"/>
    <n v="4172"/>
    <n v="773.48879999999986"/>
    <n v="844.42008733624448"/>
  </r>
  <r>
    <s v="10C"/>
    <x v="29"/>
    <n v="44376"/>
    <n v="1678"/>
    <x v="17"/>
    <s v="C"/>
    <n v="3"/>
    <s v="CUA0074"/>
    <s v="Manual"/>
    <x v="0"/>
    <n v="4"/>
    <n v="5232"/>
    <n v="880.02240000000006"/>
    <n v="960.72314410480351"/>
  </r>
  <r>
    <s v="10C"/>
    <x v="29"/>
    <n v="44376"/>
    <n v="1679"/>
    <x v="17"/>
    <s v="C"/>
    <n v="3"/>
    <s v="CUA0074"/>
    <s v="Manual"/>
    <x v="0"/>
    <n v="4"/>
    <n v="7228"/>
    <n v="1233.0968"/>
    <n v="1346.1755458515283"/>
  </r>
  <r>
    <s v="10C"/>
    <x v="29"/>
    <n v="44376"/>
    <n v="1680"/>
    <x v="17"/>
    <s v="C"/>
    <n v="3"/>
    <s v="CUA0074"/>
    <s v="Manual"/>
    <x v="0"/>
    <n v="4"/>
    <n v="7596"/>
    <n v="1339.1747999999998"/>
    <n v="1461.9812227074235"/>
  </r>
  <r>
    <s v="10C"/>
    <x v="29"/>
    <n v="44376"/>
    <n v="1681"/>
    <x v="17"/>
    <s v="C"/>
    <n v="3"/>
    <s v="CUA0074"/>
    <s v="Manual"/>
    <x v="0"/>
    <n v="4"/>
    <n v="7336"/>
    <n v="1226.5791999999999"/>
    <n v="1339.0602620087334"/>
  </r>
  <r>
    <s v="10C"/>
    <x v="29"/>
    <n v="44376"/>
    <n v="1682"/>
    <x v="17"/>
    <s v="C"/>
    <n v="3"/>
    <s v="CUA0074"/>
    <s v="Manual"/>
    <x v="0"/>
    <n v="3"/>
    <n v="7504"/>
    <n v="1313.9504000000002"/>
    <n v="1434.443668122271"/>
  </r>
  <r>
    <s v="42A"/>
    <x v="98"/>
    <n v="44376"/>
    <n v="1735"/>
    <x v="29"/>
    <s v="A"/>
    <n v="6"/>
    <s v="CUA0182"/>
    <s v="Mecánica"/>
    <x v="2"/>
    <n v="5"/>
    <n v="8984"/>
    <n v="1438.3384000000003"/>
    <n v="1570.2384279475984"/>
  </r>
  <r>
    <s v="42A"/>
    <x v="98"/>
    <n v="44376"/>
    <n v="1736"/>
    <x v="29"/>
    <s v="A"/>
    <n v="6"/>
    <s v="CUA0182"/>
    <s v="Mecánica"/>
    <x v="2"/>
    <n v="5"/>
    <n v="3700"/>
    <n v="627.88999999999987"/>
    <n v="685.46943231441048"/>
  </r>
  <r>
    <s v="42B"/>
    <x v="143"/>
    <n v="44376"/>
    <n v="1737"/>
    <x v="29"/>
    <s v="B"/>
    <n v="6"/>
    <s v="CUA0183"/>
    <s v="Mecánica"/>
    <x v="2"/>
    <n v="5"/>
    <n v="9396"/>
    <n v="1354.9032"/>
    <n v="1479.1519650655021"/>
  </r>
  <r>
    <s v="42B"/>
    <x v="143"/>
    <n v="44376"/>
    <n v="1738"/>
    <x v="29"/>
    <s v="B"/>
    <n v="6"/>
    <s v="CUA0183"/>
    <s v="Mecánica"/>
    <x v="2"/>
    <n v="6"/>
    <n v="3836"/>
    <n v="607.62239999999997"/>
    <n v="663.34323144104792"/>
  </r>
  <r>
    <s v="42B"/>
    <x v="143"/>
    <n v="44376"/>
    <n v="1739"/>
    <x v="29"/>
    <s v="B"/>
    <n v="6"/>
    <s v="CUA0183"/>
    <s v="Mecánica"/>
    <x v="2"/>
    <n v="6"/>
    <n v="9448"/>
    <n v="1506.9560000000001"/>
    <n v="1645.1484716157204"/>
  </r>
  <r>
    <s v="42B"/>
    <x v="143"/>
    <n v="44376"/>
    <n v="1740"/>
    <x v="29"/>
    <s v="B"/>
    <n v="6"/>
    <s v="CUA0183"/>
    <s v="Mecánica"/>
    <x v="2"/>
    <n v="6"/>
    <n v="3268"/>
    <n v="547.71680000000003"/>
    <n v="597.94410480349347"/>
  </r>
  <r>
    <s v="30F"/>
    <x v="145"/>
    <n v="44376"/>
    <n v="1773"/>
    <x v="18"/>
    <s v="F"/>
    <n v="4"/>
    <s v="CUA0129"/>
    <s v="Mecánica"/>
    <x v="4"/>
    <n v="3"/>
    <n v="10330"/>
    <n v="1824.2779999999998"/>
    <n v="1991.5698689956332"/>
  </r>
  <r>
    <s v="30F"/>
    <x v="145"/>
    <n v="44376"/>
    <n v="1774"/>
    <x v="18"/>
    <s v="F"/>
    <n v="4"/>
    <s v="CUA0129"/>
    <s v="Mecánica"/>
    <x v="4"/>
    <n v="3"/>
    <n v="5704"/>
    <n v="964.54639999999995"/>
    <n v="1052.9982532751092"/>
  </r>
  <r>
    <s v="30G"/>
    <x v="148"/>
    <n v="44376"/>
    <n v="1775"/>
    <x v="18"/>
    <s v="G"/>
    <n v="4"/>
    <s v="CUA0130"/>
    <s v="Mecánica"/>
    <x v="4"/>
    <n v="3"/>
    <n v="9232"/>
    <n v="1615.6"/>
    <n v="1763.7554585152836"/>
  </r>
  <r>
    <s v="30G"/>
    <x v="148"/>
    <n v="44376"/>
    <n v="1776"/>
    <x v="18"/>
    <s v="G"/>
    <n v="4"/>
    <s v="CUA0130"/>
    <s v="Mecánica"/>
    <x v="4"/>
    <n v="1"/>
    <n v="10116"/>
    <n v="1799.6363999999999"/>
    <n v="1964.668558951965"/>
  </r>
  <r>
    <s v="30G"/>
    <x v="148"/>
    <n v="44376"/>
    <n v="1777"/>
    <x v="18"/>
    <s v="G"/>
    <n v="4"/>
    <s v="CUA0130"/>
    <s v="Mecánica"/>
    <x v="4"/>
    <n v="1"/>
    <n v="9018"/>
    <n v="1583.5608"/>
    <n v="1728.7781659388645"/>
  </r>
  <r>
    <s v="8A"/>
    <x v="149"/>
    <n v="44376"/>
    <n v="1778"/>
    <x v="21"/>
    <s v="A"/>
    <n v="1"/>
    <s v="CUA0030"/>
    <s v="Mecánica"/>
    <x v="2"/>
    <n v="1"/>
    <n v="10524"/>
    <n v="1852.2240000000002"/>
    <n v="2022.0786026200874"/>
  </r>
  <r>
    <s v="8A"/>
    <x v="149"/>
    <n v="44376"/>
    <n v="1779"/>
    <x v="21"/>
    <s v="A"/>
    <n v="1"/>
    <s v="CUA0030"/>
    <s v="Mecánica"/>
    <x v="2"/>
    <n v="1"/>
    <n v="9036"/>
    <n v="1574.0712000000003"/>
    <n v="1718.4183406113536"/>
  </r>
  <r>
    <s v="8A"/>
    <x v="149"/>
    <n v="44376"/>
    <n v="1780"/>
    <x v="21"/>
    <s v="A"/>
    <n v="1"/>
    <s v="CUA0030"/>
    <s v="Mecánica"/>
    <x v="2"/>
    <n v="1"/>
    <n v="9772"/>
    <n v="1608.4712"/>
    <n v="1755.9729257641918"/>
  </r>
  <r>
    <s v="8A"/>
    <x v="149"/>
    <n v="44376"/>
    <n v="1781"/>
    <x v="21"/>
    <s v="A"/>
    <n v="1"/>
    <s v="CUA0030"/>
    <s v="Mecánica"/>
    <x v="2"/>
    <n v="4"/>
    <n v="10100"/>
    <n v="1672.56"/>
    <n v="1825.9388646288207"/>
  </r>
  <r>
    <s v="8A"/>
    <x v="149"/>
    <n v="44376"/>
    <n v="1782"/>
    <x v="21"/>
    <s v="A"/>
    <n v="1"/>
    <s v="CUA0030"/>
    <s v="Mecánica"/>
    <x v="2"/>
    <n v="4"/>
    <n v="10144"/>
    <n v="1686.9472000000001"/>
    <n v="1841.6454148471614"/>
  </r>
  <r>
    <s v="30G"/>
    <x v="148"/>
    <n v="44376"/>
    <n v="1806"/>
    <x v="18"/>
    <s v="G"/>
    <n v="4"/>
    <s v="CUA0130"/>
    <s v="Mecánica"/>
    <x v="4"/>
    <n v="1"/>
    <n v="9802"/>
    <n v="1762.3996"/>
    <n v="1924.0170305676854"/>
  </r>
  <r>
    <s v="30G"/>
    <x v="148"/>
    <n v="44376"/>
    <n v="1807"/>
    <x v="18"/>
    <s v="G"/>
    <n v="4"/>
    <s v="CUA0130"/>
    <s v="Mecánica"/>
    <x v="4"/>
    <n v="7"/>
    <n v="10868"/>
    <n v="1866.0356000000002"/>
    <n v="2037.1567685589521"/>
  </r>
  <r>
    <s v="30G"/>
    <x v="148"/>
    <n v="44376"/>
    <n v="1808"/>
    <x v="18"/>
    <s v="G"/>
    <n v="4"/>
    <s v="CUA0130"/>
    <s v="Mecánica"/>
    <x v="4"/>
    <n v="7"/>
    <n v="11306"/>
    <n v="1976.2888"/>
    <n v="2157.5205240174673"/>
  </r>
  <r>
    <s v="30G"/>
    <x v="148"/>
    <n v="44376"/>
    <n v="1809"/>
    <x v="18"/>
    <s v="G"/>
    <n v="4"/>
    <s v="CUA0130"/>
    <s v="Mecánica"/>
    <x v="4"/>
    <n v="7"/>
    <n v="11540"/>
    <n v="2125.6680000000001"/>
    <n v="2320.5982532751095"/>
  </r>
  <r>
    <s v="30G"/>
    <x v="148"/>
    <n v="44376"/>
    <n v="1810"/>
    <x v="18"/>
    <s v="G"/>
    <n v="4"/>
    <s v="CUA0130"/>
    <s v="Mecánica"/>
    <x v="4"/>
    <n v="8"/>
    <n v="10266"/>
    <n v="1895.1036000000001"/>
    <n v="2068.8903930131005"/>
  </r>
  <r>
    <s v="31A"/>
    <x v="88"/>
    <n v="44376"/>
    <n v="1811"/>
    <x v="31"/>
    <s v="A"/>
    <n v="4"/>
    <s v="CUA0131"/>
    <s v="Mecánica"/>
    <x v="4"/>
    <n v="8"/>
    <n v="10560"/>
    <n v="1930.3680000000002"/>
    <n v="2107.3886462882097"/>
  </r>
  <r>
    <s v="11D"/>
    <x v="135"/>
    <n v="44377"/>
    <n v="1499"/>
    <x v="15"/>
    <s v="D"/>
    <n v="3"/>
    <s v="CUA0079"/>
    <s v="Manual"/>
    <x v="0"/>
    <n v="6"/>
    <n v="5518"/>
    <n v="1038.4875999999999"/>
    <n v="1133.7200873362444"/>
  </r>
  <r>
    <s v="26A"/>
    <x v="78"/>
    <n v="44377"/>
    <n v="1500"/>
    <x v="6"/>
    <s v="A"/>
    <n v="3"/>
    <s v="CUA0105"/>
    <s v="Manual"/>
    <x v="0"/>
    <n v="6"/>
    <n v="6626"/>
    <n v="1203.9442000000001"/>
    <n v="1314.3495633187774"/>
  </r>
  <r>
    <s v="10C"/>
    <x v="29"/>
    <n v="44377"/>
    <n v="1683"/>
    <x v="17"/>
    <s v="C"/>
    <n v="3"/>
    <s v="CUA0074"/>
    <s v="Manual"/>
    <x v="0"/>
    <n v="6"/>
    <n v="7108"/>
    <n v="1231.8163999999999"/>
    <n v="1344.7777292576418"/>
  </r>
  <r>
    <s v="10D"/>
    <x v="60"/>
    <n v="44377"/>
    <n v="1684"/>
    <x v="17"/>
    <s v="D"/>
    <n v="3"/>
    <s v="CUA0075"/>
    <s v="Manual"/>
    <x v="0"/>
    <n v="3"/>
    <n v="7400"/>
    <n v="1428.2"/>
    <n v="1559.1703056768558"/>
  </r>
  <r>
    <s v="12D"/>
    <x v="58"/>
    <n v="44377"/>
    <n v="1742"/>
    <x v="13"/>
    <s v="D"/>
    <n v="2"/>
    <s v="CUA0037"/>
    <s v="Mecánica"/>
    <x v="2"/>
    <n v="5"/>
    <n v="9872"/>
    <n v="1827.3072"/>
    <n v="1994.8768558951967"/>
  </r>
  <r>
    <s v="42A"/>
    <x v="98"/>
    <n v="44377"/>
    <n v="1743"/>
    <x v="29"/>
    <s v="A"/>
    <n v="6"/>
    <s v="CUA0182"/>
    <s v="Mecánica"/>
    <x v="2"/>
    <n v="7"/>
    <n v="10228"/>
    <n v="1689.6656"/>
    <n v="1844.6131004366812"/>
  </r>
  <r>
    <s v="42A"/>
    <x v="98"/>
    <n v="44377"/>
    <n v="1744"/>
    <x v="29"/>
    <s v="A"/>
    <n v="6"/>
    <s v="CUA0182"/>
    <s v="Mecánica"/>
    <x v="2"/>
    <n v="1"/>
    <n v="8510"/>
    <n v="1557.33"/>
    <n v="1700.1419213973797"/>
  </r>
  <r>
    <s v="8A"/>
    <x v="149"/>
    <n v="44377"/>
    <n v="1783"/>
    <x v="21"/>
    <s v="A"/>
    <n v="1"/>
    <s v="CUA0030"/>
    <s v="Mecánica"/>
    <x v="2"/>
    <n v="4"/>
    <n v="10162"/>
    <n v="1683.8434"/>
    <n v="1838.2569868995633"/>
  </r>
  <r>
    <s v="8A"/>
    <x v="149"/>
    <n v="44377"/>
    <n v="1784"/>
    <x v="21"/>
    <s v="A"/>
    <n v="1"/>
    <s v="CUA0030"/>
    <s v="Mecánica"/>
    <x v="2"/>
    <n v="2"/>
    <n v="7224"/>
    <n v="1368.9479999999999"/>
    <n v="1494.4847161572052"/>
  </r>
  <r>
    <s v="8A"/>
    <x v="149"/>
    <n v="44377"/>
    <n v="1785"/>
    <x v="21"/>
    <s v="A"/>
    <n v="1"/>
    <s v="CUA0030"/>
    <s v="Mecánica"/>
    <x v="2"/>
    <n v="2"/>
    <n v="8848"/>
    <n v="1381.1728000000001"/>
    <n v="1507.8305676855896"/>
  </r>
  <r>
    <s v="8A"/>
    <x v="149"/>
    <n v="44377"/>
    <n v="1786"/>
    <x v="21"/>
    <s v="A"/>
    <n v="1"/>
    <s v="CUA0030"/>
    <s v="Mecánica"/>
    <x v="2"/>
    <n v="2"/>
    <n v="9876"/>
    <n v="1752.99"/>
    <n v="1913.7445414847161"/>
  </r>
  <r>
    <s v="35D"/>
    <x v="37"/>
    <n v="44377"/>
    <n v="1787"/>
    <x v="4"/>
    <s v="D"/>
    <n v="5"/>
    <s v="CUA0153"/>
    <s v="Mecánica"/>
    <x v="2"/>
    <n v="1"/>
    <n v="10346"/>
    <n v="1901.5947999999999"/>
    <n v="2075.9768558951964"/>
  </r>
  <r>
    <s v="35D"/>
    <x v="37"/>
    <n v="44377"/>
    <n v="1788"/>
    <x v="4"/>
    <s v="D"/>
    <n v="5"/>
    <s v="CUA0153"/>
    <s v="Mecánica"/>
    <x v="2"/>
    <n v="1"/>
    <n v="10458"/>
    <n v="1928.4552000000001"/>
    <n v="2105.3004366812224"/>
  </r>
  <r>
    <s v="35D"/>
    <x v="37"/>
    <n v="44377"/>
    <n v="1789"/>
    <x v="4"/>
    <s v="D"/>
    <n v="5"/>
    <s v="CUA0153"/>
    <s v="Mecánica"/>
    <x v="2"/>
    <n v="2"/>
    <n v="8016"/>
    <n v="1488.5711999999999"/>
    <n v="1625.0777292576417"/>
  </r>
  <r>
    <s v="35D"/>
    <x v="37"/>
    <n v="44377"/>
    <n v="1790"/>
    <x v="4"/>
    <s v="D"/>
    <n v="5"/>
    <s v="CUA0153"/>
    <s v="Mecánica"/>
    <x v="2"/>
    <n v="2"/>
    <n v="10466"/>
    <n v="2004.239"/>
    <n v="2188.033842794759"/>
  </r>
  <r>
    <s v="7C"/>
    <x v="83"/>
    <n v="44377"/>
    <n v="1812"/>
    <x v="24"/>
    <s v="C"/>
    <n v="1"/>
    <s v="CUA0028"/>
    <s v="Mecánica"/>
    <x v="2"/>
    <n v="5"/>
    <n v="9740"/>
    <n v="1623.6580000000001"/>
    <n v="1772.5524017467251"/>
  </r>
  <r>
    <s v="7C"/>
    <x v="83"/>
    <n v="44377"/>
    <n v="1813"/>
    <x v="24"/>
    <s v="C"/>
    <n v="1"/>
    <s v="CUA0028"/>
    <s v="Mecánica"/>
    <x v="2"/>
    <n v="7"/>
    <n v="9146"/>
    <n v="1515.4921999999999"/>
    <n v="1654.4674672489082"/>
  </r>
  <r>
    <s v="7C"/>
    <x v="83"/>
    <n v="44377"/>
    <n v="1814"/>
    <x v="24"/>
    <s v="C"/>
    <n v="1"/>
    <s v="CUA0028"/>
    <s v="Mecánica"/>
    <x v="2"/>
    <n v="5"/>
    <n v="8450"/>
    <n v="1384.9549999999999"/>
    <n v="1511.9596069868996"/>
  </r>
  <r>
    <s v="7C"/>
    <x v="83"/>
    <n v="44377"/>
    <n v="1815"/>
    <x v="24"/>
    <s v="C"/>
    <n v="1"/>
    <s v="CUA0028"/>
    <s v="Mecánica"/>
    <x v="2"/>
    <n v="7"/>
    <n v="10634"/>
    <n v="1781.1949999999999"/>
    <n v="1944.5360262008733"/>
  </r>
  <r>
    <s v="7C"/>
    <x v="83"/>
    <n v="44377"/>
    <n v="1816"/>
    <x v="24"/>
    <s v="C"/>
    <n v="1"/>
    <s v="CUA0028"/>
    <s v="Mecánica"/>
    <x v="2"/>
    <n v="8"/>
    <n v="10306"/>
    <n v="1763.3566000000001"/>
    <n v="1925.0617903930129"/>
  </r>
  <r>
    <s v="7C"/>
    <x v="83"/>
    <n v="44377"/>
    <n v="1817"/>
    <x v="24"/>
    <s v="C"/>
    <n v="1"/>
    <s v="CUA0028"/>
    <s v="Mecánica"/>
    <x v="2"/>
    <n v="8"/>
    <n v="11262"/>
    <n v="2082.3437999999996"/>
    <n v="2273.3010917030565"/>
  </r>
  <r>
    <s v="7C"/>
    <x v="83"/>
    <n v="44377"/>
    <n v="1818"/>
    <x v="24"/>
    <s v="C"/>
    <n v="1"/>
    <s v="CUA0028"/>
    <s v="Mecánica"/>
    <x v="2"/>
    <n v="8"/>
    <n v="9036"/>
    <n v="1641.8412000000003"/>
    <n v="1792.4030567685591"/>
  </r>
  <r>
    <s v="26A"/>
    <x v="78"/>
    <n v="44377"/>
    <n v="1851"/>
    <x v="6"/>
    <s v="A"/>
    <n v="3"/>
    <s v="CUA0105"/>
    <s v="Manual"/>
    <x v="0"/>
    <n v="3"/>
    <n v="6746"/>
    <n v="1146.82"/>
    <n v="1251.9868995633185"/>
  </r>
  <r>
    <s v="10D"/>
    <x v="60"/>
    <n v="44378"/>
    <n v="1685"/>
    <x v="17"/>
    <s v="D"/>
    <n v="3"/>
    <s v="CUA0075"/>
    <s v="Manual"/>
    <x v="0"/>
    <n v="5"/>
    <n v="7108"/>
    <n v="1219.0219999999999"/>
    <n v="1330.810043668122"/>
  </r>
  <r>
    <s v="10D"/>
    <x v="60"/>
    <n v="44378"/>
    <n v="1686"/>
    <x v="17"/>
    <s v="D"/>
    <n v="3"/>
    <s v="CUA0075"/>
    <s v="Manual"/>
    <x v="0"/>
    <n v="5"/>
    <n v="7980"/>
    <n v="1397.2980000000002"/>
    <n v="1525.4344978165941"/>
  </r>
  <r>
    <s v="12C"/>
    <x v="21"/>
    <n v="44378"/>
    <n v="1687"/>
    <x v="13"/>
    <s v="C"/>
    <n v="2"/>
    <s v="CUA0036"/>
    <s v="Manual"/>
    <x v="2"/>
    <n v="1"/>
    <n v="7490"/>
    <n v="1342.2080000000001"/>
    <n v="1465.2925764192141"/>
  </r>
  <r>
    <s v="42A"/>
    <x v="98"/>
    <n v="44378"/>
    <n v="1745"/>
    <x v="29"/>
    <s v="A"/>
    <n v="6"/>
    <s v="CUA0182"/>
    <s v="Mecánica"/>
    <x v="2"/>
    <n v="7"/>
    <n v="5318"/>
    <n v="880.66079999999988"/>
    <n v="961.42008733624448"/>
  </r>
  <r>
    <s v="36D"/>
    <x v="117"/>
    <n v="44378"/>
    <n v="1746"/>
    <x v="36"/>
    <s v="D"/>
    <n v="5"/>
    <s v="CUA0158"/>
    <s v="Mecánica"/>
    <x v="2"/>
    <n v="7"/>
    <n v="3792"/>
    <n v="681.04320000000007"/>
    <n v="743.49694323144092"/>
  </r>
  <r>
    <s v="36D"/>
    <x v="117"/>
    <n v="44378"/>
    <n v="1747"/>
    <x v="36"/>
    <s v="D"/>
    <n v="5"/>
    <s v="CUA0158"/>
    <s v="Mecánica"/>
    <x v="2"/>
    <n v="6"/>
    <n v="8892"/>
    <n v="1676.1420000000001"/>
    <n v="1829.8493449781661"/>
  </r>
  <r>
    <s v="36D"/>
    <x v="117"/>
    <n v="44378"/>
    <n v="1748"/>
    <x v="36"/>
    <s v="D"/>
    <n v="5"/>
    <s v="CUA0158"/>
    <s v="Mecánica"/>
    <x v="2"/>
    <n v="8"/>
    <n v="9446"/>
    <n v="1751.2883999999999"/>
    <n v="1911.8868995633188"/>
  </r>
  <r>
    <s v="36C"/>
    <x v="147"/>
    <n v="44378"/>
    <n v="1749"/>
    <x v="36"/>
    <s v="C"/>
    <n v="5"/>
    <s v="CUA0157"/>
    <s v="Mecánica"/>
    <x v="2"/>
    <n v="1"/>
    <n v="5656"/>
    <n v="991.49680000000012"/>
    <n v="1082.4200873362445"/>
  </r>
  <r>
    <s v="35D"/>
    <x v="37"/>
    <n v="44378"/>
    <n v="1791"/>
    <x v="4"/>
    <s v="D"/>
    <n v="5"/>
    <s v="CUA0153"/>
    <s v="Mecánica"/>
    <x v="2"/>
    <n v="2"/>
    <n v="9826"/>
    <n v="1870.8703999999998"/>
    <n v="2042.4349344978164"/>
  </r>
  <r>
    <s v="35E"/>
    <x v="86"/>
    <n v="44378"/>
    <n v="1792"/>
    <x v="4"/>
    <s v="E"/>
    <n v="5"/>
    <s v="CUA0154"/>
    <s v="Mecánica"/>
    <x v="2"/>
    <n v="4"/>
    <n v="9154"/>
    <n v="1669.6895999999999"/>
    <n v="1822.8052401746722"/>
  </r>
  <r>
    <s v="35E"/>
    <x v="86"/>
    <n v="44378"/>
    <n v="1793"/>
    <x v="4"/>
    <s v="E"/>
    <n v="5"/>
    <s v="CUA0154"/>
    <s v="Mecánica"/>
    <x v="2"/>
    <n v="4"/>
    <n v="10730"/>
    <n v="2039.7730000000001"/>
    <n v="2226.8264192139741"/>
  </r>
  <r>
    <s v="35E"/>
    <x v="86"/>
    <n v="44378"/>
    <n v="1794"/>
    <x v="4"/>
    <s v="E"/>
    <n v="5"/>
    <s v="CUA0154"/>
    <s v="Mecánica"/>
    <x v="2"/>
    <n v="4"/>
    <n v="9944"/>
    <n v="1850.5783999999999"/>
    <n v="2020.2820960698687"/>
  </r>
  <r>
    <s v="7C"/>
    <x v="83"/>
    <n v="44378"/>
    <n v="1819"/>
    <x v="24"/>
    <s v="C"/>
    <n v="1"/>
    <s v="CUA0028"/>
    <s v="Mecánica"/>
    <x v="2"/>
    <n v="7"/>
    <n v="9976"/>
    <n v="1665.9919999999997"/>
    <n v="1818.7685589519649"/>
  </r>
  <r>
    <s v="8A"/>
    <x v="149"/>
    <n v="44378"/>
    <n v="1820"/>
    <x v="21"/>
    <s v="A"/>
    <n v="1"/>
    <s v="CUA0030"/>
    <s v="Mecánica"/>
    <x v="2"/>
    <n v="7"/>
    <n v="9438"/>
    <n v="1649.7623999999998"/>
    <n v="1801.050655021834"/>
  </r>
  <r>
    <s v="8A"/>
    <x v="149"/>
    <n v="44378"/>
    <n v="1821"/>
    <x v="21"/>
    <s v="A"/>
    <n v="1"/>
    <s v="CUA0030"/>
    <s v="Mecánica"/>
    <x v="2"/>
    <n v="6"/>
    <n v="4452"/>
    <n v="732.35399999999993"/>
    <n v="799.51310043668116"/>
  </r>
  <r>
    <s v="7B"/>
    <x v="82"/>
    <n v="44378"/>
    <n v="1822"/>
    <x v="24"/>
    <s v="B"/>
    <n v="1"/>
    <s v="CUA0027"/>
    <s v="Mecánica"/>
    <x v="2"/>
    <n v="6"/>
    <n v="9666"/>
    <n v="1554.2927999999997"/>
    <n v="1696.826200873362"/>
  </r>
  <r>
    <s v="7B"/>
    <x v="82"/>
    <n v="44378"/>
    <n v="1823"/>
    <x v="24"/>
    <s v="B"/>
    <n v="1"/>
    <s v="CUA0027"/>
    <s v="Mecánica"/>
    <x v="2"/>
    <n v="8"/>
    <n v="10816"/>
    <n v="1465.5680000000002"/>
    <n v="1599.9650655021835"/>
  </r>
  <r>
    <s v="7B"/>
    <x v="82"/>
    <n v="44378"/>
    <n v="1824"/>
    <x v="24"/>
    <s v="B"/>
    <n v="1"/>
    <s v="CUA0027"/>
    <s v="Mecánica"/>
    <x v="2"/>
    <n v="8"/>
    <n v="10204"/>
    <n v="1473.4576000000002"/>
    <n v="1608.5781659388647"/>
  </r>
  <r>
    <s v="26A"/>
    <x v="78"/>
    <n v="44378"/>
    <n v="1852"/>
    <x v="6"/>
    <s v="A"/>
    <n v="3"/>
    <s v="CUA0105"/>
    <s v="Manual"/>
    <x v="0"/>
    <n v="5"/>
    <n v="7914"/>
    <n v="1435.5996"/>
    <n v="1567.2484716157205"/>
  </r>
  <r>
    <s v="27B"/>
    <x v="113"/>
    <n v="44378"/>
    <n v="1853"/>
    <x v="34"/>
    <s v="B"/>
    <n v="3"/>
    <s v="CUA0110"/>
    <s v="Manual"/>
    <x v="0"/>
    <n v="5"/>
    <n v="7206"/>
    <n v="1187.5488"/>
    <n v="1296.4506550218341"/>
  </r>
  <r>
    <s v="24A"/>
    <x v="106"/>
    <n v="44378"/>
    <n v="1854"/>
    <x v="28"/>
    <s v="A"/>
    <n v="3"/>
    <s v="CUA0097"/>
    <s v="Manual"/>
    <x v="5"/>
    <n v="4"/>
    <n v="7748"/>
    <n v="1045.2051999999999"/>
    <n v="1141.0537117903928"/>
  </r>
  <r>
    <s v="26A"/>
    <x v="78"/>
    <n v="44378"/>
    <n v="1855"/>
    <x v="6"/>
    <s v="A"/>
    <n v="3"/>
    <s v="CUA0105"/>
    <s v="Manual"/>
    <x v="0"/>
    <n v="2"/>
    <n v="5760"/>
    <n v="865.15199999999993"/>
    <n v="944.48908296943239"/>
  </r>
  <r>
    <s v="19B"/>
    <x v="42"/>
    <n v="44379"/>
    <n v="1688"/>
    <x v="20"/>
    <s v="B"/>
    <n v="2"/>
    <s v="CUA0051"/>
    <s v="Manual"/>
    <x v="0"/>
    <n v="2"/>
    <n v="7276"/>
    <n v="1210.7264"/>
    <n v="1321.753711790393"/>
  </r>
  <r>
    <s v="19C"/>
    <x v="146"/>
    <n v="44379"/>
    <n v="1689"/>
    <x v="20"/>
    <s v="C"/>
    <n v="2"/>
    <s v="CUA0052"/>
    <s v="Manual"/>
    <x v="2"/>
    <n v="4"/>
    <n v="7852"/>
    <n v="1242.9715999999999"/>
    <n v="1356.9558951965064"/>
  </r>
  <r>
    <s v="19C"/>
    <x v="146"/>
    <n v="44379"/>
    <n v="1690"/>
    <x v="20"/>
    <s v="C"/>
    <n v="2"/>
    <s v="CUA0052"/>
    <s v="Manual"/>
    <x v="2"/>
    <n v="4"/>
    <n v="8024"/>
    <n v="1254.1512"/>
    <n v="1369.1606986899562"/>
  </r>
  <r>
    <s v="39A"/>
    <x v="150"/>
    <n v="44379"/>
    <n v="1691"/>
    <x v="40"/>
    <s v="A"/>
    <n v="6"/>
    <s v="CUA0169"/>
    <s v="Manual"/>
    <x v="2"/>
    <n v="8"/>
    <n v="8018"/>
    <n v="1434.4202000000002"/>
    <n v="1565.9609170305675"/>
  </r>
  <r>
    <s v="36C"/>
    <x v="147"/>
    <n v="44379"/>
    <n v="1750"/>
    <x v="36"/>
    <s v="C"/>
    <n v="5"/>
    <s v="CUA0157"/>
    <s v="Mecánica"/>
    <x v="2"/>
    <n v="7"/>
    <n v="4146"/>
    <n v="844.54020000000003"/>
    <n v="921.98711790393008"/>
  </r>
  <r>
    <s v="35E"/>
    <x v="86"/>
    <n v="44379"/>
    <n v="1795"/>
    <x v="4"/>
    <s v="E"/>
    <n v="5"/>
    <s v="CUA0154"/>
    <s v="Mecánica"/>
    <x v="2"/>
    <n v="8"/>
    <n v="8302"/>
    <n v="1487.7184000000002"/>
    <n v="1624.1467248908295"/>
  </r>
  <r>
    <s v="35E"/>
    <x v="86"/>
    <n v="44379"/>
    <n v="1796"/>
    <x v="4"/>
    <s v="E"/>
    <n v="5"/>
    <s v="CUA0154"/>
    <s v="Mecánica"/>
    <x v="2"/>
    <n v="1"/>
    <n v="9872"/>
    <n v="1895.424"/>
    <n v="2069.240174672489"/>
  </r>
  <r>
    <s v="35E"/>
    <x v="86"/>
    <n v="44379"/>
    <n v="1797"/>
    <x v="4"/>
    <s v="E"/>
    <n v="5"/>
    <s v="CUA0154"/>
    <s v="Mecánica"/>
    <x v="2"/>
    <n v="1"/>
    <n v="10270"/>
    <n v="1956.4349999999999"/>
    <n v="2135.8460698689955"/>
  </r>
  <r>
    <s v="35E"/>
    <x v="86"/>
    <n v="44379"/>
    <n v="1798"/>
    <x v="4"/>
    <s v="E"/>
    <n v="5"/>
    <s v="CUA0154"/>
    <s v="Mecánica"/>
    <x v="2"/>
    <n v="5"/>
    <n v="8288"/>
    <n v="1563.9456"/>
    <n v="1707.364192139738"/>
  </r>
  <r>
    <s v="36C"/>
    <x v="147"/>
    <n v="44379"/>
    <n v="1799"/>
    <x v="36"/>
    <s v="C"/>
    <n v="5"/>
    <s v="CUA0157"/>
    <s v="Mecánica"/>
    <x v="2"/>
    <n v="5"/>
    <n v="10200"/>
    <n v="2363.34"/>
    <n v="2580.0655021834059"/>
  </r>
  <r>
    <s v="3C"/>
    <x v="29"/>
    <n v="44379"/>
    <n v="1825"/>
    <x v="9"/>
    <s v="C"/>
    <n v="1"/>
    <s v="CUA0011"/>
    <s v="Mecánica"/>
    <x v="0"/>
    <n v="2"/>
    <n v="10600"/>
    <n v="1926.0200000000002"/>
    <n v="2102.64192139738"/>
  </r>
  <r>
    <s v="3C"/>
    <x v="29"/>
    <n v="44379"/>
    <n v="1826"/>
    <x v="9"/>
    <s v="C"/>
    <n v="1"/>
    <s v="CUA0011"/>
    <s v="Mecánica"/>
    <x v="0"/>
    <n v="2"/>
    <n v="8702"/>
    <n v="1629.0144"/>
    <n v="1778.3999999999996"/>
  </r>
  <r>
    <s v="3C"/>
    <x v="29"/>
    <n v="44379"/>
    <n v="1827"/>
    <x v="9"/>
    <s v="C"/>
    <n v="1"/>
    <s v="CUA0011"/>
    <s v="Mecánica"/>
    <x v="0"/>
    <n v="3"/>
    <n v="10830"/>
    <n v="2002.4669999999999"/>
    <n v="2186.0993449781654"/>
  </r>
  <r>
    <s v="4A"/>
    <x v="57"/>
    <n v="44379"/>
    <n v="1828"/>
    <x v="23"/>
    <s v="A"/>
    <n v="1"/>
    <s v="CUA0013"/>
    <s v="Mecánica"/>
    <x v="0"/>
    <n v="3"/>
    <n v="11444"/>
    <n v="2348.3088000000002"/>
    <n v="2563.6558951965062"/>
  </r>
  <r>
    <s v="13D"/>
    <x v="46"/>
    <n v="44379"/>
    <n v="1829"/>
    <x v="22"/>
    <s v="D"/>
    <n v="2"/>
    <s v="CUA0041"/>
    <s v="Mecánica"/>
    <x v="0"/>
    <n v="3"/>
    <n v="10854"/>
    <n v="2233.7531999999997"/>
    <n v="2438.5951965065501"/>
  </r>
  <r>
    <s v="13D"/>
    <x v="46"/>
    <n v="44379"/>
    <n v="1830"/>
    <x v="22"/>
    <s v="D"/>
    <n v="2"/>
    <s v="CUA0041"/>
    <s v="Mecánica"/>
    <x v="0"/>
    <n v="5"/>
    <n v="10550"/>
    <n v="2007.665"/>
    <n v="2191.774017467249"/>
  </r>
  <r>
    <s v="24A"/>
    <x v="106"/>
    <n v="44379"/>
    <n v="1856"/>
    <x v="28"/>
    <s v="A"/>
    <n v="3"/>
    <s v="CUA0097"/>
    <s v="Manual"/>
    <x v="5"/>
    <n v="7"/>
    <n v="8612"/>
    <n v="1219.4592"/>
    <n v="1331.2873362445416"/>
  </r>
  <r>
    <s v="37E"/>
    <x v="141"/>
    <n v="44379"/>
    <n v="1857"/>
    <x v="37"/>
    <s v="E"/>
    <n v="5"/>
    <s v="CUA0164"/>
    <s v="Manual"/>
    <x v="2"/>
    <n v="8"/>
    <n v="6980"/>
    <n v="1050.49"/>
    <n v="1146.8231441048038"/>
  </r>
  <r>
    <s v="36C"/>
    <x v="147"/>
    <n v="44379"/>
    <n v="1901"/>
    <x v="36"/>
    <s v="C"/>
    <n v="5"/>
    <s v="CUA0157"/>
    <s v="Mecánica"/>
    <x v="2"/>
    <n v="7"/>
    <n v="8608"/>
    <n v="1750.8671999999999"/>
    <n v="1911.4270742358078"/>
  </r>
  <r>
    <s v="36C"/>
    <x v="147"/>
    <n v="44379"/>
    <n v="1902"/>
    <x v="36"/>
    <s v="C"/>
    <n v="5"/>
    <s v="CUA0157"/>
    <s v="Mecánica"/>
    <x v="2"/>
    <n v="4"/>
    <n v="8288"/>
    <n v="1539.9103999999998"/>
    <n v="1681.1248908296943"/>
  </r>
  <r>
    <s v="36C"/>
    <x v="147"/>
    <n v="44379"/>
    <n v="1903"/>
    <x v="36"/>
    <s v="C"/>
    <n v="5"/>
    <s v="CUA0157"/>
    <s v="Mecánica"/>
    <x v="2"/>
    <n v="7"/>
    <n v="4810"/>
    <n v="902.83699999999999"/>
    <n v="985.62991266375548"/>
  </r>
  <r>
    <s v="36C"/>
    <x v="147"/>
    <n v="44379"/>
    <n v="1904"/>
    <x v="36"/>
    <s v="C"/>
    <n v="5"/>
    <s v="CUA0157"/>
    <s v="Mecánica"/>
    <x v="2"/>
    <n v="8"/>
    <n v="5110"/>
    <n v="975.49899999999991"/>
    <n v="1064.9552401746726"/>
  </r>
  <r>
    <s v="19C"/>
    <x v="146"/>
    <n v="44380"/>
    <n v="1692"/>
    <x v="20"/>
    <s v="C"/>
    <n v="2"/>
    <s v="CUA0052"/>
    <s v="Manual"/>
    <x v="2"/>
    <n v="1"/>
    <n v="4372"/>
    <n v="678.09720000000004"/>
    <n v="740.28078602620099"/>
  </r>
  <r>
    <s v="39B"/>
    <x v="151"/>
    <n v="44380"/>
    <n v="1693"/>
    <x v="40"/>
    <s v="B"/>
    <n v="6"/>
    <s v="CUA0170"/>
    <s v="Manual"/>
    <x v="2"/>
    <n v="6"/>
    <n v="8460"/>
    <n v="1426.356"/>
    <n v="1557.1572052401746"/>
  </r>
  <r>
    <s v="39A"/>
    <x v="150"/>
    <n v="44380"/>
    <n v="1694"/>
    <x v="40"/>
    <s v="A"/>
    <n v="6"/>
    <s v="CUA0169"/>
    <s v="Manual"/>
    <x v="2"/>
    <n v="3"/>
    <n v="8246"/>
    <n v="1405.9430000000002"/>
    <n v="1534.8722707423583"/>
  </r>
  <r>
    <s v="19C"/>
    <x v="146"/>
    <n v="44380"/>
    <n v="1695"/>
    <x v="20"/>
    <s v="C"/>
    <n v="2"/>
    <s v="CUA0052"/>
    <s v="Manual"/>
    <x v="2"/>
    <n v="3"/>
    <n v="7624"/>
    <n v="1311.328"/>
    <n v="1431.5807860262007"/>
  </r>
  <r>
    <s v="36C"/>
    <x v="147"/>
    <n v="44380"/>
    <n v="1800"/>
    <x v="36"/>
    <s v="C"/>
    <n v="5"/>
    <s v="CUA0157"/>
    <s v="Mecánica"/>
    <x v="2"/>
    <n v="2"/>
    <n v="11012"/>
    <n v="2202.4"/>
    <n v="2404.3668122270742"/>
  </r>
  <r>
    <s v="37E"/>
    <x v="141"/>
    <n v="44380"/>
    <n v="1858"/>
    <x v="37"/>
    <s v="E"/>
    <n v="5"/>
    <s v="CUA0164"/>
    <s v="Manual"/>
    <x v="2"/>
    <n v="6"/>
    <n v="7238"/>
    <n v="1171.1084000000001"/>
    <n v="1278.502620087336"/>
  </r>
  <r>
    <s v="37E"/>
    <x v="141"/>
    <n v="44380"/>
    <n v="1859"/>
    <x v="37"/>
    <s v="E"/>
    <n v="5"/>
    <s v="CUA0164"/>
    <s v="Manual"/>
    <x v="2"/>
    <n v="1"/>
    <n v="7168"/>
    <n v="1128.96"/>
    <n v="1232.4890829694323"/>
  </r>
  <r>
    <s v="36D"/>
    <x v="117"/>
    <n v="44380"/>
    <n v="1951"/>
    <x v="36"/>
    <s v="D"/>
    <n v="5"/>
    <s v="CUA0158"/>
    <s v="Mecánica"/>
    <x v="2"/>
    <n v="2"/>
    <n v="8180"/>
    <n v="1625.366"/>
    <n v="1774.4170305676855"/>
  </r>
  <r>
    <s v="36D"/>
    <x v="117"/>
    <n v="44380"/>
    <n v="1952"/>
    <x v="36"/>
    <s v="D"/>
    <n v="5"/>
    <s v="CUA0158"/>
    <s v="Mecánica"/>
    <x v="2"/>
    <n v="2"/>
    <n v="10346"/>
    <n v="1958.4978000000001"/>
    <n v="2138.0980349344977"/>
  </r>
  <r>
    <s v="36D"/>
    <x v="117"/>
    <n v="44380"/>
    <n v="1953"/>
    <x v="36"/>
    <s v="D"/>
    <n v="5"/>
    <s v="CUA0158"/>
    <s v="Mecánica"/>
    <x v="2"/>
    <n v="6"/>
    <n v="10582"/>
    <n v="2006.3471999999999"/>
    <n v="2190.3353711790392"/>
  </r>
  <r>
    <s v="36D"/>
    <x v="117"/>
    <n v="44380"/>
    <n v="1954"/>
    <x v="36"/>
    <s v="D"/>
    <n v="5"/>
    <s v="CUA0158"/>
    <s v="Mecánica"/>
    <x v="2"/>
    <n v="6"/>
    <n v="6540"/>
    <n v="1234.752"/>
    <n v="1347.9825327510914"/>
  </r>
  <r>
    <s v="19C"/>
    <x v="146"/>
    <n v="44380"/>
    <s v="1692A"/>
    <x v="20"/>
    <s v="C"/>
    <n v="2"/>
    <s v="CUA0052"/>
    <s v="Manual"/>
    <x v="2"/>
    <n v="6"/>
    <n v="3998"/>
    <n v="620.08980000000008"/>
    <n v="676.95393013100443"/>
  </r>
  <r>
    <s v="39B"/>
    <x v="151"/>
    <n v="44382"/>
    <n v="1696"/>
    <x v="40"/>
    <s v="B"/>
    <n v="6"/>
    <s v="CUA0170"/>
    <s v="Manual"/>
    <x v="2"/>
    <n v="3"/>
    <n v="7900"/>
    <n v="1388.8200000000004"/>
    <n v="1516.1790393013102"/>
  </r>
  <r>
    <s v="39A"/>
    <x v="150"/>
    <n v="44382"/>
    <n v="1697"/>
    <x v="40"/>
    <s v="A"/>
    <n v="6"/>
    <s v="CUA0169"/>
    <s v="Manual"/>
    <x v="2"/>
    <n v="4"/>
    <n v="7706"/>
    <n v="1434.8571999999999"/>
    <n v="1566.4379912663758"/>
  </r>
  <r>
    <s v="39B"/>
    <x v="151"/>
    <n v="44382"/>
    <n v="1698"/>
    <x v="40"/>
    <s v="B"/>
    <n v="6"/>
    <s v="CUA0170"/>
    <s v="Manual"/>
    <x v="2"/>
    <n v="5"/>
    <n v="8156"/>
    <n v="1397.9384"/>
    <n v="1526.1336244541485"/>
  </r>
  <r>
    <s v="39A"/>
    <x v="150"/>
    <n v="44382"/>
    <n v="1699"/>
    <x v="40"/>
    <s v="A"/>
    <n v="6"/>
    <s v="CUA0169"/>
    <s v="Manual"/>
    <x v="2"/>
    <n v="5"/>
    <n v="6492"/>
    <n v="1092.6036000000001"/>
    <n v="1192.7986899563321"/>
  </r>
  <r>
    <s v="13D"/>
    <x v="46"/>
    <n v="44382"/>
    <n v="1831"/>
    <x v="22"/>
    <s v="D"/>
    <n v="2"/>
    <s v="CUA0041"/>
    <s v="Mecánica"/>
    <x v="0"/>
    <n v="1"/>
    <n v="10084"/>
    <n v="1785.8764000000001"/>
    <n v="1949.6467248908295"/>
  </r>
  <r>
    <s v="13D"/>
    <x v="46"/>
    <n v="44382"/>
    <n v="1832"/>
    <x v="22"/>
    <s v="D"/>
    <n v="2"/>
    <s v="CUA0041"/>
    <s v="Mecánica"/>
    <x v="0"/>
    <n v="1"/>
    <n v="7220"/>
    <n v="1366.7460000000001"/>
    <n v="1492.0807860262007"/>
  </r>
  <r>
    <s v="13D"/>
    <x v="46"/>
    <n v="44382"/>
    <n v="1833"/>
    <x v="22"/>
    <s v="D"/>
    <n v="2"/>
    <s v="CUA0041"/>
    <s v="Mecánica"/>
    <x v="0"/>
    <n v="1"/>
    <n v="9088"/>
    <n v="1728.5376000000001"/>
    <n v="1887.0497816593884"/>
  </r>
  <r>
    <s v="13D"/>
    <x v="46"/>
    <n v="44382"/>
    <n v="1834"/>
    <x v="22"/>
    <s v="D"/>
    <n v="2"/>
    <s v="CUA0041"/>
    <s v="Mecánica"/>
    <x v="0"/>
    <n v="2"/>
    <n v="8674"/>
    <n v="1545.7067999999999"/>
    <n v="1687.4528384279477"/>
  </r>
  <r>
    <s v="4C"/>
    <x v="152"/>
    <n v="44382"/>
    <n v="1835"/>
    <x v="23"/>
    <s v="C"/>
    <n v="1"/>
    <s v="CUA0015"/>
    <s v="Mecánica"/>
    <x v="2"/>
    <n v="4"/>
    <n v="10336"/>
    <n v="1803.6319999999998"/>
    <n v="1969.0305676855892"/>
  </r>
  <r>
    <s v="4D"/>
    <x v="153"/>
    <n v="44382"/>
    <n v="1836"/>
    <x v="23"/>
    <s v="D"/>
    <n v="1"/>
    <s v="CUA0016"/>
    <s v="Mecánica"/>
    <x v="2"/>
    <n v="5"/>
    <n v="8868"/>
    <n v="1567.8624"/>
    <n v="1711.6401746724889"/>
  </r>
  <r>
    <s v="4D"/>
    <x v="153"/>
    <n v="44382"/>
    <n v="1837"/>
    <x v="23"/>
    <s v="D"/>
    <n v="1"/>
    <s v="CUA0016"/>
    <s v="Mecánica"/>
    <x v="2"/>
    <n v="7"/>
    <n v="9824"/>
    <n v="1617.0304000000001"/>
    <n v="1765.3170305676854"/>
  </r>
  <r>
    <s v="37E"/>
    <x v="141"/>
    <n v="44382"/>
    <n v="1860"/>
    <x v="37"/>
    <s v="E"/>
    <n v="5"/>
    <s v="CUA0164"/>
    <s v="Manual"/>
    <x v="2"/>
    <n v="3"/>
    <n v="7132"/>
    <n v="1150.3916000000002"/>
    <n v="1255.8860262008736"/>
  </r>
  <r>
    <s v="37E"/>
    <x v="141"/>
    <n v="44382"/>
    <n v="1861"/>
    <x v="37"/>
    <s v="E"/>
    <n v="5"/>
    <s v="CUA0164"/>
    <s v="Manual"/>
    <x v="2"/>
    <n v="4"/>
    <n v="2458"/>
    <n v="401.63720000000001"/>
    <n v="438.46855895196501"/>
  </r>
  <r>
    <s v="37E"/>
    <x v="141"/>
    <n v="44382"/>
    <n v="1862"/>
    <x v="37"/>
    <s v="E"/>
    <n v="5"/>
    <s v="CUA0164"/>
    <s v="Manual"/>
    <x v="2"/>
    <n v="5"/>
    <n v="7176"/>
    <n v="1258.6704"/>
    <n v="1374.0943231441045"/>
  </r>
  <r>
    <s v="36C"/>
    <x v="147"/>
    <n v="44382"/>
    <n v="1905"/>
    <x v="36"/>
    <s v="C"/>
    <n v="5"/>
    <s v="CUA0157"/>
    <s v="Mecánica"/>
    <x v="2"/>
    <n v="3"/>
    <n v="3736"/>
    <n v="666.87600000000009"/>
    <n v="728.03056768558963"/>
  </r>
  <r>
    <s v="36C"/>
    <x v="147"/>
    <n v="44382"/>
    <n v="1906"/>
    <x v="36"/>
    <s v="C"/>
    <n v="5"/>
    <s v="CUA0157"/>
    <s v="Mecánica"/>
    <x v="2"/>
    <n v="3"/>
    <n v="7162"/>
    <n v="1380.1173999999999"/>
    <n v="1506.6783842794759"/>
  </r>
  <r>
    <s v="36C"/>
    <x v="147"/>
    <n v="44382"/>
    <n v="1907"/>
    <x v="36"/>
    <s v="C"/>
    <n v="5"/>
    <s v="CUA0157"/>
    <s v="Mecánica"/>
    <x v="2"/>
    <n v="4"/>
    <n v="3632"/>
    <n v="648.67520000000002"/>
    <n v="708.16069868995635"/>
  </r>
  <r>
    <s v="36C"/>
    <x v="147"/>
    <n v="44382"/>
    <n v="1908"/>
    <x v="36"/>
    <s v="C"/>
    <n v="5"/>
    <s v="CUA0157"/>
    <s v="Mecánica"/>
    <x v="2"/>
    <n v="5"/>
    <n v="3414"/>
    <n v="646.27019999999993"/>
    <n v="705.53515283842785"/>
  </r>
  <r>
    <s v="36C"/>
    <x v="147"/>
    <n v="44382"/>
    <n v="1955"/>
    <x v="36"/>
    <s v="C"/>
    <n v="5"/>
    <s v="CUA0157"/>
    <s v="Mecánica"/>
    <x v="2"/>
    <n v="7"/>
    <n v="8946"/>
    <n v="1510.9793999999999"/>
    <n v="1649.5408296943233"/>
  </r>
  <r>
    <s v="36C"/>
    <x v="147"/>
    <n v="44382"/>
    <n v="1956"/>
    <x v="36"/>
    <s v="C"/>
    <n v="5"/>
    <s v="CUA0157"/>
    <s v="Mecánica"/>
    <x v="2"/>
    <n v="8"/>
    <n v="11094"/>
    <n v="2121.1727999999998"/>
    <n v="2315.6908296943234"/>
  </r>
  <r>
    <s v="36C"/>
    <x v="147"/>
    <n v="44382"/>
    <n v="1957"/>
    <x v="36"/>
    <s v="C"/>
    <n v="5"/>
    <s v="CUA0157"/>
    <s v="Mecánica"/>
    <x v="2"/>
    <n v="8"/>
    <n v="10770"/>
    <n v="2054.9160000000002"/>
    <n v="2243.35807860262"/>
  </r>
  <r>
    <s v="36C"/>
    <x v="147"/>
    <n v="44382"/>
    <n v="1958"/>
    <x v="36"/>
    <s v="C"/>
    <n v="5"/>
    <s v="CUA0157"/>
    <s v="Mecánica"/>
    <x v="2"/>
    <n v="8"/>
    <n v="8392"/>
    <n v="1671.6864"/>
    <n v="1824.9851528384281"/>
  </r>
  <r>
    <s v="39B"/>
    <x v="151"/>
    <n v="44383"/>
    <n v="1700"/>
    <x v="40"/>
    <s v="B"/>
    <n v="6"/>
    <s v="CUA0170"/>
    <s v="Manual"/>
    <x v="2"/>
    <n v="5"/>
    <n v="4952"/>
    <n v="775.48320000000012"/>
    <n v="846.59737991266365"/>
  </r>
  <r>
    <s v="4D"/>
    <x v="153"/>
    <n v="44383"/>
    <n v="1838"/>
    <x v="23"/>
    <s v="D"/>
    <n v="1"/>
    <s v="CUA0016"/>
    <s v="Mecánica"/>
    <x v="2"/>
    <n v="6"/>
    <n v="9880"/>
    <n v="1801.124"/>
    <n v="1966.2925764192141"/>
  </r>
  <r>
    <s v="4C"/>
    <x v="152"/>
    <n v="44383"/>
    <n v="1839"/>
    <x v="23"/>
    <s v="C"/>
    <n v="1"/>
    <s v="CUA0015"/>
    <s v="Mecánica"/>
    <x v="2"/>
    <n v="5"/>
    <n v="9260"/>
    <n v="1682.5420000000001"/>
    <n v="1836.836244541485"/>
  </r>
  <r>
    <s v="4C"/>
    <x v="152"/>
    <n v="44383"/>
    <n v="1840"/>
    <x v="23"/>
    <s v="C"/>
    <n v="1"/>
    <s v="CUA0015"/>
    <s v="Mecánica"/>
    <x v="2"/>
    <n v="8"/>
    <n v="10654"/>
    <n v="1784.5450000000001"/>
    <n v="1948.1932314410481"/>
  </r>
  <r>
    <s v="4D"/>
    <x v="153"/>
    <n v="44383"/>
    <n v="1841"/>
    <x v="23"/>
    <s v="D"/>
    <n v="1"/>
    <s v="CUA0016"/>
    <s v="Mecánica"/>
    <x v="2"/>
    <n v="8"/>
    <n v="11054"/>
    <n v="1865.9152000000001"/>
    <n v="2037.0253275109169"/>
  </r>
  <r>
    <s v="4D"/>
    <x v="153"/>
    <n v="44383"/>
    <n v="1842"/>
    <x v="23"/>
    <s v="D"/>
    <n v="1"/>
    <s v="CUA0016"/>
    <s v="Mecánica"/>
    <x v="2"/>
    <n v="1"/>
    <n v="15008"/>
    <n v="3009.1040000000003"/>
    <n v="3285.0480349344975"/>
  </r>
  <r>
    <s v="4D"/>
    <x v="153"/>
    <n v="44383"/>
    <n v="1843"/>
    <x v="23"/>
    <s v="D"/>
    <n v="1"/>
    <s v="CUA0016"/>
    <s v="Mecánica"/>
    <x v="2"/>
    <n v="2"/>
    <n v="8208"/>
    <n v="1529.9712"/>
    <n v="1670.2742358078601"/>
  </r>
  <r>
    <s v="37E"/>
    <x v="141"/>
    <n v="44383"/>
    <n v="1863"/>
    <x v="37"/>
    <s v="E"/>
    <n v="5"/>
    <s v="CUA0164"/>
    <s v="Manual"/>
    <x v="2"/>
    <n v="6"/>
    <n v="7224"/>
    <n v="1126.2216000000001"/>
    <n v="1229.4995633187773"/>
  </r>
  <r>
    <s v="37E"/>
    <x v="141"/>
    <n v="44383"/>
    <n v="1864"/>
    <x v="37"/>
    <s v="E"/>
    <n v="5"/>
    <s v="CUA0164"/>
    <s v="Manual"/>
    <x v="2"/>
    <n v="8"/>
    <n v="7244"/>
    <n v="1025.0260000000003"/>
    <n v="1119.024017467249"/>
  </r>
  <r>
    <s v="37E"/>
    <x v="141"/>
    <n v="44383"/>
    <n v="1865"/>
    <x v="37"/>
    <s v="E"/>
    <n v="5"/>
    <s v="CUA0164"/>
    <s v="Manual"/>
    <x v="2"/>
    <n v="1"/>
    <n v="7310"/>
    <n v="1487.585"/>
    <n v="1624.0010917030568"/>
  </r>
  <r>
    <s v="36C"/>
    <x v="147"/>
    <n v="44383"/>
    <n v="1909"/>
    <x v="36"/>
    <s v="C"/>
    <n v="5"/>
    <s v="CUA0157"/>
    <s v="Mecánica"/>
    <x v="2"/>
    <n v="5"/>
    <n v="3898"/>
    <n v="736.33220000000006"/>
    <n v="803.85611353711795"/>
  </r>
  <r>
    <s v="36C"/>
    <x v="147"/>
    <n v="44383"/>
    <n v="1910"/>
    <x v="36"/>
    <s v="C"/>
    <n v="5"/>
    <s v="CUA0157"/>
    <s v="Mecánica"/>
    <x v="2"/>
    <n v="5"/>
    <n v="9154"/>
    <n v="1775.876"/>
    <n v="1938.7292576419215"/>
  </r>
  <r>
    <s v="36C"/>
    <x v="147"/>
    <n v="44383"/>
    <n v="1911"/>
    <x v="36"/>
    <s v="C"/>
    <n v="5"/>
    <s v="CUA0157"/>
    <s v="Mecánica"/>
    <x v="2"/>
    <n v="1"/>
    <n v="6088"/>
    <n v="1190.2040000000002"/>
    <n v="1299.3493449781658"/>
  </r>
  <r>
    <s v="36C"/>
    <x v="147"/>
    <n v="44383"/>
    <n v="1959"/>
    <x v="36"/>
    <s v="C"/>
    <n v="5"/>
    <s v="CUA0157"/>
    <s v="Mecánica"/>
    <x v="2"/>
    <n v="1"/>
    <n v="10186"/>
    <n v="2016.8280000000002"/>
    <n v="2201.7772925764193"/>
  </r>
  <r>
    <s v="35E"/>
    <x v="86"/>
    <n v="44383"/>
    <n v="1960"/>
    <x v="4"/>
    <s v="E"/>
    <n v="5"/>
    <s v="CUA0154"/>
    <s v="Mecánica"/>
    <x v="2"/>
    <n v="1"/>
    <n v="10778"/>
    <n v="2245.0574000000001"/>
    <n v="2450.9360262008731"/>
  </r>
  <r>
    <s v="35E"/>
    <x v="86"/>
    <n v="44383"/>
    <n v="1961"/>
    <x v="4"/>
    <s v="E"/>
    <n v="5"/>
    <s v="CUA0154"/>
    <s v="Mecánica"/>
    <x v="2"/>
    <n v="5"/>
    <n v="9028"/>
    <n v="1820.9476000000002"/>
    <n v="1987.9340611353712"/>
  </r>
  <r>
    <s v="35E"/>
    <x v="86"/>
    <n v="44383"/>
    <n v="1962"/>
    <x v="4"/>
    <s v="E"/>
    <n v="5"/>
    <s v="CUA0154"/>
    <s v="Mecánica"/>
    <x v="2"/>
    <n v="2"/>
    <n v="11358"/>
    <n v="2181.8718000000003"/>
    <n v="2381.9561135371177"/>
  </r>
  <r>
    <s v="35E"/>
    <x v="86"/>
    <n v="44383"/>
    <n v="1963"/>
    <x v="4"/>
    <s v="E"/>
    <n v="5"/>
    <s v="CUA0154"/>
    <s v="Mecánica"/>
    <x v="2"/>
    <n v="2"/>
    <n v="10508"/>
    <n v="1888.2875999999999"/>
    <n v="2061.4493449781658"/>
  </r>
  <r>
    <s v="35E"/>
    <x v="86"/>
    <n v="44383"/>
    <n v="1964"/>
    <x v="4"/>
    <s v="E"/>
    <n v="5"/>
    <s v="CUA0154"/>
    <s v="Mecánica"/>
    <x v="2"/>
    <n v="5"/>
    <n v="10824"/>
    <n v="2086.8672000000001"/>
    <n v="2278.2393013100436"/>
  </r>
  <r>
    <s v="9B"/>
    <x v="53"/>
    <n v="44383"/>
    <n v="2001"/>
    <x v="12"/>
    <s v="B"/>
    <n v="3"/>
    <e v="#N/A"/>
    <s v="Manual"/>
    <x v="0"/>
    <n v="7"/>
    <n v="7208"/>
    <n v="1279.42"/>
    <n v="1396.7467248908297"/>
  </r>
  <r>
    <s v="9A"/>
    <x v="53"/>
    <n v="44383"/>
    <n v="2002"/>
    <x v="12"/>
    <s v="A"/>
    <n v="3"/>
    <e v="#N/A"/>
    <s v="Manual"/>
    <x v="3"/>
    <n v="7"/>
    <n v="8396"/>
    <n v="1517.1572000000001"/>
    <n v="1656.2851528384278"/>
  </r>
  <r>
    <s v="9B"/>
    <x v="53"/>
    <n v="44383"/>
    <n v="2003"/>
    <x v="12"/>
    <s v="B"/>
    <n v="3"/>
    <e v="#N/A"/>
    <s v="Manual"/>
    <x v="0"/>
    <n v="7"/>
    <n v="7590"/>
    <n v="1567.3350000000003"/>
    <n v="1711.0644104803496"/>
  </r>
  <r>
    <s v="35D"/>
    <x v="37"/>
    <n v="44384"/>
    <n v="1844"/>
    <x v="4"/>
    <s v="D"/>
    <n v="5"/>
    <s v="CUA0153"/>
    <s v="Mecánica"/>
    <x v="2"/>
    <n v="6"/>
    <n v="7110"/>
    <n v="1072.8989999999999"/>
    <n v="1171.2871179039303"/>
  </r>
  <r>
    <s v="25C"/>
    <x v="154"/>
    <n v="44384"/>
    <n v="1845"/>
    <x v="5"/>
    <s v="C"/>
    <n v="3"/>
    <s v="CUA0103"/>
    <s v="Mecánica"/>
    <x v="2"/>
    <n v="7"/>
    <n v="10654"/>
    <n v="1906.0006000000001"/>
    <n v="2080.7866812227076"/>
  </r>
  <r>
    <s v="25C"/>
    <x v="154"/>
    <n v="44384"/>
    <n v="1846"/>
    <x v="5"/>
    <s v="C"/>
    <n v="3"/>
    <s v="CUA0103"/>
    <s v="Mecánica"/>
    <x v="2"/>
    <n v="7"/>
    <n v="10656"/>
    <n v="1791.2735999999998"/>
    <n v="1955.5388646288204"/>
  </r>
  <r>
    <s v="25D"/>
    <x v="7"/>
    <n v="44384"/>
    <n v="1847"/>
    <x v="5"/>
    <s v="D"/>
    <n v="3"/>
    <s v="CUA0104"/>
    <s v="Mecánica"/>
    <x v="2"/>
    <n v="7"/>
    <n v="2886"/>
    <n v="631.16819999999996"/>
    <n v="689.04825327510912"/>
  </r>
  <r>
    <s v="23C"/>
    <x v="137"/>
    <n v="44384"/>
    <n v="1848"/>
    <x v="35"/>
    <s v="C"/>
    <n v="3"/>
    <s v="CUA0095"/>
    <s v="Mecánica"/>
    <x v="2"/>
    <n v="2"/>
    <n v="8508"/>
    <n v="1521.2303999999997"/>
    <n v="1660.7318777292573"/>
  </r>
  <r>
    <s v="25C"/>
    <x v="154"/>
    <n v="44384"/>
    <n v="1849"/>
    <x v="5"/>
    <s v="C"/>
    <n v="3"/>
    <s v="CUA0103"/>
    <s v="Mecánica"/>
    <x v="2"/>
    <n v="5"/>
    <n v="7566"/>
    <n v="1299.0822000000001"/>
    <n v="1418.2120087336245"/>
  </r>
  <r>
    <s v="37E"/>
    <x v="141"/>
    <n v="44384"/>
    <n v="1866"/>
    <x v="37"/>
    <s v="E"/>
    <n v="5"/>
    <s v="CUA0164"/>
    <s v="Manual"/>
    <x v="2"/>
    <n v="6"/>
    <n v="6376"/>
    <n v="932.80879999999991"/>
    <n v="1018.3502183406111"/>
  </r>
  <r>
    <s v="37E"/>
    <x v="141"/>
    <n v="44384"/>
    <n v="1867"/>
    <x v="37"/>
    <s v="E"/>
    <n v="5"/>
    <s v="CUA0164"/>
    <s v="Manual"/>
    <x v="2"/>
    <n v="1"/>
    <n v="7812"/>
    <n v="1196.0171999999998"/>
    <n v="1305.6956331877727"/>
  </r>
  <r>
    <s v="37E"/>
    <x v="141"/>
    <n v="44384"/>
    <n v="1868"/>
    <x v="37"/>
    <s v="E"/>
    <n v="5"/>
    <s v="CUA0164"/>
    <s v="Manual"/>
    <x v="2"/>
    <n v="2"/>
    <n v="7432"/>
    <n v="1261.2103999999999"/>
    <n v="1376.8672489082971"/>
  </r>
  <r>
    <s v="36C"/>
    <x v="147"/>
    <n v="44384"/>
    <n v="1912"/>
    <x v="36"/>
    <s v="C"/>
    <n v="5"/>
    <s v="CUA0157"/>
    <s v="Mecánica"/>
    <x v="2"/>
    <n v="6"/>
    <n v="9672"/>
    <n v="1770.9431999999997"/>
    <n v="1933.3441048034933"/>
  </r>
  <r>
    <s v="36C"/>
    <x v="147"/>
    <n v="44384"/>
    <n v="1913"/>
    <x v="36"/>
    <s v="C"/>
    <n v="5"/>
    <s v="CUA0157"/>
    <s v="Mecánica"/>
    <x v="2"/>
    <n v="1"/>
    <n v="10474"/>
    <n v="1774.2956000000004"/>
    <n v="1937.0039301310046"/>
  </r>
  <r>
    <s v="37B"/>
    <x v="120"/>
    <n v="44384"/>
    <n v="1914"/>
    <x v="37"/>
    <s v="B"/>
    <n v="5"/>
    <s v="CUA0161"/>
    <s v="Mecánica"/>
    <x v="2"/>
    <n v="1"/>
    <n v="3784"/>
    <n v="563.43759999999997"/>
    <n v="615.10655021834054"/>
  </r>
  <r>
    <s v="37C"/>
    <x v="121"/>
    <n v="44384"/>
    <n v="1915"/>
    <x v="37"/>
    <s v="C"/>
    <n v="5"/>
    <s v="CUA0162"/>
    <s v="Mecánica"/>
    <x v="2"/>
    <n v="1"/>
    <n v="9132"/>
    <n v="1438.29"/>
    <n v="1570.1855895196506"/>
  </r>
  <r>
    <s v="35D"/>
    <x v="37"/>
    <n v="44384"/>
    <n v="1965"/>
    <x v="4"/>
    <s v="D"/>
    <n v="5"/>
    <s v="CUA0153"/>
    <s v="Mecánica"/>
    <x v="2"/>
    <n v="5"/>
    <n v="10982"/>
    <n v="1943.8139999999999"/>
    <n v="2122.0676855895199"/>
  </r>
  <r>
    <s v="37A"/>
    <x v="155"/>
    <n v="44384"/>
    <n v="1966"/>
    <x v="37"/>
    <s v="A"/>
    <n v="5"/>
    <s v="CUA0160"/>
    <s v="Mecánica"/>
    <x v="2"/>
    <n v="5"/>
    <n v="9488"/>
    <n v="1503.8480000000002"/>
    <n v="1641.7554585152839"/>
  </r>
  <r>
    <s v="37A"/>
    <x v="155"/>
    <n v="44384"/>
    <n v="1967"/>
    <x v="37"/>
    <s v="A"/>
    <n v="5"/>
    <s v="CUA0160"/>
    <s v="Mecánica"/>
    <x v="2"/>
    <n v="5"/>
    <n v="10090"/>
    <n v="1643.6610000000001"/>
    <n v="1794.3897379912662"/>
  </r>
  <r>
    <s v="37A"/>
    <x v="155"/>
    <n v="44384"/>
    <n v="1968"/>
    <x v="37"/>
    <s v="A"/>
    <n v="5"/>
    <s v="CUA0160"/>
    <s v="Mecánica"/>
    <x v="2"/>
    <n v="5"/>
    <n v="10502"/>
    <n v="1843.1010000000001"/>
    <n v="2012.118995633188"/>
  </r>
  <r>
    <s v="37A"/>
    <x v="155"/>
    <n v="44384"/>
    <n v="1969"/>
    <x v="37"/>
    <s v="A"/>
    <n v="5"/>
    <s v="CUA0160"/>
    <s v="Mecánica"/>
    <x v="2"/>
    <n v="6"/>
    <n v="9980"/>
    <n v="1666.66"/>
    <n v="1819.4978165938865"/>
  </r>
  <r>
    <s v="37A"/>
    <x v="155"/>
    <n v="44384"/>
    <n v="1970"/>
    <x v="37"/>
    <s v="A"/>
    <n v="5"/>
    <s v="CUA0160"/>
    <s v="Mecánica"/>
    <x v="2"/>
    <n v="6"/>
    <n v="7978"/>
    <n v="1390.5654000000002"/>
    <n v="1518.0844978165937"/>
  </r>
  <r>
    <s v="12D"/>
    <x v="58"/>
    <n v="44384"/>
    <n v="2004"/>
    <x v="13"/>
    <s v="D"/>
    <n v="2"/>
    <s v="CUA0037"/>
    <s v="Manual"/>
    <x v="6"/>
    <n v="8"/>
    <n v="8506"/>
    <n v="1679.0843999999997"/>
    <n v="1833.0615720524015"/>
  </r>
  <r>
    <s v="12D"/>
    <x v="58"/>
    <n v="44384"/>
    <n v="2005"/>
    <x v="13"/>
    <s v="D"/>
    <n v="2"/>
    <s v="CUA0037"/>
    <s v="Manual"/>
    <x v="6"/>
    <n v="8"/>
    <n v="8312"/>
    <n v="1575.9552000000001"/>
    <n v="1720.475109170306"/>
  </r>
  <r>
    <s v="12D"/>
    <x v="58"/>
    <n v="44384"/>
    <n v="2006"/>
    <x v="13"/>
    <s v="D"/>
    <n v="2"/>
    <s v="CUA0037"/>
    <s v="Manual"/>
    <x v="6"/>
    <n v="8"/>
    <n v="9300"/>
    <n v="1765.14"/>
    <n v="1927.0087336244542"/>
  </r>
  <r>
    <s v="12D"/>
    <x v="58"/>
    <n v="44384"/>
    <n v="2007"/>
    <x v="13"/>
    <s v="D"/>
    <n v="2"/>
    <s v="CUA0037"/>
    <s v="Manual"/>
    <x v="2"/>
    <n v="2"/>
    <n v="8356"/>
    <n v="1526.6412"/>
    <n v="1666.638864628821"/>
  </r>
  <r>
    <s v="25C"/>
    <x v="154"/>
    <n v="44385"/>
    <n v="1850"/>
    <x v="5"/>
    <s v="C"/>
    <n v="3"/>
    <s v="CUA0103"/>
    <s v="Mecánica"/>
    <x v="2"/>
    <n v="1"/>
    <n v="9454"/>
    <n v="1863.3833999999999"/>
    <n v="2034.2613537117902"/>
  </r>
  <r>
    <s v="37E"/>
    <x v="141"/>
    <n v="44385"/>
    <n v="1869"/>
    <x v="37"/>
    <s v="E"/>
    <n v="5"/>
    <s v="CUA0164"/>
    <s v="Manual"/>
    <x v="2"/>
    <n v="8"/>
    <n v="8400"/>
    <n v="1280.1599999999999"/>
    <n v="1397.5545851528379"/>
  </r>
  <r>
    <s v="37D"/>
    <x v="156"/>
    <n v="44385"/>
    <n v="1870"/>
    <x v="37"/>
    <s v="D"/>
    <n v="5"/>
    <s v="CUA0163"/>
    <s v="Manual"/>
    <x v="2"/>
    <n v="1"/>
    <n v="7194"/>
    <n v="1146.7236000000003"/>
    <n v="1251.8816593886463"/>
  </r>
  <r>
    <s v="37C"/>
    <x v="121"/>
    <n v="44385"/>
    <n v="1871"/>
    <x v="37"/>
    <s v="C"/>
    <n v="5"/>
    <s v="CUA0162"/>
    <s v="Manual"/>
    <x v="2"/>
    <n v="5"/>
    <n v="7258"/>
    <n v="1170.7154"/>
    <n v="1278.0735807860262"/>
  </r>
  <r>
    <s v="37A"/>
    <x v="155"/>
    <n v="44385"/>
    <n v="1916"/>
    <x v="37"/>
    <s v="A"/>
    <n v="5"/>
    <s v="CUA0160"/>
    <s v="Mecánica"/>
    <x v="2"/>
    <n v="8"/>
    <n v="10706"/>
    <n v="1796.4668000000001"/>
    <n v="1961.2082969432315"/>
  </r>
  <r>
    <s v="37A"/>
    <x v="155"/>
    <n v="44385"/>
    <n v="1917"/>
    <x v="37"/>
    <s v="A"/>
    <n v="5"/>
    <s v="CUA0160"/>
    <s v="Mecánica"/>
    <x v="2"/>
    <n v="8"/>
    <n v="10658"/>
    <n v="1709.5431999999998"/>
    <n v="1866.3135371179037"/>
  </r>
  <r>
    <s v="37A"/>
    <x v="155"/>
    <n v="44385"/>
    <n v="1918"/>
    <x v="37"/>
    <s v="A"/>
    <n v="5"/>
    <s v="CUA0160"/>
    <s v="Mecánica"/>
    <x v="2"/>
    <n v="1"/>
    <n v="6478"/>
    <n v="1088.9517999999998"/>
    <n v="1188.8120087336242"/>
  </r>
  <r>
    <s v="38D"/>
    <x v="132"/>
    <n v="44385"/>
    <n v="1919"/>
    <x v="39"/>
    <s v="D"/>
    <n v="6"/>
    <s v="CUA0168"/>
    <s v="Mecánica"/>
    <x v="2"/>
    <n v="2"/>
    <n v="9178"/>
    <n v="1544.6573999999998"/>
    <n v="1686.3072052401744"/>
  </r>
  <r>
    <s v="37A"/>
    <x v="155"/>
    <n v="44385"/>
    <n v="1971"/>
    <x v="37"/>
    <s v="A"/>
    <n v="5"/>
    <s v="CUA0160"/>
    <s v="Mecánica"/>
    <x v="2"/>
    <n v="6"/>
    <n v="10294"/>
    <n v="1700.5688"/>
    <n v="1856.5161572052402"/>
  </r>
  <r>
    <s v="37A"/>
    <x v="155"/>
    <n v="44385"/>
    <n v="1972"/>
    <x v="37"/>
    <s v="A"/>
    <n v="5"/>
    <s v="CUA0160"/>
    <s v="Mecánica"/>
    <x v="2"/>
    <n v="7"/>
    <n v="9786"/>
    <n v="1558.9098000000001"/>
    <n v="1701.8665938864631"/>
  </r>
  <r>
    <s v="37A"/>
    <x v="155"/>
    <n v="44385"/>
    <n v="1973"/>
    <x v="37"/>
    <s v="A"/>
    <n v="5"/>
    <s v="CUA0160"/>
    <s v="Mecánica"/>
    <x v="2"/>
    <n v="7"/>
    <n v="8302"/>
    <n v="1217.9034000000001"/>
    <n v="1329.5888646288211"/>
  </r>
  <r>
    <s v="37A"/>
    <x v="155"/>
    <n v="44385"/>
    <n v="1974"/>
    <x v="37"/>
    <s v="A"/>
    <n v="5"/>
    <s v="CUA0160"/>
    <s v="Mecánica"/>
    <x v="2"/>
    <n v="7"/>
    <n v="10022"/>
    <n v="1559.4231999999997"/>
    <n v="1702.4270742358078"/>
  </r>
  <r>
    <s v="7A"/>
    <x v="128"/>
    <n v="44385"/>
    <n v="1975"/>
    <x v="24"/>
    <s v="A"/>
    <n v="1"/>
    <s v="CUA0026"/>
    <s v="Mecánica"/>
    <x v="2"/>
    <n v="6"/>
    <n v="8790"/>
    <n v="1367.7239999999999"/>
    <n v="1493.1484716157204"/>
  </r>
  <r>
    <s v="7A"/>
    <x v="128"/>
    <n v="44385"/>
    <n v="1976"/>
    <x v="24"/>
    <s v="A"/>
    <n v="1"/>
    <s v="CUA0026"/>
    <s v="Mecánica"/>
    <x v="2"/>
    <n v="6"/>
    <n v="10056"/>
    <n v="1708.5143999999998"/>
    <n v="1865.1903930131002"/>
  </r>
  <r>
    <s v="7A"/>
    <x v="128"/>
    <n v="44385"/>
    <n v="1977"/>
    <x v="24"/>
    <s v="A"/>
    <n v="1"/>
    <s v="CUA0026"/>
    <s v="Mecánica"/>
    <x v="2"/>
    <n v="6"/>
    <n v="8818"/>
    <n v="1663.0747999999999"/>
    <n v="1815.5838427947599"/>
  </r>
  <r>
    <s v="12D"/>
    <x v="58"/>
    <n v="44385"/>
    <n v="2008"/>
    <x v="13"/>
    <s v="D"/>
    <n v="2"/>
    <s v="CUA0037"/>
    <s v="Manual"/>
    <x v="2"/>
    <n v="1"/>
    <n v="8394"/>
    <n v="1674.6029999999998"/>
    <n v="1828.1692139737988"/>
  </r>
  <r>
    <s v="12C"/>
    <x v="21"/>
    <n v="44385"/>
    <n v="2009"/>
    <x v="13"/>
    <s v="C"/>
    <n v="2"/>
    <s v="CUA0036"/>
    <s v="Manual"/>
    <x v="2"/>
    <n v="2"/>
    <n v="8024"/>
    <n v="1565.4824000000001"/>
    <n v="1709.0419213973801"/>
  </r>
  <r>
    <s v="15B"/>
    <x v="53"/>
    <n v="44385"/>
    <n v="2010"/>
    <x v="25"/>
    <s v="B"/>
    <n v="2"/>
    <s v="CUA0047"/>
    <s v="Manual"/>
    <x v="2"/>
    <n v="5"/>
    <n v="8054"/>
    <n v="1272.5320000000002"/>
    <n v="1389.2270742358078"/>
  </r>
  <r>
    <s v="28D"/>
    <x v="90"/>
    <n v="44385"/>
    <n v="2051"/>
    <x v="33"/>
    <s v="D"/>
    <n v="3"/>
    <s v="CUA0116"/>
    <s v="Mecánica"/>
    <x v="4"/>
    <n v="2"/>
    <n v="10024"/>
    <n v="2078.9775999999997"/>
    <n v="2269.6262008733624"/>
  </r>
  <r>
    <s v="28D"/>
    <x v="90"/>
    <n v="44385"/>
    <n v="2052"/>
    <x v="33"/>
    <s v="D"/>
    <n v="3"/>
    <s v="CUA0116"/>
    <s v="Mecánica"/>
    <x v="4"/>
    <n v="5"/>
    <n v="6772"/>
    <n v="1405.19"/>
    <n v="1534.0502183406113"/>
  </r>
  <r>
    <s v="37D"/>
    <x v="156"/>
    <n v="44386"/>
    <n v="1872"/>
    <x v="37"/>
    <s v="D"/>
    <n v="5"/>
    <s v="CUA0163"/>
    <s v="Manual"/>
    <x v="2"/>
    <n v="1"/>
    <n v="7934"/>
    <n v="1423.3596000000002"/>
    <n v="1553.8860262008734"/>
  </r>
  <r>
    <s v="37C"/>
    <x v="121"/>
    <n v="44386"/>
    <n v="1873"/>
    <x v="37"/>
    <s v="C"/>
    <n v="5"/>
    <s v="CUA0162"/>
    <s v="Manual"/>
    <x v="2"/>
    <n v="4"/>
    <n v="1586"/>
    <n v="290.55520000000001"/>
    <n v="317.2"/>
  </r>
  <r>
    <s v="38B"/>
    <x v="139"/>
    <n v="44386"/>
    <n v="1920"/>
    <x v="39"/>
    <s v="B"/>
    <n v="6"/>
    <s v="CUA0166"/>
    <s v="Mecánica"/>
    <x v="2"/>
    <n v="7"/>
    <n v="9570"/>
    <n v="1724.5139999999999"/>
    <n v="1882.6572052401746"/>
  </r>
  <r>
    <s v="7C"/>
    <x v="83"/>
    <n v="44386"/>
    <n v="1921"/>
    <x v="24"/>
    <s v="C"/>
    <n v="1"/>
    <s v="CUA0028"/>
    <s v="Mecánica"/>
    <x v="2"/>
    <n v="4"/>
    <n v="8240"/>
    <n v="1404.096"/>
    <n v="1532.8558951965063"/>
  </r>
  <r>
    <s v="7A"/>
    <x v="128"/>
    <n v="44386"/>
    <n v="1922"/>
    <x v="24"/>
    <s v="A"/>
    <n v="1"/>
    <s v="CUA0026"/>
    <s v="Mecánica"/>
    <x v="2"/>
    <n v="5"/>
    <n v="4768"/>
    <n v="878.26560000000018"/>
    <n v="958.80524017467269"/>
  </r>
  <r>
    <s v="7A"/>
    <x v="128"/>
    <n v="44386"/>
    <n v="1978"/>
    <x v="24"/>
    <s v="A"/>
    <n v="1"/>
    <s v="CUA0026"/>
    <s v="Mecánica"/>
    <x v="2"/>
    <n v="3"/>
    <n v="9888"/>
    <n v="1802.5824"/>
    <n v="1967.8847161572055"/>
  </r>
  <r>
    <s v="7A"/>
    <x v="128"/>
    <n v="44386"/>
    <n v="1979"/>
    <x v="24"/>
    <s v="A"/>
    <n v="1"/>
    <s v="CUA0026"/>
    <s v="Mecánica"/>
    <x v="2"/>
    <n v="3"/>
    <n v="9258"/>
    <n v="1898.8158000000001"/>
    <n v="2072.9430131004365"/>
  </r>
  <r>
    <s v="7A"/>
    <x v="128"/>
    <n v="44386"/>
    <n v="1980"/>
    <x v="24"/>
    <s v="A"/>
    <n v="1"/>
    <s v="CUA0026"/>
    <s v="Mecánica"/>
    <x v="2"/>
    <n v="3"/>
    <n v="8440"/>
    <n v="1517.5120000000002"/>
    <n v="1656.6724890829696"/>
  </r>
  <r>
    <s v="7A"/>
    <x v="128"/>
    <n v="44386"/>
    <n v="1981"/>
    <x v="24"/>
    <s v="A"/>
    <n v="1"/>
    <s v="CUA0026"/>
    <s v="Mecánica"/>
    <x v="2"/>
    <n v="7"/>
    <n v="5846"/>
    <n v="997.32759999999996"/>
    <n v="1088.7855895196506"/>
  </r>
  <r>
    <s v="7A"/>
    <x v="128"/>
    <n v="44386"/>
    <n v="1982"/>
    <x v="24"/>
    <s v="A"/>
    <n v="1"/>
    <s v="CUA0026"/>
    <s v="Mecánica"/>
    <x v="2"/>
    <n v="2"/>
    <n v="9640"/>
    <n v="1735.2"/>
    <n v="1894.3231441048035"/>
  </r>
  <r>
    <s v="7B"/>
    <x v="82"/>
    <n v="44386"/>
    <n v="1983"/>
    <x v="24"/>
    <s v="B"/>
    <n v="1"/>
    <s v="CUA0027"/>
    <s v="Mecánica"/>
    <x v="2"/>
    <n v="2"/>
    <n v="9240"/>
    <n v="1641.0240000000003"/>
    <n v="1791.5109170305677"/>
  </r>
  <r>
    <s v="7B"/>
    <x v="82"/>
    <n v="44386"/>
    <n v="1984"/>
    <x v="24"/>
    <s v="B"/>
    <n v="1"/>
    <s v="CUA0027"/>
    <s v="Mecánica"/>
    <x v="2"/>
    <n v="2"/>
    <n v="9700"/>
    <n v="1764.43"/>
    <n v="1926.2336244541482"/>
  </r>
  <r>
    <s v="7B"/>
    <x v="82"/>
    <n v="44386"/>
    <n v="1985"/>
    <x v="24"/>
    <s v="B"/>
    <n v="1"/>
    <s v="CUA0027"/>
    <s v="Mecánica"/>
    <x v="2"/>
    <n v="5"/>
    <n v="7540"/>
    <n v="1359.4620000000002"/>
    <n v="1484.1288209606987"/>
  </r>
  <r>
    <s v="15B"/>
    <x v="53"/>
    <n v="44386"/>
    <n v="2011"/>
    <x v="25"/>
    <s v="B"/>
    <n v="2"/>
    <s v="CUA0047"/>
    <s v="Manual"/>
    <x v="2"/>
    <n v="8"/>
    <n v="7850"/>
    <n v="1482.865"/>
    <n v="1618.8482532751091"/>
  </r>
  <r>
    <s v="4D"/>
    <x v="153"/>
    <n v="44386"/>
    <n v="2012"/>
    <x v="23"/>
    <s v="D"/>
    <n v="1"/>
    <s v="CUA0016"/>
    <s v="Manual"/>
    <x v="2"/>
    <n v="1"/>
    <n v="6008"/>
    <n v="1140.9191999999998"/>
    <n v="1245.5449781659386"/>
  </r>
  <r>
    <s v="4D"/>
    <x v="153"/>
    <n v="44386"/>
    <n v="2013"/>
    <x v="23"/>
    <s v="D"/>
    <n v="1"/>
    <s v="CUA0016"/>
    <s v="Manual"/>
    <x v="2"/>
    <n v="4"/>
    <n v="7874"/>
    <n v="1425.9813999999999"/>
    <n v="1556.7482532751089"/>
  </r>
  <r>
    <s v="4D"/>
    <x v="153"/>
    <n v="44386"/>
    <n v="2014"/>
    <x v="23"/>
    <s v="D"/>
    <n v="1"/>
    <s v="CUA0016"/>
    <s v="Manual"/>
    <x v="2"/>
    <n v="5"/>
    <n v="8330"/>
    <n v="1560.2089999999998"/>
    <n v="1703.2849344978167"/>
  </r>
  <r>
    <s v="17C"/>
    <x v="23"/>
    <n v="44386"/>
    <n v="2053"/>
    <x v="14"/>
    <s v="C"/>
    <n v="3"/>
    <s v="CUA0087"/>
    <s v="Mecánica"/>
    <x v="4"/>
    <n v="7"/>
    <n v="9892"/>
    <n v="2114.9096"/>
    <n v="2308.8532751091702"/>
  </r>
  <r>
    <s v="17C"/>
    <x v="23"/>
    <n v="44386"/>
    <n v="2054"/>
    <x v="14"/>
    <s v="C"/>
    <n v="3"/>
    <s v="CUA0087"/>
    <s v="Mecánica"/>
    <x v="4"/>
    <n v="8"/>
    <n v="10952"/>
    <n v="2557.2919999999999"/>
    <n v="2791.8034934497819"/>
  </r>
  <r>
    <s v="17C"/>
    <x v="23"/>
    <n v="44386"/>
    <n v="2055"/>
    <x v="14"/>
    <s v="C"/>
    <n v="3"/>
    <s v="CUA0087"/>
    <s v="Mecánica"/>
    <x v="4"/>
    <n v="8"/>
    <n v="9334"/>
    <n v="1902.2691999999997"/>
    <n v="2076.7131004366811"/>
  </r>
  <r>
    <s v="17C"/>
    <x v="23"/>
    <n v="44386"/>
    <n v="2056"/>
    <x v="14"/>
    <s v="C"/>
    <n v="3"/>
    <s v="CUA0087"/>
    <s v="Mecánica"/>
    <x v="4"/>
    <n v="1"/>
    <n v="8446"/>
    <n v="1876.7012"/>
    <n v="2048.8004366812224"/>
  </r>
  <r>
    <s v="17C"/>
    <x v="23"/>
    <n v="44386"/>
    <n v="2057"/>
    <x v="14"/>
    <s v="C"/>
    <n v="3"/>
    <s v="CUA0087"/>
    <s v="Mecánica"/>
    <x v="4"/>
    <n v="1"/>
    <n v="10698"/>
    <n v="2489.4245999999998"/>
    <n v="2717.712445414847"/>
  </r>
  <r>
    <s v="16C"/>
    <x v="118"/>
    <n v="44386"/>
    <n v="2058"/>
    <x v="10"/>
    <s v="C"/>
    <n v="3"/>
    <s v="CUA0083"/>
    <s v="Mecánica"/>
    <x v="4"/>
    <n v="4"/>
    <n v="9218"/>
    <n v="1887.8464000000001"/>
    <n v="2060.9676855895195"/>
  </r>
  <r>
    <s v="16C"/>
    <x v="118"/>
    <n v="44386"/>
    <n v="2059"/>
    <x v="10"/>
    <s v="C"/>
    <n v="3"/>
    <s v="CUA0083"/>
    <s v="Mecánica"/>
    <x v="4"/>
    <n v="5"/>
    <n v="5312"/>
    <n v="1020.4352"/>
    <n v="1114.0122270742359"/>
  </r>
  <r>
    <s v="37C"/>
    <x v="121"/>
    <n v="44387"/>
    <n v="1874"/>
    <x v="37"/>
    <s v="C"/>
    <n v="5"/>
    <s v="CUA0162"/>
    <s v="Manual"/>
    <x v="2"/>
    <n v="1"/>
    <n v="7498"/>
    <n v="1213.9262000000001"/>
    <n v="1325.246943231441"/>
  </r>
  <r>
    <s v="16C"/>
    <x v="118"/>
    <n v="44387"/>
    <n v="2060"/>
    <x v="10"/>
    <s v="C"/>
    <n v="3"/>
    <s v="CUA0083"/>
    <s v="Mecánica"/>
    <x v="4"/>
    <n v="1"/>
    <n v="9326"/>
    <n v="1666.5562"/>
    <n v="1819.3844978165937"/>
  </r>
  <r>
    <s v="4D"/>
    <x v="153"/>
    <n v="44387"/>
    <n v="2015"/>
    <x v="23"/>
    <s v="D"/>
    <n v="1"/>
    <s v="CUA0016"/>
    <s v="Manual"/>
    <x v="2"/>
    <n v="1"/>
    <n v="7076"/>
    <n v="1256.6976000000002"/>
    <n v="1371.9406113537118"/>
  </r>
  <r>
    <s v="18C"/>
    <x v="142"/>
    <n v="44387"/>
    <n v="2061"/>
    <x v="38"/>
    <s v="C"/>
    <n v="3"/>
    <e v="#N/A"/>
    <s v="Mecánica"/>
    <x v="4"/>
    <n v="1"/>
    <n v="10264"/>
    <n v="1919.3679999999999"/>
    <n v="2095.3799126637555"/>
  </r>
  <r>
    <s v="37C"/>
    <x v="121"/>
    <n v="44387"/>
    <n v="1875"/>
    <x v="37"/>
    <s v="C"/>
    <n v="5"/>
    <s v="CUA0162"/>
    <s v="Manual"/>
    <x v="2"/>
    <n v="1"/>
    <n v="4074"/>
    <n v="659.98800000000006"/>
    <n v="720.51091703056761"/>
  </r>
  <r>
    <s v="31A"/>
    <x v="88"/>
    <n v="44389"/>
    <n v="2062"/>
    <x v="31"/>
    <s v="A"/>
    <n v="4"/>
    <s v="CUA0131"/>
    <s v="Mecánica"/>
    <x v="4"/>
    <n v="4"/>
    <n v="10796"/>
    <n v="2213.1799999999998"/>
    <n v="2416.1353711790393"/>
  </r>
  <r>
    <s v="4D"/>
    <x v="153"/>
    <n v="44389"/>
    <n v="2016"/>
    <x v="23"/>
    <s v="D"/>
    <n v="1"/>
    <s v="CUA0016"/>
    <s v="Manual"/>
    <x v="2"/>
    <n v="4"/>
    <n v="6946"/>
    <n v="1189.8498"/>
    <n v="1298.9626637554584"/>
  </r>
  <r>
    <s v="31A"/>
    <x v="88"/>
    <n v="44389"/>
    <n v="2063"/>
    <x v="31"/>
    <s v="A"/>
    <n v="4"/>
    <s v="CUA0131"/>
    <s v="Mecánica"/>
    <x v="4"/>
    <n v="4"/>
    <n v="10614"/>
    <n v="1885.0464000000002"/>
    <n v="2057.9109170305678"/>
  </r>
  <r>
    <s v="37C"/>
    <x v="121"/>
    <n v="44389"/>
    <n v="1876"/>
    <x v="37"/>
    <s v="C"/>
    <n v="5"/>
    <s v="CUA0162"/>
    <s v="Manual"/>
    <x v="2"/>
    <n v="5"/>
    <n v="8064"/>
    <n v="1431.36"/>
    <n v="1562.6200873362445"/>
  </r>
  <r>
    <s v="4A"/>
    <x v="57"/>
    <n v="44389"/>
    <n v="2017"/>
    <x v="23"/>
    <s v="A"/>
    <n v="1"/>
    <s v="CUA0013"/>
    <s v="Manual"/>
    <x v="0"/>
    <n v="5"/>
    <n v="7942"/>
    <n v="1470.8584000000001"/>
    <n v="1605.7406113537115"/>
  </r>
  <r>
    <s v="42A"/>
    <x v="98"/>
    <n v="44389"/>
    <n v="1877"/>
    <x v="29"/>
    <s v="A"/>
    <n v="6"/>
    <s v="CUA0182"/>
    <s v="Manual"/>
    <x v="2"/>
    <n v="6"/>
    <n v="6986"/>
    <n v="1282.6296"/>
    <n v="1400.2506550218341"/>
  </r>
  <r>
    <s v="4B"/>
    <x v="91"/>
    <n v="44389"/>
    <n v="2018"/>
    <x v="23"/>
    <s v="B"/>
    <n v="1"/>
    <s v="CUA0014"/>
    <s v="Manual"/>
    <x v="0"/>
    <n v="5"/>
    <n v="8044"/>
    <n v="1603.9736000000003"/>
    <n v="1751.0628820960699"/>
  </r>
  <r>
    <s v="4A"/>
    <x v="57"/>
    <n v="44389"/>
    <n v="2019"/>
    <x v="23"/>
    <s v="A"/>
    <n v="1"/>
    <s v="CUA0013"/>
    <s v="Manual"/>
    <x v="0"/>
    <n v="6"/>
    <n v="8214"/>
    <n v="1641.1572000000001"/>
    <n v="1791.6563318777291"/>
  </r>
  <r>
    <s v="31B"/>
    <x v="88"/>
    <n v="44389"/>
    <n v="2064"/>
    <x v="31"/>
    <s v="B"/>
    <n v="4"/>
    <s v="CUA0132"/>
    <s v="Mecánica"/>
    <x v="4"/>
    <n v="6"/>
    <n v="11758"/>
    <n v="2299.8647999999998"/>
    <n v="2510.7694323144101"/>
  </r>
  <r>
    <s v="31B"/>
    <x v="88"/>
    <n v="44389"/>
    <n v="2065"/>
    <x v="31"/>
    <s v="B"/>
    <n v="4"/>
    <s v="CUA0132"/>
    <s v="Mecánica"/>
    <x v="4"/>
    <n v="7"/>
    <n v="8382"/>
    <n v="1782.0132000000001"/>
    <n v="1945.4292576419216"/>
  </r>
  <r>
    <s v="4A"/>
    <x v="57"/>
    <n v="44390"/>
    <n v="2020"/>
    <x v="23"/>
    <s v="A"/>
    <n v="1"/>
    <s v="CUA0013"/>
    <s v="Manual"/>
    <x v="0"/>
    <n v="7"/>
    <n v="7870"/>
    <n v="1461.4589999999998"/>
    <n v="1595.4792576419213"/>
  </r>
  <r>
    <s v="4A"/>
    <x v="57"/>
    <n v="44390"/>
    <n v="2021"/>
    <x v="23"/>
    <s v="A"/>
    <n v="1"/>
    <s v="CUA0013"/>
    <s v="Manual"/>
    <x v="0"/>
    <n v="4"/>
    <n v="8808"/>
    <n v="1790.6663999999998"/>
    <n v="1954.8759825327506"/>
  </r>
  <r>
    <s v="42A"/>
    <x v="98"/>
    <n v="44390"/>
    <n v="1878"/>
    <x v="29"/>
    <s v="A"/>
    <n v="6"/>
    <s v="CUA0182"/>
    <s v="Manual"/>
    <x v="2"/>
    <n v="4"/>
    <n v="9170"/>
    <n v="1633.1769999999999"/>
    <n v="1782.9443231441048"/>
  </r>
  <r>
    <s v="16D"/>
    <x v="15"/>
    <n v="44391"/>
    <n v="2022"/>
    <x v="10"/>
    <s v="D"/>
    <n v="3"/>
    <s v="CUA0084"/>
    <s v="Manual"/>
    <x v="0"/>
    <n v="5"/>
    <n v="7034"/>
    <n v="1437.7496000000001"/>
    <n v="1569.595633187773"/>
  </r>
  <r>
    <s v="32A"/>
    <x v="157"/>
    <n v="44391"/>
    <n v="2023"/>
    <x v="41"/>
    <s v="A"/>
    <n v="5"/>
    <s v="CUA0138"/>
    <s v="Manual"/>
    <x v="0"/>
    <n v="5"/>
    <n v="6938"/>
    <n v="1246.0648000000001"/>
    <n v="1360.3327510917029"/>
  </r>
  <r>
    <s v="42A"/>
    <x v="98"/>
    <n v="44391"/>
    <n v="1879"/>
    <x v="29"/>
    <s v="A"/>
    <n v="6"/>
    <s v="CUA0182"/>
    <s v="Manual"/>
    <x v="2"/>
    <n v="5"/>
    <n v="8764"/>
    <n v="1612.5759999999998"/>
    <n v="1760.4541484716156"/>
  </r>
  <r>
    <s v="42B"/>
    <x v="143"/>
    <n v="44391"/>
    <n v="1880"/>
    <x v="29"/>
    <s v="B"/>
    <n v="6"/>
    <s v="CUA0183"/>
    <s v="Manual"/>
    <x v="2"/>
    <n v="6"/>
    <n v="4980"/>
    <n v="928.27199999999993"/>
    <n v="1013.3973799126637"/>
  </r>
  <r>
    <s v="5D"/>
    <x v="84"/>
    <n v="44392"/>
    <n v="2024"/>
    <x v="32"/>
    <s v="D"/>
    <n v="1"/>
    <s v="CUA0021"/>
    <s v="Manual"/>
    <x v="0"/>
    <n v="6"/>
    <n v="6732"/>
    <n v="1082.5055999999997"/>
    <n v="1181.7746724890828"/>
  </r>
  <r>
    <s v="42B"/>
    <x v="143"/>
    <n v="44392"/>
    <n v="1881"/>
    <x v="29"/>
    <s v="B"/>
    <n v="6"/>
    <s v="CUA0183"/>
    <s v="Manual"/>
    <x v="2"/>
    <n v="6"/>
    <n v="2564"/>
    <n v="399.7276"/>
    <n v="436.38384279475986"/>
  </r>
  <r>
    <s v="5C"/>
    <x v="85"/>
    <n v="44392"/>
    <n v="2025"/>
    <x v="32"/>
    <s v="C"/>
    <n v="1"/>
    <s v="CUA0020"/>
    <s v="Manual"/>
    <x v="0"/>
    <n v="6"/>
    <n v="7028"/>
    <n v="1214.4384"/>
    <n v="1325.8061135371181"/>
  </r>
  <r>
    <s v="42B"/>
    <x v="143"/>
    <n v="44392"/>
    <n v="1882"/>
    <x v="29"/>
    <s v="B"/>
    <n v="6"/>
    <s v="CUA0183"/>
    <s v="Manual"/>
    <x v="2"/>
    <n v="4"/>
    <n v="9336"/>
    <n v="1465.7519999999997"/>
    <n v="1600.1659388646285"/>
  </r>
  <r>
    <s v="5D"/>
    <x v="84"/>
    <n v="44392"/>
    <n v="2027"/>
    <x v="32"/>
    <s v="D"/>
    <n v="1"/>
    <s v="CUA0021"/>
    <s v="Manual"/>
    <x v="0"/>
    <n v="4"/>
    <n v="2764"/>
    <n v="442.24"/>
    <n v="482.7947598253275"/>
  </r>
  <r>
    <s v="3D"/>
    <x v="30"/>
    <n v="44392"/>
    <n v="2026"/>
    <x v="9"/>
    <s v="D"/>
    <n v="1"/>
    <e v="#N/A"/>
    <s v="Manual"/>
    <x v="3"/>
    <n v="4"/>
    <n v="8800"/>
    <n v="1425.6"/>
    <n v="1556.3318777292577"/>
  </r>
  <r>
    <s v="42B"/>
    <x v="143"/>
    <n v="44397"/>
    <n v="1885"/>
    <x v="29"/>
    <s v="B"/>
    <n v="6"/>
    <s v="CUA0183"/>
    <s v="Manual"/>
    <x v="2"/>
    <n v="1"/>
    <n v="2790"/>
    <n v="432.45"/>
    <n v="472.10698689956325"/>
  </r>
  <r>
    <s v="32B"/>
    <x v="2"/>
    <n v="44397"/>
    <n v="2028"/>
    <x v="41"/>
    <s v="B"/>
    <n v="5"/>
    <s v="CUA0139"/>
    <s v="Manual"/>
    <x v="0"/>
    <n v="1"/>
    <n v="2528"/>
    <n v="417.12"/>
    <n v="455.3711790393013"/>
  </r>
  <r>
    <s v="42B"/>
    <x v="143"/>
    <n v="44397"/>
    <n v="1883"/>
    <x v="29"/>
    <s v="B"/>
    <n v="6"/>
    <s v="CUA0183"/>
    <s v="Manual"/>
    <x v="2"/>
    <n v="1"/>
    <n v="2116"/>
    <n v="332.21199999999999"/>
    <n v="362.67685589519641"/>
  </r>
  <r>
    <s v="42B"/>
    <x v="143"/>
    <n v="44397"/>
    <n v="1884"/>
    <x v="29"/>
    <s v="B"/>
    <n v="6"/>
    <s v="CUA0183"/>
    <s v="Manual"/>
    <x v="2"/>
    <n v="1"/>
    <n v="1532"/>
    <n v="240.52399999999997"/>
    <n v="262.58078602620083"/>
  </r>
  <r>
    <s v="32A"/>
    <x v="157"/>
    <n v="44398"/>
    <n v="2029"/>
    <x v="41"/>
    <s v="A"/>
    <n v="5"/>
    <s v="CUA0138"/>
    <s v="Manual"/>
    <x v="0"/>
    <n v="1"/>
    <n v="2638"/>
    <n v="461.65"/>
    <n v="503.98471615720518"/>
  </r>
  <r>
    <s v="42B"/>
    <x v="143"/>
    <n v="44398"/>
    <n v="1886"/>
    <x v="29"/>
    <s v="B"/>
    <n v="6"/>
    <s v="CUA0183"/>
    <s v="Manual"/>
    <x v="2"/>
    <n v="1"/>
    <n v="2546"/>
    <n v="420.09"/>
    <n v="458.61353711790389"/>
  </r>
  <r>
    <s v="30B"/>
    <x v="40"/>
    <n v="44398"/>
    <n v="1887"/>
    <x v="18"/>
    <s v="B"/>
    <n v="4"/>
    <s v="CUA0125"/>
    <s v="Manual"/>
    <x v="0"/>
    <n v="1"/>
    <n v="2546"/>
    <n v="445.55"/>
    <n v="486.40829694323139"/>
  </r>
  <r>
    <s v="32B"/>
    <x v="2"/>
    <n v="44398"/>
    <n v="2030"/>
    <x v="41"/>
    <s v="B"/>
    <n v="5"/>
    <s v="CUA0139"/>
    <s v="Manual"/>
    <x v="0"/>
    <n v="1"/>
    <n v="2622"/>
    <n v="422.14200000000005"/>
    <n v="460.85371179039305"/>
  </r>
  <r>
    <s v="30A"/>
    <x v="40"/>
    <n v="44398"/>
    <n v="1888"/>
    <x v="18"/>
    <s v="A"/>
    <n v="4"/>
    <s v="CUA0124"/>
    <s v="Manual"/>
    <x v="0"/>
    <n v="1"/>
    <n v="2232"/>
    <n v="401.76"/>
    <n v="438.60262008733628"/>
  </r>
  <r>
    <s v="32A"/>
    <x v="157"/>
    <n v="44398"/>
    <n v="2031"/>
    <x v="41"/>
    <s v="A"/>
    <n v="5"/>
    <s v="CUA0138"/>
    <s v="Manual"/>
    <x v="0"/>
    <n v="1"/>
    <n v="2076"/>
    <n v="334.23600000000005"/>
    <n v="364.88646288209611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s v="DEC-4"/>
    <x v="0"/>
    <n v="17800"/>
    <m/>
    <n v="0.22"/>
    <x v="0"/>
  </r>
  <r>
    <x v="0"/>
    <s v="DEC-3"/>
    <x v="1"/>
    <n v="4800"/>
    <m/>
    <n v="0.26"/>
    <x v="0"/>
  </r>
  <r>
    <x v="0"/>
    <s v="DEC-3"/>
    <x v="0"/>
    <n v="8500"/>
    <m/>
    <n v="0.24"/>
    <x v="0"/>
  </r>
  <r>
    <x v="0"/>
    <s v="DEC-4"/>
    <x v="2"/>
    <n v="17800"/>
    <m/>
    <n v="0.19"/>
    <x v="1"/>
  </r>
  <r>
    <x v="0"/>
    <s v="DEC-5"/>
    <x v="2"/>
    <n v="17800"/>
    <m/>
    <n v="0.25"/>
    <x v="1"/>
  </r>
  <r>
    <x v="1"/>
    <s v="DEC-1"/>
    <x v="0"/>
    <n v="17800"/>
    <m/>
    <n v="0.23"/>
    <x v="0"/>
  </r>
  <r>
    <x v="1"/>
    <s v="DEC-5"/>
    <x v="1"/>
    <n v="8100"/>
    <m/>
    <n v="0.24"/>
    <x v="0"/>
  </r>
  <r>
    <x v="1"/>
    <s v="DEC-5"/>
    <x v="0"/>
    <n v="7987"/>
    <m/>
    <n v="0.24"/>
    <x v="0"/>
  </r>
  <r>
    <x v="1"/>
    <s v="DEC-2"/>
    <x v="3"/>
    <n v="11400"/>
    <m/>
    <n v="0.27"/>
    <x v="0"/>
  </r>
  <r>
    <x v="2"/>
    <s v="DEC-4"/>
    <x v="1"/>
    <n v="15750"/>
    <m/>
    <n v="0.18"/>
    <x v="0"/>
  </r>
  <r>
    <x v="2"/>
    <s v="DEC-5"/>
    <x v="2"/>
    <n v="18050"/>
    <m/>
    <n v="0.19"/>
    <x v="1"/>
  </r>
  <r>
    <x v="2"/>
    <s v="DEC-2"/>
    <x v="2"/>
    <n v="3237"/>
    <m/>
    <n v="0.27"/>
    <x v="1"/>
  </r>
  <r>
    <x v="2"/>
    <s v="DEC-2"/>
    <x v="4"/>
    <n v="13600"/>
    <m/>
    <n v="0.27"/>
    <x v="1"/>
  </r>
  <r>
    <x v="2"/>
    <s v="DEC-1"/>
    <x v="1"/>
    <n v="17900"/>
    <m/>
    <n v="0.27"/>
    <x v="0"/>
  </r>
  <r>
    <x v="3"/>
    <s v="DEC-4"/>
    <x v="1"/>
    <n v="15137"/>
    <m/>
    <n v="0.43"/>
    <x v="0"/>
  </r>
  <r>
    <x v="3"/>
    <s v="DEC-4"/>
    <x v="5"/>
    <n v="2700"/>
    <m/>
    <n v="0.43"/>
    <x v="0"/>
  </r>
  <r>
    <x v="4"/>
    <s v="DEC-2"/>
    <x v="5"/>
    <n v="6130"/>
    <m/>
    <n v="0.27"/>
    <x v="0"/>
  </r>
  <r>
    <x v="4"/>
    <s v="DEC-5"/>
    <x v="4"/>
    <n v="18100"/>
    <m/>
    <n v="0.27"/>
    <x v="1"/>
  </r>
  <r>
    <x v="5"/>
    <s v="DEC-5"/>
    <x v="0"/>
    <n v="17950"/>
    <m/>
    <n v="0.21"/>
    <x v="1"/>
  </r>
  <r>
    <x v="5"/>
    <s v="DEC-1"/>
    <x v="0"/>
    <n v="17850"/>
    <m/>
    <n v="0.27"/>
    <x v="1"/>
  </r>
  <r>
    <x v="5"/>
    <s v="DEC-4"/>
    <x v="0"/>
    <n v="17820"/>
    <m/>
    <n v="0.47"/>
    <x v="1"/>
  </r>
  <r>
    <x v="6"/>
    <s v="DEC-2"/>
    <x v="0"/>
    <n v="3267"/>
    <m/>
    <n v="0.2"/>
    <x v="1"/>
  </r>
  <r>
    <x v="6"/>
    <s v="DEC-2"/>
    <x v="1"/>
    <n v="14600"/>
    <m/>
    <n v="0.2"/>
    <x v="1"/>
  </r>
  <r>
    <x v="6"/>
    <s v="DEC-5"/>
    <x v="1"/>
    <n v="17100"/>
    <m/>
    <n v="0.46"/>
    <x v="1"/>
  </r>
  <r>
    <x v="7"/>
    <s v="DEC-1"/>
    <x v="1"/>
    <n v="17850"/>
    <m/>
    <n v="0.24"/>
    <x v="1"/>
  </r>
  <r>
    <x v="7"/>
    <s v="DEC-4"/>
    <x v="1"/>
    <n v="7337"/>
    <m/>
    <n v="0.21"/>
    <x v="1"/>
  </r>
  <r>
    <x v="7"/>
    <s v="DEC-4"/>
    <x v="5"/>
    <n v="9500"/>
    <m/>
    <n v="0.21"/>
    <x v="1"/>
  </r>
  <r>
    <x v="7"/>
    <s v="DEC-5"/>
    <x v="5"/>
    <n v="17820"/>
    <m/>
    <n v="0.22"/>
    <x v="1"/>
  </r>
  <r>
    <x v="7"/>
    <s v="DEC-2"/>
    <x v="4"/>
    <n v="17820"/>
    <m/>
    <n v="0.66"/>
    <x v="1"/>
  </r>
  <r>
    <x v="8"/>
    <s v="DEC-4"/>
    <x v="5"/>
    <n v="18050"/>
    <m/>
    <n v="0.16"/>
    <x v="1"/>
  </r>
  <r>
    <x v="8"/>
    <s v="DEC-1"/>
    <x v="5"/>
    <n v="11513"/>
    <m/>
    <n v="0.22"/>
    <x v="1"/>
  </r>
  <r>
    <x v="8"/>
    <s v="DEC-1"/>
    <x v="6"/>
    <n v="6300"/>
    <m/>
    <n v="0.22"/>
    <x v="2"/>
  </r>
  <r>
    <x v="8"/>
    <s v="DEC-4"/>
    <x v="4"/>
    <n v="11370"/>
    <m/>
    <n v="0.43"/>
    <x v="1"/>
  </r>
  <r>
    <x v="8"/>
    <s v="DEC-5"/>
    <x v="4"/>
    <n v="14860"/>
    <m/>
    <n v="0.31"/>
    <x v="1"/>
  </r>
  <r>
    <x v="9"/>
    <s v="DEC-1"/>
    <x v="6"/>
    <n v="17300"/>
    <m/>
    <n v="0.22"/>
    <x v="2"/>
  </r>
  <r>
    <x v="9"/>
    <s v="DEC-4"/>
    <x v="4"/>
    <n v="12337"/>
    <m/>
    <n v="0.38"/>
    <x v="1"/>
  </r>
  <r>
    <x v="9"/>
    <s v="DEC-4"/>
    <x v="0"/>
    <n v="3760"/>
    <m/>
    <n v="0.38"/>
    <x v="1"/>
  </r>
  <r>
    <x v="10"/>
    <s v="DEC-1"/>
    <x v="6"/>
    <n v="12200"/>
    <m/>
    <n v="0.28999999999999998"/>
    <x v="2"/>
  </r>
  <r>
    <x v="10"/>
    <s v="DEC-2"/>
    <x v="0"/>
    <n v="17700"/>
    <m/>
    <n v="0.34"/>
    <x v="2"/>
  </r>
  <r>
    <x v="11"/>
    <s v="DEC-5"/>
    <x v="0"/>
    <n v="18400"/>
    <m/>
    <n v="0.44"/>
    <x v="2"/>
  </r>
  <r>
    <x v="11"/>
    <s v="DEC-1"/>
    <x v="0"/>
    <n v="16527"/>
    <m/>
    <n v="0.31"/>
    <x v="2"/>
  </r>
  <r>
    <x v="11"/>
    <s v="DEC-1"/>
    <x v="1"/>
    <n v="473"/>
    <m/>
    <n v="0.31"/>
    <x v="2"/>
  </r>
  <r>
    <x v="12"/>
    <s v="DEC-5"/>
    <x v="1"/>
    <n v="18100"/>
    <m/>
    <n v="0.3"/>
    <x v="1"/>
  </r>
  <r>
    <x v="12"/>
    <s v="DEC-4"/>
    <x v="1"/>
    <n v="17900"/>
    <m/>
    <n v="0.61"/>
    <x v="2"/>
  </r>
  <r>
    <x v="13"/>
    <s v="DEC-5"/>
    <x v="5"/>
    <n v="3550"/>
    <m/>
    <n v="0.4"/>
    <x v="2"/>
  </r>
  <r>
    <x v="13"/>
    <s v="DEC-2"/>
    <x v="1"/>
    <n v="17820"/>
    <m/>
    <n v="0.3"/>
    <x v="2"/>
  </r>
  <r>
    <x v="13"/>
    <s v="DEC-1"/>
    <x v="1"/>
    <n v="3000"/>
    <m/>
    <n v="0.42"/>
    <x v="2"/>
  </r>
  <r>
    <x v="13"/>
    <s v="DEC-4"/>
    <x v="2"/>
    <n v="17800"/>
    <m/>
    <n v="0.19"/>
    <x v="1"/>
  </r>
  <r>
    <x v="13"/>
    <s v="DEC-1"/>
    <x v="2"/>
    <n v="10700"/>
    <m/>
    <n v="0.32"/>
    <x v="2"/>
  </r>
  <r>
    <x v="13"/>
    <s v="DEC-2"/>
    <x v="5"/>
    <n v="3380"/>
    <m/>
    <n v="0.37"/>
    <x v="2"/>
  </r>
  <r>
    <x v="13"/>
    <s v="DEC-5"/>
    <x v="2"/>
    <n v="17800"/>
    <m/>
    <n v="0.26"/>
    <x v="1"/>
  </r>
  <r>
    <x v="14"/>
    <s v="DEC-4"/>
    <x v="2"/>
    <n v="10587"/>
    <m/>
    <n v="0.26"/>
    <x v="1"/>
  </r>
  <r>
    <x v="14"/>
    <s v="DEC-2"/>
    <x v="4"/>
    <n v="7360"/>
    <m/>
    <n v="0.26"/>
    <x v="1"/>
  </r>
  <r>
    <x v="14"/>
    <s v="DEC-2"/>
    <x v="4"/>
    <n v="17800"/>
    <m/>
    <n v="0.37"/>
    <x v="2"/>
  </r>
  <r>
    <x v="15"/>
    <s v="DEC-5"/>
    <x v="7"/>
    <m/>
    <m/>
    <n v="0.37"/>
    <x v="2"/>
  </r>
  <r>
    <x v="15"/>
    <s v="DEC-5"/>
    <x v="7"/>
    <m/>
    <m/>
    <n v="0.42"/>
    <x v="2"/>
  </r>
  <r>
    <x v="15"/>
    <s v="DEC-4"/>
    <x v="7"/>
    <m/>
    <m/>
    <n v="0.35"/>
    <x v="2"/>
  </r>
  <r>
    <x v="16"/>
    <s v="DEC-2"/>
    <x v="7"/>
    <m/>
    <m/>
    <n v="0.3"/>
    <x v="2"/>
  </r>
  <r>
    <x v="16"/>
    <s v="DEC-1"/>
    <x v="7"/>
    <m/>
    <m/>
    <n v="0.28999999999999998"/>
    <x v="2"/>
  </r>
  <r>
    <x v="17"/>
    <s v="DEC-1"/>
    <x v="7"/>
    <m/>
    <m/>
    <n v="0.45"/>
    <x v="2"/>
  </r>
  <r>
    <x v="17"/>
    <s v="DEC-2"/>
    <x v="7"/>
    <m/>
    <m/>
    <n v="0.44"/>
    <x v="2"/>
  </r>
  <r>
    <x v="17"/>
    <s v="DEC-4"/>
    <x v="7"/>
    <m/>
    <m/>
    <n v="0.43"/>
    <x v="2"/>
  </r>
  <r>
    <x v="17"/>
    <s v="DEC-5"/>
    <x v="7"/>
    <m/>
    <m/>
    <n v="0.28999999999999998"/>
    <x v="2"/>
  </r>
  <r>
    <x v="17"/>
    <m/>
    <x v="8"/>
    <m/>
    <m/>
    <n v="0.19"/>
    <x v="3"/>
  </r>
  <r>
    <x v="17"/>
    <m/>
    <x v="9"/>
    <m/>
    <m/>
    <n v="0.16"/>
    <x v="3"/>
  </r>
  <r>
    <x v="17"/>
    <m/>
    <x v="10"/>
    <m/>
    <m/>
    <n v="0.13"/>
    <x v="3"/>
  </r>
  <r>
    <x v="17"/>
    <m/>
    <x v="11"/>
    <m/>
    <m/>
    <n v="0.13"/>
    <x v="3"/>
  </r>
  <r>
    <x v="18"/>
    <s v="DEC-5"/>
    <x v="7"/>
    <m/>
    <m/>
    <n v="0.31"/>
    <x v="2"/>
  </r>
  <r>
    <x v="19"/>
    <s v="DEC-4"/>
    <x v="7"/>
    <m/>
    <m/>
    <n v="0.28999999999999998"/>
    <x v="2"/>
  </r>
  <r>
    <x v="19"/>
    <s v="DEC-1"/>
    <x v="7"/>
    <m/>
    <m/>
    <n v="0.43"/>
    <x v="2"/>
  </r>
  <r>
    <x v="20"/>
    <s v="DEC-1"/>
    <x v="7"/>
    <m/>
    <m/>
    <n v="0.49"/>
    <x v="2"/>
  </r>
  <r>
    <x v="20"/>
    <s v="DEC-2"/>
    <x v="7"/>
    <n v="315000"/>
    <m/>
    <n v="0.43"/>
    <x v="2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54">
  <r>
    <x v="0"/>
    <n v="2101"/>
    <x v="0"/>
    <x v="0"/>
    <n v="3"/>
    <s v="CUA0079"/>
    <x v="0"/>
    <x v="0"/>
    <n v="5"/>
    <n v="6886"/>
    <n v="849.7324000000001"/>
    <n v="927.65545851528384"/>
    <n v="15.84"/>
    <n v="2.5"/>
    <n v="3.5"/>
    <n v="12.34"/>
    <n v="55.18"/>
    <n v="36.36"/>
    <n v="13.471615720524017"/>
    <s v="Camion"/>
    <m/>
    <n v="10.9"/>
    <n v="1.0900000000000001"/>
    <n v="10.90329"/>
  </r>
  <r>
    <x v="0"/>
    <n v="2152"/>
    <x v="0"/>
    <x v="1"/>
    <s v="ETA003"/>
    <s v="CUA0078"/>
    <x v="0"/>
    <x v="0"/>
    <n v="5"/>
    <n v="4772"/>
    <n v="584.57000000000005"/>
    <n v="638.17685589519647"/>
    <n v="15.75"/>
    <n v="2.5"/>
    <n v="3.5"/>
    <n v="12.25"/>
    <n v="55.07"/>
    <n v="36.06"/>
    <n v="13.373362445414847"/>
    <s v="Camion"/>
    <m/>
    <n v="12.87"/>
    <n v="1.2869999999999999"/>
    <n v="11.512217"/>
  </r>
  <r>
    <x v="0"/>
    <n v="2201"/>
    <x v="1"/>
    <x v="0"/>
    <s v="ETA004"/>
    <s v="CUA0122"/>
    <x v="1"/>
    <x v="0"/>
    <n v="2"/>
    <n v="6144"/>
    <n v="846.02880000000005"/>
    <n v="923.61222707423576"/>
    <n v="17.27"/>
    <n v="2.5"/>
    <n v="3.5"/>
    <n v="13.77"/>
    <n v="52.66"/>
    <n v="37.43"/>
    <n v="15.032751091703055"/>
    <s v="Camion"/>
    <m/>
    <n v="20.96"/>
    <n v="2.0960000000000001"/>
    <n v="14.012836"/>
  </r>
  <r>
    <x v="0"/>
    <n v="2202"/>
    <x v="1"/>
    <x v="0"/>
    <s v="ETA004"/>
    <s v="CUA0122"/>
    <x v="1"/>
    <x v="0"/>
    <n v="2"/>
    <n v="7530"/>
    <n v="1020.3150000000001"/>
    <n v="1113.8810043668122"/>
    <n v="17.05"/>
    <n v="2.5"/>
    <n v="3.5"/>
    <n v="13.55"/>
    <n v="53.36"/>
    <n v="37.520000000000003"/>
    <n v="14.792576419213974"/>
    <s v="Camion"/>
    <m/>
    <n v="18.25"/>
    <n v="1.825"/>
    <n v="13.175174999999999"/>
  </r>
  <r>
    <x v="0"/>
    <n v="2203"/>
    <x v="1"/>
    <x v="0"/>
    <s v="ETA004"/>
    <s v="CUA0122"/>
    <x v="1"/>
    <x v="0"/>
    <n v="2"/>
    <n v="6720"/>
    <n v="962.30400000000009"/>
    <n v="1050.5502183406113"/>
    <n v="17.82"/>
    <n v="2.5"/>
    <n v="3.5"/>
    <n v="14.32"/>
    <n v="54.16"/>
    <n v="39.86"/>
    <n v="15.633187772925764"/>
    <s v="Camion"/>
    <m/>
    <n v="18.78"/>
    <n v="1.8780000000000001"/>
    <n v="13.338998"/>
  </r>
  <r>
    <x v="0"/>
    <n v="2204"/>
    <x v="1"/>
    <x v="0"/>
    <s v="ETA004"/>
    <s v="CUA0122"/>
    <x v="1"/>
    <x v="0"/>
    <n v="6"/>
    <n v="818"/>
    <n v="110.59359999999998"/>
    <n v="120.73537117903929"/>
    <n v="17.02"/>
    <n v="2.5"/>
    <n v="3.5"/>
    <n v="13.52"/>
    <n v="53.3"/>
    <n v="37.4"/>
    <n v="14.759825327510915"/>
    <s v="Camion"/>
    <m/>
    <n v="17.75"/>
    <n v="1.7749999999999999"/>
    <n v="13.020624999999999"/>
  </r>
  <r>
    <x v="0"/>
    <n v="2204"/>
    <x v="1"/>
    <x v="0"/>
    <s v="ETA004"/>
    <s v="CUA0122"/>
    <x v="1"/>
    <x v="0"/>
    <n v="2"/>
    <n v="7764"/>
    <n v="1049.6928"/>
    <n v="1145.9528384279474"/>
    <n v="17.02"/>
    <n v="2.5"/>
    <n v="3.5"/>
    <n v="13.52"/>
    <n v="53.32"/>
    <n v="37.43"/>
    <n v="14.759825327510915"/>
    <s v="Camion"/>
    <m/>
    <n v="17.75"/>
    <n v="1.7749999999999999"/>
    <n v="13.020624999999999"/>
  </r>
  <r>
    <x v="0"/>
    <n v="2205"/>
    <x v="1"/>
    <x v="0"/>
    <s v="ETA004"/>
    <s v="CUA0122"/>
    <x v="1"/>
    <x v="0"/>
    <n v="6"/>
    <n v="7254"/>
    <n v="957.52799999999991"/>
    <n v="1045.3362445414846"/>
    <n v="16.7"/>
    <n v="2.5"/>
    <n v="3.5"/>
    <n v="13.2"/>
    <n v="52.91"/>
    <n v="36.409999999999997"/>
    <n v="14.410480349344978"/>
    <s v="Camion"/>
    <m/>
    <n v="16.29"/>
    <n v="1.629"/>
    <n v="12.569338999999999"/>
  </r>
  <r>
    <x v="0"/>
    <n v="2206"/>
    <x v="1"/>
    <x v="0"/>
    <s v="ETA004"/>
    <s v="CUA0122"/>
    <x v="1"/>
    <x v="0"/>
    <n v="6"/>
    <n v="8078"/>
    <n v="1075.1818000000003"/>
    <n v="1173.7792576419215"/>
    <n v="16.810000000000002"/>
    <n v="2.5"/>
    <n v="3.5"/>
    <n v="13.310000000000002"/>
    <n v="53.12"/>
    <n v="36.82"/>
    <n v="14.530567685589521"/>
    <s v="Camion"/>
    <m/>
    <n v="17.809999999999999"/>
    <n v="1.7809999999999999"/>
    <n v="13.039171"/>
  </r>
  <r>
    <x v="0"/>
    <n v="2207"/>
    <x v="1"/>
    <x v="2"/>
    <s v="ETA004"/>
    <s v="CUA0121"/>
    <x v="1"/>
    <x v="0"/>
    <n v="6"/>
    <n v="7186"/>
    <n v="912.62199999999996"/>
    <n v="996.31222707423569"/>
    <n v="16.2"/>
    <n v="2.5"/>
    <n v="3.5"/>
    <n v="12.7"/>
    <n v="54.04"/>
    <n v="36.22"/>
    <n v="13.864628820960696"/>
    <s v="Camion"/>
    <m/>
    <n v="15.15"/>
    <n v="1.5150000000000001"/>
    <n v="12.216965"/>
  </r>
  <r>
    <x v="0"/>
    <n v="2251"/>
    <x v="0"/>
    <x v="2"/>
    <s v="ETA003"/>
    <s v="CUA0080"/>
    <x v="0"/>
    <x v="0"/>
    <n v="5"/>
    <n v="2966"/>
    <n v="325.07360000000006"/>
    <n v="354.88384279475986"/>
    <n v="14.46"/>
    <n v="2.5"/>
    <n v="3.5"/>
    <n v="10.96"/>
    <n v="53.92"/>
    <n v="32.29"/>
    <n v="11.965065502183407"/>
    <s v="Camion"/>
    <m/>
    <n v="13.4"/>
    <n v="1.34"/>
    <n v="11.67604"/>
  </r>
  <r>
    <x v="0"/>
    <n v="2301"/>
    <x v="1"/>
    <x v="3"/>
    <s v="ETA004"/>
    <s v="CUA0123"/>
    <x v="1"/>
    <x v="0"/>
    <n v="1"/>
    <n v="5822"/>
    <n v="855.83399999999995"/>
    <n v="934.31659388646267"/>
    <n v="18.2"/>
    <n v="2.5"/>
    <n v="3.5"/>
    <n v="14.7"/>
    <n v="53.43"/>
    <n v="39.080953403478631"/>
    <n v="16.048034934497814"/>
    <s v="Camion"/>
    <m/>
    <n v="19.77"/>
    <n v="1.9769999999999999"/>
    <n v="13.645007"/>
  </r>
  <r>
    <x v="0"/>
    <n v="2302"/>
    <x v="1"/>
    <x v="3"/>
    <s v="ETA004"/>
    <s v="CUA0123"/>
    <x v="1"/>
    <x v="0"/>
    <n v="1"/>
    <n v="6172"/>
    <n v="872.10360000000003"/>
    <n v="952.07816593886457"/>
    <n v="17.63"/>
    <n v="2.5"/>
    <n v="3.5"/>
    <n v="14.129999999999999"/>
    <n v="53.43"/>
    <n v="38.97"/>
    <n v="15.425764192139736"/>
    <s v="Camion"/>
    <m/>
    <n v="15.7"/>
    <n v="1.5699999999999998"/>
    <n v="12.38697"/>
  </r>
  <r>
    <x v="0"/>
    <n v="2303"/>
    <x v="1"/>
    <x v="3"/>
    <s v="ETA004"/>
    <s v="CUA0123"/>
    <x v="1"/>
    <x v="0"/>
    <n v="1"/>
    <n v="6508"/>
    <n v="900.05640000000017"/>
    <n v="982.59432314410503"/>
    <n v="17.330000000000002"/>
    <n v="2.5"/>
    <n v="3.5"/>
    <n v="13.830000000000002"/>
    <n v="53.43"/>
    <n v="38.270000000000003"/>
    <n v="15.098253275109172"/>
    <s v="Camion"/>
    <m/>
    <n v="13.41"/>
    <n v="1.341"/>
    <n v="11.679131"/>
  </r>
  <r>
    <x v="0"/>
    <n v="2304"/>
    <x v="1"/>
    <x v="3"/>
    <s v="ETA004"/>
    <s v="CUA0123"/>
    <x v="1"/>
    <x v="0"/>
    <n v="1"/>
    <n v="7800"/>
    <n v="1041.3000000000002"/>
    <n v="1136.7903930131006"/>
    <n v="16.850000000000001"/>
    <n v="2.5"/>
    <n v="3.5"/>
    <n v="13.350000000000001"/>
    <n v="53.43"/>
    <n v="37.36"/>
    <n v="14.574235807860264"/>
    <s v="Camion"/>
    <m/>
    <n v="15.34"/>
    <n v="1.534"/>
    <n v="12.275694"/>
  </r>
  <r>
    <x v="0"/>
    <n v="2305"/>
    <x v="1"/>
    <x v="3"/>
    <s v="ETA004"/>
    <s v="CUA0123"/>
    <x v="1"/>
    <x v="0"/>
    <n v="1"/>
    <n v="8362"/>
    <n v="1150.6112000000001"/>
    <n v="1256.12576419214"/>
    <n v="17.260000000000002"/>
    <n v="2.5"/>
    <n v="3.5"/>
    <n v="13.760000000000002"/>
    <n v="53.92"/>
    <n v="38.44"/>
    <n v="15.021834061135372"/>
    <s v="Camion"/>
    <m/>
    <n v="13.96"/>
    <n v="1.3960000000000001"/>
    <n v="11.849136000000001"/>
  </r>
  <r>
    <x v="0"/>
    <n v="2306"/>
    <x v="1"/>
    <x v="4"/>
    <s v="ETA004"/>
    <s v="CUA0118"/>
    <x v="1"/>
    <x v="0"/>
    <n v="5"/>
    <n v="8100"/>
    <n v="1129.1400000000001"/>
    <n v="1232.6855895196506"/>
    <n v="17.440000000000001"/>
    <n v="2.5"/>
    <n v="3.5"/>
    <n v="13.940000000000001"/>
    <n v="53.98"/>
    <n v="38.880000000000003"/>
    <n v="15.218340611353712"/>
    <s v="Camion"/>
    <m/>
    <n v="13.7"/>
    <n v="1.3699999999999999"/>
    <n v="11.76877"/>
  </r>
  <r>
    <x v="1"/>
    <n v="2208"/>
    <x v="1"/>
    <x v="2"/>
    <s v="ETA004"/>
    <s v="CUA0121"/>
    <x v="1"/>
    <x v="0"/>
    <n v="1"/>
    <n v="8732"/>
    <n v="1131.6672000000001"/>
    <n v="1235.4445414847162"/>
    <n v="16.46"/>
    <n v="2.5"/>
    <n v="3.5"/>
    <n v="12.96"/>
    <n v="53.77"/>
    <n v="36.58"/>
    <n v="14.148471615720524"/>
    <s v="Camion"/>
    <m/>
    <n v="16.75"/>
    <n v="1.675"/>
    <n v="12.711525"/>
  </r>
  <r>
    <x v="1"/>
    <n v="2209"/>
    <x v="1"/>
    <x v="2"/>
    <s v="ETA004"/>
    <s v="CUA0121"/>
    <x v="1"/>
    <x v="0"/>
    <n v="1"/>
    <n v="5224"/>
    <n v="718.82240000000002"/>
    <n v="784.74061135371187"/>
    <n v="17.260000000000002"/>
    <n v="2.5"/>
    <n v="3.5"/>
    <n v="13.760000000000002"/>
    <n v="53.21"/>
    <n v="37.85"/>
    <n v="15.021834061135372"/>
    <s v="Camion"/>
    <m/>
    <n v="19.260000000000002"/>
    <n v="1.9260000000000002"/>
    <n v="13.487366000000002"/>
  </r>
  <r>
    <x v="1"/>
    <n v="2102"/>
    <x v="0"/>
    <x v="0"/>
    <n v="3"/>
    <s v="CUA0079"/>
    <x v="0"/>
    <x v="0"/>
    <n v="2"/>
    <n v="7318"/>
    <n v="942.55840000000001"/>
    <n v="1028.9938864628818"/>
    <n v="16.38"/>
    <n v="3.3624999999999998"/>
    <n v="3.5"/>
    <n v="12.879999999999999"/>
    <n v="53.74"/>
    <n v="36.369999999999997"/>
    <n v="14.061135371179038"/>
    <s v="Camion"/>
    <m/>
    <n v="10.88"/>
    <n v="1.0880000000000001"/>
    <n v="10.897107999999999"/>
  </r>
  <r>
    <x v="1"/>
    <n v="2103"/>
    <x v="0"/>
    <x v="0"/>
    <n v="3"/>
    <s v="CUA0079"/>
    <x v="0"/>
    <x v="0"/>
    <n v="2"/>
    <n v="6696"/>
    <n v="869.81040000000007"/>
    <n v="949.57467248908313"/>
    <n v="16.490000000000002"/>
    <n v="3.3624999999999998"/>
    <n v="3.5"/>
    <n v="12.990000000000002"/>
    <n v="55.66"/>
    <n v="38.200000000000003"/>
    <n v="14.181222707423583"/>
    <s v="Camion"/>
    <m/>
    <n v="14.53"/>
    <n v="1.4529999999999998"/>
    <n v="12.025323"/>
  </r>
  <r>
    <x v="1"/>
    <n v="2104"/>
    <x v="0"/>
    <x v="0"/>
    <n v="3"/>
    <s v="CUA0079"/>
    <x v="0"/>
    <x v="0"/>
    <n v="8"/>
    <n v="6494"/>
    <n v="844.22"/>
    <n v="921.63755458515288"/>
    <n v="16.5"/>
    <n v="3.3624999999999998"/>
    <n v="3.5"/>
    <n v="13"/>
    <n v="53.67"/>
    <n v="36.58"/>
    <n v="14.192139737991265"/>
    <s v="Camion"/>
    <m/>
    <n v="19.22"/>
    <n v="1.9219999999999999"/>
    <n v="13.475002"/>
  </r>
  <r>
    <x v="1"/>
    <n v="2153"/>
    <x v="0"/>
    <x v="4"/>
    <s v="ETA003"/>
    <s v="CUA0077"/>
    <x v="0"/>
    <x v="0"/>
    <n v="2"/>
    <n v="2426"/>
    <n v="295.97199999999998"/>
    <n v="323.11353711790389"/>
    <n v="15.7"/>
    <n v="3.3624999999999998"/>
    <n v="3.5"/>
    <n v="12.2"/>
    <n v="54.66"/>
    <n v="35.630000000000003"/>
    <n v="13.318777292576417"/>
    <s v="Carro"/>
    <m/>
    <n v="13.73"/>
    <n v="1.373"/>
    <n v="11.778043"/>
  </r>
  <r>
    <x v="1"/>
    <n v="2154"/>
    <x v="0"/>
    <x v="4"/>
    <s v="ETA003"/>
    <s v="CUA0077"/>
    <x v="0"/>
    <x v="0"/>
    <n v="7"/>
    <n v="2752"/>
    <n v="310.976"/>
    <n v="339.49344978165942"/>
    <n v="14.8"/>
    <n v="3.3624999999999998"/>
    <n v="3.5"/>
    <n v="11.3"/>
    <n v="51.23"/>
    <n v="31.27"/>
    <n v="12.336244541484717"/>
    <s v="Carro"/>
    <m/>
    <n v="7.83"/>
    <n v="0.78300000000000003"/>
    <n v="9.9543529999999993"/>
  </r>
  <r>
    <x v="1"/>
    <n v="2155"/>
    <x v="0"/>
    <x v="4"/>
    <s v="ETA003"/>
    <s v="CUA0077"/>
    <x v="0"/>
    <x v="0"/>
    <n v="8"/>
    <n v="2938"/>
    <n v="367.54380000000003"/>
    <n v="401.24868995633193"/>
    <n v="16.010000000000002"/>
    <n v="3.3624999999999998"/>
    <n v="3.5"/>
    <n v="12.510000000000002"/>
    <n v="53.95"/>
    <n v="35.74"/>
    <n v="13.657205240174674"/>
    <s v="Carro"/>
    <m/>
    <n v="10.65"/>
    <n v="1.0649999999999999"/>
    <n v="10.826015"/>
  </r>
  <r>
    <x v="1"/>
    <n v="2156"/>
    <x v="0"/>
    <x v="4"/>
    <s v="ETA003"/>
    <s v="CUA0077"/>
    <x v="0"/>
    <x v="0"/>
    <n v="8"/>
    <n v="3866"/>
    <n v="472.03860000000003"/>
    <n v="515.32598253275103"/>
    <n v="15.71"/>
    <n v="3.3624999999999998"/>
    <n v="3.5"/>
    <n v="12.21"/>
    <n v="53.18"/>
    <n v="34.520000000000003"/>
    <n v="13.329694323144105"/>
    <s v="Camion"/>
    <m/>
    <n v="19.64"/>
    <n v="1.964"/>
    <n v="13.604824000000001"/>
  </r>
  <r>
    <x v="1"/>
    <n v="2210"/>
    <x v="1"/>
    <x v="2"/>
    <s v="ETA004"/>
    <s v="CUA0121"/>
    <x v="1"/>
    <x v="0"/>
    <n v="1"/>
    <n v="7632"/>
    <n v="1060.8480000000002"/>
    <n v="1158.1310043668122"/>
    <n v="17.400000000000002"/>
    <n v="3.3624999999999998"/>
    <n v="3.5"/>
    <n v="13.900000000000002"/>
    <n v="53.39"/>
    <n v="38.299999999999997"/>
    <n v="15.174672489082971"/>
    <s v="Camion"/>
    <m/>
    <n v="17.559999999999999"/>
    <n v="1.7559999999999998"/>
    <n v="12.961895999999999"/>
  </r>
  <r>
    <x v="1"/>
    <n v="2211"/>
    <x v="1"/>
    <x v="2"/>
    <s v="ETA004"/>
    <s v="CUA0121"/>
    <x v="1"/>
    <x v="0"/>
    <n v="1"/>
    <n v="4150"/>
    <n v="553.19500000000005"/>
    <n v="603.92467248908304"/>
    <n v="16.830000000000002"/>
    <n v="3.3624999999999998"/>
    <n v="3.5"/>
    <n v="13.330000000000002"/>
    <n v="53"/>
    <n v="36.76"/>
    <n v="14.552401746724891"/>
    <s v="Camion"/>
    <m/>
    <n v="22.38"/>
    <n v="2.238"/>
    <n v="14.451758"/>
  </r>
  <r>
    <x v="1"/>
    <n v="2307"/>
    <x v="0"/>
    <x v="5"/>
    <s v="ETA003"/>
    <s v="CUA0076"/>
    <x v="1"/>
    <x v="0"/>
    <n v="3"/>
    <n v="10536"/>
    <n v="1562.4888000000003"/>
    <n v="1705.7737991266376"/>
    <n v="18.330000000000002"/>
    <n v="3.3624999999999998"/>
    <n v="3.5"/>
    <n v="14.830000000000002"/>
    <n v="55.22"/>
    <n v="41.95"/>
    <n v="16.189956331877731"/>
    <s v="Camion"/>
    <m/>
    <n v="15.75"/>
    <n v="1.575"/>
    <n v="12.402425000000001"/>
  </r>
  <r>
    <x v="1"/>
    <n v="2308"/>
    <x v="0"/>
    <x v="5"/>
    <s v="ETA003"/>
    <s v="CUA0076"/>
    <x v="1"/>
    <x v="0"/>
    <n v="3"/>
    <n v="7484"/>
    <n v="1064.9732000000001"/>
    <n v="1162.6344978165937"/>
    <n v="17.73"/>
    <n v="3.3624999999999998"/>
    <n v="3.5"/>
    <n v="14.23"/>
    <n v="55.4"/>
    <n v="40.770000000000003"/>
    <n v="15.534934497816593"/>
    <s v="Camion"/>
    <m/>
    <n v="15.28"/>
    <n v="1.528"/>
    <n v="12.257148000000001"/>
  </r>
  <r>
    <x v="1"/>
    <n v="2309"/>
    <x v="0"/>
    <x v="5"/>
    <s v="ETA003"/>
    <s v="CUA0076"/>
    <x v="1"/>
    <x v="0"/>
    <n v="3"/>
    <n v="8052"/>
    <n v="1102.3188"/>
    <n v="1203.4048034934499"/>
    <n v="17.190000000000001"/>
    <n v="3.3624999999999998"/>
    <n v="3.5"/>
    <n v="13.690000000000001"/>
    <n v="54.66"/>
    <n v="38.82"/>
    <n v="14.945414847161572"/>
    <s v="Camion"/>
    <m/>
    <n v="15.08"/>
    <n v="1.508"/>
    <n v="12.195328"/>
  </r>
  <r>
    <x v="1"/>
    <n v="2310"/>
    <x v="0"/>
    <x v="5"/>
    <s v="ETA003"/>
    <s v="CUA0076"/>
    <x v="1"/>
    <x v="0"/>
    <n v="3"/>
    <n v="8754"/>
    <n v="1216.8060000000003"/>
    <n v="1328.3908296943232"/>
    <n v="17.400000000000002"/>
    <n v="3.3624999999999998"/>
    <n v="3.5"/>
    <n v="13.900000000000002"/>
    <n v="52.23"/>
    <n v="37.369999999999997"/>
    <n v="15.174672489082971"/>
    <s v="Camion"/>
    <m/>
    <n v="15.89"/>
    <n v="1.589"/>
    <n v="12.445698999999999"/>
  </r>
  <r>
    <x v="1"/>
    <n v="2311"/>
    <x v="2"/>
    <x v="5"/>
    <s v="ETA005"/>
    <s v="CUA0146"/>
    <x v="1"/>
    <x v="0"/>
    <n v="7"/>
    <n v="9320"/>
    <n v="1044.7720000000002"/>
    <n v="1140.5807860262009"/>
    <n v="14.71"/>
    <n v="3.3624999999999998"/>
    <n v="3.5"/>
    <n v="11.21"/>
    <n v="51.4"/>
    <n v="31.2"/>
    <n v="12.237991266375547"/>
    <s v="Camion"/>
    <m/>
    <n v="9.0500000000000007"/>
    <n v="0.90500000000000003"/>
    <n v="10.331455"/>
  </r>
  <r>
    <x v="1"/>
    <n v="2312"/>
    <x v="2"/>
    <x v="5"/>
    <s v="ETA005"/>
    <s v="CUA0146"/>
    <x v="1"/>
    <x v="0"/>
    <n v="7"/>
    <n v="8322"/>
    <n v="973.67400000000009"/>
    <n v="1062.9628820960697"/>
    <n v="15.200000000000001"/>
    <n v="3.3624999999999998"/>
    <n v="3.5"/>
    <n v="11.700000000000001"/>
    <n v="50.15"/>
    <n v="31.4"/>
    <n v="12.77292576419214"/>
    <s v="Camion"/>
    <m/>
    <n v="11.18"/>
    <n v="1.1179999999999999"/>
    <n v="10.989837999999999"/>
  </r>
  <r>
    <x v="1"/>
    <n v="2313"/>
    <x v="2"/>
    <x v="5"/>
    <s v="ETA005"/>
    <s v="CUA0146"/>
    <x v="1"/>
    <x v="0"/>
    <n v="4"/>
    <n v="1568"/>
    <n v="182.98560000000001"/>
    <n v="199.76593886462879"/>
    <n v="15.17"/>
    <n v="3.3624999999999998"/>
    <n v="3.5"/>
    <n v="11.67"/>
    <n v="50.21"/>
    <n v="31.37"/>
    <n v="12.740174672489083"/>
    <s v="Camion"/>
    <m/>
    <n v="8.76"/>
    <n v="0.876"/>
    <n v="10.241816"/>
  </r>
  <r>
    <x v="1"/>
    <n v="2313"/>
    <x v="2"/>
    <x v="5"/>
    <s v="ETA005"/>
    <s v="CUA0146"/>
    <x v="1"/>
    <x v="0"/>
    <n v="7"/>
    <n v="6732"/>
    <n v="780.91200000000015"/>
    <n v="852.52401746724888"/>
    <n v="15.100000000000001"/>
    <n v="3.3624999999999998"/>
    <n v="3.5"/>
    <n v="11.600000000000001"/>
    <n v="51.15"/>
    <n v="31.84"/>
    <n v="12.663755458515285"/>
    <s v="Camion"/>
    <m/>
    <n v="8.2200000000000006"/>
    <n v="0.82200000000000006"/>
    <n v="10.074902"/>
  </r>
  <r>
    <x v="1"/>
    <n v="2314"/>
    <x v="2"/>
    <x v="5"/>
    <s v="ETA005"/>
    <s v="CUA0146"/>
    <x v="1"/>
    <x v="0"/>
    <n v="4"/>
    <n v="7178"/>
    <n v="905.14580000000001"/>
    <n v="988.15043668122269"/>
    <n v="16.11"/>
    <n v="3.3624999999999998"/>
    <n v="3.5"/>
    <n v="12.61"/>
    <n v="49.81"/>
    <n v="32.99"/>
    <n v="13.766375545851528"/>
    <s v="Camion"/>
    <m/>
    <n v="10.36"/>
    <n v="1.036"/>
    <n v="10.736376"/>
  </r>
  <r>
    <x v="1"/>
    <n v="2315"/>
    <x v="2"/>
    <x v="5"/>
    <s v="ETA005"/>
    <s v="CUA0146"/>
    <x v="1"/>
    <x v="0"/>
    <n v="4"/>
    <n v="9798"/>
    <n v="1206.1338000000003"/>
    <n v="1316.7399563318779"/>
    <n v="15.810000000000002"/>
    <n v="3.3624999999999998"/>
    <n v="3.5"/>
    <n v="12.310000000000002"/>
    <n v="48.88"/>
    <n v="31.8"/>
    <n v="13.438864628820962"/>
    <s v="Camion"/>
    <m/>
    <n v="8.6"/>
    <n v="0.86"/>
    <n v="10.192360000000001"/>
  </r>
  <r>
    <x v="2"/>
    <n v="2105"/>
    <x v="0"/>
    <x v="1"/>
    <s v="ETA003"/>
    <s v="CUA0078"/>
    <x v="0"/>
    <x v="0"/>
    <n v="3"/>
    <n v="5510"/>
    <n v="724.56500000000017"/>
    <n v="791.00982532751107"/>
    <n v="16.650000000000002"/>
    <n v="3.5"/>
    <n v="3.5"/>
    <n v="13.150000000000002"/>
    <n v="54.4"/>
    <n v="37.799999999999997"/>
    <n v="14.355895196506552"/>
    <s v="Camion"/>
    <m/>
    <n v="14.46"/>
    <n v="1.4460000000000002"/>
    <n v="12.003686"/>
  </r>
  <r>
    <x v="2"/>
    <n v="2157"/>
    <x v="0"/>
    <x v="4"/>
    <s v="ETA003"/>
    <s v="CUA0077"/>
    <x v="0"/>
    <x v="0"/>
    <n v="3"/>
    <n v="3898"/>
    <n v="484.13160000000005"/>
    <n v="528.52794759825326"/>
    <n v="15.920000000000002"/>
    <n v="3.5"/>
    <n v="3.5"/>
    <n v="12.420000000000002"/>
    <n v="56.12"/>
    <n v="37.31"/>
    <n v="13.558951965065503"/>
    <s v="Carro"/>
    <m/>
    <n v="14.83"/>
    <n v="1.4830000000000001"/>
    <n v="12.118053"/>
  </r>
  <r>
    <x v="2"/>
    <n v="2158"/>
    <x v="0"/>
    <x v="4"/>
    <s v="ETA003"/>
    <s v="CUA0077"/>
    <x v="0"/>
    <x v="0"/>
    <n v="3"/>
    <n v="2958"/>
    <n v="348.15660000000003"/>
    <n v="380.08362445414855"/>
    <n v="15.270000000000001"/>
    <n v="3.5"/>
    <n v="3.5"/>
    <n v="11.770000000000001"/>
    <n v="56.08"/>
    <n v="35.79"/>
    <n v="12.84934497816594"/>
    <s v="Carro"/>
    <m/>
    <n v="13.1"/>
    <n v="1.31"/>
    <n v="11.583310000000001"/>
  </r>
  <r>
    <x v="2"/>
    <n v="2159"/>
    <x v="0"/>
    <x v="4"/>
    <s v="ETA003"/>
    <s v="CUA0077"/>
    <x v="0"/>
    <x v="0"/>
    <n v="3"/>
    <n v="1440"/>
    <n v="185.90400000000002"/>
    <n v="202.95196506550215"/>
    <n v="16.41"/>
    <n v="3.5"/>
    <n v="3.5"/>
    <n v="12.91"/>
    <n v="56.59"/>
    <n v="38.85"/>
    <n v="14.093886462882095"/>
    <s v="Carro"/>
    <m/>
    <n v="10.84"/>
    <n v="1.0840000000000001"/>
    <n v="10.884744"/>
  </r>
  <r>
    <x v="2"/>
    <n v="2212"/>
    <x v="1"/>
    <x v="2"/>
    <s v="ETA004"/>
    <s v="CUA0121"/>
    <x v="1"/>
    <x v="0"/>
    <n v="4"/>
    <n v="7360"/>
    <n v="1004.6400000000001"/>
    <n v="1096.7685589519651"/>
    <n v="17.150000000000002"/>
    <n v="3.5"/>
    <n v="3.5"/>
    <n v="13.650000000000002"/>
    <n v="54.7"/>
    <n v="38.840000000000003"/>
    <n v="14.901746724890831"/>
    <s v="Camion"/>
    <m/>
    <n v="22.94"/>
    <n v="2.294"/>
    <n v="14.624853999999999"/>
  </r>
  <r>
    <x v="2"/>
    <n v="2213"/>
    <x v="1"/>
    <x v="6"/>
    <s v="ETA004"/>
    <s v="CUA0120"/>
    <x v="1"/>
    <x v="1"/>
    <n v="4"/>
    <n v="6234"/>
    <n v="807.92639999999994"/>
    <n v="882.01572052401752"/>
    <n v="16.46"/>
    <n v="3.5"/>
    <n v="3.5"/>
    <n v="12.96"/>
    <n v="54.82"/>
    <n v="37.43"/>
    <n v="14.148471615720524"/>
    <s v="Camion"/>
    <m/>
    <n v="20.65"/>
    <n v="2.0649999999999999"/>
    <n v="13.917014999999999"/>
  </r>
  <r>
    <x v="2"/>
    <n v="2316"/>
    <x v="3"/>
    <x v="4"/>
    <s v="ETA005"/>
    <s v="CUA0156"/>
    <x v="1"/>
    <x v="0"/>
    <n v="1"/>
    <n v="8094"/>
    <n v="1146.9198000000001"/>
    <n v="1252.0958515283844"/>
    <n v="17.670000000000002"/>
    <n v="3.5"/>
    <n v="3.5"/>
    <n v="14.170000000000002"/>
    <n v="53.09"/>
    <n v="38.64"/>
    <n v="15.469432314410481"/>
    <s v="Camion"/>
    <m/>
    <n v="15.83"/>
    <n v="1.583"/>
    <n v="12.427153000000001"/>
  </r>
  <r>
    <x v="2"/>
    <n v="2317"/>
    <x v="3"/>
    <x v="4"/>
    <s v="ETA005"/>
    <s v="CUA0156"/>
    <x v="1"/>
    <x v="0"/>
    <n v="1"/>
    <n v="7924"/>
    <n v="1070.5324000000001"/>
    <n v="1168.7034934497817"/>
    <n v="17.010000000000002"/>
    <n v="3.5"/>
    <n v="3.5"/>
    <n v="13.510000000000002"/>
    <n v="53.4"/>
    <n v="37.47"/>
    <n v="14.748908296943233"/>
    <s v="Camion"/>
    <m/>
    <n v="16.2"/>
    <n v="1.6199999999999999"/>
    <n v="12.541519999999998"/>
  </r>
  <r>
    <x v="2"/>
    <n v="2318"/>
    <x v="3"/>
    <x v="4"/>
    <s v="ETA005"/>
    <s v="CUA0156"/>
    <x v="1"/>
    <x v="0"/>
    <n v="5"/>
    <n v="9798"/>
    <n v="1323.7098000000001"/>
    <n v="1445.0980349344979"/>
    <n v="17.010000000000002"/>
    <n v="3.5"/>
    <n v="3.5"/>
    <n v="13.510000000000002"/>
    <n v="53.4"/>
    <n v="37.47"/>
    <n v="14.748908296943233"/>
    <s v="Camion"/>
    <m/>
    <n v="16.2"/>
    <n v="1.6199999999999999"/>
    <n v="12.541519999999998"/>
  </r>
  <r>
    <x v="2"/>
    <n v="2319"/>
    <x v="3"/>
    <x v="4"/>
    <s v="ETA005"/>
    <s v="CUA0156"/>
    <x v="1"/>
    <x v="0"/>
    <n v="5"/>
    <n v="9644"/>
    <n v="1302.9044000000001"/>
    <n v="1422.3847161572055"/>
    <n v="17.010000000000002"/>
    <n v="3.5"/>
    <n v="3.5"/>
    <n v="13.510000000000002"/>
    <n v="53.31"/>
    <n v="37.47"/>
    <n v="14.748908296943233"/>
    <s v="Camion"/>
    <m/>
    <n v="16.2"/>
    <n v="1.6199999999999999"/>
    <n v="12.541519999999998"/>
  </r>
  <r>
    <x v="2"/>
    <n v="2320"/>
    <x v="3"/>
    <x v="4"/>
    <s v="ETA005"/>
    <s v="CUA0156"/>
    <x v="1"/>
    <x v="0"/>
    <n v="1"/>
    <n v="7546"/>
    <n v="1081.3418000000001"/>
    <n v="1180.504148471616"/>
    <n v="17.830000000000002"/>
    <n v="3.5"/>
    <n v="3.5"/>
    <n v="14.330000000000002"/>
    <n v="53.31"/>
    <n v="39.03"/>
    <n v="15.644104803493452"/>
    <s v="Camion"/>
    <m/>
    <n v="14.63"/>
    <n v="1.4630000000000001"/>
    <n v="12.056232999999999"/>
  </r>
  <r>
    <x v="2"/>
    <n v="2321"/>
    <x v="3"/>
    <x v="4"/>
    <s v="ETA005"/>
    <s v="CUA0156"/>
    <x v="1"/>
    <x v="0"/>
    <n v="5"/>
    <n v="6584"/>
    <n v="904.64160000000015"/>
    <n v="987.60000000000014"/>
    <n v="17.240000000000002"/>
    <n v="3.5"/>
    <n v="3.5"/>
    <n v="13.740000000000002"/>
    <n v="54.14"/>
    <n v="38.57"/>
    <n v="15.000000000000002"/>
    <s v="Camion"/>
    <m/>
    <n v="15.15"/>
    <n v="1.5150000000000001"/>
    <n v="12.216965"/>
  </r>
  <r>
    <x v="2"/>
    <n v="2322"/>
    <x v="3"/>
    <x v="4"/>
    <s v="ETA005"/>
    <s v="CUA0156"/>
    <x v="1"/>
    <x v="0"/>
    <n v="1"/>
    <n v="8786"/>
    <n v="1228.2828"/>
    <n v="1340.9200873362445"/>
    <n v="17.48"/>
    <n v="3.5"/>
    <n v="3.5"/>
    <n v="13.98"/>
    <n v="53.31"/>
    <n v="38.4"/>
    <n v="15.262008733624453"/>
    <s v="Camion"/>
    <m/>
    <n v="15.86"/>
    <n v="1.5859999999999999"/>
    <n v="12.436425999999999"/>
  </r>
  <r>
    <x v="2"/>
    <n v="2323"/>
    <x v="3"/>
    <x v="4"/>
    <s v="ETA005"/>
    <s v="CUA0156"/>
    <x v="1"/>
    <x v="0"/>
    <n v="2"/>
    <n v="9552"/>
    <n v="1346.8320000000001"/>
    <n v="1470.3406113537119"/>
    <n v="17.600000000000001"/>
    <n v="3.5"/>
    <n v="3.5"/>
    <n v="14.100000000000001"/>
    <n v="53.03"/>
    <n v="38.43"/>
    <n v="15.393013100436683"/>
    <s v="Camion"/>
    <m/>
    <n v="16.23"/>
    <n v="1.623"/>
    <n v="12.550792999999999"/>
  </r>
  <r>
    <x v="2"/>
    <n v="2324"/>
    <x v="3"/>
    <x v="5"/>
    <s v="ETA005"/>
    <s v="CUA0155"/>
    <x v="1"/>
    <x v="0"/>
    <n v="2"/>
    <n v="8186"/>
    <n v="1133.761"/>
    <n v="1237.7303493449783"/>
    <n v="17.350000000000001"/>
    <n v="3.5"/>
    <n v="3.5"/>
    <n v="13.850000000000001"/>
    <n v="54.71"/>
    <n v="39.31"/>
    <n v="15.120087336244543"/>
    <s v="Camion"/>
    <m/>
    <n v="15.85"/>
    <n v="1.585"/>
    <n v="12.433335"/>
  </r>
  <r>
    <x v="2"/>
    <n v="2325"/>
    <x v="3"/>
    <x v="5"/>
    <s v="ETA005"/>
    <s v="CUA0155"/>
    <x v="1"/>
    <x v="0"/>
    <n v="6"/>
    <n v="7646"/>
    <n v="1029.1516000000001"/>
    <n v="1123.5279475982531"/>
    <n v="16.96"/>
    <n v="3.5"/>
    <n v="3.5"/>
    <n v="13.46"/>
    <n v="56.5"/>
    <n v="40.020000000000003"/>
    <n v="14.694323144104803"/>
    <s v="Camion"/>
    <m/>
    <n v="18.02"/>
    <n v="1.802"/>
    <n v="13.104082"/>
  </r>
  <r>
    <x v="2"/>
    <n v="2351"/>
    <x v="4"/>
    <x v="5"/>
    <s v="ETA002"/>
    <s v="CUA0038"/>
    <x v="1"/>
    <x v="0"/>
    <n v="6"/>
    <n v="1860"/>
    <n v="296.85599999999999"/>
    <n v="324.07860262008734"/>
    <n v="19.46"/>
    <n v="3.5"/>
    <n v="3.5"/>
    <n v="15.96"/>
    <n v="55.6"/>
    <n v="38.08"/>
    <n v="17.4235807860262"/>
    <s v="Carro"/>
    <m/>
    <n v="19.29"/>
    <n v="1.9289999999999998"/>
    <n v="13.496638999999998"/>
  </r>
  <r>
    <x v="3"/>
    <n v="2214"/>
    <x v="1"/>
    <x v="6"/>
    <s v="ETA004"/>
    <s v="CUA0120"/>
    <x v="1"/>
    <x v="0"/>
    <n v="4"/>
    <n v="7888"/>
    <n v="1022.2848000000001"/>
    <n v="1116.0314410480348"/>
    <n v="16.46"/>
    <n v="3.5"/>
    <n v="3.5"/>
    <n v="12.96"/>
    <n v="54.92"/>
    <n v="37.520000000000003"/>
    <n v="14.148471615720524"/>
    <s v="Camion"/>
    <m/>
    <n v="20.66"/>
    <n v="2.0659999999999998"/>
    <n v="13.920106000000001"/>
  </r>
  <r>
    <x v="3"/>
    <n v="2215"/>
    <x v="3"/>
    <x v="5"/>
    <s v="ETA005"/>
    <s v="CUA0155"/>
    <x v="1"/>
    <x v="0"/>
    <n v="4"/>
    <n v="8526"/>
    <n v="1127.9898000000001"/>
    <n v="1231.4299126637554"/>
    <n v="16.73"/>
    <n v="3.5"/>
    <n v="3.5"/>
    <n v="13.23"/>
    <n v="56.07"/>
    <n v="39.11"/>
    <n v="14.443231441048034"/>
    <s v="Camion"/>
    <m/>
    <n v="18.559999999999999"/>
    <n v="1.8559999999999999"/>
    <n v="13.270996"/>
  </r>
  <r>
    <x v="3"/>
    <n v="2106"/>
    <x v="0"/>
    <x v="1"/>
    <s v="ETA003"/>
    <s v="CUA0078"/>
    <x v="0"/>
    <x v="0"/>
    <n v="2"/>
    <n v="5898"/>
    <n v="744.91739999999993"/>
    <n v="813.22860262008714"/>
    <n v="16.13"/>
    <n v="3.5"/>
    <n v="3.5"/>
    <n v="12.629999999999999"/>
    <n v="55.52"/>
    <n v="37.28"/>
    <n v="13.788209606986898"/>
    <s v="Camion"/>
    <m/>
    <n v="12.99"/>
    <n v="1.2989999999999999"/>
    <n v="11.549309000000001"/>
  </r>
  <r>
    <x v="3"/>
    <n v="2107"/>
    <x v="0"/>
    <x v="1"/>
    <s v="ETA003"/>
    <s v="CUA0078"/>
    <x v="0"/>
    <x v="0"/>
    <n v="2"/>
    <n v="6132"/>
    <n v="751.17"/>
    <n v="820.0545851528384"/>
    <n v="15.75"/>
    <n v="3.5"/>
    <n v="3.5"/>
    <n v="12.25"/>
    <n v="52.94"/>
    <n v="34.43"/>
    <n v="13.373362445414847"/>
    <s v="Camion"/>
    <m/>
    <n v="15.61"/>
    <n v="1.5609999999999999"/>
    <n v="12.359151000000001"/>
  </r>
  <r>
    <x v="3"/>
    <n v="2108"/>
    <x v="0"/>
    <x v="1"/>
    <s v="ETA003"/>
    <s v="CUA0078"/>
    <x v="0"/>
    <x v="0"/>
    <n v="2"/>
    <n v="5502"/>
    <n v="640.43280000000004"/>
    <n v="699.16244541484718"/>
    <n v="15.14"/>
    <n v="3.5"/>
    <n v="3.5"/>
    <n v="11.64"/>
    <n v="54.01"/>
    <n v="33.9"/>
    <n v="12.707423580786026"/>
    <s v="Camion"/>
    <m/>
    <n v="13.82"/>
    <n v="1.3820000000000001"/>
    <n v="11.805862000000001"/>
  </r>
  <r>
    <x v="3"/>
    <n v="2160"/>
    <x v="5"/>
    <x v="6"/>
    <s v="ETA002"/>
    <s v="CUA0066"/>
    <x v="0"/>
    <x v="0"/>
    <n v="2"/>
    <n v="6502"/>
    <n v="687.26139999999998"/>
    <n v="750.2853711790392"/>
    <n v="14.07"/>
    <n v="3.5"/>
    <n v="3.5"/>
    <n v="10.57"/>
    <n v="60.03"/>
    <n v="36.340000000000003"/>
    <n v="11.539301310043667"/>
    <s v="Camion"/>
    <m/>
    <n v="11.42"/>
    <n v="1.1419999999999999"/>
    <n v="11.064022"/>
  </r>
  <r>
    <x v="3"/>
    <n v="2161"/>
    <x v="5"/>
    <x v="6"/>
    <s v="ETA002"/>
    <s v="CUA0066"/>
    <x v="0"/>
    <x v="0"/>
    <n v="2"/>
    <n v="4618"/>
    <n v="470.11240000000004"/>
    <n v="513.22314410480351"/>
    <n v="13.680000000000001"/>
    <n v="3.5"/>
    <n v="3.5"/>
    <n v="10.180000000000001"/>
    <n v="61.26"/>
    <n v="36.47"/>
    <n v="11.113537117903931"/>
    <s v="Camion"/>
    <m/>
    <n v="13.98"/>
    <n v="1.3980000000000001"/>
    <n v="11.855318"/>
  </r>
  <r>
    <x v="3"/>
    <n v="2216"/>
    <x v="3"/>
    <x v="5"/>
    <s v="ETA005"/>
    <s v="CUA0155"/>
    <x v="1"/>
    <x v="0"/>
    <n v="5"/>
    <n v="6254"/>
    <n v="830.53120000000013"/>
    <n v="906.69344978165941"/>
    <n v="16.78"/>
    <n v="3.5"/>
    <n v="3.5"/>
    <n v="13.280000000000001"/>
    <n v="55.85"/>
    <n v="39.01"/>
    <n v="14.497816593886464"/>
    <s v="Camion"/>
    <m/>
    <n v="16.649999999999999"/>
    <n v="1.6649999999999998"/>
    <n v="12.680615"/>
  </r>
  <r>
    <x v="3"/>
    <n v="2217"/>
    <x v="3"/>
    <x v="5"/>
    <s v="ETA005"/>
    <s v="CUA0155"/>
    <x v="1"/>
    <x v="0"/>
    <n v="5"/>
    <n v="7908"/>
    <n v="1044.6468"/>
    <n v="1140.4441048034935"/>
    <n v="16.71"/>
    <n v="3.5"/>
    <n v="3.5"/>
    <n v="13.21"/>
    <n v="54.73"/>
    <n v="37.909999999999997"/>
    <n v="14.421397379912664"/>
    <s v="Camion"/>
    <m/>
    <n v="16.61"/>
    <n v="1.661"/>
    <n v="12.668251"/>
  </r>
  <r>
    <x v="3"/>
    <n v="2218"/>
    <x v="3"/>
    <x v="5"/>
    <s v="ETA005"/>
    <s v="CUA0155"/>
    <x v="1"/>
    <x v="0"/>
    <n v="5"/>
    <n v="8820"/>
    <n v="1176.588"/>
    <n v="1284.4847161572052"/>
    <n v="16.84"/>
    <n v="3.5"/>
    <n v="3.5"/>
    <n v="13.34"/>
    <n v="55.56"/>
    <n v="38.9"/>
    <n v="14.563318777292576"/>
    <s v="Camion"/>
    <m/>
    <n v="17.52"/>
    <n v="1.752"/>
    <n v="12.949532"/>
  </r>
  <r>
    <x v="3"/>
    <n v="2219"/>
    <x v="3"/>
    <x v="5"/>
    <s v="ETA005"/>
    <s v="CUA0155"/>
    <x v="1"/>
    <x v="0"/>
    <n v="5"/>
    <n v="5622"/>
    <n v="779.20920000000001"/>
    <n v="850.66506550218332"/>
    <n v="17.36"/>
    <n v="3.5"/>
    <n v="3.5"/>
    <n v="13.86"/>
    <n v="54.06"/>
    <n v="38.770000000000003"/>
    <n v="15.131004366812226"/>
    <s v="Camion"/>
    <m/>
    <n v="20.8"/>
    <n v="2.08"/>
    <n v="13.963380000000001"/>
  </r>
  <r>
    <x v="3"/>
    <n v="2220"/>
    <x v="6"/>
    <x v="4"/>
    <s v="ETA002"/>
    <s v="CUA0055"/>
    <x v="1"/>
    <x v="0"/>
    <n v="5"/>
    <n v="7278"/>
    <n v="1037.115"/>
    <n v="1132.2216157205239"/>
    <n v="17.75"/>
    <n v="3.5"/>
    <n v="3.5"/>
    <n v="14.25"/>
    <n v="54.92"/>
    <n v="40.380000000000003"/>
    <n v="15.556768558951964"/>
    <s v="Camion"/>
    <m/>
    <n v="13.82"/>
    <n v="1.3820000000000001"/>
    <n v="11.805862000000001"/>
  </r>
  <r>
    <x v="3"/>
    <n v="2221"/>
    <x v="6"/>
    <x v="4"/>
    <s v="ETA002"/>
    <s v="CUA0055"/>
    <x v="1"/>
    <x v="0"/>
    <n v="5"/>
    <n v="9704"/>
    <n v="1383.7904000000001"/>
    <n v="1510.6882096069871"/>
    <n v="17.760000000000002"/>
    <n v="3.5"/>
    <n v="3.5"/>
    <n v="14.260000000000002"/>
    <n v="55.53"/>
    <n v="40.950000000000003"/>
    <n v="15.567685589519652"/>
    <s v="Camion"/>
    <m/>
    <n v="17.54"/>
    <n v="1.754"/>
    <n v="12.955714"/>
  </r>
  <r>
    <x v="3"/>
    <n v="2222"/>
    <x v="6"/>
    <x v="4"/>
    <s v="ETA002"/>
    <s v="CUA0055"/>
    <x v="1"/>
    <x v="0"/>
    <n v="2"/>
    <n v="7082"/>
    <n v="1012.7260000000001"/>
    <n v="1105.5960698689958"/>
    <n v="17.8"/>
    <n v="3.5"/>
    <n v="3.5"/>
    <n v="14.3"/>
    <n v="54.67"/>
    <n v="40.270000000000003"/>
    <n v="15.611353711790393"/>
    <s v="Camion"/>
    <m/>
    <n v="17.399999999999999"/>
    <n v="1.7399999999999998"/>
    <n v="12.91244"/>
  </r>
  <r>
    <x v="3"/>
    <n v="2223"/>
    <x v="6"/>
    <x v="4"/>
    <s v="ETA002"/>
    <s v="CUA0055"/>
    <x v="1"/>
    <x v="0"/>
    <n v="5"/>
    <n v="8144"/>
    <n v="1219.1568000000002"/>
    <n v="1330.957205240175"/>
    <n v="18.470000000000002"/>
    <n v="3.5"/>
    <n v="3.5"/>
    <n v="14.970000000000002"/>
    <n v="55.5"/>
    <n v="42.5"/>
    <n v="16.342794759825331"/>
    <s v="Camion"/>
    <m/>
    <n v="20.7"/>
    <n v="2.0699999999999998"/>
    <n v="13.932469999999999"/>
  </r>
  <r>
    <x v="3"/>
    <n v="2326"/>
    <x v="6"/>
    <x v="1"/>
    <s v="ETA002"/>
    <s v="CUA0056"/>
    <x v="1"/>
    <x v="0"/>
    <n v="1"/>
    <n v="9606"/>
    <n v="1198.8288"/>
    <n v="1308.7650655021835"/>
    <n v="15.98"/>
    <n v="3.5"/>
    <n v="3.5"/>
    <n v="12.48"/>
    <n v="54.2"/>
    <n v="35.869999999999997"/>
    <n v="13.624454148471616"/>
    <s v="Camion"/>
    <m/>
    <n v="12.91"/>
    <n v="1.2909999999999999"/>
    <n v="11.524581"/>
  </r>
  <r>
    <x v="3"/>
    <n v="2327"/>
    <x v="6"/>
    <x v="1"/>
    <s v="ETA002"/>
    <s v="CUA0056"/>
    <x v="1"/>
    <x v="0"/>
    <n v="1"/>
    <n v="8294"/>
    <n v="1039.2382"/>
    <n v="1134.5395196506552"/>
    <n v="16.03"/>
    <n v="3.5"/>
    <n v="3.5"/>
    <n v="12.530000000000001"/>
    <n v="55.38"/>
    <n v="36.94"/>
    <n v="13.679039301310045"/>
    <s v="Camion"/>
    <m/>
    <n v="12.57"/>
    <n v="1.2570000000000001"/>
    <n v="11.419487"/>
  </r>
  <r>
    <x v="3"/>
    <n v="2328"/>
    <x v="6"/>
    <x v="4"/>
    <s v="ETA002"/>
    <s v="CUA0055"/>
    <x v="1"/>
    <x v="0"/>
    <n v="1"/>
    <n v="8140"/>
    <n v="1082.6199999999999"/>
    <n v="1181.8995633187774"/>
    <n v="16.8"/>
    <n v="3.5"/>
    <n v="3.5"/>
    <n v="13.3"/>
    <n v="56.21"/>
    <n v="39.4"/>
    <n v="14.519650655021834"/>
    <s v="Camion"/>
    <m/>
    <n v="14.96"/>
    <n v="1.496"/>
    <n v="12.158235999999999"/>
  </r>
  <r>
    <x v="3"/>
    <n v="2329"/>
    <x v="6"/>
    <x v="4"/>
    <s v="ETA002"/>
    <s v="CUA0055"/>
    <x v="1"/>
    <x v="0"/>
    <n v="5"/>
    <n v="8996"/>
    <n v="1303.5204000000003"/>
    <n v="1423.0572052401749"/>
    <n v="17.990000000000002"/>
    <n v="3.5"/>
    <n v="3.5"/>
    <n v="14.490000000000002"/>
    <n v="55.23"/>
    <n v="41.2"/>
    <n v="15.818777292576421"/>
    <s v="Camion"/>
    <m/>
    <n v="17.12"/>
    <n v="1.7120000000000002"/>
    <n v="12.825892"/>
  </r>
  <r>
    <x v="3"/>
    <n v="2352"/>
    <x v="4"/>
    <x v="5"/>
    <s v="ETA002"/>
    <s v="CUA0038"/>
    <x v="1"/>
    <x v="0"/>
    <n v="5"/>
    <n v="3312"/>
    <n v="439.50239999999997"/>
    <n v="479.80611353711788"/>
    <n v="16.77"/>
    <n v="3.5"/>
    <n v="3.5"/>
    <n v="13.27"/>
    <n v="56.95"/>
    <n v="40"/>
    <n v="14.486899563318776"/>
    <s v="Carro"/>
    <m/>
    <n v="15.62"/>
    <n v="1.5619999999999998"/>
    <n v="12.362241999999998"/>
  </r>
  <r>
    <x v="3"/>
    <n v="2353"/>
    <x v="4"/>
    <x v="5"/>
    <s v="ETA002"/>
    <s v="CUA0038"/>
    <x v="1"/>
    <x v="0"/>
    <n v="5"/>
    <n v="6622"/>
    <n v="856.88680000000011"/>
    <n v="935.46593886462881"/>
    <n v="16.440000000000001"/>
    <n v="3.5"/>
    <n v="3.5"/>
    <n v="12.940000000000001"/>
    <n v="56.65"/>
    <n v="38.96"/>
    <n v="14.126637554585153"/>
    <s v="Camion"/>
    <m/>
    <n v="17.84"/>
    <n v="1.784"/>
    <n v="13.048444"/>
  </r>
  <r>
    <x v="3"/>
    <n v="2354"/>
    <x v="1"/>
    <x v="0"/>
    <s v="ETA004"/>
    <s v="CUA0122"/>
    <x v="1"/>
    <x v="0"/>
    <n v="5"/>
    <n v="2606"/>
    <n v="366.9248"/>
    <n v="400.57292576419218"/>
    <n v="17.580000000000002"/>
    <n v="3.5"/>
    <n v="3.5"/>
    <n v="14.080000000000002"/>
    <n v="54.3"/>
    <n v="39.31"/>
    <n v="15.371179039301312"/>
    <s v="Camion"/>
    <m/>
    <n v="25.98"/>
    <n v="2.5979999999999999"/>
    <n v="15.564518"/>
  </r>
  <r>
    <x v="4"/>
    <n v="2224"/>
    <x v="7"/>
    <x v="1"/>
    <s v="ETA002"/>
    <s v="CUA0044"/>
    <x v="1"/>
    <x v="0"/>
    <n v="4"/>
    <n v="6634"/>
    <n v="934.73059999999998"/>
    <n v="1020.4482532751092"/>
    <n v="17.59"/>
    <n v="2.58"/>
    <n v="3.5"/>
    <n v="14.09"/>
    <n v="52.06"/>
    <n v="37.630000000000003"/>
    <n v="15.382096069868995"/>
    <s v="Camion"/>
    <m/>
    <n v="11.38"/>
    <n v="1.1380000000000001"/>
    <n v="11.051658"/>
  </r>
  <r>
    <x v="4"/>
    <n v="2225"/>
    <x v="7"/>
    <x v="1"/>
    <s v="ETA002"/>
    <s v="CUA0044"/>
    <x v="1"/>
    <x v="0"/>
    <n v="1"/>
    <n v="7468"/>
    <n v="999.21839999999997"/>
    <n v="1090.8497816593886"/>
    <n v="16.88"/>
    <n v="2.58"/>
    <n v="3.5"/>
    <n v="13.379999999999999"/>
    <n v="55.02"/>
    <n v="38.53"/>
    <n v="14.606986899563317"/>
    <s v="Camion"/>
    <m/>
    <n v="15.11"/>
    <n v="1.5109999999999999"/>
    <n v="12.204601"/>
  </r>
  <r>
    <x v="4"/>
    <n v="2227"/>
    <x v="7"/>
    <x v="1"/>
    <s v="ETA002"/>
    <s v="CUA0044"/>
    <x v="1"/>
    <x v="0"/>
    <n v="1"/>
    <n v="7136"/>
    <n v="1046.1376"/>
    <n v="1142.0716157205238"/>
    <n v="18.16"/>
    <n v="2.58"/>
    <n v="3.5"/>
    <n v="14.66"/>
    <n v="52.15"/>
    <n v="39.25"/>
    <n v="16.004366812227072"/>
    <s v="Camion"/>
    <m/>
    <n v="12.79"/>
    <n v="1.2789999999999999"/>
    <n v="11.487489"/>
  </r>
  <r>
    <x v="4"/>
    <n v="2228"/>
    <x v="7"/>
    <x v="1"/>
    <s v="ETA002"/>
    <s v="CUA0044"/>
    <x v="1"/>
    <x v="0"/>
    <n v="1"/>
    <n v="7136"/>
    <n v="954.79679999999996"/>
    <n v="1042.3545851528384"/>
    <n v="16.88"/>
    <n v="2.58"/>
    <n v="3.5"/>
    <n v="13.379999999999999"/>
    <n v="53.88"/>
    <n v="37.58"/>
    <n v="14.606986899563317"/>
    <s v="Camion"/>
    <m/>
    <n v="13.62"/>
    <n v="1.3619999999999999"/>
    <n v="11.744042"/>
  </r>
  <r>
    <x v="4"/>
    <n v="2330"/>
    <x v="7"/>
    <x v="1"/>
    <s v="ETA002"/>
    <s v="CUA0044"/>
    <x v="1"/>
    <x v="0"/>
    <n v="1"/>
    <n v="8464"/>
    <n v="1107.9376"/>
    <n v="1209.5388646288209"/>
    <n v="16.59"/>
    <n v="2.58"/>
    <n v="3.5"/>
    <n v="13.09"/>
    <n v="52.42"/>
    <n v="35.81"/>
    <n v="14.290393013100436"/>
    <s v="Camion"/>
    <m/>
    <n v="13.8"/>
    <n v="1.3800000000000001"/>
    <n v="11.79968"/>
  </r>
  <r>
    <x v="4"/>
    <n v="2331"/>
    <x v="7"/>
    <x v="6"/>
    <s v="ETA002"/>
    <s v="CUA0045"/>
    <x v="1"/>
    <x v="0"/>
    <n v="1"/>
    <n v="10276"/>
    <n v="1455.0816"/>
    <n v="1588.5170305676857"/>
    <n v="17.66"/>
    <n v="2.58"/>
    <n v="3.5"/>
    <n v="14.16"/>
    <n v="52.89"/>
    <n v="38.450000000000003"/>
    <n v="15.458515283842795"/>
    <s v="Camion"/>
    <m/>
    <n v="13.66"/>
    <n v="1.3660000000000001"/>
    <n v="11.756406"/>
  </r>
  <r>
    <x v="4"/>
    <n v="2332"/>
    <x v="7"/>
    <x v="1"/>
    <s v="ETA002"/>
    <s v="CUA0044"/>
    <x v="1"/>
    <x v="0"/>
    <n v="3"/>
    <n v="6666"/>
    <n v="875.91240000000005"/>
    <n v="956.23624454148478"/>
    <n v="16.64"/>
    <n v="2.58"/>
    <n v="3.5"/>
    <n v="13.14"/>
    <n v="54.27"/>
    <n v="37.369999999999997"/>
    <n v="14.344978165938866"/>
    <s v="Camion"/>
    <m/>
    <n v="15.5"/>
    <n v="1.55"/>
    <n v="12.325150000000001"/>
  </r>
  <r>
    <x v="4"/>
    <n v="2333"/>
    <x v="7"/>
    <x v="6"/>
    <s v="ETA002"/>
    <s v="CUA0045"/>
    <x v="1"/>
    <x v="0"/>
    <n v="3"/>
    <n v="8730"/>
    <n v="1178.55"/>
    <n v="1286.6266375545849"/>
    <n v="17"/>
    <n v="2.58"/>
    <n v="3.5"/>
    <n v="13.5"/>
    <n v="55.04"/>
    <n v="38.82"/>
    <n v="14.737991266375545"/>
    <s v="Camion"/>
    <m/>
    <n v="16.600000000000001"/>
    <n v="1.6600000000000001"/>
    <n v="12.66516"/>
  </r>
  <r>
    <x v="4"/>
    <n v="2334"/>
    <x v="7"/>
    <x v="1"/>
    <s v="ETA002"/>
    <s v="CUA0044"/>
    <x v="1"/>
    <x v="0"/>
    <n v="1"/>
    <n v="8800"/>
    <n v="1200.32"/>
    <n v="1310.3930131004367"/>
    <n v="17.14"/>
    <n v="2.58"/>
    <n v="3.5"/>
    <n v="13.64"/>
    <n v="54.69"/>
    <n v="38.82"/>
    <n v="14.890829694323145"/>
    <s v="Camion"/>
    <m/>
    <n v="15.8"/>
    <n v="1.58"/>
    <n v="12.41788"/>
  </r>
  <r>
    <x v="4"/>
    <n v="2335"/>
    <x v="7"/>
    <x v="6"/>
    <s v="ETA002"/>
    <s v="CUA0045"/>
    <x v="1"/>
    <x v="0"/>
    <n v="3"/>
    <n v="8148"/>
    <n v="1086.9431999999999"/>
    <n v="1186.6192139737991"/>
    <n v="16.84"/>
    <n v="2.58"/>
    <n v="3.5"/>
    <n v="13.34"/>
    <n v="52.8"/>
    <n v="36.630000000000003"/>
    <n v="14.563318777292576"/>
    <s v="Camion"/>
    <m/>
    <n v="16.55"/>
    <n v="1.655"/>
    <n v="12.649705000000001"/>
  </r>
  <r>
    <x v="4"/>
    <n v="2336"/>
    <x v="7"/>
    <x v="1"/>
    <s v="ETA002"/>
    <s v="CUA0044"/>
    <x v="1"/>
    <x v="0"/>
    <n v="3"/>
    <n v="8986"/>
    <n v="1206.8198"/>
    <n v="1317.4888646288209"/>
    <n v="16.93"/>
    <n v="2.58"/>
    <n v="3.5"/>
    <n v="13.43"/>
    <n v="53.31"/>
    <n v="37.22"/>
    <n v="14.661572052401747"/>
    <s v="Camion"/>
    <m/>
    <n v="16.28"/>
    <n v="1.6280000000000001"/>
    <n v="12.566248"/>
  </r>
  <r>
    <x v="4"/>
    <n v="2337"/>
    <x v="7"/>
    <x v="6"/>
    <s v="ETA002"/>
    <s v="CUA0045"/>
    <x v="1"/>
    <x v="0"/>
    <n v="2"/>
    <n v="9236"/>
    <n v="1245.9364"/>
    <n v="1360.192576419214"/>
    <n v="16.990000000000002"/>
    <n v="2.58"/>
    <n v="3.5"/>
    <n v="13.490000000000002"/>
    <n v="52.46"/>
    <n v="36.69"/>
    <n v="14.727074235807862"/>
    <s v="Camion"/>
    <m/>
    <n v="12.81"/>
    <n v="1.2810000000000001"/>
    <n v="11.493671000000001"/>
  </r>
  <r>
    <x v="4"/>
    <n v="2338"/>
    <x v="7"/>
    <x v="1"/>
    <s v="ETA002"/>
    <s v="CUA0044"/>
    <x v="1"/>
    <x v="0"/>
    <n v="4"/>
    <n v="6850"/>
    <n v="917.21500000000003"/>
    <n v="1001.3264192139738"/>
    <n v="16.89"/>
    <n v="2.58"/>
    <n v="3.5"/>
    <n v="13.39"/>
    <n v="53.33"/>
    <n v="37.15"/>
    <n v="14.617903930131005"/>
    <s v="Camion"/>
    <m/>
    <n v="14.3"/>
    <n v="1.4300000000000002"/>
    <n v="11.954229999999999"/>
  </r>
  <r>
    <x v="4"/>
    <n v="2339"/>
    <x v="7"/>
    <x v="1"/>
    <s v="ETA002"/>
    <s v="CUA0044"/>
    <x v="1"/>
    <x v="0"/>
    <n v="4"/>
    <n v="10102"/>
    <n v="1448.6268"/>
    <n v="1581.4703056768558"/>
    <n v="17.84"/>
    <n v="2.58"/>
    <n v="3.5"/>
    <n v="14.34"/>
    <n v="52.15"/>
    <n v="37.43"/>
    <n v="15.655021834061134"/>
    <s v="Camion"/>
    <m/>
    <n v="11.1"/>
    <n v="1.1099999999999999"/>
    <n v="10.965109999999999"/>
  </r>
  <r>
    <x v="4"/>
    <n v="2340"/>
    <x v="7"/>
    <x v="1"/>
    <s v="ETA002"/>
    <s v="CUA0044"/>
    <x v="1"/>
    <x v="0"/>
    <n v="4"/>
    <n v="6562"/>
    <n v="898.33780000000013"/>
    <n v="980.71812227074236"/>
    <n v="17.190000000000001"/>
    <n v="2.58"/>
    <n v="3.5"/>
    <n v="13.690000000000001"/>
    <n v="52.06"/>
    <n v="37.130000000000003"/>
    <n v="14.945414847161572"/>
    <s v="Camion"/>
    <m/>
    <n v="10.1"/>
    <n v="1.01"/>
    <n v="10.65601"/>
  </r>
  <r>
    <x v="4"/>
    <n v="2355"/>
    <x v="4"/>
    <x v="5"/>
    <s v="ETA002"/>
    <s v="CUA0038"/>
    <x v="1"/>
    <x v="0"/>
    <n v="1"/>
    <n v="4036"/>
    <n v="562.61840000000007"/>
    <n v="614.2122270742359"/>
    <n v="17.440000000000001"/>
    <n v="2.58"/>
    <n v="3.5"/>
    <n v="13.940000000000001"/>
    <n v="52.9"/>
    <n v="37.979999999999997"/>
    <n v="15.218340611353712"/>
    <s v="Carro"/>
    <m/>
    <n v="18.809999999999999"/>
    <n v="1.8809999999999998"/>
    <n v="13.348271"/>
  </r>
  <r>
    <x v="4"/>
    <n v="2356"/>
    <x v="4"/>
    <x v="5"/>
    <s v="ETA002"/>
    <s v="CUA0038"/>
    <x v="1"/>
    <x v="0"/>
    <n v="2"/>
    <n v="3308"/>
    <n v="482.63720000000001"/>
    <n v="526.89650655021831"/>
    <n v="18.09"/>
    <n v="2.58"/>
    <n v="3.5"/>
    <n v="14.59"/>
    <n v="54.65"/>
    <n v="40.880000000000003"/>
    <n v="15.927947598253274"/>
    <s v="Camion"/>
    <m/>
    <n v="18.510000000000002"/>
    <n v="1.8510000000000002"/>
    <n v="13.255541000000001"/>
  </r>
  <r>
    <x v="5"/>
    <n v="2229"/>
    <x v="8"/>
    <x v="4"/>
    <n v="6"/>
    <s v="CUA0010"/>
    <x v="1"/>
    <x v="0"/>
    <n v="1"/>
    <n v="8722"/>
    <n v="1167.0035999999998"/>
    <n v="1274.0213973799125"/>
    <n v="16.88"/>
    <n v="2.58"/>
    <n v="3.5"/>
    <n v="13.379999999999999"/>
    <n v="53.88"/>
    <n v="37.58"/>
    <n v="14.606986899563317"/>
    <s v="Camion"/>
    <m/>
    <n v="16.010000000000002"/>
    <n v="1.6010000000000002"/>
    <n v="12.482791000000001"/>
  </r>
  <r>
    <x v="5"/>
    <n v="2230"/>
    <x v="8"/>
    <x v="1"/>
    <n v="6"/>
    <s v="CUA0011"/>
    <x v="1"/>
    <x v="0"/>
    <n v="7"/>
    <n v="7685"/>
    <n v="959.8565000000001"/>
    <n v="1047.8782751091705"/>
    <n v="15.990000000000002"/>
    <n v="2.58"/>
    <n v="3.5"/>
    <n v="12.490000000000002"/>
    <n v="55.93"/>
    <n v="37.31"/>
    <n v="13.635371179039304"/>
    <s v="Camion"/>
    <m/>
    <n v="14.82"/>
    <n v="1.482"/>
    <n v="12.114962"/>
  </r>
  <r>
    <x v="5"/>
    <n v="2226"/>
    <x v="7"/>
    <x v="1"/>
    <s v="ETA002"/>
    <s v="CUA0044"/>
    <x v="1"/>
    <x v="0"/>
    <n v="4"/>
    <n v="9674"/>
    <n v="1365.9688000000001"/>
    <n v="1491.2323144104803"/>
    <n v="17.62"/>
    <n v="2.58"/>
    <n v="3.5"/>
    <n v="14.120000000000001"/>
    <n v="53.82"/>
    <n v="39.119999999999997"/>
    <n v="15.414847161572053"/>
    <s v="Camion"/>
    <m/>
    <n v="13.51"/>
    <n v="1.351"/>
    <n v="11.710041"/>
  </r>
  <r>
    <x v="5"/>
    <n v="2231"/>
    <x v="8"/>
    <x v="4"/>
    <n v="6"/>
    <s v="CUA0010"/>
    <x v="1"/>
    <x v="0"/>
    <n v="7"/>
    <n v="8730"/>
    <n v="1081.6470000000002"/>
    <n v="1180.8373362445413"/>
    <n v="15.89"/>
    <n v="2.58"/>
    <n v="3.5"/>
    <n v="12.39"/>
    <n v="55.17"/>
    <n v="36.46"/>
    <n v="13.526200873362445"/>
    <s v="Camion"/>
    <m/>
    <n v="12.87"/>
    <n v="1.2869999999999999"/>
    <n v="11.512217"/>
  </r>
  <r>
    <x v="5"/>
    <n v="2232"/>
    <x v="8"/>
    <x v="1"/>
    <n v="6"/>
    <s v="CUA0011"/>
    <x v="1"/>
    <x v="0"/>
    <n v="7"/>
    <n v="8623"/>
    <n v="1022.6878000000002"/>
    <n v="1116.4713973799128"/>
    <n v="15.360000000000001"/>
    <n v="2.58"/>
    <n v="3.5"/>
    <n v="11.860000000000001"/>
    <n v="54.59"/>
    <n v="35.03"/>
    <n v="12.94759825327511"/>
    <s v="Camion"/>
    <m/>
    <n v="12.51"/>
    <n v="1.2509999999999999"/>
    <n v="11.400941"/>
  </r>
  <r>
    <x v="5"/>
    <n v="2233"/>
    <x v="9"/>
    <x v="4"/>
    <s v="ETA001"/>
    <s v="CUA0006"/>
    <x v="1"/>
    <x v="0"/>
    <n v="7"/>
    <n v="7250"/>
    <n v="870"/>
    <n v="949.78165938864618"/>
    <n v="15.5"/>
    <n v="2.58"/>
    <n v="3.5"/>
    <n v="12"/>
    <n v="54.59"/>
    <n v="35.130000000000003"/>
    <n v="13.100436681222707"/>
    <s v="Camion"/>
    <m/>
    <n v="11.47"/>
    <n v="1.147"/>
    <n v="11.079477000000001"/>
  </r>
  <r>
    <x v="5"/>
    <n v="2234"/>
    <x v="8"/>
    <x v="1"/>
    <n v="6"/>
    <s v="CUA0011"/>
    <x v="1"/>
    <x v="0"/>
    <n v="2"/>
    <n v="6411"/>
    <n v="894.33449999999993"/>
    <n v="976.34770742358069"/>
    <n v="17.45"/>
    <n v="2.58"/>
    <n v="3.5"/>
    <n v="13.95"/>
    <n v="54.07"/>
    <n v="38.97"/>
    <n v="15.229257641921397"/>
    <s v="Camion"/>
    <m/>
    <n v="12.25"/>
    <n v="1.2250000000000001"/>
    <n v="11.320575"/>
  </r>
  <r>
    <x v="5"/>
    <n v="2341"/>
    <x v="6"/>
    <x v="6"/>
    <s v="ETA002"/>
    <s v="CUA0057"/>
    <x v="1"/>
    <x v="0"/>
    <n v="1"/>
    <n v="8282"/>
    <n v="1075.8318000000002"/>
    <n v="1174.4888646288211"/>
    <n v="16.490000000000002"/>
    <n v="3.5"/>
    <n v="3.5"/>
    <n v="12.990000000000002"/>
    <n v="54.16"/>
    <n v="36.950000000000003"/>
    <n v="14.181222707423583"/>
    <s v="Camion"/>
    <m/>
    <n v="15.11"/>
    <n v="1.5109999999999999"/>
    <n v="12.204601"/>
  </r>
  <r>
    <x v="5"/>
    <n v="2342"/>
    <x v="6"/>
    <x v="6"/>
    <s v="ETA002"/>
    <s v="CUA0057"/>
    <x v="1"/>
    <x v="0"/>
    <n v="1"/>
    <n v="6838"/>
    <n v="959.37140000000011"/>
    <n v="1047.348689956332"/>
    <n v="17.53"/>
    <n v="3.5"/>
    <n v="3.5"/>
    <n v="14.030000000000001"/>
    <n v="52.98"/>
    <n v="38.24"/>
    <n v="15.316593886462883"/>
    <s v="Camion"/>
    <m/>
    <n v="18.170000000000002"/>
    <n v="1.8170000000000002"/>
    <n v="13.150447"/>
  </r>
  <r>
    <x v="6"/>
    <n v="2109"/>
    <x v="0"/>
    <x v="1"/>
    <s v="ETA003"/>
    <s v="CUA0078"/>
    <x v="0"/>
    <x v="0"/>
    <n v="3"/>
    <n v="6788"/>
    <n v="777.90480000000014"/>
    <n v="849.24104803493447"/>
    <n v="14.96"/>
    <n v="3.5"/>
    <n v="3.5"/>
    <n v="11.46"/>
    <n v="55.34"/>
    <n v="34.5"/>
    <n v="12.510917030567686"/>
    <s v="Camion"/>
    <m/>
    <n v="11.11"/>
    <n v="1.111"/>
    <n v="10.968201000000001"/>
  </r>
  <r>
    <x v="6"/>
    <n v="2162"/>
    <x v="5"/>
    <x v="4"/>
    <s v="ETA002"/>
    <s v="CUA0064"/>
    <x v="0"/>
    <x v="0"/>
    <n v="3"/>
    <n v="7462"/>
    <n v="773.06320000000005"/>
    <n v="843.95545851528402"/>
    <n v="13.860000000000001"/>
    <n v="3.5"/>
    <n v="3.5"/>
    <n v="10.360000000000001"/>
    <n v="60.12"/>
    <n v="35.880000000000003"/>
    <n v="11.310043668122272"/>
    <s v="Camion"/>
    <m/>
    <n v="13.85"/>
    <n v="1.385"/>
    <n v="11.815135"/>
  </r>
  <r>
    <x v="6"/>
    <n v="2344"/>
    <x v="8"/>
    <x v="1"/>
    <n v="6"/>
    <s v="CUA0011"/>
    <x v="1"/>
    <x v="0"/>
    <n v="1"/>
    <n v="7834"/>
    <n v="1037.2216000000001"/>
    <n v="1132.3379912663759"/>
    <n v="16.740000000000002"/>
    <n v="3.5"/>
    <n v="3.5"/>
    <n v="13.240000000000002"/>
    <n v="55.31"/>
    <n v="38.479999999999997"/>
    <n v="14.454148471615722"/>
    <s v="Camion"/>
    <m/>
    <n v="13.46"/>
    <n v="1.3460000000000001"/>
    <n v="11.694586000000001"/>
  </r>
  <r>
    <x v="6"/>
    <n v="2345"/>
    <x v="8"/>
    <x v="1"/>
    <n v="6"/>
    <s v="CUA0011"/>
    <x v="1"/>
    <x v="0"/>
    <n v="1"/>
    <n v="6722"/>
    <n v="825.46160000000009"/>
    <n v="901.15895196506563"/>
    <n v="15.780000000000001"/>
    <n v="3.5"/>
    <n v="3.5"/>
    <n v="12.280000000000001"/>
    <n v="56.21"/>
    <n v="37.06"/>
    <n v="13.406113537117905"/>
    <s v="Camion"/>
    <m/>
    <n v="13.23"/>
    <n v="1.323"/>
    <n v="11.623493"/>
  </r>
  <r>
    <x v="6"/>
    <n v="2346"/>
    <x v="8"/>
    <x v="1"/>
    <n v="6"/>
    <s v="CUA0011"/>
    <x v="1"/>
    <x v="0"/>
    <n v="6"/>
    <n v="7270"/>
    <n v="952.37000000000012"/>
    <n v="1039.7052401746726"/>
    <n v="16.600000000000001"/>
    <n v="3.5"/>
    <n v="3.5"/>
    <n v="13.100000000000001"/>
    <n v="57.82"/>
    <n v="40.42"/>
    <n v="14.301310043668122"/>
    <s v="Camion"/>
    <m/>
    <n v="16.899999999999999"/>
    <n v="1.69"/>
    <n v="12.75789"/>
  </r>
  <r>
    <x v="6"/>
    <n v="2347"/>
    <x v="9"/>
    <x v="1"/>
    <s v="ETA001"/>
    <s v="CUA0007"/>
    <x v="1"/>
    <x v="0"/>
    <n v="1"/>
    <n v="9918"/>
    <n v="1248.6761999999999"/>
    <n v="1363.1836244541485"/>
    <n v="16.09"/>
    <n v="3.5"/>
    <n v="3.5"/>
    <n v="12.59"/>
    <n v="56.23"/>
    <n v="37.79"/>
    <n v="13.744541484716157"/>
    <s v="Camion"/>
    <m/>
    <n v="13.8"/>
    <n v="1.3800000000000001"/>
    <n v="11.79968"/>
  </r>
  <r>
    <x v="6"/>
    <n v="2348"/>
    <x v="9"/>
    <x v="1"/>
    <s v="ETA001"/>
    <s v="CUA0007"/>
    <x v="1"/>
    <x v="0"/>
    <n v="6"/>
    <n v="8322"/>
    <n v="1080.1956"/>
    <n v="1179.2528384279476"/>
    <n v="16.48"/>
    <n v="3.5"/>
    <n v="3.5"/>
    <n v="12.98"/>
    <n v="56.2"/>
    <n v="38.65"/>
    <n v="14.170305676855895"/>
    <s v="Camion"/>
    <m/>
    <n v="15.37"/>
    <n v="1.5369999999999999"/>
    <n v="12.284967"/>
  </r>
  <r>
    <x v="6"/>
    <n v="2349"/>
    <x v="9"/>
    <x v="5"/>
    <s v="ETA001"/>
    <s v="CUA0005"/>
    <x v="1"/>
    <x v="0"/>
    <n v="2"/>
    <n v="9496"/>
    <n v="1166.1088"/>
    <n v="1273.0445414847163"/>
    <n v="15.780000000000001"/>
    <n v="3.5"/>
    <n v="3.5"/>
    <n v="12.280000000000001"/>
    <n v="58.3"/>
    <n v="38.93"/>
    <n v="13.406113537117905"/>
    <s v="Camion"/>
    <m/>
    <n v="16.010000000000002"/>
    <n v="1.6010000000000002"/>
    <n v="12.482791000000001"/>
  </r>
  <r>
    <x v="6"/>
    <n v="2350"/>
    <x v="9"/>
    <x v="5"/>
    <s v="ETA001"/>
    <s v="CUA0005"/>
    <x v="1"/>
    <x v="0"/>
    <n v="2"/>
    <n v="10108"/>
    <n v="1183.6468"/>
    <n v="1292.1908296943232"/>
    <n v="15.21"/>
    <n v="3.5"/>
    <n v="3.5"/>
    <n v="11.71"/>
    <n v="57.61"/>
    <n v="36.94"/>
    <n v="12.783842794759826"/>
    <s v="Camion"/>
    <m/>
    <n v="13.82"/>
    <n v="1.3820000000000001"/>
    <n v="11.805862000000001"/>
  </r>
  <r>
    <x v="6"/>
    <n v="2357"/>
    <x v="10"/>
    <x v="6"/>
    <s v="ETA003"/>
    <s v="CUA0104"/>
    <x v="1"/>
    <x v="0"/>
    <n v="1"/>
    <n v="3118"/>
    <n v="441.50879999999995"/>
    <n v="481.99650655021833"/>
    <n v="17.66"/>
    <n v="3.5"/>
    <n v="3.5"/>
    <n v="14.16"/>
    <n v="52.4"/>
    <n v="38.85"/>
    <n v="15.458515283842795"/>
    <s v="Carro"/>
    <m/>
    <n v="16.98"/>
    <n v="1.698"/>
    <n v="12.782617999999999"/>
  </r>
  <r>
    <x v="6"/>
    <n v="2358"/>
    <x v="10"/>
    <x v="6"/>
    <s v="ETA003"/>
    <s v="CUA0104"/>
    <x v="1"/>
    <x v="0"/>
    <n v="6"/>
    <n v="4170"/>
    <n v="570.0390000000001"/>
    <n v="622.31331877729258"/>
    <n v="17.170000000000002"/>
    <n v="3.5"/>
    <n v="3.5"/>
    <n v="13.670000000000002"/>
    <n v="52.18"/>
    <n v="38.46"/>
    <n v="14.923580786026202"/>
    <s v="Carro"/>
    <m/>
    <n v="15.39"/>
    <n v="1.5390000000000001"/>
    <n v="12.291149000000001"/>
  </r>
  <r>
    <x v="6"/>
    <n v="2359"/>
    <x v="10"/>
    <x v="6"/>
    <s v="ETA003"/>
    <s v="CUA0104"/>
    <x v="1"/>
    <x v="0"/>
    <n v="6"/>
    <n v="3444"/>
    <n v="465.28440000000001"/>
    <n v="507.95240174672495"/>
    <n v="17.010000000000002"/>
    <n v="3.5"/>
    <n v="3.5"/>
    <n v="13.510000000000002"/>
    <n v="54.53"/>
    <n v="38.39"/>
    <n v="14.748908296943233"/>
    <s v="Camion"/>
    <m/>
    <n v="14.96"/>
    <n v="1.496"/>
    <n v="12.158235999999999"/>
  </r>
  <r>
    <x v="6"/>
    <n v="2360"/>
    <x v="10"/>
    <x v="6"/>
    <s v="ETA003"/>
    <s v="CUA0104"/>
    <x v="1"/>
    <x v="0"/>
    <n v="2"/>
    <n v="4880"/>
    <n v="633.91200000000015"/>
    <n v="692.0436681222709"/>
    <n v="16.490000000000002"/>
    <n v="3.5"/>
    <n v="3.5"/>
    <n v="12.990000000000002"/>
    <n v="54.37"/>
    <n v="37.11"/>
    <n v="14.181222707423583"/>
    <s v="Carro"/>
    <m/>
    <n v="14.69"/>
    <n v="1.4689999999999999"/>
    <n v="12.074778999999999"/>
  </r>
  <r>
    <x v="6"/>
    <n v="2110"/>
    <x v="0"/>
    <x v="1"/>
    <s v="ETA003"/>
    <s v="CUA0078"/>
    <x v="0"/>
    <x v="0"/>
    <n v="3"/>
    <n v="6704"/>
    <n v="626.82400000000007"/>
    <n v="684.30567685589529"/>
    <n v="12.850000000000001"/>
    <n v="3.5"/>
    <n v="3.5"/>
    <n v="9.3500000000000014"/>
    <n v="58.29"/>
    <n v="31.88"/>
    <n v="10.207423580786028"/>
    <s v="Camion"/>
    <m/>
    <n v="12.1"/>
    <n v="1.21"/>
    <n v="11.27421"/>
  </r>
  <r>
    <x v="6"/>
    <n v="2401"/>
    <x v="9"/>
    <x v="5"/>
    <s v="ETA001"/>
    <s v="CUA0005"/>
    <x v="1"/>
    <x v="0"/>
    <n v="5"/>
    <n v="9850"/>
    <n v="1230.2650000000001"/>
    <n v="1343.0840611353715"/>
    <n v="15.990000000000002"/>
    <n v="3.5"/>
    <n v="3.5"/>
    <n v="12.490000000000002"/>
    <n v="58.55"/>
    <n v="39.659999999999997"/>
    <n v="13.635371179039304"/>
    <s v="Camion"/>
    <m/>
    <n v="16.21"/>
    <n v="1.621"/>
    <n v="12.544611"/>
  </r>
  <r>
    <x v="6"/>
    <n v="2163"/>
    <x v="5"/>
    <x v="6"/>
    <s v="ETA002"/>
    <s v="CUA0066"/>
    <x v="0"/>
    <x v="0"/>
    <n v="3"/>
    <n v="3512"/>
    <n v="377.89120000000003"/>
    <n v="412.54497816593886"/>
    <n v="14.260000000000002"/>
    <n v="3.5"/>
    <n v="3.5"/>
    <n v="10.760000000000002"/>
    <n v="59.21"/>
    <n v="36.07"/>
    <n v="11.746724890829695"/>
    <s v="Camion"/>
    <m/>
    <n v="12.62"/>
    <n v="1.262"/>
    <n v="11.434941999999999"/>
  </r>
  <r>
    <x v="6"/>
    <n v="2403"/>
    <x v="9"/>
    <x v="5"/>
    <s v="ETA001"/>
    <s v="CUA0005"/>
    <x v="1"/>
    <x v="0"/>
    <n v="2"/>
    <n v="9120"/>
    <n v="1041.5039999999999"/>
    <n v="1137.0131004366813"/>
    <n v="14.92"/>
    <n v="3.5"/>
    <n v="3.5"/>
    <n v="11.42"/>
    <n v="58.1"/>
    <n v="36.67"/>
    <n v="12.467248908296943"/>
    <s v="Camion"/>
    <m/>
    <n v="15.69"/>
    <n v="1.569"/>
    <n v="12.383879"/>
  </r>
  <r>
    <x v="6"/>
    <n v="2402"/>
    <x v="9"/>
    <x v="5"/>
    <s v="ETA001"/>
    <s v="CUA0005"/>
    <x v="1"/>
    <x v="0"/>
    <n v="5"/>
    <n v="8706"/>
    <n v="1033.4022000000002"/>
    <n v="1128.1683406113539"/>
    <n v="15.370000000000001"/>
    <n v="3.5"/>
    <n v="3.5"/>
    <n v="11.870000000000001"/>
    <n v="57.39"/>
    <n v="37.11"/>
    <n v="12.958515283842795"/>
    <s v="Camion"/>
    <m/>
    <n v="13.69"/>
    <n v="1.369"/>
    <n v="11.765678999999999"/>
  </r>
  <r>
    <x v="6"/>
    <n v="2361"/>
    <x v="10"/>
    <x v="6"/>
    <s v="ETA003"/>
    <s v="CUA0104"/>
    <x v="1"/>
    <x v="0"/>
    <n v="2"/>
    <n v="3340"/>
    <n v="466.26400000000001"/>
    <n v="509.02183406113539"/>
    <n v="17.46"/>
    <n v="3.5"/>
    <n v="3.5"/>
    <n v="13.96"/>
    <n v="52.76"/>
    <n v="37.909999999999997"/>
    <n v="15.240174672489083"/>
    <s v="Carro"/>
    <m/>
    <n v="12.7"/>
    <n v="1.27"/>
    <n v="11.459669999999999"/>
  </r>
  <r>
    <x v="6"/>
    <n v="2237"/>
    <x v="9"/>
    <x v="4"/>
    <s v="ETA001"/>
    <s v="CUA0006"/>
    <x v="1"/>
    <x v="0"/>
    <n v="6"/>
    <n v="8530"/>
    <n v="1050.0430000000001"/>
    <n v="1146.335152838428"/>
    <n v="15.810000000000002"/>
    <n v="3.5"/>
    <n v="3.5"/>
    <n v="12.310000000000002"/>
    <n v="58.24"/>
    <n v="38.93"/>
    <n v="13.438864628820962"/>
    <s v="Camion"/>
    <m/>
    <n v="14.79"/>
    <n v="1.4789999999999999"/>
    <n v="12.105688999999998"/>
  </r>
  <r>
    <x v="6"/>
    <n v="2238"/>
    <x v="9"/>
    <x v="4"/>
    <s v="ETA001"/>
    <s v="CUA0006"/>
    <x v="1"/>
    <x v="0"/>
    <n v="1"/>
    <n v="7034"/>
    <n v="883.47040000000027"/>
    <n v="964.48733624454155"/>
    <n v="16.060000000000002"/>
    <n v="3.5"/>
    <n v="3.5"/>
    <n v="12.560000000000002"/>
    <n v="57.97"/>
    <n v="38.97"/>
    <n v="13.711790393013102"/>
    <s v="Camion"/>
    <m/>
    <n v="15.77"/>
    <n v="1.577"/>
    <n v="12.408607"/>
  </r>
  <r>
    <x v="6"/>
    <n v="2235"/>
    <x v="9"/>
    <x v="4"/>
    <s v="ETA001"/>
    <s v="CUA0006"/>
    <x v="1"/>
    <x v="0"/>
    <n v="1"/>
    <n v="8382"/>
    <n v="1035.1770000000001"/>
    <n v="1130.1058951965067"/>
    <n v="16.350000000000001"/>
    <n v="3.5"/>
    <n v="4"/>
    <n v="12.350000000000001"/>
    <n v="59.33"/>
    <n v="41.3"/>
    <n v="13.482532751091703"/>
    <s v="Camion"/>
    <m/>
    <n v="14.84"/>
    <n v="1.484"/>
    <n v="12.121144000000001"/>
  </r>
  <r>
    <x v="6"/>
    <n v="2236"/>
    <x v="9"/>
    <x v="4"/>
    <s v="ETA001"/>
    <s v="CUA0006"/>
    <x v="1"/>
    <x v="0"/>
    <n v="5"/>
    <n v="6184"/>
    <n v="714.87040000000013"/>
    <n v="780.42620087336252"/>
    <n v="15.560000000000002"/>
    <n v="3.5"/>
    <n v="4"/>
    <n v="11.560000000000002"/>
    <n v="58.07"/>
    <n v="38.19"/>
    <n v="12.620087336244543"/>
    <s v="Camion"/>
    <m/>
    <n v="15"/>
    <n v="1.5"/>
    <n v="12.1706"/>
  </r>
  <r>
    <x v="6"/>
    <n v="2240"/>
    <x v="9"/>
    <x v="4"/>
    <s v="ETA001"/>
    <s v="CUA0006"/>
    <x v="1"/>
    <x v="0"/>
    <n v="1"/>
    <n v="7736"/>
    <n v="895.82880000000023"/>
    <n v="977.97903930131008"/>
    <n v="15.580000000000002"/>
    <n v="3.5"/>
    <n v="4"/>
    <n v="11.580000000000002"/>
    <n v="56.17"/>
    <n v="36.57"/>
    <n v="12.641921397379914"/>
    <s v="Camion"/>
    <m/>
    <n v="14.36"/>
    <n v="1.4359999999999999"/>
    <n v="11.972776"/>
  </r>
  <r>
    <x v="6"/>
    <n v="2239"/>
    <x v="9"/>
    <x v="4"/>
    <s v="ETA001"/>
    <s v="CUA0006"/>
    <x v="1"/>
    <x v="0"/>
    <n v="1"/>
    <n v="5678"/>
    <n v="704.63979999999992"/>
    <n v="769.25742358078594"/>
    <n v="16.41"/>
    <n v="3.5"/>
    <n v="4"/>
    <n v="12.41"/>
    <n v="56.17"/>
    <n v="39.01"/>
    <n v="13.548034934497815"/>
    <s v="Camion"/>
    <m/>
    <n v="15.13"/>
    <n v="1.5130000000000001"/>
    <n v="12.210782999999999"/>
  </r>
  <r>
    <x v="6"/>
    <n v="2343"/>
    <x v="8"/>
    <x v="1"/>
    <n v="6"/>
    <s v="CUA0011"/>
    <x v="1"/>
    <x v="0"/>
    <n v="1"/>
    <n v="7588"/>
    <n v="937.87679999999989"/>
    <n v="1023.8829694323144"/>
    <n v="16.36"/>
    <n v="3.5"/>
    <n v="4"/>
    <n v="12.36"/>
    <n v="53.26"/>
    <n v="35.96"/>
    <n v="13.493449781659388"/>
    <s v="Camion"/>
    <m/>
    <n v="15.69"/>
    <n v="1.569"/>
    <n v="12.383879"/>
  </r>
  <r>
    <x v="6"/>
    <n v="2242"/>
    <x v="9"/>
    <x v="5"/>
    <s v="ETA001"/>
    <s v="CUA0005"/>
    <x v="1"/>
    <x v="0"/>
    <n v="2"/>
    <n v="8160"/>
    <n v="974.30400000000009"/>
    <n v="1063.6506550218342"/>
    <n v="15.940000000000001"/>
    <n v="3.5"/>
    <n v="4"/>
    <n v="11.940000000000001"/>
    <n v="56.76"/>
    <n v="37.9"/>
    <n v="13.034934497816595"/>
    <s v="Camion"/>
    <m/>
    <n v="13.6"/>
    <n v="1.3599999999999999"/>
    <n v="11.73786"/>
  </r>
  <r>
    <x v="6"/>
    <n v="2241"/>
    <x v="9"/>
    <x v="5"/>
    <s v="ETA001"/>
    <s v="CUA0005"/>
    <x v="1"/>
    <x v="0"/>
    <n v="6"/>
    <n v="6832"/>
    <n v="842.38560000000007"/>
    <n v="919.63493449781674"/>
    <n v="16.330000000000002"/>
    <n v="3.5"/>
    <n v="4"/>
    <n v="12.330000000000002"/>
    <n v="55.84"/>
    <n v="38.01"/>
    <n v="13.460698689956333"/>
    <s v="Camion"/>
    <m/>
    <n v="14.1"/>
    <n v="1.41"/>
    <n v="11.89241"/>
  </r>
  <r>
    <x v="6"/>
    <n v="2243"/>
    <x v="9"/>
    <x v="5"/>
    <s v="ETA001"/>
    <s v="CUA0005"/>
    <x v="1"/>
    <x v="0"/>
    <n v="6"/>
    <n v="7090"/>
    <n v="827.40300000000013"/>
    <n v="903.2783842794762"/>
    <n v="15.670000000000002"/>
    <n v="3.5"/>
    <n v="4"/>
    <n v="11.670000000000002"/>
    <n v="56.32"/>
    <n v="36.9"/>
    <n v="12.740174672489085"/>
    <s v="Camion"/>
    <m/>
    <n v="17.16"/>
    <n v="1.716"/>
    <n v="12.838255999999999"/>
  </r>
  <r>
    <x v="7"/>
    <n v="2244"/>
    <x v="9"/>
    <x v="5"/>
    <s v="ETA001"/>
    <s v="CUA0005"/>
    <x v="1"/>
    <x v="0"/>
    <n v="2"/>
    <n v="7994"/>
    <n v="912.91480000000013"/>
    <n v="996.63187772925778"/>
    <n v="15.920000000000002"/>
    <n v="3.5"/>
    <n v="4.5"/>
    <n v="11.420000000000002"/>
    <n v="56.71"/>
    <n v="37.81"/>
    <n v="12.467248908296945"/>
    <s v="Camion"/>
    <m/>
    <n v="15.48"/>
    <n v="1.548"/>
    <n v="12.318968"/>
  </r>
  <r>
    <x v="7"/>
    <n v="2245"/>
    <x v="9"/>
    <x v="5"/>
    <s v="ETA001"/>
    <s v="CUA0005"/>
    <x v="1"/>
    <x v="0"/>
    <n v="6"/>
    <n v="2930"/>
    <n v="303.25500000000005"/>
    <n v="331.06441048034941"/>
    <n v="14.850000000000001"/>
    <n v="3.5"/>
    <n v="4.5"/>
    <n v="10.350000000000001"/>
    <n v="56.03"/>
    <n v="34.79"/>
    <n v="11.299126637554586"/>
    <s v="Camion"/>
    <m/>
    <n v="13.55"/>
    <n v="1.355"/>
    <n v="11.722405"/>
  </r>
  <r>
    <x v="7"/>
    <n v="2246"/>
    <x v="9"/>
    <x v="5"/>
    <s v="ETA001"/>
    <s v="CUA0005"/>
    <x v="1"/>
    <x v="0"/>
    <n v="2"/>
    <n v="6394"/>
    <n v="688.63380000000006"/>
    <n v="751.78362445414848"/>
    <n v="15.270000000000001"/>
    <n v="3.5"/>
    <n v="4.5"/>
    <n v="10.770000000000001"/>
    <n v="56.67"/>
    <n v="36.28"/>
    <n v="11.757641921397381"/>
    <s v="Camion"/>
    <m/>
    <n v="11.95"/>
    <n v="1.1949999999999998"/>
    <n v="11.227844999999999"/>
  </r>
  <r>
    <x v="7"/>
    <n v="2247"/>
    <x v="9"/>
    <x v="5"/>
    <s v="ETA001"/>
    <s v="CUA0005"/>
    <x v="1"/>
    <x v="0"/>
    <n v="4"/>
    <n v="8944"/>
    <n v="984.73440000000016"/>
    <n v="1075.0375545851527"/>
    <n v="15.010000000000002"/>
    <n v="3.5"/>
    <n v="4"/>
    <n v="11.010000000000002"/>
    <n v="56.23"/>
    <n v="35.32"/>
    <n v="12.019650655021834"/>
    <s v="Camion"/>
    <m/>
    <n v="12.35"/>
    <n v="1.2349999999999999"/>
    <n v="11.351485"/>
  </r>
  <r>
    <x v="7"/>
    <n v="2248"/>
    <x v="9"/>
    <x v="4"/>
    <s v="ETA001"/>
    <s v="CUA0006"/>
    <x v="1"/>
    <x v="0"/>
    <n v="7"/>
    <n v="8018"/>
    <n v="938.10599999999988"/>
    <n v="1024.1331877729256"/>
    <n v="15.7"/>
    <n v="3.5"/>
    <n v="4"/>
    <n v="11.7"/>
    <n v="56.26"/>
    <n v="36.92"/>
    <n v="12.772925764192138"/>
    <s v="Camion"/>
    <m/>
    <n v="13.91"/>
    <n v="1.391"/>
    <n v="11.833680999999999"/>
  </r>
  <r>
    <x v="7"/>
    <n v="2249"/>
    <x v="9"/>
    <x v="4"/>
    <s v="ETA001"/>
    <s v="CUA0006"/>
    <x v="1"/>
    <x v="0"/>
    <n v="7"/>
    <n v="6296"/>
    <n v="717.11440000000005"/>
    <n v="782.8759825327511"/>
    <n v="15.39"/>
    <n v="3.5"/>
    <n v="4"/>
    <n v="11.39"/>
    <n v="56.07"/>
    <n v="36.049999999999997"/>
    <n v="12.434497816593886"/>
    <s v="Camion"/>
    <m/>
    <n v="12.35"/>
    <n v="1.2349999999999999"/>
    <n v="11.351485"/>
  </r>
  <r>
    <x v="7"/>
    <n v="2250"/>
    <x v="9"/>
    <x v="4"/>
    <s v="ETA001"/>
    <s v="CUA0006"/>
    <x v="1"/>
    <x v="0"/>
    <n v="4"/>
    <n v="7490"/>
    <n v="789.44600000000003"/>
    <n v="861.84061135371189"/>
    <n v="14.540000000000001"/>
    <n v="3.5"/>
    <n v="4"/>
    <n v="10.540000000000001"/>
    <n v="57.28"/>
    <n v="35.08"/>
    <n v="11.506550218340612"/>
    <s v="Camion"/>
    <m/>
    <n v="12.15"/>
    <n v="1.2150000000000001"/>
    <n v="11.289664999999999"/>
  </r>
  <r>
    <x v="7"/>
    <n v="2362"/>
    <x v="10"/>
    <x v="6"/>
    <s v="ETA003"/>
    <s v="CUA0104"/>
    <x v="1"/>
    <x v="0"/>
    <n v="1"/>
    <n v="2128"/>
    <n v="286.21600000000001"/>
    <n v="312.46288209606985"/>
    <n v="17.45"/>
    <n v="3.5"/>
    <n v="4"/>
    <n v="13.45"/>
    <n v="52.61"/>
    <n v="37.770000000000003"/>
    <n v="14.683406113537117"/>
    <s v="Carro"/>
    <m/>
    <n v="13.35"/>
    <n v="1.335"/>
    <n v="11.660584999999999"/>
  </r>
  <r>
    <x v="7"/>
    <n v="2111"/>
    <x v="0"/>
    <x v="1"/>
    <s v="ETA003"/>
    <s v="CUA0078"/>
    <x v="0"/>
    <x v="0"/>
    <n v="3"/>
    <n v="8012"/>
    <n v="825.2360000000001"/>
    <n v="900.91266375545854"/>
    <n v="14.3"/>
    <n v="3.5"/>
    <n v="4"/>
    <n v="10.3"/>
    <n v="55.12"/>
    <n v="32.86"/>
    <n v="11.244541484716157"/>
    <s v="Camion"/>
    <m/>
    <n v="11.86"/>
    <n v="1.1859999999999999"/>
    <n v="11.200025999999999"/>
  </r>
  <r>
    <x v="7"/>
    <n v="2363"/>
    <x v="10"/>
    <x v="6"/>
    <s v="ETA003"/>
    <s v="CUA0104"/>
    <x v="1"/>
    <x v="0"/>
    <n v="1"/>
    <n v="3060"/>
    <n v="381.58200000000005"/>
    <n v="416.5742358078603"/>
    <n v="16.470000000000002"/>
    <n v="3.5"/>
    <n v="4"/>
    <n v="12.470000000000002"/>
    <n v="54.31"/>
    <n v="37.03"/>
    <n v="13.613537117903933"/>
    <s v="Carro"/>
    <m/>
    <n v="13.04"/>
    <n v="1.3039999999999998"/>
    <n v="11.564764"/>
  </r>
  <r>
    <x v="7"/>
    <n v="2404"/>
    <x v="11"/>
    <x v="1"/>
    <s v="ETA001"/>
    <s v="CUA0020"/>
    <x v="1"/>
    <x v="0"/>
    <n v="1"/>
    <n v="9726"/>
    <n v="1184.6268"/>
    <n v="1293.2606986899561"/>
    <n v="16.18"/>
    <n v="3.5"/>
    <n v="4"/>
    <n v="12.18"/>
    <n v="57.23"/>
    <n v="38.880000000000003"/>
    <n v="13.296943231441047"/>
    <s v="Camion"/>
    <m/>
    <n v="18.66"/>
    <n v="1.8660000000000001"/>
    <n v="13.301906000000001"/>
  </r>
  <r>
    <x v="7"/>
    <n v="2112"/>
    <x v="0"/>
    <x v="6"/>
    <s v="ETA003"/>
    <s v="CUA0079"/>
    <x v="0"/>
    <x v="0"/>
    <n v="3"/>
    <n v="6658"/>
    <n v="728.38520000000005"/>
    <n v="795.18034934497837"/>
    <n v="14.940000000000001"/>
    <n v="3.5"/>
    <n v="4"/>
    <n v="10.940000000000001"/>
    <n v="54.69"/>
    <n v="33.979999999999997"/>
    <n v="11.943231441048036"/>
    <s v="Camion"/>
    <m/>
    <n v="13"/>
    <n v="1.3"/>
    <n v="11.552399999999999"/>
  </r>
  <r>
    <x v="7"/>
    <n v="2164"/>
    <x v="5"/>
    <x v="1"/>
    <s v="ETA002"/>
    <s v="CUA0065"/>
    <x v="0"/>
    <x v="0"/>
    <n v="3"/>
    <n v="3814"/>
    <n v="426.40520000000004"/>
    <n v="465.50786026200876"/>
    <n v="15.180000000000001"/>
    <n v="3.5"/>
    <n v="4"/>
    <n v="11.180000000000001"/>
    <n v="60.66"/>
    <n v="39.729999999999997"/>
    <n v="12.20524017467249"/>
    <s v="Carro"/>
    <m/>
    <n v="13.63"/>
    <n v="1.363"/>
    <n v="11.747133"/>
  </r>
  <r>
    <x v="7"/>
    <n v="2364"/>
    <x v="10"/>
    <x v="6"/>
    <s v="ETA003"/>
    <s v="CUA0104"/>
    <x v="1"/>
    <x v="0"/>
    <n v="1"/>
    <n v="2869"/>
    <n v="370.3879"/>
    <n v="404.35360262008732"/>
    <n v="16.91"/>
    <n v="3.5"/>
    <n v="4"/>
    <n v="12.91"/>
    <n v="54.66"/>
    <n v="38.29"/>
    <n v="14.093886462882095"/>
    <s v="Carro"/>
    <m/>
    <n v="15.55"/>
    <n v="1.5550000000000002"/>
    <n v="12.340605"/>
  </r>
  <r>
    <x v="7"/>
    <n v="2406"/>
    <x v="11"/>
    <x v="1"/>
    <s v="ETA001"/>
    <s v="CUA0020"/>
    <x v="1"/>
    <x v="0"/>
    <n v="4"/>
    <n v="8364"/>
    <n v="1098.1931999999999"/>
    <n v="1198.9008733624453"/>
    <n v="17.13"/>
    <n v="3.5"/>
    <n v="4"/>
    <n v="13.129999999999999"/>
    <n v="57.96"/>
    <n v="41.82"/>
    <n v="14.334061135371178"/>
    <s v="Camion"/>
    <m/>
    <n v="19.489999999999998"/>
    <n v="1.9489999999999998"/>
    <n v="13.558458999999999"/>
  </r>
  <r>
    <x v="7"/>
    <n v="2405"/>
    <x v="11"/>
    <x v="1"/>
    <s v="ETA001"/>
    <s v="CUA0020"/>
    <x v="1"/>
    <x v="0"/>
    <n v="1"/>
    <n v="8174"/>
    <n v="993.14100000000019"/>
    <n v="1084.2150655021835"/>
    <n v="16.150000000000002"/>
    <n v="3.5"/>
    <n v="4"/>
    <n v="12.150000000000002"/>
    <n v="57.84"/>
    <n v="39.369999999999997"/>
    <n v="13.264192139737993"/>
    <s v="Camion"/>
    <m/>
    <n v="19.53"/>
    <n v="1.9530000000000001"/>
    <n v="13.570823000000001"/>
  </r>
  <r>
    <x v="7"/>
    <n v="2252"/>
    <x v="0"/>
    <x v="2"/>
    <s v="ETA003"/>
    <s v="CUA0080"/>
    <x v="0"/>
    <x v="0"/>
    <n v="3"/>
    <n v="7570"/>
    <n v="794.85"/>
    <n v="867.74017467248905"/>
    <n v="14.5"/>
    <n v="3.5"/>
    <n v="4"/>
    <n v="10.5"/>
    <n v="57.91"/>
    <n v="35.53"/>
    <n v="11.462882096069869"/>
    <s v="Camion"/>
    <m/>
    <n v="15.59"/>
    <n v="1.5589999999999999"/>
    <n v="12.352969"/>
  </r>
  <r>
    <x v="7"/>
    <n v="2407"/>
    <x v="11"/>
    <x v="1"/>
    <s v="ETA001"/>
    <s v="CUA0020"/>
    <x v="1"/>
    <x v="0"/>
    <n v="2"/>
    <n v="9404"/>
    <n v="1200.8908000000001"/>
    <n v="1311.0161572052402"/>
    <n v="16.77"/>
    <n v="3.5"/>
    <n v="4"/>
    <n v="12.77"/>
    <n v="56.61"/>
    <n v="39.68"/>
    <n v="13.941048034934497"/>
    <s v="Camion"/>
    <m/>
    <n v="17.37"/>
    <n v="1.7370000000000001"/>
    <n v="12.903167"/>
  </r>
  <r>
    <x v="7"/>
    <n v="2366"/>
    <x v="10"/>
    <x v="6"/>
    <s v="ETA003"/>
    <s v="CUA0104"/>
    <x v="1"/>
    <x v="0"/>
    <n v="2"/>
    <n v="3170"/>
    <n v="428.584"/>
    <n v="467.886462882096"/>
    <n v="17.52"/>
    <n v="3.5"/>
    <n v="4"/>
    <n v="13.52"/>
    <n v="54.44"/>
    <n v="39.450000000000003"/>
    <n v="14.759825327510915"/>
    <s v="Carro"/>
    <m/>
    <n v="13.12"/>
    <n v="1.3119999999999998"/>
    <n v="11.589492"/>
  </r>
  <r>
    <x v="7"/>
    <n v="2365"/>
    <x v="10"/>
    <x v="6"/>
    <s v="ETA003"/>
    <s v="CUA0104"/>
    <x v="1"/>
    <x v="0"/>
    <n v="1"/>
    <n v="4976"/>
    <n v="635.43520000000001"/>
    <n v="693.70655021834057"/>
    <n v="16.77"/>
    <n v="3.5"/>
    <n v="4"/>
    <n v="12.77"/>
    <n v="56.61"/>
    <n v="39.68"/>
    <n v="13.941048034934497"/>
    <s v="Carro"/>
    <m/>
    <n v="11.56"/>
    <n v="1.1560000000000001"/>
    <n v="11.107296"/>
  </r>
  <r>
    <x v="7"/>
    <n v="2113"/>
    <x v="0"/>
    <x v="6"/>
    <s v="ETA003"/>
    <s v="CUA0079"/>
    <x v="0"/>
    <x v="0"/>
    <n v="3"/>
    <n v="6582"/>
    <n v="777.33420000000012"/>
    <n v="848.61812227074245"/>
    <n v="15.810000000000002"/>
    <n v="3.5"/>
    <n v="4"/>
    <n v="11.810000000000002"/>
    <n v="56.25"/>
    <n v="37.17"/>
    <n v="12.893013100436683"/>
    <s v="Camion"/>
    <m/>
    <n v="12.36"/>
    <n v="1.236"/>
    <n v="11.354576"/>
  </r>
  <r>
    <x v="7"/>
    <n v="2165"/>
    <x v="5"/>
    <x v="1"/>
    <s v="ETA002"/>
    <s v="CUA0065"/>
    <x v="0"/>
    <x v="0"/>
    <n v="5"/>
    <n v="7638"/>
    <n v="907.39439999999991"/>
    <n v="990.60524017467242"/>
    <n v="15.879999999999999"/>
    <n v="3.5"/>
    <n v="4"/>
    <n v="11.879999999999999"/>
    <n v="57.32"/>
    <n v="38.26"/>
    <n v="12.969432314410479"/>
    <s v="Camion"/>
    <m/>
    <n v="15.02"/>
    <n v="1.502"/>
    <n v="12.176781999999999"/>
  </r>
  <r>
    <x v="7"/>
    <n v="2114"/>
    <x v="0"/>
    <x v="6"/>
    <s v="ETA003"/>
    <s v="CUA0079"/>
    <x v="0"/>
    <x v="0"/>
    <n v="5"/>
    <n v="6592"/>
    <n v="862.89279999999997"/>
    <n v="942.02270742358075"/>
    <n v="17.09"/>
    <n v="3.5"/>
    <n v="4"/>
    <n v="13.09"/>
    <n v="54.94"/>
    <n v="38.93"/>
    <n v="14.290393013100436"/>
    <s v="Camion"/>
    <m/>
    <n v="12.78"/>
    <n v="1.278"/>
    <n v="11.484398000000001"/>
  </r>
  <r>
    <x v="7"/>
    <n v="2115"/>
    <x v="12"/>
    <x v="6"/>
    <s v="ETA003"/>
    <s v="CUA0075"/>
    <x v="0"/>
    <x v="0"/>
    <n v="5"/>
    <n v="6868"/>
    <n v="800.12200000000007"/>
    <n v="873.49563318777302"/>
    <n v="15.650000000000002"/>
    <n v="3.5"/>
    <n v="4"/>
    <n v="11.650000000000002"/>
    <n v="56.56"/>
    <n v="37.06"/>
    <n v="12.718340611353714"/>
    <s v="Camion"/>
    <m/>
    <n v="13.76"/>
    <n v="1.3759999999999999"/>
    <n v="11.787316000000001"/>
  </r>
  <r>
    <x v="7"/>
    <n v="2367"/>
    <x v="10"/>
    <x v="6"/>
    <s v="ETA003"/>
    <s v="CUA0104"/>
    <x v="1"/>
    <x v="0"/>
    <n v="2"/>
    <n v="4628"/>
    <n v="579.42560000000003"/>
    <n v="632.56069868995621"/>
    <n v="16.52"/>
    <n v="3.5"/>
    <n v="4"/>
    <n v="12.52"/>
    <n v="53.89"/>
    <n v="36.799999999999997"/>
    <n v="13.668122270742357"/>
    <s v="Carro"/>
    <m/>
    <n v="18.34"/>
    <n v="1.8340000000000001"/>
    <n v="13.202994"/>
  </r>
  <r>
    <x v="7"/>
    <n v="2368"/>
    <x v="10"/>
    <x v="6"/>
    <s v="ETA003"/>
    <s v="CUA0104"/>
    <x v="1"/>
    <x v="0"/>
    <n v="2"/>
    <n v="2800"/>
    <n v="358.12"/>
    <n v="390.96069868995625"/>
    <n v="16.79"/>
    <n v="3.5"/>
    <n v="4"/>
    <n v="12.79"/>
    <n v="53"/>
    <n v="36.67"/>
    <n v="13.962882096069867"/>
    <s v="Carro"/>
    <m/>
    <n v="16.75"/>
    <n v="1.675"/>
    <n v="12.711525"/>
  </r>
  <r>
    <x v="7"/>
    <n v="2408"/>
    <x v="11"/>
    <x v="4"/>
    <s v="ETA001"/>
    <s v="CUA0019"/>
    <x v="1"/>
    <x v="0"/>
    <n v="2"/>
    <n v="6988"/>
    <n v="876.99400000000014"/>
    <n v="957.41703056768563"/>
    <n v="16.55"/>
    <n v="3.5"/>
    <n v="4"/>
    <n v="12.55"/>
    <n v="56.99"/>
    <n v="39.53"/>
    <n v="13.700873362445416"/>
    <s v="Camion"/>
    <m/>
    <n v="19.5"/>
    <n v="1.95"/>
    <n v="13.56155"/>
  </r>
  <r>
    <x v="7"/>
    <n v="2166"/>
    <x v="5"/>
    <x v="1"/>
    <s v="ETA002"/>
    <s v="CUA0065"/>
    <x v="0"/>
    <x v="0"/>
    <n v="5"/>
    <n v="7530"/>
    <n v="884.02200000000016"/>
    <n v="965.08951965065523"/>
    <n v="15.740000000000002"/>
    <n v="3.5"/>
    <n v="4"/>
    <n v="11.740000000000002"/>
    <n v="56.99"/>
    <n v="38.42"/>
    <n v="12.816593886462885"/>
    <s v="Camion"/>
    <m/>
    <n v="12.76"/>
    <n v="1.276"/>
    <n v="11.478216"/>
  </r>
  <r>
    <x v="7"/>
    <n v="2116"/>
    <x v="12"/>
    <x v="6"/>
    <s v="ETA003"/>
    <s v="CUA0075"/>
    <x v="0"/>
    <x v="0"/>
    <n v="5"/>
    <n v="7118"/>
    <n v="839.92400000000009"/>
    <n v="916.94759825327526"/>
    <n v="15.8"/>
    <n v="3.5"/>
    <n v="4"/>
    <n v="11.8"/>
    <n v="55.35"/>
    <n v="36.4"/>
    <n v="12.882096069868997"/>
    <s v="Camion"/>
    <m/>
    <n v="16.2"/>
    <n v="1.6199999999999999"/>
    <n v="12.541519999999998"/>
  </r>
  <r>
    <x v="7"/>
    <n v="2451"/>
    <x v="13"/>
    <x v="6"/>
    <s v="ETA003"/>
    <s v="CUA0100"/>
    <x v="1"/>
    <x v="0"/>
    <n v="1"/>
    <n v="7488"/>
    <n v="957.71519999999987"/>
    <n v="1045.5406113537117"/>
    <n v="16.79"/>
    <n v="3.5"/>
    <n v="4"/>
    <n v="12.79"/>
    <n v="55.35"/>
    <n v="38.53"/>
    <n v="13.962882096069867"/>
    <s v="Camion"/>
    <m/>
    <n v="18.61"/>
    <n v="1.861"/>
    <n v="13.286451"/>
  </r>
  <r>
    <x v="7"/>
    <n v="2452"/>
    <x v="13"/>
    <x v="6"/>
    <s v="ETA003"/>
    <s v="CUA0100"/>
    <x v="1"/>
    <x v="0"/>
    <n v="1"/>
    <n v="9816"/>
    <n v="1244.6687999999999"/>
    <n v="1358.8087336244539"/>
    <n v="16.68"/>
    <n v="3.5"/>
    <n v="4"/>
    <n v="12.68"/>
    <n v="52.41"/>
    <n v="35.99"/>
    <n v="13.842794759825326"/>
    <s v="Camion"/>
    <m/>
    <n v="13.47"/>
    <n v="1.347"/>
    <n v="11.697676999999999"/>
  </r>
  <r>
    <x v="7"/>
    <n v="2453"/>
    <x v="13"/>
    <x v="6"/>
    <s v="ETA003"/>
    <s v="CUA0100"/>
    <x v="1"/>
    <x v="0"/>
    <n v="1"/>
    <n v="6862"/>
    <n v="919.50800000000015"/>
    <n v="1003.8296943231442"/>
    <n v="17.400000000000002"/>
    <n v="3.5"/>
    <n v="4"/>
    <n v="13.400000000000002"/>
    <n v="53.12"/>
    <n v="38.07"/>
    <n v="14.628820960698691"/>
    <s v="Camion"/>
    <m/>
    <n v="13.51"/>
    <n v="1.351"/>
    <n v="11.710041"/>
  </r>
  <r>
    <x v="7"/>
    <n v="2369"/>
    <x v="10"/>
    <x v="6"/>
    <s v="ETA003"/>
    <s v="CUA0104"/>
    <x v="1"/>
    <x v="0"/>
    <n v="2"/>
    <n v="3148"/>
    <n v="421.83200000000005"/>
    <n v="460.51528384279482"/>
    <n v="17.400000000000002"/>
    <n v="3.5"/>
    <n v="4"/>
    <n v="13.400000000000002"/>
    <n v="52.22"/>
    <n v="37.35"/>
    <n v="14.628820960698691"/>
    <s v="Carro"/>
    <m/>
    <n v="15.16"/>
    <n v="1.516"/>
    <n v="12.220056"/>
  </r>
  <r>
    <x v="7"/>
    <n v="2456"/>
    <x v="13"/>
    <x v="6"/>
    <s v="ETA003"/>
    <s v="CUA0100"/>
    <x v="1"/>
    <x v="0"/>
    <n v="4"/>
    <n v="8898"/>
    <n v="1017.9312000000001"/>
    <n v="1111.2786026200874"/>
    <n v="15.440000000000001"/>
    <n v="3.5"/>
    <n v="4"/>
    <n v="11.440000000000001"/>
    <n v="55.29"/>
    <n v="35.54"/>
    <n v="12.489082969432316"/>
    <s v="Camion"/>
    <m/>
    <n v="9.35"/>
    <n v="0.93499999999999994"/>
    <n v="10.424185"/>
  </r>
  <r>
    <x v="7"/>
    <n v="2454"/>
    <x v="13"/>
    <x v="6"/>
    <s v="ETA003"/>
    <s v="CUA0100"/>
    <x v="1"/>
    <x v="0"/>
    <n v="4"/>
    <n v="9160"/>
    <n v="1095.5360000000001"/>
    <n v="1196"/>
    <n v="15.96"/>
    <n v="3.5"/>
    <n v="4"/>
    <n v="11.96"/>
    <n v="54.19"/>
    <n v="35.81"/>
    <n v="13.056768558951966"/>
    <s v="Camion"/>
    <m/>
    <n v="12.24"/>
    <n v="1.224"/>
    <n v="11.317484"/>
  </r>
  <r>
    <x v="7"/>
    <n v="2457"/>
    <x v="13"/>
    <x v="6"/>
    <s v="ETA003"/>
    <s v="CUA0100"/>
    <x v="1"/>
    <x v="0"/>
    <n v="2"/>
    <n v="7516"/>
    <n v="818.49240000000009"/>
    <n v="893.55065502183413"/>
    <n v="14.89"/>
    <n v="3.5"/>
    <n v="4"/>
    <n v="10.89"/>
    <n v="55.44"/>
    <n v="34.43"/>
    <n v="11.888646288209607"/>
    <s v="Camion"/>
    <m/>
    <n v="10.06"/>
    <n v="1.006"/>
    <n v="10.643646"/>
  </r>
  <r>
    <x v="7"/>
    <n v="2455"/>
    <x v="13"/>
    <x v="6"/>
    <s v="ETA003"/>
    <s v="CUA0100"/>
    <x v="1"/>
    <x v="0"/>
    <n v="1"/>
    <n v="9084"/>
    <n v="1094.6220000000001"/>
    <n v="1195.0021834061135"/>
    <n v="16.05"/>
    <n v="3.5"/>
    <n v="4"/>
    <n v="12.05"/>
    <n v="54.3"/>
    <n v="36.11"/>
    <n v="13.155021834061136"/>
    <s v="Camion"/>
    <m/>
    <n v="11.53"/>
    <n v="1.153"/>
    <n v="11.098023"/>
  </r>
  <r>
    <x v="7"/>
    <n v="2458"/>
    <x v="13"/>
    <x v="6"/>
    <s v="ETA003"/>
    <s v="CUA0100"/>
    <x v="1"/>
    <x v="0"/>
    <n v="4"/>
    <n v="9626"/>
    <n v="1081.9624000000001"/>
    <n v="1181.1816593886463"/>
    <n v="15.24"/>
    <n v="3.5"/>
    <n v="4"/>
    <n v="11.24"/>
    <n v="55.08"/>
    <n v="34.94"/>
    <n v="12.270742358078602"/>
    <s v="Camion"/>
    <m/>
    <n v="13.46"/>
    <n v="1.3460000000000001"/>
    <n v="11.694586000000001"/>
  </r>
  <r>
    <x v="7"/>
    <n v="2459"/>
    <x v="13"/>
    <x v="6"/>
    <s v="ETA003"/>
    <s v="CUA0100"/>
    <x v="1"/>
    <x v="0"/>
    <n v="2"/>
    <n v="8710"/>
    <n v="987.71399999999994"/>
    <n v="1078.2903930131004"/>
    <n v="15.34"/>
    <n v="3.5"/>
    <n v="4"/>
    <n v="11.34"/>
    <n v="55.23"/>
    <n v="35.28"/>
    <n v="12.379912663755459"/>
    <s v="Camion"/>
    <m/>
    <n v="14.38"/>
    <n v="1.4380000000000002"/>
    <n v="11.978958"/>
  </r>
  <r>
    <x v="8"/>
    <n v="2461"/>
    <x v="13"/>
    <x v="6"/>
    <s v="ETA003"/>
    <s v="CUA0100"/>
    <x v="1"/>
    <x v="0"/>
    <n v="2"/>
    <n v="6400"/>
    <n v="714.88"/>
    <n v="780.43668122270742"/>
    <n v="14.67"/>
    <n v="3.5"/>
    <n v="3.5"/>
    <n v="11.17"/>
    <n v="55.3"/>
    <n v="33.83"/>
    <n v="12.194323144104803"/>
    <s v="Camion"/>
    <m/>
    <n v="14.65"/>
    <n v="1.4650000000000001"/>
    <n v="12.062415"/>
  </r>
  <r>
    <x v="8"/>
    <n v="2460"/>
    <x v="13"/>
    <x v="6"/>
    <s v="ETA003"/>
    <s v="CUA0100"/>
    <x v="1"/>
    <x v="0"/>
    <n v="5"/>
    <n v="8958"/>
    <n v="973.73460000000011"/>
    <n v="1063.0290393013101"/>
    <n v="14.370000000000001"/>
    <n v="3.5"/>
    <n v="3.5"/>
    <n v="10.870000000000001"/>
    <n v="56.23"/>
    <n v="33.86"/>
    <n v="11.866812227074236"/>
    <s v="Camion"/>
    <m/>
    <n v="13.51"/>
    <n v="1.351"/>
    <n v="11.710041"/>
  </r>
  <r>
    <x v="8"/>
    <n v="2465"/>
    <x v="13"/>
    <x v="6"/>
    <s v="ETA003"/>
    <s v="CUA0100"/>
    <x v="1"/>
    <x v="0"/>
    <n v="7"/>
    <n v="5886"/>
    <n v="735.16140000000019"/>
    <n v="802.57794759825333"/>
    <n v="15.990000000000002"/>
    <n v="3.5"/>
    <n v="3.5"/>
    <n v="12.490000000000002"/>
    <n v="54.45"/>
    <n v="36.08"/>
    <n v="13.635371179039304"/>
    <s v="Camion"/>
    <m/>
    <n v="11.91"/>
    <n v="1.1910000000000001"/>
    <n v="11.215481"/>
  </r>
  <r>
    <x v="8"/>
    <n v="2467"/>
    <x v="13"/>
    <x v="1"/>
    <s v="ETA003"/>
    <s v="CUA0099"/>
    <x v="1"/>
    <x v="0"/>
    <n v="7"/>
    <n v="7590"/>
    <n v="909.28199999999993"/>
    <n v="992.66593886462886"/>
    <n v="15.48"/>
    <n v="3.5"/>
    <n v="3.5"/>
    <n v="11.98"/>
    <n v="56.23"/>
    <n v="36.39"/>
    <n v="13.078602620087336"/>
    <s v="Camion"/>
    <m/>
    <n v="14.43"/>
    <n v="1.4430000000000001"/>
    <n v="11.994413"/>
  </r>
  <r>
    <x v="8"/>
    <n v="2466"/>
    <x v="13"/>
    <x v="1"/>
    <s v="ETA003"/>
    <s v="CUA0099"/>
    <x v="1"/>
    <x v="0"/>
    <n v="6"/>
    <n v="7372"/>
    <n v="863.26120000000014"/>
    <n v="942.42489082969439"/>
    <n v="15.21"/>
    <n v="3.5"/>
    <n v="3.5"/>
    <n v="11.71"/>
    <n v="55.76"/>
    <n v="36.4"/>
    <n v="12.783842794759826"/>
    <s v="Camion"/>
    <m/>
    <n v="13.31"/>
    <n v="1.331"/>
    <n v="11.648220999999999"/>
  </r>
  <r>
    <x v="8"/>
    <n v="2463"/>
    <x v="13"/>
    <x v="1"/>
    <s v="ETA003"/>
    <s v="CUA0099"/>
    <x v="1"/>
    <x v="0"/>
    <n v="2"/>
    <n v="8230"/>
    <n v="915.17600000000004"/>
    <n v="999.10043668122273"/>
    <n v="15.120000000000001"/>
    <n v="3.5"/>
    <n v="4"/>
    <n v="11.120000000000001"/>
    <n v="55.9"/>
    <n v="35.299999999999997"/>
    <n v="12.139737991266376"/>
    <s v="Camion"/>
    <m/>
    <n v="13.48"/>
    <n v="1.3480000000000001"/>
    <n v="11.700768"/>
  </r>
  <r>
    <x v="8"/>
    <n v="2462"/>
    <x v="13"/>
    <x v="1"/>
    <s v="ETA003"/>
    <s v="CUA0099"/>
    <x v="1"/>
    <x v="0"/>
    <n v="5"/>
    <n v="8400"/>
    <n v="978.60000000000014"/>
    <n v="1068.3406113537121"/>
    <n v="15.650000000000002"/>
    <n v="3.5"/>
    <n v="4"/>
    <n v="11.650000000000002"/>
    <n v="55.75"/>
    <n v="36.4"/>
    <n v="12.718340611353714"/>
    <s v="Camion"/>
    <m/>
    <n v="11.48"/>
    <n v="1.1480000000000001"/>
    <n v="11.082568"/>
  </r>
  <r>
    <x v="8"/>
    <n v="2464"/>
    <x v="13"/>
    <x v="1"/>
    <s v="ETA003"/>
    <s v="CUA0099"/>
    <x v="1"/>
    <x v="0"/>
    <n v="5"/>
    <n v="8320"/>
    <n v="1015.8720000000001"/>
    <n v="1109.0305676855894"/>
    <n v="16.21"/>
    <n v="3.5"/>
    <n v="4"/>
    <n v="12.21"/>
    <n v="55.1"/>
    <n v="34.869999999999997"/>
    <n v="13.329694323144105"/>
    <s v="Camion"/>
    <m/>
    <n v="11.85"/>
    <n v="1.1850000000000001"/>
    <n v="11.196935"/>
  </r>
  <r>
    <x v="8"/>
    <n v="2370"/>
    <x v="10"/>
    <x v="6"/>
    <s v="ETA003"/>
    <s v="CUA0104"/>
    <x v="1"/>
    <x v="0"/>
    <n v="1"/>
    <n v="3142"/>
    <n v="435.16700000000003"/>
    <n v="475.07314410480359"/>
    <n v="17.850000000000001"/>
    <n v="3.5"/>
    <n v="4"/>
    <n v="13.850000000000001"/>
    <n v="52.85"/>
    <n v="38.82"/>
    <n v="15.120087336244543"/>
    <s v="Carro"/>
    <m/>
    <n v="12.57"/>
    <n v="1.2570000000000001"/>
    <n v="11.419487"/>
  </r>
  <r>
    <x v="8"/>
    <n v="2117"/>
    <x v="12"/>
    <x v="6"/>
    <s v="ETA003"/>
    <s v="CUA0075"/>
    <x v="0"/>
    <x v="0"/>
    <n v="3"/>
    <n v="7208"/>
    <n v="929.83200000000011"/>
    <n v="1015.1004366812227"/>
    <n v="16.900000000000002"/>
    <n v="3.5"/>
    <n v="4"/>
    <n v="12.900000000000002"/>
    <n v="54.06"/>
    <n v="37.770000000000003"/>
    <n v="14.082969432314412"/>
    <s v="Camion"/>
    <m/>
    <n v="14.36"/>
    <n v="1.4359999999999999"/>
    <n v="11.972776"/>
  </r>
  <r>
    <x v="8"/>
    <n v="2253"/>
    <x v="12"/>
    <x v="6"/>
    <s v="ETA003"/>
    <s v="CUA0075"/>
    <x v="0"/>
    <x v="0"/>
    <n v="3"/>
    <n v="3388"/>
    <n v="411.64200000000005"/>
    <n v="449.3908296943232"/>
    <n v="16.150000000000002"/>
    <n v="3.5"/>
    <n v="4"/>
    <n v="12.150000000000002"/>
    <n v="54.2"/>
    <n v="36.25"/>
    <n v="13.264192139737993"/>
    <s v="Carro"/>
    <m/>
    <n v="12.52"/>
    <n v="1.252"/>
    <n v="11.404032000000001"/>
  </r>
  <r>
    <x v="8"/>
    <n v="2409"/>
    <x v="14"/>
    <x v="1"/>
    <s v="ETA001"/>
    <s v="CUA0024"/>
    <x v="1"/>
    <x v="0"/>
    <n v="1"/>
    <n v="9756"/>
    <n v="1123.8912"/>
    <n v="1226.9554585152839"/>
    <n v="15.520000000000001"/>
    <n v="3.5"/>
    <n v="4"/>
    <n v="11.520000000000001"/>
    <n v="55.99"/>
    <n v="36.29"/>
    <n v="12.5764192139738"/>
    <s v="Camion"/>
    <m/>
    <n v="15.94"/>
    <n v="1.5939999999999999"/>
    <n v="12.461154000000001"/>
  </r>
  <r>
    <x v="8"/>
    <n v="2410"/>
    <x v="14"/>
    <x v="1"/>
    <s v="ETA001"/>
    <s v="CUA0024"/>
    <x v="1"/>
    <x v="0"/>
    <n v="1"/>
    <n v="6540"/>
    <n v="777.60600000000011"/>
    <n v="848.91484716157197"/>
    <n v="15.89"/>
    <n v="3.5"/>
    <n v="4"/>
    <n v="11.89"/>
    <n v="56.78"/>
    <n v="37.799999999999997"/>
    <n v="12.980349344978166"/>
    <s v="Camion"/>
    <m/>
    <n v="19.850000000000001"/>
    <n v="1.9850000000000001"/>
    <n v="13.669734999999999"/>
  </r>
  <r>
    <x v="8"/>
    <n v="2411"/>
    <x v="14"/>
    <x v="1"/>
    <s v="ETA001"/>
    <s v="CUA0024"/>
    <x v="1"/>
    <x v="0"/>
    <n v="5"/>
    <n v="8556"/>
    <n v="1077.2003999999999"/>
    <n v="1175.9829694323143"/>
    <n v="16.59"/>
    <n v="3.5"/>
    <n v="4"/>
    <n v="12.59"/>
    <n v="55.92"/>
    <n v="38.659999999999997"/>
    <n v="13.744541484716157"/>
    <s v="Camion"/>
    <m/>
    <n v="18.46"/>
    <n v="1.8460000000000001"/>
    <n v="13.240086"/>
  </r>
  <r>
    <x v="8"/>
    <n v="2412"/>
    <x v="14"/>
    <x v="1"/>
    <s v="ETA001"/>
    <s v="CUA0024"/>
    <x v="1"/>
    <x v="0"/>
    <n v="1"/>
    <n v="10114"/>
    <n v="1300.6604"/>
    <n v="1419.9349344978164"/>
    <n v="16.86"/>
    <n v="3.5"/>
    <n v="4"/>
    <n v="12.86"/>
    <n v="54.68"/>
    <n v="38.200000000000003"/>
    <n v="14.039301310043667"/>
    <s v="Camion"/>
    <m/>
    <n v="15.61"/>
    <n v="1.5609999999999999"/>
    <n v="12.359151000000001"/>
  </r>
  <r>
    <x v="8"/>
    <n v="2118"/>
    <x v="12"/>
    <x v="6"/>
    <s v="ETA003"/>
    <s v="CUA0075"/>
    <x v="0"/>
    <x v="0"/>
    <n v="3"/>
    <n v="7026"/>
    <n v="848.03820000000007"/>
    <n v="925.80589519650664"/>
    <n v="16.07"/>
    <n v="3.5"/>
    <n v="4"/>
    <n v="12.07"/>
    <n v="56.5"/>
    <n v="37.979999999999997"/>
    <n v="13.176855895196507"/>
    <s v="Camion"/>
    <m/>
    <n v="13.27"/>
    <n v="1.327"/>
    <n v="11.635857"/>
  </r>
  <r>
    <x v="8"/>
    <n v="2371"/>
    <x v="15"/>
    <x v="6"/>
    <n v="6"/>
    <s v="CUA0049"/>
    <x v="1"/>
    <x v="0"/>
    <n v="5"/>
    <n v="2536"/>
    <n v="341.34560000000005"/>
    <n v="372.64803493449784"/>
    <n v="17.46"/>
    <n v="3.5"/>
    <n v="4"/>
    <n v="13.46"/>
    <n v="53.67"/>
    <n v="38.659999999999997"/>
    <n v="14.694323144104803"/>
    <s v="Carro"/>
    <m/>
    <n v="14.72"/>
    <n v="1.472"/>
    <n v="12.084052"/>
  </r>
  <r>
    <x v="8"/>
    <n v="2119"/>
    <x v="12"/>
    <x v="6"/>
    <s v="ETA003"/>
    <s v="CUA0075"/>
    <x v="0"/>
    <x v="0"/>
    <n v="4"/>
    <n v="6976"/>
    <n v="848.28160000000003"/>
    <n v="926.07161572052394"/>
    <n v="16.16"/>
    <n v="3.5"/>
    <n v="4"/>
    <n v="12.16"/>
    <n v="55.41"/>
    <n v="37.25"/>
    <n v="13.275109170305676"/>
    <s v="Camion"/>
    <m/>
    <n v="15.29"/>
    <n v="1.5289999999999999"/>
    <n v="12.260238999999999"/>
  </r>
  <r>
    <x v="8"/>
    <n v="2168"/>
    <x v="5"/>
    <x v="1"/>
    <s v="ETA002"/>
    <s v="CUA0065"/>
    <x v="0"/>
    <x v="0"/>
    <n v="4"/>
    <n v="5632"/>
    <n v="684.85119999999995"/>
    <n v="747.6541484716156"/>
    <n v="16.16"/>
    <n v="3.5"/>
    <n v="4"/>
    <n v="12.16"/>
    <n v="56.16"/>
    <n v="37.9"/>
    <n v="13.275109170305676"/>
    <s v="Camion"/>
    <m/>
    <n v="12.06"/>
    <n v="1.206"/>
    <n v="11.261846"/>
  </r>
  <r>
    <x v="8"/>
    <n v="2167"/>
    <x v="5"/>
    <x v="1"/>
    <s v="ETA002"/>
    <s v="CUA0065"/>
    <x v="0"/>
    <x v="0"/>
    <n v="3"/>
    <n v="5928"/>
    <n v="724.99440000000004"/>
    <n v="791.47860262008737"/>
    <n v="16.23"/>
    <n v="3.5"/>
    <n v="4"/>
    <n v="12.23"/>
    <n v="56.89"/>
    <n v="38.68"/>
    <n v="13.351528384279476"/>
    <s v="Camion"/>
    <m/>
    <n v="14.17"/>
    <n v="1.417"/>
    <n v="11.914047"/>
  </r>
  <r>
    <x v="8"/>
    <n v="2414"/>
    <x v="14"/>
    <x v="6"/>
    <s v="ETA001"/>
    <s v="CUA0025"/>
    <x v="1"/>
    <x v="0"/>
    <n v="5"/>
    <n v="8348"/>
    <n v="1032.6476"/>
    <n v="1127.3445414847163"/>
    <n v="16.37"/>
    <n v="3.5"/>
    <n v="4"/>
    <n v="12.370000000000001"/>
    <n v="55.92"/>
    <n v="38.17"/>
    <n v="13.504366812227074"/>
    <s v="Camion"/>
    <m/>
    <n v="14.96"/>
    <n v="1.496"/>
    <n v="12.158235999999999"/>
  </r>
  <r>
    <x v="8"/>
    <n v="2415"/>
    <x v="14"/>
    <x v="6"/>
    <s v="ETA001"/>
    <s v="CUA0025"/>
    <x v="1"/>
    <x v="0"/>
    <n v="2"/>
    <n v="10410"/>
    <n v="1304.3730000000003"/>
    <n v="1423.9879912663757"/>
    <n v="16.53"/>
    <n v="3.5"/>
    <n v="4"/>
    <n v="12.530000000000001"/>
    <n v="52.32"/>
    <n v="35.619999999999997"/>
    <n v="13.679039301310045"/>
    <s v="Camion"/>
    <m/>
    <n v="13.27"/>
    <n v="1.327"/>
    <n v="11.635857"/>
  </r>
  <r>
    <x v="8"/>
    <n v="2413"/>
    <x v="14"/>
    <x v="6"/>
    <s v="ETA001"/>
    <s v="CUA0025"/>
    <x v="1"/>
    <x v="0"/>
    <n v="1"/>
    <n v="10140"/>
    <n v="1255.3319999999999"/>
    <n v="1370.4497816593885"/>
    <n v="16.38"/>
    <n v="3.5"/>
    <n v="4"/>
    <n v="12.379999999999999"/>
    <n v="54.21"/>
    <n v="36.76"/>
    <n v="13.515283842794759"/>
    <s v="Camion"/>
    <m/>
    <n v="12.95"/>
    <n v="1.2949999999999999"/>
    <n v="11.536944999999999"/>
  </r>
  <r>
    <x v="8"/>
    <n v="2416"/>
    <x v="14"/>
    <x v="6"/>
    <s v="ETA001"/>
    <s v="CUA0025"/>
    <x v="1"/>
    <x v="0"/>
    <n v="5"/>
    <n v="9838"/>
    <n v="1397.9798000000001"/>
    <n v="1526.1788209606987"/>
    <n v="17.71"/>
    <n v="3.5"/>
    <n v="3.5"/>
    <n v="14.21"/>
    <n v="52.84"/>
    <n v="38.51"/>
    <n v="15.513100436681222"/>
    <s v="Camion"/>
    <m/>
    <n v="14.76"/>
    <n v="1.476"/>
    <n v="12.096416"/>
  </r>
  <r>
    <x v="8"/>
    <n v="2372"/>
    <x v="10"/>
    <x v="6"/>
    <s v="ETA003"/>
    <s v="CUA0104"/>
    <x v="1"/>
    <x v="0"/>
    <n v="2"/>
    <n v="4772"/>
    <n v="692.89440000000002"/>
    <n v="756.43493449781658"/>
    <n v="18.02"/>
    <n v="3.5"/>
    <n v="3.5"/>
    <n v="14.52"/>
    <n v="52.56"/>
    <n v="38.94"/>
    <n v="15.851528384279474"/>
    <s v="Carro"/>
    <m/>
    <n v="14.23"/>
    <n v="1.423"/>
    <n v="11.932593000000001"/>
  </r>
  <r>
    <x v="8"/>
    <n v="2373"/>
    <x v="10"/>
    <x v="6"/>
    <s v="ETA003"/>
    <s v="CUA0104"/>
    <x v="1"/>
    <x v="0"/>
    <n v="5"/>
    <n v="3354"/>
    <n v="468.55380000000002"/>
    <n v="511.52161572052404"/>
    <n v="17.470000000000002"/>
    <n v="3.5"/>
    <n v="3.5"/>
    <n v="13.970000000000002"/>
    <n v="52.27"/>
    <n v="37.549999999999997"/>
    <n v="15.251091703056771"/>
    <s v="Carro"/>
    <m/>
    <n v="12.73"/>
    <n v="1.2730000000000001"/>
    <n v="11.468942999999999"/>
  </r>
  <r>
    <x v="8"/>
    <n v="2374"/>
    <x v="4"/>
    <x v="5"/>
    <s v="ETA002"/>
    <s v="CUA0038"/>
    <x v="1"/>
    <x v="0"/>
    <n v="2"/>
    <n v="2450"/>
    <n v="333.935"/>
    <n v="364.55786026200872"/>
    <n v="17.13"/>
    <n v="3.5"/>
    <n v="3.5"/>
    <n v="13.629999999999999"/>
    <n v="53.44"/>
    <n v="37.75"/>
    <n v="14.879912663755457"/>
    <s v="Carro"/>
    <m/>
    <m/>
    <n v="0"/>
    <n v="7.5340999999999996"/>
  </r>
  <r>
    <x v="8"/>
    <n v="2169"/>
    <x v="5"/>
    <x v="4"/>
    <s v="ETA002"/>
    <s v="CUA0064"/>
    <x v="0"/>
    <x v="0"/>
    <n v="3"/>
    <n v="5932"/>
    <n v="759.29600000000005"/>
    <n v="828.92576419213981"/>
    <n v="16.3"/>
    <n v="3.5"/>
    <n v="3.5"/>
    <n v="12.8"/>
    <n v="53.89"/>
    <n v="36.32"/>
    <n v="13.973799126637555"/>
    <s v="Camion"/>
    <m/>
    <n v="13.41"/>
    <n v="1.341"/>
    <n v="11.679131"/>
  </r>
  <r>
    <x v="8"/>
    <n v="2418"/>
    <x v="14"/>
    <x v="6"/>
    <s v="ETA001"/>
    <s v="CUA0025"/>
    <x v="1"/>
    <x v="0"/>
    <n v="2"/>
    <n v="9850"/>
    <n v="1380.97"/>
    <n v="1507.6091703056768"/>
    <n v="17.52"/>
    <n v="3.5"/>
    <n v="3.5"/>
    <n v="14.02"/>
    <n v="53.01"/>
    <n v="38.25"/>
    <n v="15.305676855895195"/>
    <s v="Camion"/>
    <m/>
    <n v="12.06"/>
    <n v="1.206"/>
    <n v="11.261846"/>
  </r>
  <r>
    <x v="8"/>
    <n v="2417"/>
    <x v="14"/>
    <x v="6"/>
    <s v="ETA001"/>
    <s v="CUA0025"/>
    <x v="1"/>
    <x v="0"/>
    <n v="2"/>
    <n v="9426"/>
    <n v="1297.9602"/>
    <n v="1416.9871179039299"/>
    <n v="17.27"/>
    <n v="3.5"/>
    <n v="3.5"/>
    <n v="13.77"/>
    <n v="53.51"/>
    <n v="38.11"/>
    <n v="15.032751091703055"/>
    <s v="Camion"/>
    <m/>
    <n v="13.69"/>
    <n v="1.369"/>
    <n v="11.765678999999999"/>
  </r>
  <r>
    <x v="8"/>
    <n v="2121"/>
    <x v="12"/>
    <x v="6"/>
    <s v="ETA003"/>
    <s v="CUA0075"/>
    <x v="0"/>
    <x v="0"/>
    <n v="4"/>
    <n v="6430"/>
    <n v="811.46600000000001"/>
    <n v="885.87991266375536"/>
    <n v="16.12"/>
    <n v="3.5"/>
    <n v="3.5"/>
    <n v="12.620000000000001"/>
    <n v="56.05"/>
    <n v="37.69"/>
    <n v="13.777292576419214"/>
    <s v="Camion"/>
    <m/>
    <n v="14.36"/>
    <n v="1.4359999999999999"/>
    <n v="11.972776"/>
  </r>
  <r>
    <x v="8"/>
    <n v="2120"/>
    <x v="12"/>
    <x v="6"/>
    <s v="ETA003"/>
    <s v="CUA0075"/>
    <x v="0"/>
    <x v="0"/>
    <n v="4"/>
    <n v="7688"/>
    <n v="1024.8104000000001"/>
    <n v="1118.7886462882097"/>
    <n v="16.830000000000002"/>
    <n v="3.5"/>
    <n v="3.5"/>
    <n v="13.330000000000002"/>
    <n v="55.64"/>
    <n v="38.96"/>
    <n v="14.552401746724891"/>
    <s v="Camion"/>
    <m/>
    <n v="16.66"/>
    <n v="1.6659999999999999"/>
    <n v="12.683706000000001"/>
  </r>
  <r>
    <x v="8"/>
    <n v="2419"/>
    <x v="14"/>
    <x v="6"/>
    <s v="ETA001"/>
    <s v="CUA0025"/>
    <x v="1"/>
    <x v="0"/>
    <n v="1"/>
    <n v="9260"/>
    <n v="1314.92"/>
    <n v="1435.5021834061135"/>
    <n v="17.7"/>
    <n v="3.5"/>
    <n v="3.5"/>
    <n v="14.2"/>
    <n v="52.43"/>
    <n v="38.14"/>
    <n v="15.502183406113536"/>
    <s v="Camion"/>
    <m/>
    <n v="16.27"/>
    <n v="1.627"/>
    <n v="12.563157"/>
  </r>
  <r>
    <x v="8"/>
    <n v="2375"/>
    <x v="4"/>
    <x v="5"/>
    <s v="ETA002"/>
    <s v="CUA0038"/>
    <x v="1"/>
    <x v="0"/>
    <n v="1"/>
    <n v="3178"/>
    <n v="445.23780000000005"/>
    <n v="486.06746724890837"/>
    <n v="17.510000000000002"/>
    <n v="3.5"/>
    <n v="3.5"/>
    <n v="14.010000000000002"/>
    <n v="53.09"/>
    <n v="38.270000000000003"/>
    <n v="15.294759825327512"/>
    <s v="Carro"/>
    <m/>
    <n v="13.45"/>
    <n v="1.345"/>
    <n v="11.691495"/>
  </r>
  <r>
    <x v="8"/>
    <n v="2469"/>
    <x v="16"/>
    <x v="5"/>
    <s v="ETA003"/>
    <s v="CUA0093"/>
    <x v="1"/>
    <x v="0"/>
    <n v="6"/>
    <n v="8026"/>
    <n v="1029.7358000000002"/>
    <n v="1124.1657205240176"/>
    <n v="16.330000000000002"/>
    <n v="3.5"/>
    <n v="3.5"/>
    <n v="12.830000000000002"/>
    <n v="54.96"/>
    <n v="37.26"/>
    <n v="14.006550218340612"/>
    <s v="Camion"/>
    <m/>
    <n v="14.97"/>
    <n v="1.4970000000000001"/>
    <n v="12.161327"/>
  </r>
  <r>
    <x v="8"/>
    <n v="2470"/>
    <x v="16"/>
    <x v="5"/>
    <s v="ETA003"/>
    <s v="CUA0093"/>
    <x v="1"/>
    <x v="0"/>
    <n v="6"/>
    <n v="6912"/>
    <n v="883.35360000000014"/>
    <n v="964.35982532751109"/>
    <n v="16.28"/>
    <n v="3.5"/>
    <n v="3.5"/>
    <n v="12.780000000000001"/>
    <n v="55.87"/>
    <n v="37.909999999999997"/>
    <n v="13.951965065502185"/>
    <s v="Camion"/>
    <m/>
    <n v="15.26"/>
    <n v="1.526"/>
    <n v="12.250966"/>
  </r>
  <r>
    <x v="8"/>
    <n v="2468"/>
    <x v="16"/>
    <x v="5"/>
    <s v="ETA003"/>
    <s v="CUA0093"/>
    <x v="1"/>
    <x v="0"/>
    <n v="1"/>
    <n v="7588"/>
    <n v="966.71120000000008"/>
    <n v="1055.3615720524019"/>
    <n v="16.240000000000002"/>
    <n v="3.5"/>
    <n v="3.5"/>
    <n v="12.740000000000002"/>
    <n v="56.79"/>
    <n v="38.619999999999997"/>
    <n v="13.908296943231443"/>
    <s v="Camion"/>
    <m/>
    <n v="19.48"/>
    <n v="1.948"/>
    <n v="13.555368"/>
  </r>
  <r>
    <x v="8"/>
    <n v="2122"/>
    <x v="12"/>
    <x v="6"/>
    <s v="ETA003"/>
    <s v="CUA0075"/>
    <x v="0"/>
    <x v="0"/>
    <n v="3"/>
    <n v="6360"/>
    <n v="801.99599999999987"/>
    <n v="875.54148471615713"/>
    <n v="16.11"/>
    <n v="3.5"/>
    <n v="3.5"/>
    <n v="12.61"/>
    <n v="55.57"/>
    <n v="37.17"/>
    <n v="13.766375545851528"/>
    <s v="Camion"/>
    <m/>
    <n v="13.24"/>
    <n v="1.3240000000000001"/>
    <n v="11.626584000000001"/>
  </r>
  <r>
    <x v="8"/>
    <n v="2471"/>
    <x v="16"/>
    <x v="5"/>
    <s v="ETA003"/>
    <s v="CUA0093"/>
    <x v="1"/>
    <x v="0"/>
    <n v="1"/>
    <n v="8638"/>
    <n v="1059.0188000000003"/>
    <n v="1156.1340611353712"/>
    <n v="15.760000000000002"/>
    <n v="3.5"/>
    <n v="3.5"/>
    <n v="12.260000000000002"/>
    <n v="55.93"/>
    <n v="36.79"/>
    <n v="13.384279475982535"/>
    <s v="Camion"/>
    <m/>
    <n v="17.850000000000001"/>
    <n v="1.7850000000000001"/>
    <n v="13.051535000000001"/>
  </r>
  <r>
    <x v="9"/>
    <n v="2472"/>
    <x v="16"/>
    <x v="5"/>
    <s v="ETA003"/>
    <s v="CUA0093"/>
    <x v="1"/>
    <x v="0"/>
    <n v="7"/>
    <n v="7892"/>
    <n v="870.48760000000004"/>
    <n v="950.31397379912664"/>
    <n v="14.530000000000001"/>
    <n v="3.5"/>
    <n v="3.5"/>
    <n v="11.030000000000001"/>
    <n v="57.02"/>
    <n v="34.86"/>
    <n v="12.041484716157205"/>
    <s v="Camion"/>
    <m/>
    <n v="13.29"/>
    <n v="1.329"/>
    <n v="11.642039"/>
  </r>
  <r>
    <x v="9"/>
    <n v="2473"/>
    <x v="16"/>
    <x v="4"/>
    <s v="ETA003"/>
    <s v="CUA0094"/>
    <x v="1"/>
    <x v="0"/>
    <n v="7"/>
    <n v="8880"/>
    <n v="974.13600000000008"/>
    <n v="1063.4672489082968"/>
    <n v="14.47"/>
    <n v="3.5"/>
    <n v="3.5"/>
    <n v="10.97"/>
    <n v="54.81"/>
    <n v="36.79"/>
    <n v="11.975982532751091"/>
    <s v="Camion"/>
    <m/>
    <n v="15.28"/>
    <n v="1.528"/>
    <n v="12.257148000000001"/>
  </r>
  <r>
    <x v="9"/>
    <n v="2474"/>
    <x v="16"/>
    <x v="4"/>
    <s v="ETA003"/>
    <s v="CUA0094"/>
    <x v="1"/>
    <x v="0"/>
    <n v="7"/>
    <n v="4240"/>
    <n v="499.47200000000004"/>
    <n v="545.27510917030577"/>
    <n v="15.280000000000001"/>
    <n v="3.5"/>
    <n v="3.5"/>
    <n v="11.780000000000001"/>
    <n v="55.81"/>
    <n v="36.79"/>
    <n v="12.860262008733626"/>
    <s v="Camion"/>
    <m/>
    <n v="16.34"/>
    <n v="1.6339999999999999"/>
    <n v="12.584793999999999"/>
  </r>
  <r>
    <x v="9"/>
    <n v="2123"/>
    <x v="12"/>
    <x v="1"/>
    <s v="ETA003"/>
    <s v="CUA0074"/>
    <x v="0"/>
    <x v="0"/>
    <n v="3"/>
    <n v="6552"/>
    <n v="799.34399999999994"/>
    <n v="872.64628820960684"/>
    <n v="15.7"/>
    <n v="3.5"/>
    <n v="3.5"/>
    <n v="12.2"/>
    <n v="56.35"/>
    <n v="36.79"/>
    <n v="13.318777292576417"/>
    <s v="Camion"/>
    <m/>
    <n v="15.06"/>
    <n v="1.506"/>
    <n v="12.189146000000001"/>
  </r>
  <r>
    <x v="9"/>
    <n v="2420"/>
    <x v="14"/>
    <x v="6"/>
    <s v="ETA001"/>
    <s v="CUA0025"/>
    <x v="1"/>
    <x v="0"/>
    <n v="1"/>
    <n v="6300"/>
    <n v="803.88000000000011"/>
    <n v="877.5982532751093"/>
    <n v="16.260000000000002"/>
    <n v="3.5"/>
    <n v="3.5"/>
    <n v="12.760000000000002"/>
    <n v="54.62"/>
    <n v="36.79"/>
    <n v="13.930131004366814"/>
    <s v="Camion"/>
    <m/>
    <n v="15.06"/>
    <n v="1.506"/>
    <n v="12.189146000000001"/>
  </r>
  <r>
    <x v="9"/>
    <n v="2421"/>
    <x v="14"/>
    <x v="6"/>
    <s v="ETA001"/>
    <s v="CUA0025"/>
    <x v="1"/>
    <x v="0"/>
    <n v="1"/>
    <n v="9322"/>
    <n v="1206.2668000000001"/>
    <n v="1316.885152838428"/>
    <n v="16.440000000000001"/>
    <n v="3.5"/>
    <n v="3.5"/>
    <n v="12.940000000000001"/>
    <n v="54.45"/>
    <n v="36.79"/>
    <n v="14.126637554585153"/>
    <s v="Camion"/>
    <m/>
    <n v="16.62"/>
    <n v="1.6620000000000001"/>
    <n v="12.671341999999999"/>
  </r>
  <r>
    <x v="9"/>
    <n v="2376"/>
    <x v="4"/>
    <x v="5"/>
    <s v="ETA002"/>
    <s v="CUA0038"/>
    <x v="1"/>
    <x v="0"/>
    <n v="1"/>
    <n v="3574"/>
    <n v="468.90880000000004"/>
    <n v="511.90917030567681"/>
    <n v="16.62"/>
    <n v="3.5"/>
    <n v="3.5"/>
    <n v="13.120000000000001"/>
    <n v="54.38"/>
    <n v="36.79"/>
    <n v="14.323144104803493"/>
    <s v="Carro"/>
    <m/>
    <n v="13.1"/>
    <n v="1.31"/>
    <n v="11.583310000000001"/>
  </r>
  <r>
    <x v="9"/>
    <n v="2170"/>
    <x v="5"/>
    <x v="4"/>
    <s v="ETA002"/>
    <s v="CUA0064"/>
    <x v="0"/>
    <x v="0"/>
    <n v="3"/>
    <n v="5660"/>
    <n v="720.51800000000003"/>
    <n v="786.59170305676855"/>
    <n v="16.23"/>
    <n v="3.5"/>
    <n v="3.5"/>
    <n v="12.73"/>
    <n v="56.34"/>
    <n v="36.79"/>
    <n v="13.897379912663755"/>
    <s v="Camion"/>
    <m/>
    <n v="13.17"/>
    <n v="1.3169999999999999"/>
    <n v="11.604946999999999"/>
  </r>
  <r>
    <x v="9"/>
    <n v="2423"/>
    <x v="9"/>
    <x v="1"/>
    <s v="ETA001"/>
    <s v="CUA0007"/>
    <x v="1"/>
    <x v="0"/>
    <n v="1"/>
    <n v="7606"/>
    <n v="968.24380000000008"/>
    <n v="1057.0347161572054"/>
    <n v="16.23"/>
    <n v="3.5"/>
    <n v="3.5"/>
    <n v="12.73"/>
    <n v="55.1"/>
    <n v="37.14"/>
    <n v="13.897379912663755"/>
    <s v="Camion"/>
    <m/>
    <n v="13.75"/>
    <n v="1.375"/>
    <n v="11.784224999999999"/>
  </r>
  <r>
    <x v="9"/>
    <n v="2422"/>
    <x v="14"/>
    <x v="6"/>
    <s v="ETA001"/>
    <s v="CUA0025"/>
    <x v="1"/>
    <x v="0"/>
    <n v="1"/>
    <n v="9344"/>
    <n v="1155.8528000000001"/>
    <n v="1261.8480349344979"/>
    <n v="15.870000000000001"/>
    <n v="3.5"/>
    <n v="3.5"/>
    <n v="12.370000000000001"/>
    <n v="56.75"/>
    <n v="37.74"/>
    <n v="13.504366812227074"/>
    <s v="Camion"/>
    <m/>
    <n v="13.81"/>
    <n v="1.381"/>
    <n v="11.802771"/>
  </r>
  <r>
    <x v="9"/>
    <n v="2124"/>
    <x v="12"/>
    <x v="1"/>
    <s v="ETA003"/>
    <s v="CUA0074"/>
    <x v="0"/>
    <x v="0"/>
    <n v="3"/>
    <n v="6312"/>
    <n v="785.21280000000013"/>
    <n v="857.21921397379924"/>
    <n v="15.940000000000001"/>
    <n v="3.5"/>
    <n v="3.5"/>
    <n v="12.440000000000001"/>
    <n v="54.89"/>
    <n v="36.340000000000003"/>
    <n v="13.580786026200874"/>
    <s v="Camion"/>
    <m/>
    <n v="13.21"/>
    <n v="1.3210000000000002"/>
    <n v="11.617311000000001"/>
  </r>
  <r>
    <x v="9"/>
    <n v="2377"/>
    <x v="4"/>
    <x v="5"/>
    <s v="ETA002"/>
    <s v="CUA0038"/>
    <x v="1"/>
    <x v="0"/>
    <n v="5"/>
    <n v="3492"/>
    <n v="459.54720000000003"/>
    <n v="501.68908296943232"/>
    <n v="16.66"/>
    <n v="3.5"/>
    <n v="3.5"/>
    <n v="13.16"/>
    <n v="56.54"/>
    <n v="39.36"/>
    <n v="14.366812227074236"/>
    <s v="Camion"/>
    <m/>
    <n v="14.23"/>
    <n v="1.423"/>
    <n v="11.932593000000001"/>
  </r>
  <r>
    <x v="9"/>
    <n v="2125"/>
    <x v="12"/>
    <x v="1"/>
    <s v="ETA003"/>
    <s v="CUA0074"/>
    <x v="0"/>
    <x v="0"/>
    <n v="4"/>
    <n v="6206"/>
    <n v="744.72"/>
    <n v="813.01310043668116"/>
    <n v="15.5"/>
    <n v="3.5"/>
    <n v="3.5"/>
    <n v="12"/>
    <n v="56.54"/>
    <n v="36.700000000000003"/>
    <n v="13.100436681222707"/>
    <s v="Camion"/>
    <m/>
    <n v="19.760000000000002"/>
    <n v="1.9760000000000002"/>
    <n v="13.641916"/>
  </r>
  <r>
    <x v="9"/>
    <n v="2171"/>
    <x v="5"/>
    <x v="4"/>
    <s v="ETA002"/>
    <s v="CUA0064"/>
    <x v="0"/>
    <x v="0"/>
    <n v="3"/>
    <n v="5170"/>
    <n v="709.84100000000001"/>
    <n v="774.93558951965065"/>
    <n v="17.23"/>
    <n v="3.5"/>
    <n v="3.5"/>
    <n v="13.73"/>
    <n v="55.56"/>
    <n v="39.78"/>
    <n v="14.989082969432314"/>
    <s v="Camion"/>
    <m/>
    <n v="14.01"/>
    <n v="1.401"/>
    <n v="11.864591000000001"/>
  </r>
  <r>
    <x v="9"/>
    <n v="2378"/>
    <x v="4"/>
    <x v="5"/>
    <s v="ETA002"/>
    <s v="CUA0038"/>
    <x v="1"/>
    <x v="0"/>
    <n v="5"/>
    <n v="4378"/>
    <n v="598.47260000000006"/>
    <n v="653.35436681222711"/>
    <n v="17.170000000000002"/>
    <n v="3.5"/>
    <n v="3.5"/>
    <n v="13.670000000000002"/>
    <n v="55.8"/>
    <n v="39.869999999999997"/>
    <n v="14.923580786026202"/>
    <s v="Carro"/>
    <m/>
    <n v="16.3"/>
    <n v="1.6300000000000001"/>
    <n v="12.572430000000001"/>
  </r>
  <r>
    <x v="9"/>
    <n v="2379"/>
    <x v="4"/>
    <x v="5"/>
    <s v="ETA002"/>
    <s v="CUA0038"/>
    <x v="1"/>
    <x v="0"/>
    <n v="5"/>
    <n v="1136"/>
    <n v="144.61279999999999"/>
    <n v="157.87423580786026"/>
    <n v="16.23"/>
    <n v="3.5"/>
    <n v="3.5"/>
    <n v="12.73"/>
    <n v="52.54"/>
    <n v="39.35"/>
    <n v="13.897379912663755"/>
    <s v="Carro"/>
    <m/>
    <n v="19.100000000000001"/>
    <n v="1.9100000000000001"/>
    <n v="13.43791"/>
  </r>
  <r>
    <x v="9"/>
    <n v="2172"/>
    <x v="5"/>
    <x v="4"/>
    <s v="ETA002"/>
    <s v="CUA0064"/>
    <x v="0"/>
    <x v="0"/>
    <n v="4"/>
    <n v="5762"/>
    <n v="833.18520000000001"/>
    <n v="909.59082969432313"/>
    <n v="17.96"/>
    <n v="3.5"/>
    <n v="3.5"/>
    <n v="14.46"/>
    <n v="54.02"/>
    <n v="40.03"/>
    <n v="15.786026200873362"/>
    <s v="Camion"/>
    <m/>
    <n v="14.98"/>
    <n v="1.498"/>
    <n v="12.164418"/>
  </r>
  <r>
    <x v="9"/>
    <n v="2424"/>
    <x v="9"/>
    <x v="1"/>
    <s v="ETA001"/>
    <s v="CUA0007"/>
    <x v="1"/>
    <x v="0"/>
    <n v="2"/>
    <n v="8640"/>
    <n v="1022.9760000000001"/>
    <n v="1116.7860262008733"/>
    <n v="15.34"/>
    <n v="3.5"/>
    <n v="3.5"/>
    <n v="11.84"/>
    <n v="55.73"/>
    <n v="35.67"/>
    <n v="12.925764192139738"/>
    <s v="Camion"/>
    <m/>
    <n v="14.5"/>
    <n v="1.45"/>
    <n v="12.01605"/>
  </r>
  <r>
    <x v="9"/>
    <n v="2425"/>
    <x v="9"/>
    <x v="1"/>
    <s v="ETA001"/>
    <s v="CUA0007"/>
    <x v="1"/>
    <x v="0"/>
    <n v="5"/>
    <n v="8996"/>
    <n v="1068.7248000000002"/>
    <n v="1166.7301310043667"/>
    <n v="15.38"/>
    <n v="3.5"/>
    <n v="3.5"/>
    <n v="11.88"/>
    <n v="55.82"/>
    <n v="35.83"/>
    <n v="12.969432314410481"/>
    <s v="Camion"/>
    <m/>
    <n v="15.03"/>
    <n v="1.5029999999999999"/>
    <n v="12.179873000000001"/>
  </r>
  <r>
    <x v="9"/>
    <n v="2426"/>
    <x v="9"/>
    <x v="1"/>
    <s v="ETA001"/>
    <s v="CUA0007"/>
    <x v="1"/>
    <x v="0"/>
    <n v="5"/>
    <n v="8472"/>
    <n v="918.36479999999995"/>
    <n v="1002.5816593886462"/>
    <n v="14.34"/>
    <n v="3.5"/>
    <n v="3.5"/>
    <n v="10.84"/>
    <n v="56.07"/>
    <n v="33.659999999999997"/>
    <n v="11.834061135371178"/>
    <s v="Camion"/>
    <m/>
    <n v="12.9"/>
    <n v="1.29"/>
    <n v="11.52149"/>
  </r>
  <r>
    <x v="9"/>
    <n v="2427"/>
    <x v="9"/>
    <x v="1"/>
    <s v="ETA001"/>
    <s v="CUA0007"/>
    <x v="1"/>
    <x v="0"/>
    <n v="2"/>
    <n v="8394"/>
    <n v="940.12800000000004"/>
    <n v="1026.3406113537119"/>
    <n v="14.700000000000001"/>
    <n v="3.5"/>
    <n v="3.5"/>
    <n v="11.200000000000001"/>
    <n v="55.45"/>
    <n v="34"/>
    <n v="12.22707423580786"/>
    <s v="Camion"/>
    <m/>
    <n v="13.3"/>
    <n v="1.33"/>
    <n v="11.64513"/>
  </r>
  <r>
    <x v="9"/>
    <n v="2475"/>
    <x v="9"/>
    <x v="1"/>
    <s v="ETA001"/>
    <s v="CUA0007"/>
    <x v="1"/>
    <x v="0"/>
    <n v="2"/>
    <n v="9040"/>
    <n v="1045.9280000000001"/>
    <n v="1141.8427947598254"/>
    <n v="15.07"/>
    <n v="3.5"/>
    <n v="3.5"/>
    <n v="11.57"/>
    <n v="54.16"/>
    <n v="33.840000000000003"/>
    <n v="12.631004366812228"/>
    <s v="Camion"/>
    <m/>
    <n v="12.21"/>
    <n v="1.2210000000000001"/>
    <n v="11.308211"/>
  </r>
  <r>
    <x v="9"/>
    <n v="2476"/>
    <x v="9"/>
    <x v="1"/>
    <s v="ETA001"/>
    <s v="CUA0007"/>
    <x v="1"/>
    <x v="0"/>
    <n v="2"/>
    <n v="7682"/>
    <n v="875.74800000000005"/>
    <n v="956.05676855895206"/>
    <n v="14.9"/>
    <n v="3.5"/>
    <n v="3.5"/>
    <n v="11.4"/>
    <n v="53.24"/>
    <n v="32.83"/>
    <n v="12.445414847161572"/>
    <s v="Camion"/>
    <m/>
    <n v="13.28"/>
    <n v="1.3279999999999998"/>
    <n v="11.638947999999999"/>
  </r>
  <r>
    <x v="9"/>
    <n v="2380"/>
    <x v="4"/>
    <x v="4"/>
    <s v="ETA002"/>
    <s v="CUA0039"/>
    <x v="1"/>
    <x v="0"/>
    <n v="2"/>
    <n v="3544"/>
    <n v="528.41039999999998"/>
    <n v="576.86724890829692"/>
    <n v="18.41"/>
    <n v="3.5"/>
    <n v="3.5"/>
    <n v="14.91"/>
    <n v="53.24"/>
    <n v="41.95"/>
    <n v="16.277292576419214"/>
    <s v="Camion"/>
    <m/>
    <n v="15.57"/>
    <n v="1.5569999999999999"/>
    <n v="12.346786999999999"/>
  </r>
  <r>
    <x v="9"/>
    <n v="2126"/>
    <x v="12"/>
    <x v="1"/>
    <s v="ETA003"/>
    <s v="CUA0074"/>
    <x v="0"/>
    <x v="0"/>
    <n v="4"/>
    <n v="6232"/>
    <n v="846.30560000000014"/>
    <n v="923.91441048034949"/>
    <n v="17.080000000000002"/>
    <n v="3.5"/>
    <n v="3.5"/>
    <n v="13.580000000000002"/>
    <n v="53.24"/>
    <n v="38.200000000000003"/>
    <n v="14.825327510917033"/>
    <s v="Camion"/>
    <m/>
    <n v="16.579999999999998"/>
    <n v="1.6579999999999999"/>
    <n v="12.658977999999999"/>
  </r>
  <r>
    <x v="9"/>
    <n v="2173"/>
    <x v="5"/>
    <x v="4"/>
    <s v="ETA002"/>
    <s v="CUA0064"/>
    <x v="0"/>
    <x v="0"/>
    <n v="4"/>
    <n v="7634"/>
    <n v="964.17419999999993"/>
    <n v="1052.5919213973798"/>
    <n v="16.13"/>
    <n v="3.5"/>
    <n v="3.5"/>
    <n v="12.629999999999999"/>
    <n v="53.24"/>
    <n v="37.24"/>
    <n v="13.788209606986898"/>
    <s v="Camion"/>
    <m/>
    <n v="10.92"/>
    <n v="1.0920000000000001"/>
    <n v="10.909472000000001"/>
  </r>
  <r>
    <x v="9"/>
    <n v="2127"/>
    <x v="12"/>
    <x v="1"/>
    <s v="ETA003"/>
    <s v="CUA0074"/>
    <x v="0"/>
    <x v="0"/>
    <n v="3"/>
    <n v="6376"/>
    <n v="769.58320000000003"/>
    <n v="840.15633187772926"/>
    <n v="15.57"/>
    <n v="3.5"/>
    <n v="3.5"/>
    <n v="12.07"/>
    <n v="53.24"/>
    <n v="36.24"/>
    <n v="13.176855895196507"/>
    <s v="Camion"/>
    <m/>
    <n v="12.68"/>
    <n v="1.268"/>
    <n v="11.453488"/>
  </r>
  <r>
    <x v="9"/>
    <n v="2477"/>
    <x v="9"/>
    <x v="1"/>
    <s v="ETA001"/>
    <s v="CUA0007"/>
    <x v="1"/>
    <x v="0"/>
    <n v="1"/>
    <n v="10316"/>
    <n v="1286.4052000000001"/>
    <n v="1404.3724890829699"/>
    <n v="15.970000000000002"/>
    <n v="3.5"/>
    <n v="3.5"/>
    <n v="12.470000000000002"/>
    <n v="53.24"/>
    <n v="36.75"/>
    <n v="13.613537117903933"/>
    <s v="Camion"/>
    <m/>
    <n v="11.29"/>
    <n v="1.129"/>
    <n v="11.023838999999999"/>
  </r>
  <r>
    <x v="9"/>
    <n v="2254"/>
    <x v="12"/>
    <x v="6"/>
    <s v="ETA003"/>
    <s v="CUA0075"/>
    <x v="0"/>
    <x v="0"/>
    <n v="3"/>
    <n v="3320"/>
    <n v="384.45599999999996"/>
    <n v="419.71179039301308"/>
    <n v="15.08"/>
    <n v="3.5"/>
    <n v="3.5"/>
    <n v="11.58"/>
    <n v="53.24"/>
    <n v="36.67"/>
    <n v="12.641921397379912"/>
    <s v="Camion"/>
    <m/>
    <n v="15.82"/>
    <n v="1.5820000000000001"/>
    <n v="12.424061999999999"/>
  </r>
  <r>
    <x v="9"/>
    <n v="2478"/>
    <x v="9"/>
    <x v="1"/>
    <s v="ETA001"/>
    <s v="CUA0007"/>
    <x v="1"/>
    <x v="0"/>
    <n v="1"/>
    <n v="9300"/>
    <n v="1168.0800000000002"/>
    <n v="1275.1965065502184"/>
    <n v="16.060000000000002"/>
    <n v="3.5"/>
    <n v="3.5"/>
    <n v="12.560000000000002"/>
    <n v="53.24"/>
    <n v="36.46"/>
    <n v="13.711790393013102"/>
    <s v="Camion"/>
    <m/>
    <n v="10.34"/>
    <n v="1.034"/>
    <n v="10.730194000000001"/>
  </r>
  <r>
    <x v="9"/>
    <n v="2479"/>
    <x v="9"/>
    <x v="1"/>
    <s v="ETA001"/>
    <s v="CUA0007"/>
    <x v="1"/>
    <x v="0"/>
    <n v="1"/>
    <n v="4404"/>
    <n v="554.46360000000004"/>
    <n v="605.30960698689955"/>
    <n v="16.09"/>
    <n v="3.5"/>
    <n v="3.5"/>
    <n v="12.59"/>
    <n v="53.24"/>
    <n v="36.450000000000003"/>
    <n v="13.744541484716157"/>
    <s v="Camion"/>
    <m/>
    <n v="10.92"/>
    <n v="1.0920000000000001"/>
    <n v="10.909472000000001"/>
  </r>
  <r>
    <x v="9"/>
    <n v="2128"/>
    <x v="12"/>
    <x v="1"/>
    <s v="ETA003"/>
    <s v="CUA0074"/>
    <x v="0"/>
    <x v="0"/>
    <n v="3"/>
    <n v="4904"/>
    <n v="669.39600000000007"/>
    <n v="730.7816593886464"/>
    <n v="17.150000000000002"/>
    <n v="3.5"/>
    <n v="3.5"/>
    <n v="13.650000000000002"/>
    <n v="53.24"/>
    <n v="38.92"/>
    <n v="14.901746724890831"/>
    <s v="Camion"/>
    <m/>
    <n v="16.47"/>
    <n v="1.6469999999999998"/>
    <n v="12.624976999999999"/>
  </r>
  <r>
    <x v="10"/>
    <n v="2428"/>
    <x v="17"/>
    <x v="4"/>
    <s v="ETA001"/>
    <s v="CUA0002"/>
    <x v="1"/>
    <x v="2"/>
    <n v="1"/>
    <n v="7076"/>
    <n v="933.32439999999997"/>
    <n v="1018.9131004366812"/>
    <n v="16.690000000000001"/>
    <n v="3.5"/>
    <n v="3.5"/>
    <n v="13.190000000000001"/>
    <n v="53.24"/>
    <n v="36.24"/>
    <n v="14.399563318777293"/>
    <s v="Camion"/>
    <m/>
    <n v="10.029999999999999"/>
    <n v="1.0029999999999999"/>
    <n v="10.634373"/>
  </r>
  <r>
    <x v="10"/>
    <n v="2429"/>
    <x v="17"/>
    <x v="4"/>
    <s v="ETA001"/>
    <s v="CUA0002"/>
    <x v="1"/>
    <x v="2"/>
    <n v="1"/>
    <n v="8700"/>
    <n v="1124.9100000000001"/>
    <n v="1228.0676855895197"/>
    <n v="16.43"/>
    <n v="3.5"/>
    <n v="3.5"/>
    <n v="12.93"/>
    <n v="52.7"/>
    <n v="36.42"/>
    <n v="14.115720524017467"/>
    <s v="Camion"/>
    <m/>
    <n v="9.0500000000000007"/>
    <n v="0.90500000000000003"/>
    <n v="10.331455"/>
  </r>
  <r>
    <x v="10"/>
    <n v="2431"/>
    <x v="17"/>
    <x v="4"/>
    <s v="ETA001"/>
    <s v="CUA0002"/>
    <x v="1"/>
    <x v="2"/>
    <n v="1"/>
    <n v="9380"/>
    <n v="1164.058"/>
    <n v="1270.8056768558952"/>
    <n v="15.91"/>
    <n v="3.5"/>
    <n v="3.5"/>
    <n v="12.41"/>
    <n v="53.24"/>
    <n v="34.840000000000003"/>
    <n v="13.548034934497815"/>
    <s v="Camion"/>
    <m/>
    <n v="8.7100000000000009"/>
    <n v="0.87100000000000011"/>
    <n v="10.226361000000001"/>
  </r>
  <r>
    <x v="10"/>
    <n v="2430"/>
    <x v="17"/>
    <x v="4"/>
    <s v="ETA001"/>
    <s v="CUA0002"/>
    <x v="1"/>
    <x v="2"/>
    <n v="1"/>
    <n v="6674"/>
    <n v="869.62220000000002"/>
    <n v="949.36921397379922"/>
    <n v="16.53"/>
    <n v="3.5"/>
    <n v="3.5"/>
    <n v="13.030000000000001"/>
    <n v="52.12"/>
    <n v="35.700000000000003"/>
    <n v="14.224890829694324"/>
    <s v="Camion"/>
    <m/>
    <n v="8.32"/>
    <n v="0.83200000000000007"/>
    <n v="10.105812"/>
  </r>
  <r>
    <x v="10"/>
    <n v="2432"/>
    <x v="17"/>
    <x v="4"/>
    <s v="ETA001"/>
    <s v="CUA0002"/>
    <x v="1"/>
    <x v="2"/>
    <n v="1"/>
    <n v="7436"/>
    <n v="1015.0140000000001"/>
    <n v="1108.0938864628822"/>
    <n v="17.150000000000002"/>
    <n v="3.5"/>
    <n v="3.5"/>
    <n v="13.650000000000002"/>
    <n v="52.12"/>
    <n v="37.25"/>
    <n v="14.901746724890831"/>
    <s v="Camion"/>
    <m/>
    <n v="8.42"/>
    <n v="0.84199999999999997"/>
    <n v="10.136721999999999"/>
  </r>
  <r>
    <x v="10"/>
    <n v="2433"/>
    <x v="17"/>
    <x v="4"/>
    <s v="ETA001"/>
    <s v="CUA0002"/>
    <x v="1"/>
    <x v="2"/>
    <n v="2"/>
    <n v="9972"/>
    <n v="1385.1108000000002"/>
    <n v="1512.1296943231441"/>
    <n v="17.39"/>
    <n v="3.5"/>
    <n v="3.5"/>
    <n v="13.89"/>
    <n v="52.36"/>
    <n v="37.450000000000003"/>
    <n v="15.163755458515285"/>
    <s v="Camion"/>
    <m/>
    <n v="8.99"/>
    <n v="0.89900000000000002"/>
    <n v="10.312908999999999"/>
  </r>
  <r>
    <x v="10"/>
    <n v="2381"/>
    <x v="4"/>
    <x v="5"/>
    <s v="ETA002"/>
    <s v="CUA0038"/>
    <x v="1"/>
    <x v="0"/>
    <n v="3"/>
    <n v="4006"/>
    <n v="556.43340000000001"/>
    <n v="607.46004366812235"/>
    <n v="17.39"/>
    <n v="3.5"/>
    <n v="3.5"/>
    <n v="13.89"/>
    <n v="56.14"/>
    <n v="40.68"/>
    <n v="15.163755458515285"/>
    <s v="Carro"/>
    <m/>
    <n v="19.45"/>
    <n v="1.9449999999999998"/>
    <n v="13.546094999999999"/>
  </r>
  <r>
    <x v="10"/>
    <n v="2174"/>
    <x v="5"/>
    <x v="5"/>
    <s v="ETA002"/>
    <s v="CUA0063"/>
    <x v="0"/>
    <x v="0"/>
    <n v="3"/>
    <n v="6324"/>
    <n v="832.23839999999996"/>
    <n v="908.55720524017465"/>
    <n v="16.66"/>
    <n v="3.5"/>
    <n v="3.5"/>
    <n v="13.16"/>
    <n v="56.14"/>
    <n v="39.01"/>
    <n v="14.366812227074236"/>
    <s v="Camion"/>
    <m/>
    <n v="16.920000000000002"/>
    <n v="1.6920000000000002"/>
    <n v="12.764072000000001"/>
  </r>
  <r>
    <x v="10"/>
    <n v="2435"/>
    <x v="17"/>
    <x v="4"/>
    <s v="ETA001"/>
    <s v="CUA0002"/>
    <x v="1"/>
    <x v="2"/>
    <n v="2"/>
    <n v="6750"/>
    <n v="994.95000000000016"/>
    <n v="1086.189956331878"/>
    <n v="18.240000000000002"/>
    <n v="3.5"/>
    <n v="3.5"/>
    <n v="14.740000000000002"/>
    <n v="52.46"/>
    <n v="39.32"/>
    <n v="16.091703056768562"/>
    <s v="Camion"/>
    <m/>
    <n v="9.27"/>
    <n v="0.92699999999999994"/>
    <n v="10.399457"/>
  </r>
  <r>
    <x v="10"/>
    <n v="2382"/>
    <x v="4"/>
    <x v="5"/>
    <s v="ETA002"/>
    <s v="CUA0038"/>
    <x v="1"/>
    <x v="0"/>
    <n v="3"/>
    <n v="3212"/>
    <n v="427.83840000000004"/>
    <n v="467.07248908296941"/>
    <n v="16.82"/>
    <n v="3.5"/>
    <n v="3.5"/>
    <n v="13.32"/>
    <n v="56.82"/>
    <n v="39.99"/>
    <n v="14.541484716157205"/>
    <s v="Carro"/>
    <m/>
    <n v="12.04"/>
    <n v="1.204"/>
    <n v="11.255663999999999"/>
  </r>
  <r>
    <x v="10"/>
    <n v="2434"/>
    <x v="17"/>
    <x v="4"/>
    <s v="ETA001"/>
    <s v="CUA0002"/>
    <x v="1"/>
    <x v="2"/>
    <n v="2"/>
    <n v="7832"/>
    <n v="1184.1984000000002"/>
    <n v="1292.7930131004366"/>
    <n v="18.62"/>
    <n v="3.5"/>
    <n v="3.5"/>
    <n v="15.120000000000001"/>
    <n v="51"/>
    <n v="38.92"/>
    <n v="16.50655021834061"/>
    <s v="Camion"/>
    <m/>
    <n v="9.6999999999999993"/>
    <n v="0.97"/>
    <n v="10.53237"/>
  </r>
  <r>
    <x v="10"/>
    <n v="2383"/>
    <x v="4"/>
    <x v="5"/>
    <s v="ETA002"/>
    <s v="CUA0038"/>
    <x v="1"/>
    <x v="0"/>
    <n v="3"/>
    <n v="3744"/>
    <n v="533.89440000000002"/>
    <n v="582.85414847161576"/>
    <n v="17.760000000000002"/>
    <n v="3.5"/>
    <n v="3.5"/>
    <n v="14.260000000000002"/>
    <n v="55.64"/>
    <n v="41.05"/>
    <n v="15.567685589519652"/>
    <s v="Carro"/>
    <m/>
    <n v="16.8"/>
    <n v="1.6800000000000002"/>
    <n v="12.726980000000001"/>
  </r>
  <r>
    <x v="10"/>
    <n v="2129"/>
    <x v="12"/>
    <x v="5"/>
    <s v="ETA003"/>
    <s v="CUA0072"/>
    <x v="0"/>
    <x v="0"/>
    <n v="3"/>
    <n v="6394"/>
    <n v="686.07620000000009"/>
    <n v="748.99148471615729"/>
    <n v="14.23"/>
    <n v="3.5"/>
    <n v="3.5"/>
    <n v="10.73"/>
    <n v="55.33"/>
    <n v="32.85"/>
    <n v="11.713973799126638"/>
    <s v="Camion"/>
    <m/>
    <n v="12.36"/>
    <n v="1.236"/>
    <n v="11.354576"/>
  </r>
  <r>
    <x v="10"/>
    <n v="2175"/>
    <x v="5"/>
    <x v="5"/>
    <s v="ETA002"/>
    <s v="CUA0063"/>
    <x v="0"/>
    <x v="0"/>
    <n v="3"/>
    <n v="6546"/>
    <n v="847.05240000000003"/>
    <n v="924.72969432314426"/>
    <n v="16.440000000000001"/>
    <n v="3.5"/>
    <n v="3.5"/>
    <n v="12.940000000000001"/>
    <n v="56.15"/>
    <n v="38.520000000000003"/>
    <n v="14.126637554585153"/>
    <s v="Camion"/>
    <m/>
    <n v="10.51"/>
    <n v="1.0509999999999999"/>
    <n v="10.782741"/>
  </r>
  <r>
    <x v="10"/>
    <n v="2436"/>
    <x v="17"/>
    <x v="4"/>
    <s v="ETA001"/>
    <s v="CUA0002"/>
    <x v="1"/>
    <x v="2"/>
    <n v="2"/>
    <n v="7720"/>
    <n v="1114.768"/>
    <n v="1216.9956331877729"/>
    <n v="17.940000000000001"/>
    <n v="3.5"/>
    <n v="3.5"/>
    <n v="14.440000000000001"/>
    <n v="52.16"/>
    <n v="38.44"/>
    <n v="15.764192139737991"/>
    <s v="Camion"/>
    <m/>
    <n v="8.61"/>
    <n v="0.86099999999999999"/>
    <n v="10.195451"/>
  </r>
  <r>
    <x v="10"/>
    <n v="2437"/>
    <x v="17"/>
    <x v="4"/>
    <s v="ETA001"/>
    <s v="CUA0002"/>
    <x v="1"/>
    <x v="2"/>
    <n v="7"/>
    <n v="9690"/>
    <n v="1459.3140000000003"/>
    <n v="1593.1375545851531"/>
    <n v="18.560000000000002"/>
    <n v="3.5"/>
    <n v="3.5"/>
    <n v="15.060000000000002"/>
    <n v="52.02"/>
    <n v="39.630000000000003"/>
    <n v="16.4410480349345"/>
    <s v="Camion"/>
    <m/>
    <n v="8.74"/>
    <n v="0.874"/>
    <n v="10.235633999999999"/>
  </r>
  <r>
    <x v="10"/>
    <n v="2384"/>
    <x v="4"/>
    <x v="5"/>
    <s v="ETA002"/>
    <s v="CUA0038"/>
    <x v="1"/>
    <x v="0"/>
    <n v="4"/>
    <n v="3046"/>
    <n v="436.79640000000001"/>
    <n v="476.85196506550216"/>
    <n v="17.84"/>
    <n v="3.5"/>
    <n v="3.5"/>
    <n v="14.34"/>
    <n v="53.24"/>
    <n v="39.119999999999997"/>
    <n v="15.655021834061134"/>
    <s v="Carro"/>
    <m/>
    <n v="9.2200000000000006"/>
    <n v="0.92200000000000004"/>
    <n v="10.384001999999999"/>
  </r>
  <r>
    <x v="10"/>
    <n v="2438"/>
    <x v="17"/>
    <x v="4"/>
    <s v="ETA001"/>
    <s v="CUA0002"/>
    <x v="1"/>
    <x v="2"/>
    <n v="7"/>
    <n v="9074"/>
    <n v="1367.4517999999998"/>
    <n v="1492.8513100436683"/>
    <n v="18.57"/>
    <n v="3.5"/>
    <n v="3.5"/>
    <n v="15.07"/>
    <n v="52.51"/>
    <n v="40.049999999999997"/>
    <n v="16.451965065502183"/>
    <s v="Camion"/>
    <m/>
    <n v="10.27"/>
    <n v="1.0269999999999999"/>
    <n v="10.708556999999999"/>
  </r>
  <r>
    <x v="10"/>
    <n v="2130"/>
    <x v="12"/>
    <x v="5"/>
    <s v="ETA003"/>
    <s v="CUA0072"/>
    <x v="0"/>
    <x v="0"/>
    <n v="4"/>
    <n v="5658"/>
    <n v="693.10500000000002"/>
    <n v="756.66484716157197"/>
    <n v="15.75"/>
    <n v="3.5"/>
    <n v="3.5"/>
    <n v="12.25"/>
    <n v="54.12"/>
    <n v="35.31"/>
    <n v="13.373362445414847"/>
    <s v="Camion"/>
    <m/>
    <n v="13.81"/>
    <n v="1.381"/>
    <n v="11.802771"/>
  </r>
  <r>
    <x v="10"/>
    <n v="2385"/>
    <x v="4"/>
    <x v="5"/>
    <s v="ETA002"/>
    <s v="CUA0038"/>
    <x v="1"/>
    <x v="0"/>
    <n v="4"/>
    <n v="4010"/>
    <n v="563.40499999999997"/>
    <n v="615.07096069868999"/>
    <n v="17.55"/>
    <n v="3.5"/>
    <n v="3.5"/>
    <n v="14.05"/>
    <n v="53.33"/>
    <n v="38.56"/>
    <n v="15.338427947598253"/>
    <s v="Carro"/>
    <m/>
    <n v="16.68"/>
    <n v="1.6679999999999999"/>
    <n v="12.689888"/>
  </r>
  <r>
    <x v="10"/>
    <n v="2439"/>
    <x v="17"/>
    <x v="4"/>
    <s v="ETA001"/>
    <s v="CUA0002"/>
    <x v="1"/>
    <x v="2"/>
    <n v="7"/>
    <n v="7708"/>
    <n v="1183.1780000000001"/>
    <n v="1291.67903930131"/>
    <n v="18.850000000000001"/>
    <n v="3.5"/>
    <n v="3.5"/>
    <n v="15.350000000000001"/>
    <n v="53.25"/>
    <n v="41.29"/>
    <n v="16.757641921397379"/>
    <s v="Camion"/>
    <m/>
    <n v="10.9"/>
    <n v="1.0900000000000001"/>
    <n v="10.90329"/>
  </r>
  <r>
    <x v="10"/>
    <n v="2176"/>
    <x v="5"/>
    <x v="5"/>
    <s v="ETA002"/>
    <s v="CUA0063"/>
    <x v="0"/>
    <x v="0"/>
    <n v="4"/>
    <n v="6544"/>
    <n v="872.9695999999999"/>
    <n v="953.02358078602617"/>
    <n v="16.84"/>
    <n v="3.5"/>
    <n v="3.5"/>
    <n v="13.34"/>
    <n v="55.29"/>
    <n v="38.68"/>
    <n v="14.563318777292576"/>
    <s v="Camion"/>
    <m/>
    <n v="14.5"/>
    <n v="1.45"/>
    <n v="12.01605"/>
  </r>
  <r>
    <x v="10"/>
    <n v="2440"/>
    <x v="17"/>
    <x v="4"/>
    <s v="ETA001"/>
    <s v="CUA0002"/>
    <x v="1"/>
    <x v="2"/>
    <n v="7"/>
    <n v="6360"/>
    <n v="940.00800000000004"/>
    <n v="1026.2096069868996"/>
    <n v="18.28"/>
    <n v="3.5"/>
    <n v="3.5"/>
    <n v="14.780000000000001"/>
    <n v="54.09"/>
    <n v="40.700000000000003"/>
    <n v="16.135371179039304"/>
    <s v="Camion"/>
    <m/>
    <n v="10.59"/>
    <n v="1.0589999999999999"/>
    <n v="10.807468999999999"/>
  </r>
  <r>
    <x v="10"/>
    <n v="2480"/>
    <x v="17"/>
    <x v="1"/>
    <s v="ETA001"/>
    <s v="CUA0003"/>
    <x v="1"/>
    <x v="0"/>
    <n v="1"/>
    <n v="8444"/>
    <n v="1063.9440000000002"/>
    <n v="1161.5109170305677"/>
    <n v="16.100000000000001"/>
    <n v="3.5"/>
    <n v="3.5"/>
    <n v="12.600000000000001"/>
    <n v="53.61"/>
    <n v="35.67"/>
    <n v="13.755458515283843"/>
    <s v="Camion"/>
    <m/>
    <n v="14.22"/>
    <n v="1.4220000000000002"/>
    <n v="11.929501999999999"/>
  </r>
  <r>
    <x v="10"/>
    <n v="2481"/>
    <x v="17"/>
    <x v="6"/>
    <s v="ETA001"/>
    <s v="CUA0004"/>
    <x v="1"/>
    <x v="0"/>
    <n v="5"/>
    <n v="8728"/>
    <n v="1042.9960000000001"/>
    <n v="1138.64192139738"/>
    <n v="15.450000000000001"/>
    <n v="3.5"/>
    <n v="3.5"/>
    <n v="11.950000000000001"/>
    <n v="56.7"/>
    <n v="36.71"/>
    <n v="13.045851528384279"/>
    <s v="Camion"/>
    <m/>
    <n v="17.36"/>
    <n v="1.736"/>
    <n v="12.900075999999999"/>
  </r>
  <r>
    <x v="11"/>
    <n v="2483"/>
    <x v="17"/>
    <x v="6"/>
    <s v="ETA001"/>
    <s v="CUA0004"/>
    <x v="1"/>
    <x v="0"/>
    <n v="1"/>
    <n v="8776"/>
    <n v="1124.2056000000002"/>
    <n v="1227.2986899563321"/>
    <n v="16.310000000000002"/>
    <n v="3.5"/>
    <n v="3.5"/>
    <n v="12.810000000000002"/>
    <n v="55.11"/>
    <n v="37.35"/>
    <n v="13.984716157205241"/>
    <s v="Carro"/>
    <m/>
    <n v="14.08"/>
    <n v="1.4079999999999999"/>
    <n v="11.886227999999999"/>
  </r>
  <r>
    <x v="11"/>
    <n v="2484"/>
    <x v="17"/>
    <x v="6"/>
    <s v="ETA001"/>
    <s v="CUA0004"/>
    <x v="1"/>
    <x v="0"/>
    <n v="1"/>
    <n v="8682"/>
    <n v="1177.2792000000002"/>
    <n v="1285.2393013100439"/>
    <n v="17.060000000000002"/>
    <n v="3.5"/>
    <n v="3.5"/>
    <n v="13.560000000000002"/>
    <n v="54.72"/>
    <n v="38.68"/>
    <n v="14.803493449781662"/>
    <s v="Camion"/>
    <m/>
    <n v="15.56"/>
    <n v="1.556"/>
    <n v="12.343696000000001"/>
  </r>
  <r>
    <x v="11"/>
    <n v="2485"/>
    <x v="17"/>
    <x v="6"/>
    <s v="ETA001"/>
    <s v="CUA0004"/>
    <x v="1"/>
    <x v="0"/>
    <n v="2"/>
    <n v="9395"/>
    <n v="1278.6595"/>
    <n v="1395.9164847161571"/>
    <n v="17.11"/>
    <n v="3.5"/>
    <n v="3.5"/>
    <n v="13.61"/>
    <n v="54.58"/>
    <n v="38.659999999999997"/>
    <n v="14.858078602620086"/>
    <s v="Camion"/>
    <m/>
    <n v="16.07"/>
    <n v="1.607"/>
    <n v="12.501336999999999"/>
  </r>
  <r>
    <x v="11"/>
    <n v="2486"/>
    <x v="17"/>
    <x v="6"/>
    <s v="ETA001"/>
    <s v="CUA0004"/>
    <x v="1"/>
    <x v="0"/>
    <n v="2"/>
    <n v="9378"/>
    <n v="1252.9008000000001"/>
    <n v="1367.7956331877729"/>
    <n v="16.86"/>
    <n v="3.5"/>
    <n v="3.5"/>
    <n v="13.36"/>
    <n v="55.19"/>
    <n v="38.630000000000003"/>
    <n v="14.585152838427947"/>
    <s v="Camion"/>
    <m/>
    <n v="18.440000000000001"/>
    <n v="1.8440000000000001"/>
    <n v="13.233903999999999"/>
  </r>
  <r>
    <x v="11"/>
    <n v="2487"/>
    <x v="17"/>
    <x v="6"/>
    <s v="ETA001"/>
    <s v="CUA0004"/>
    <x v="1"/>
    <x v="0"/>
    <n v="2"/>
    <n v="3292"/>
    <n v="377.26319999999998"/>
    <n v="411.85938864628821"/>
    <n v="14.96"/>
    <n v="3.5"/>
    <n v="3.5"/>
    <n v="11.46"/>
    <n v="54.78"/>
    <n v="34.07"/>
    <n v="12.510917030567686"/>
    <s v="Camion"/>
    <m/>
    <n v="11.82"/>
    <n v="1.1819999999999999"/>
    <n v="11.187662"/>
  </r>
  <r>
    <x v="11"/>
    <n v="2386"/>
    <x v="4"/>
    <x v="5"/>
    <s v="ETA002"/>
    <s v="CUA0038"/>
    <x v="1"/>
    <x v="0"/>
    <n v="2"/>
    <n v="3060"/>
    <n v="446.45400000000001"/>
    <n v="487.39519650655018"/>
    <n v="18.09"/>
    <n v="3.5"/>
    <n v="3.5"/>
    <n v="14.59"/>
    <n v="53.84"/>
    <n v="40.159999999999997"/>
    <n v="15.927947598253274"/>
    <s v="Carro"/>
    <m/>
    <n v="17.690000000000001"/>
    <n v="1.7690000000000001"/>
    <n v="13.002079"/>
  </r>
  <r>
    <x v="11"/>
    <n v="2131"/>
    <x v="12"/>
    <x v="5"/>
    <s v="ETA003"/>
    <s v="CUA0072"/>
    <x v="0"/>
    <x v="0"/>
    <n v="2"/>
    <n v="4050"/>
    <n v="540.27"/>
    <n v="589.81441048034935"/>
    <n v="16.84"/>
    <n v="3.5"/>
    <n v="3.5"/>
    <n v="13.34"/>
    <n v="54.24"/>
    <n v="37.78"/>
    <n v="14.563318777292576"/>
    <s v="Camion"/>
    <m/>
    <n v="13.42"/>
    <n v="1.3420000000000001"/>
    <n v="11.682221999999999"/>
  </r>
  <r>
    <x v="11"/>
    <n v="2387"/>
    <x v="4"/>
    <x v="5"/>
    <s v="ETA002"/>
    <s v="CUA0038"/>
    <x v="1"/>
    <x v="0"/>
    <n v="2"/>
    <n v="2668"/>
    <n v="410.07160000000005"/>
    <n v="447.67641921397376"/>
    <n v="18.87"/>
    <n v="3.5"/>
    <n v="3.5"/>
    <n v="15.370000000000001"/>
    <n v="53.41"/>
    <n v="41.47"/>
    <n v="16.779475982532752"/>
    <s v="Carro"/>
    <m/>
    <n v="14.62"/>
    <n v="1.462"/>
    <n v="12.053141999999999"/>
  </r>
  <r>
    <x v="11"/>
    <n v="2482"/>
    <x v="17"/>
    <x v="6"/>
    <s v="ETA001"/>
    <s v="CUA0004"/>
    <x v="1"/>
    <x v="0"/>
    <n v="2"/>
    <n v="7676"/>
    <n v="981.76039999999989"/>
    <n v="1071.7908296943231"/>
    <n v="16.29"/>
    <n v="3.5"/>
    <n v="3.5"/>
    <n v="12.79"/>
    <n v="56.88"/>
    <n v="38.82"/>
    <n v="13.962882096069867"/>
    <s v="Camion"/>
    <m/>
    <n v="15.28"/>
    <n v="1.528"/>
    <n v="12.257148000000001"/>
  </r>
  <r>
    <x v="11"/>
    <n v="2255"/>
    <x v="18"/>
    <x v="4"/>
    <s v="ETA002"/>
    <s v="CUA0035"/>
    <x v="0"/>
    <x v="0"/>
    <n v="3"/>
    <n v="6450"/>
    <n v="877.20000000000016"/>
    <n v="957.64192139738009"/>
    <n v="17.100000000000001"/>
    <n v="3.5"/>
    <n v="3.5"/>
    <n v="13.600000000000001"/>
    <n v="57.02"/>
    <n v="40.85"/>
    <n v="14.847161572052403"/>
    <s v="Camion"/>
    <m/>
    <n v="18.82"/>
    <n v="1.8820000000000001"/>
    <n v="13.351362"/>
  </r>
  <r>
    <x v="11"/>
    <n v="2441"/>
    <x v="19"/>
    <x v="1"/>
    <s v="ETA002"/>
    <s v="CUA0061"/>
    <x v="1"/>
    <x v="0"/>
    <n v="5"/>
    <n v="8754"/>
    <n v="1271.0808"/>
    <n v="1387.6427947598249"/>
    <n v="18.02"/>
    <n v="3.5"/>
    <n v="3.5"/>
    <n v="14.52"/>
    <n v="55.38"/>
    <n v="41.4"/>
    <n v="15.851528384279474"/>
    <s v="Camion"/>
    <m/>
    <n v="17.37"/>
    <n v="1.7370000000000001"/>
    <n v="12.903167"/>
  </r>
  <r>
    <x v="11"/>
    <n v="2177"/>
    <x v="5"/>
    <x v="5"/>
    <s v="ETA002"/>
    <s v="CUA0063"/>
    <x v="0"/>
    <x v="0"/>
    <n v="3"/>
    <n v="6880"/>
    <n v="890.27200000000016"/>
    <n v="971.91266375545854"/>
    <n v="16.440000000000001"/>
    <n v="3.5"/>
    <n v="3.5"/>
    <n v="12.940000000000001"/>
    <n v="55.72"/>
    <n v="38.14"/>
    <n v="14.126637554585153"/>
    <s v="Camion"/>
    <m/>
    <n v="15.1"/>
    <n v="1.51"/>
    <n v="12.201509999999999"/>
  </r>
  <r>
    <x v="11"/>
    <n v="2388"/>
    <x v="4"/>
    <x v="5"/>
    <s v="ETA002"/>
    <s v="CUA0038"/>
    <x v="1"/>
    <x v="0"/>
    <n v="7"/>
    <n v="4432"/>
    <n v="671.44799999999998"/>
    <n v="733.02183406113545"/>
    <n v="18.650000000000002"/>
    <n v="3.5"/>
    <n v="3.5"/>
    <n v="15.150000000000002"/>
    <n v="53.32"/>
    <n v="40.92"/>
    <n v="16.539301310043669"/>
    <s v="Carro"/>
    <m/>
    <n v="16.77"/>
    <n v="1.677"/>
    <n v="12.717707000000001"/>
  </r>
  <r>
    <x v="11"/>
    <n v="2132"/>
    <x v="12"/>
    <x v="5"/>
    <s v="ETA003"/>
    <s v="CUA0072"/>
    <x v="0"/>
    <x v="0"/>
    <n v="3"/>
    <n v="5776"/>
    <n v="763.00960000000009"/>
    <n v="832.9799126637555"/>
    <n v="16.71"/>
    <n v="3.5"/>
    <n v="3.5"/>
    <n v="13.21"/>
    <n v="54.4"/>
    <n v="37.619999999999997"/>
    <n v="14.421397379912664"/>
    <s v="Camion"/>
    <m/>
    <n v="11.54"/>
    <n v="1.1539999999999999"/>
    <n v="11.101113999999999"/>
  </r>
  <r>
    <x v="11"/>
    <n v="2389"/>
    <x v="4"/>
    <x v="5"/>
    <s v="ETA002"/>
    <s v="CUA0038"/>
    <x v="1"/>
    <x v="0"/>
    <n v="7"/>
    <n v="3192"/>
    <n v="494.76"/>
    <n v="540.13100436681225"/>
    <n v="19"/>
    <n v="3.5"/>
    <n v="3.5"/>
    <n v="15.5"/>
    <n v="54.01"/>
    <n v="42.29"/>
    <n v="16.921397379912662"/>
    <s v="Carro"/>
    <m/>
    <n v="16.309999999999999"/>
    <n v="1.6309999999999998"/>
    <n v="12.575520999999998"/>
  </r>
  <r>
    <x v="11"/>
    <n v="2442"/>
    <x v="19"/>
    <x v="4"/>
    <s v="ETA002"/>
    <s v="CUA0060"/>
    <x v="1"/>
    <x v="0"/>
    <n v="7"/>
    <n v="8982"/>
    <n v="1331.1324"/>
    <n v="1453.2013100436682"/>
    <n v="18.32"/>
    <n v="3.5"/>
    <n v="3.5"/>
    <n v="14.82"/>
    <n v="55.86"/>
    <n v="42.53"/>
    <n v="16.179039301310045"/>
    <s v="Camion"/>
    <m/>
    <n v="14.54"/>
    <n v="1.454"/>
    <n v="12.028414"/>
  </r>
  <r>
    <x v="11"/>
    <n v="2444"/>
    <x v="19"/>
    <x v="4"/>
    <s v="ETA002"/>
    <s v="CUA0060"/>
    <x v="1"/>
    <x v="0"/>
    <n v="7"/>
    <n v="8512"/>
    <n v="1159.3344"/>
    <n v="1265.6489082969433"/>
    <n v="17.12"/>
    <n v="3.5"/>
    <n v="3.5"/>
    <n v="13.620000000000001"/>
    <n v="55.52"/>
    <n v="39.5"/>
    <n v="14.868995633187774"/>
    <s v="Camion"/>
    <m/>
    <n v="16.95"/>
    <n v="1.6949999999999998"/>
    <n v="12.773344999999999"/>
  </r>
  <r>
    <x v="11"/>
    <n v="2443"/>
    <x v="19"/>
    <x v="4"/>
    <s v="ETA002"/>
    <s v="CUA0060"/>
    <x v="1"/>
    <x v="0"/>
    <n v="7"/>
    <n v="7764"/>
    <n v="1086.1836000000001"/>
    <n v="1185.7899563318779"/>
    <n v="17.490000000000002"/>
    <n v="3.5"/>
    <n v="3.5"/>
    <n v="13.990000000000002"/>
    <n v="55.98"/>
    <n v="40.75"/>
    <n v="15.272925764192141"/>
    <s v="Camion"/>
    <m/>
    <n v="15.51"/>
    <n v="1.5509999999999999"/>
    <n v="12.328240999999998"/>
  </r>
  <r>
    <x v="11"/>
    <n v="2178"/>
    <x v="5"/>
    <x v="5"/>
    <s v="ETA002"/>
    <s v="CUA0063"/>
    <x v="0"/>
    <x v="0"/>
    <n v="3"/>
    <n v="6686"/>
    <n v="869.18"/>
    <n v="948.886462882096"/>
    <n v="16.5"/>
    <n v="3.5"/>
    <n v="3.5"/>
    <n v="13"/>
    <n v="57.01"/>
    <n v="39.43"/>
    <n v="14.192139737991265"/>
    <s v="Camion"/>
    <m/>
    <n v="13.49"/>
    <n v="1.349"/>
    <n v="11.703859"/>
  </r>
  <r>
    <x v="11"/>
    <n v="2391"/>
    <x v="4"/>
    <x v="4"/>
    <s v="ETA002"/>
    <s v="CUA0039"/>
    <x v="1"/>
    <x v="0"/>
    <n v="8"/>
    <n v="3328"/>
    <n v="469.24800000000005"/>
    <n v="512.27947598253286"/>
    <n v="17.600000000000001"/>
    <n v="3.5"/>
    <n v="3.5"/>
    <n v="14.100000000000001"/>
    <n v="53.31"/>
    <n v="38.65"/>
    <n v="15.393013100436683"/>
    <s v="Carro"/>
    <m/>
    <n v="15.49"/>
    <n v="1.5489999999999999"/>
    <n v="12.322058999999999"/>
  </r>
  <r>
    <x v="11"/>
    <n v="2390"/>
    <x v="4"/>
    <x v="4"/>
    <s v="ETA002"/>
    <s v="CUA0039"/>
    <x v="1"/>
    <x v="0"/>
    <n v="7"/>
    <n v="2390"/>
    <n v="356.827"/>
    <n v="389.54912663755454"/>
    <n v="18.43"/>
    <n v="3.5"/>
    <n v="3.5"/>
    <n v="14.93"/>
    <n v="54.18"/>
    <n v="41.2"/>
    <n v="16.299126637554583"/>
    <s v="Carro"/>
    <m/>
    <n v="12.02"/>
    <n v="1.202"/>
    <n v="11.249482"/>
  </r>
  <r>
    <x v="11"/>
    <n v="2445"/>
    <x v="19"/>
    <x v="5"/>
    <s v="ETA002"/>
    <s v="CUA0059"/>
    <x v="1"/>
    <x v="0"/>
    <n v="8"/>
    <n v="8098"/>
    <n v="1166.9218000000001"/>
    <n v="1273.932096069869"/>
    <n v="17.91"/>
    <n v="3.5"/>
    <n v="3.5"/>
    <n v="14.41"/>
    <n v="56.07"/>
    <n v="41.81"/>
    <n v="15.731441048034934"/>
    <s v="Camion"/>
    <m/>
    <n v="13.2"/>
    <n v="1.3199999999999998"/>
    <n v="11.61422"/>
  </r>
  <r>
    <x v="11"/>
    <n v="2392"/>
    <x v="4"/>
    <x v="4"/>
    <s v="ETA002"/>
    <s v="CUA0039"/>
    <x v="1"/>
    <x v="0"/>
    <n v="8"/>
    <n v="4318"/>
    <n v="599.77020000000005"/>
    <n v="654.77096069868992"/>
    <n v="17.39"/>
    <n v="3.5"/>
    <n v="3.5"/>
    <n v="13.89"/>
    <n v="54.84"/>
    <n v="39.840000000000003"/>
    <n v="15.163755458515285"/>
    <s v="Carro"/>
    <m/>
    <n v="14.82"/>
    <n v="1.482"/>
    <n v="12.114962"/>
  </r>
  <r>
    <x v="11"/>
    <n v="2133"/>
    <x v="18"/>
    <x v="1"/>
    <n v="2"/>
    <s v="CUA0036"/>
    <x v="0"/>
    <x v="0"/>
    <n v="3"/>
    <n v="6876"/>
    <n v="1056.8412000000001"/>
    <n v="1153.756768558952"/>
    <n v="18.87"/>
    <n v="3.5"/>
    <n v="3.5"/>
    <n v="15.370000000000001"/>
    <n v="52.64"/>
    <n v="40.79"/>
    <n v="16.779475982532752"/>
    <s v="Camion"/>
    <m/>
    <n v="15.91"/>
    <n v="1.591"/>
    <n v="12.451881"/>
  </r>
  <r>
    <x v="11"/>
    <n v="2179"/>
    <x v="5"/>
    <x v="5"/>
    <s v="ETA002"/>
    <s v="CUA0063"/>
    <x v="0"/>
    <x v="0"/>
    <n v="8"/>
    <n v="7384"/>
    <n v="1041.8824"/>
    <n v="1137.4262008733624"/>
    <n v="17.61"/>
    <n v="3.5"/>
    <n v="3.5"/>
    <n v="14.11"/>
    <n v="56"/>
    <n v="41.04"/>
    <n v="15.403930131004365"/>
    <s v="Camion"/>
    <m/>
    <n v="12.88"/>
    <n v="1.288"/>
    <n v="11.515308000000001"/>
  </r>
  <r>
    <x v="11"/>
    <n v="2134"/>
    <x v="18"/>
    <x v="1"/>
    <n v="2"/>
    <s v="CUA0036"/>
    <x v="0"/>
    <x v="0"/>
    <n v="8"/>
    <n v="6358"/>
    <n v="874.86080000000015"/>
    <n v="955.08820960698688"/>
    <n v="17.260000000000002"/>
    <n v="3.5"/>
    <n v="3.5"/>
    <n v="13.760000000000002"/>
    <n v="54.29"/>
    <n v="38.29"/>
    <n v="15.021834061135372"/>
    <s v="Camion"/>
    <m/>
    <n v="11.81"/>
    <n v="1.181"/>
    <n v="11.184571"/>
  </r>
  <r>
    <x v="11"/>
    <n v="2446"/>
    <x v="19"/>
    <x v="5"/>
    <s v="ETA002"/>
    <s v="CUA0059"/>
    <x v="1"/>
    <x v="0"/>
    <n v="1"/>
    <n v="8266"/>
    <n v="1123.3494000000001"/>
    <n v="1226.3639737991266"/>
    <n v="17.09"/>
    <n v="3.5"/>
    <n v="3.5"/>
    <n v="13.59"/>
    <n v="56.34"/>
    <n v="40.17"/>
    <n v="14.836244541484715"/>
    <s v="Camion"/>
    <m/>
    <n v="13.38"/>
    <n v="1.3380000000000001"/>
    <n v="11.669858000000001"/>
  </r>
  <r>
    <x v="11"/>
    <n v="2393"/>
    <x v="4"/>
    <x v="4"/>
    <s v="ETA002"/>
    <s v="CUA0039"/>
    <x v="1"/>
    <x v="0"/>
    <n v="4"/>
    <n v="1802"/>
    <n v="266.87620000000004"/>
    <n v="291.34956331877731"/>
    <n v="18.310000000000002"/>
    <n v="3.5"/>
    <n v="3.5"/>
    <n v="14.810000000000002"/>
    <n v="54.54"/>
    <n v="41.28"/>
    <n v="16.168122270742359"/>
    <s v="Carro"/>
    <m/>
    <n v="16.28"/>
    <n v="1.6280000000000001"/>
    <n v="12.566248"/>
  </r>
  <r>
    <x v="11"/>
    <n v="2394"/>
    <x v="4"/>
    <x v="4"/>
    <s v="ETA002"/>
    <s v="CUA0039"/>
    <x v="1"/>
    <x v="0"/>
    <n v="4"/>
    <n v="2408"/>
    <n v="350.60480000000001"/>
    <n v="382.75633187772934"/>
    <n v="18.060000000000002"/>
    <n v="3.5"/>
    <n v="3.5"/>
    <n v="14.560000000000002"/>
    <n v="54.73"/>
    <n v="40.880000000000003"/>
    <n v="15.895196506550221"/>
    <s v="Carro"/>
    <m/>
    <n v="17.760000000000002"/>
    <n v="1.7760000000000002"/>
    <n v="13.023716"/>
  </r>
  <r>
    <x v="11"/>
    <n v="2135"/>
    <x v="18"/>
    <x v="1"/>
    <n v="2"/>
    <s v="CUA0036"/>
    <x v="0"/>
    <x v="0"/>
    <n v="1"/>
    <n v="6496"/>
    <n v="906.84160000000008"/>
    <n v="990.00174672489084"/>
    <n v="17.46"/>
    <n v="3.5"/>
    <n v="3.5"/>
    <n v="13.96"/>
    <n v="51.46"/>
    <n v="36.9"/>
    <n v="15.240174672489083"/>
    <s v="Camion"/>
    <m/>
    <n v="14.89"/>
    <n v="1.4890000000000001"/>
    <n v="12.136599"/>
  </r>
  <r>
    <x v="11"/>
    <n v="2448"/>
    <x v="19"/>
    <x v="5"/>
    <s v="ETA002"/>
    <s v="CUA0059"/>
    <x v="1"/>
    <x v="0"/>
    <n v="4"/>
    <n v="4700"/>
    <n v="657.5300000000002"/>
    <n v="717.82751091703062"/>
    <n v="17.490000000000002"/>
    <n v="3.5"/>
    <n v="3.5"/>
    <n v="13.990000000000002"/>
    <n v="54.38"/>
    <n v="39.32"/>
    <n v="15.272925764192141"/>
    <s v="Camion"/>
    <m/>
    <n v="13.31"/>
    <n v="1.331"/>
    <n v="11.648220999999999"/>
  </r>
  <r>
    <x v="11"/>
    <n v="2447"/>
    <x v="19"/>
    <x v="5"/>
    <s v="ETA002"/>
    <s v="CUA0059"/>
    <x v="1"/>
    <x v="0"/>
    <n v="4"/>
    <n v="8528"/>
    <n v="1199.0368000000003"/>
    <n v="1308.9921397379915"/>
    <n v="17.560000000000002"/>
    <n v="3.5"/>
    <n v="3.5"/>
    <n v="14.060000000000002"/>
    <n v="55.22"/>
    <n v="40.22"/>
    <n v="15.349344978165941"/>
    <s v="Camion"/>
    <m/>
    <n v="14.25"/>
    <n v="1.425"/>
    <n v="11.938775"/>
  </r>
  <r>
    <x v="11"/>
    <n v="2180"/>
    <x v="20"/>
    <x v="6"/>
    <s v="ETA002"/>
    <s v="CUA0053"/>
    <x v="0"/>
    <x v="0"/>
    <n v="4"/>
    <n v="7170"/>
    <n v="992.32799999999997"/>
    <n v="1083.3275109170304"/>
    <n v="17.34"/>
    <n v="3.5"/>
    <n v="3.5"/>
    <n v="13.84"/>
    <n v="55.47"/>
    <n v="39.96"/>
    <n v="15.109170305676855"/>
    <s v="Camion"/>
    <m/>
    <n v="13.23"/>
    <n v="1.323"/>
    <n v="11.623493"/>
  </r>
  <r>
    <x v="11"/>
    <n v="2488"/>
    <x v="6"/>
    <x v="2"/>
    <s v="ETA002"/>
    <s v="CUA0058"/>
    <x v="1"/>
    <x v="0"/>
    <n v="1"/>
    <n v="8554"/>
    <n v="1221.5112000000001"/>
    <n v="1333.5275109170307"/>
    <n v="17.78"/>
    <n v="3.5"/>
    <n v="3.5"/>
    <n v="14.280000000000001"/>
    <n v="53.62"/>
    <n v="39.299999999999997"/>
    <n v="15.589519650655022"/>
    <s v="Camion"/>
    <m/>
    <n v="12.67"/>
    <n v="1.2669999999999999"/>
    <n v="11.450396999999999"/>
  </r>
  <r>
    <x v="11"/>
    <n v="2489"/>
    <x v="6"/>
    <x v="2"/>
    <s v="ETA002"/>
    <s v="CUA0058"/>
    <x v="1"/>
    <x v="0"/>
    <n v="1"/>
    <n v="9740"/>
    <n v="1346.068"/>
    <n v="1469.5065502183406"/>
    <n v="17.32"/>
    <n v="3.5"/>
    <n v="3.5"/>
    <n v="13.82"/>
    <n v="53.48"/>
    <n v="38.200000000000003"/>
    <n v="15.087336244541484"/>
    <s v="Camion"/>
    <m/>
    <n v="13.37"/>
    <n v="1.337"/>
    <n v="11.666767"/>
  </r>
  <r>
    <x v="11"/>
    <n v="2490"/>
    <x v="6"/>
    <x v="2"/>
    <s v="ETA002"/>
    <s v="CUA0058"/>
    <x v="1"/>
    <x v="0"/>
    <n v="5"/>
    <n v="7502"/>
    <n v="1057.7820000000002"/>
    <n v="1154.7838427947599"/>
    <n v="17.600000000000001"/>
    <n v="3.5"/>
    <n v="3.5"/>
    <n v="14.100000000000001"/>
    <n v="53.63"/>
    <n v="38.94"/>
    <n v="15.393013100436683"/>
    <s v="Camion"/>
    <m/>
    <n v="15.62"/>
    <n v="1.5619999999999998"/>
    <n v="12.362241999999998"/>
  </r>
  <r>
    <x v="11"/>
    <n v="2491"/>
    <x v="6"/>
    <x v="2"/>
    <s v="ETA002"/>
    <s v="CUA0058"/>
    <x v="1"/>
    <x v="0"/>
    <n v="2"/>
    <n v="7720"/>
    <n v="954.19200000000001"/>
    <n v="1041.6943231441046"/>
    <n v="15.86"/>
    <n v="3.5"/>
    <n v="3.5"/>
    <n v="12.36"/>
    <n v="54.7"/>
    <n v="36.01"/>
    <n v="13.493449781659388"/>
    <s v="Camion"/>
    <m/>
    <n v="13.37"/>
    <n v="1.337"/>
    <n v="11.666767"/>
  </r>
  <r>
    <x v="11"/>
    <n v="2492"/>
    <x v="6"/>
    <x v="4"/>
    <s v="ETA002"/>
    <s v="CUA0055"/>
    <x v="1"/>
    <x v="0"/>
    <n v="5"/>
    <n v="8752"/>
    <n v="1254.1616000000001"/>
    <n v="1369.1720524017469"/>
    <n v="17.830000000000002"/>
    <n v="3.5"/>
    <n v="3.5"/>
    <n v="14.330000000000002"/>
    <n v="54.34"/>
    <n v="40.04"/>
    <n v="15.644104803493452"/>
    <s v="Camion"/>
    <m/>
    <n v="16.170000000000002"/>
    <n v="1.6170000000000002"/>
    <n v="12.532247000000002"/>
  </r>
  <r>
    <x v="11"/>
    <n v="2493"/>
    <x v="6"/>
    <x v="4"/>
    <s v="ETA002"/>
    <s v="CUA0055"/>
    <x v="1"/>
    <x v="0"/>
    <n v="2"/>
    <n v="8574"/>
    <n v="1226.9394000000002"/>
    <n v="1339.4534934497819"/>
    <n v="17.810000000000002"/>
    <n v="3.5"/>
    <n v="3.5"/>
    <n v="14.310000000000002"/>
    <n v="53.01"/>
    <n v="38.86"/>
    <n v="15.622270742358081"/>
    <s v="Camion"/>
    <m/>
    <n v="17.68"/>
    <n v="1.768"/>
    <n v="12.998988000000001"/>
  </r>
  <r>
    <x v="11"/>
    <n v="2494"/>
    <x v="6"/>
    <x v="4"/>
    <s v="ETA002"/>
    <s v="CUA0055"/>
    <x v="1"/>
    <x v="0"/>
    <n v="5"/>
    <n v="7256"/>
    <n v="1010.7608"/>
    <n v="1103.4506550218341"/>
    <n v="17.43"/>
    <n v="3.5"/>
    <n v="3.5"/>
    <n v="13.93"/>
    <n v="56.26"/>
    <n v="40.880000000000003"/>
    <n v="15.207423580786026"/>
    <s v="Camion"/>
    <m/>
    <n v="17.38"/>
    <n v="1.738"/>
    <n v="12.906258000000001"/>
  </r>
  <r>
    <x v="12"/>
    <n v="2495"/>
    <x v="6"/>
    <x v="4"/>
    <s v="ETA002"/>
    <s v="CUA0055"/>
    <x v="1"/>
    <x v="0"/>
    <n v="2"/>
    <n v="7464"/>
    <n v="1033.0175999999999"/>
    <n v="1127.7484716157205"/>
    <n v="17.34"/>
    <n v="3.5"/>
    <n v="3.5"/>
    <n v="13.84"/>
    <n v="54.95"/>
    <n v="39.5"/>
    <n v="15.109170305676855"/>
    <s v="Camion"/>
    <m/>
    <n v="14.6"/>
    <n v="1.46"/>
    <n v="12.046959999999999"/>
  </r>
  <r>
    <x v="12"/>
    <n v="2496"/>
    <x v="6"/>
    <x v="4"/>
    <s v="ETA002"/>
    <s v="CUA0055"/>
    <x v="1"/>
    <x v="0"/>
    <n v="5"/>
    <n v="8520"/>
    <n v="1255.8480000000002"/>
    <n v="1371.0131004366815"/>
    <n v="18.240000000000002"/>
    <n v="3.5"/>
    <n v="3.5"/>
    <n v="14.740000000000002"/>
    <n v="55.48"/>
    <n v="41.99"/>
    <n v="16.091703056768562"/>
    <s v="Camion"/>
    <m/>
    <n v="16.22"/>
    <n v="1.6219999999999999"/>
    <n v="12.547701999999999"/>
  </r>
  <r>
    <x v="12"/>
    <n v="2497"/>
    <x v="6"/>
    <x v="1"/>
    <s v="ETA002"/>
    <s v="CUA0056"/>
    <x v="1"/>
    <x v="0"/>
    <n v="7"/>
    <n v="8512"/>
    <n v="1242.7520000000002"/>
    <n v="1356.7161572052401"/>
    <n v="18.100000000000001"/>
    <n v="3.5"/>
    <n v="3.5"/>
    <n v="14.600000000000001"/>
    <n v="54.34"/>
    <n v="40.630000000000003"/>
    <n v="15.938864628820962"/>
    <s v="Camion"/>
    <m/>
    <n v="16.53"/>
    <n v="1.653"/>
    <n v="12.643523"/>
  </r>
  <r>
    <x v="12"/>
    <n v="2256"/>
    <x v="18"/>
    <x v="4"/>
    <s v="ETA002"/>
    <s v="CUA0035"/>
    <x v="0"/>
    <x v="0"/>
    <n v="8"/>
    <n v="6858"/>
    <n v="868.22280000000001"/>
    <n v="947.84148471615708"/>
    <n v="16.16"/>
    <n v="3.5"/>
    <n v="3.5"/>
    <n v="12.66"/>
    <n v="58.36"/>
    <n v="39.9"/>
    <n v="13.820960698689955"/>
    <s v="Camion"/>
    <m/>
    <n v="14.93"/>
    <n v="1.4929999999999999"/>
    <n v="12.148962999999998"/>
  </r>
  <r>
    <x v="12"/>
    <n v="2498"/>
    <x v="6"/>
    <x v="1"/>
    <s v="ETA002"/>
    <s v="CUA0056"/>
    <x v="1"/>
    <x v="0"/>
    <n v="8"/>
    <n v="6280"/>
    <n v="911.22800000000007"/>
    <n v="994.79039301310058"/>
    <n v="18.010000000000002"/>
    <n v="3.5"/>
    <n v="3.5"/>
    <n v="14.510000000000002"/>
    <n v="55.89"/>
    <n v="41.84"/>
    <n v="15.840611353711791"/>
    <s v="Camion"/>
    <m/>
    <n v="13.97"/>
    <n v="1.397"/>
    <n v="11.852226999999999"/>
  </r>
  <r>
    <x v="12"/>
    <n v="2449"/>
    <x v="19"/>
    <x v="6"/>
    <s v="ETA002"/>
    <s v="CUA0062"/>
    <x v="1"/>
    <x v="0"/>
    <n v="8"/>
    <n v="8836"/>
    <n v="1302.4264000000001"/>
    <n v="1421.8628820960701"/>
    <n v="18.240000000000002"/>
    <n v="3.5"/>
    <n v="3.5"/>
    <n v="14.740000000000002"/>
    <n v="54.11"/>
    <n v="40.74"/>
    <n v="16.091703056768562"/>
    <s v="Camion"/>
    <m/>
    <n v="13.74"/>
    <n v="1.3740000000000001"/>
    <n v="11.781134"/>
  </r>
  <r>
    <x v="12"/>
    <n v="2395"/>
    <x v="4"/>
    <x v="1"/>
    <s v="ETA002"/>
    <s v="CUA0040"/>
    <x v="1"/>
    <x v="0"/>
    <n v="8"/>
    <n v="4032"/>
    <n v="569.3184"/>
    <n v="621.52663755458514"/>
    <n v="17.62"/>
    <n v="3.5"/>
    <n v="3.5"/>
    <n v="14.120000000000001"/>
    <n v="55.75"/>
    <n v="40.85"/>
    <n v="15.414847161572053"/>
    <s v="Carro"/>
    <m/>
    <n v="12.92"/>
    <n v="1.292"/>
    <n v="11.527671999999999"/>
  </r>
  <r>
    <x v="12"/>
    <n v="2450"/>
    <x v="19"/>
    <x v="1"/>
    <s v="ETA002"/>
    <s v="CUA0061"/>
    <x v="1"/>
    <x v="0"/>
    <n v="5"/>
    <n v="8652"/>
    <n v="1265.7875999999999"/>
    <n v="1381.8641921397377"/>
    <n v="18.13"/>
    <n v="3.5"/>
    <n v="3.5"/>
    <n v="14.629999999999999"/>
    <n v="55.25"/>
    <n v="41.52"/>
    <n v="15.971615720524015"/>
    <s v="Camion"/>
    <m/>
    <n v="13.9"/>
    <n v="1.3900000000000001"/>
    <n v="11.830590000000001"/>
  </r>
  <r>
    <x v="12"/>
    <n v="2181"/>
    <x v="20"/>
    <x v="6"/>
    <s v="ETA002"/>
    <s v="CUA0053"/>
    <x v="0"/>
    <x v="0"/>
    <n v="3"/>
    <n v="4722"/>
    <n v="672.41280000000017"/>
    <n v="734.07510917030584"/>
    <n v="17.740000000000002"/>
    <n v="3.5"/>
    <n v="3.5"/>
    <n v="14.240000000000002"/>
    <n v="55.54"/>
    <n v="40.92"/>
    <n v="15.545851528384281"/>
    <s v="Camion"/>
    <m/>
    <n v="13.68"/>
    <n v="1.3679999999999999"/>
    <n v="11.762587999999999"/>
  </r>
  <r>
    <x v="12"/>
    <n v="2396"/>
    <x v="4"/>
    <x v="1"/>
    <s v="ETA002"/>
    <s v="CUA0040"/>
    <x v="1"/>
    <x v="0"/>
    <n v="5"/>
    <n v="3010"/>
    <n v="429.82800000000003"/>
    <n v="469.24454148471619"/>
    <n v="17.78"/>
    <n v="3.5"/>
    <n v="3.5"/>
    <n v="14.280000000000001"/>
    <n v="54.8"/>
    <n v="40.340000000000003"/>
    <n v="15.589519650655022"/>
    <s v="Carro"/>
    <m/>
    <n v="12.92"/>
    <n v="1.292"/>
    <n v="11.527671999999999"/>
  </r>
  <r>
    <x v="12"/>
    <n v="2551"/>
    <x v="19"/>
    <x v="1"/>
    <s v="ETA002"/>
    <s v="CUA0061"/>
    <x v="1"/>
    <x v="0"/>
    <n v="8"/>
    <n v="7376"/>
    <n v="1058.4560000000001"/>
    <n v="1155.5196506550219"/>
    <n v="17.850000000000001"/>
    <n v="3.5"/>
    <n v="3.5"/>
    <n v="14.350000000000001"/>
    <n v="54.9"/>
    <n v="40.57"/>
    <n v="15.665938864628822"/>
    <s v="Camion"/>
    <m/>
    <n v="12.78"/>
    <n v="1.278"/>
    <n v="11.484398000000001"/>
  </r>
  <r>
    <x v="12"/>
    <n v="2397"/>
    <x v="4"/>
    <x v="1"/>
    <s v="ETA002"/>
    <s v="CUA0040"/>
    <x v="1"/>
    <x v="0"/>
    <n v="5"/>
    <n v="3812"/>
    <n v="511.57040000000006"/>
    <n v="558.48296943231446"/>
    <n v="16.920000000000002"/>
    <n v="3.5"/>
    <n v="3.5"/>
    <n v="13.420000000000002"/>
    <n v="54.63"/>
    <n v="38.29"/>
    <n v="14.650655021834062"/>
    <s v="Carro"/>
    <m/>
    <n v="13.7"/>
    <n v="1.3699999999999999"/>
    <n v="11.76877"/>
  </r>
  <r>
    <x v="12"/>
    <n v="2553"/>
    <x v="19"/>
    <x v="1"/>
    <s v="ETA002"/>
    <s v="CUA0061"/>
    <x v="1"/>
    <x v="0"/>
    <n v="5"/>
    <n v="7988"/>
    <n v="1125.5092"/>
    <n v="1228.7218340611353"/>
    <n v="17.59"/>
    <n v="3.5"/>
    <n v="3.5"/>
    <n v="14.09"/>
    <n v="54.63"/>
    <n v="39.770000000000003"/>
    <n v="15.382096069868995"/>
    <s v="Camion"/>
    <m/>
    <n v="16.010000000000002"/>
    <n v="1.6010000000000002"/>
    <n v="12.482791000000001"/>
  </r>
  <r>
    <x v="12"/>
    <n v="2552"/>
    <x v="19"/>
    <x v="1"/>
    <s v="ETA002"/>
    <s v="CUA0061"/>
    <x v="1"/>
    <x v="0"/>
    <n v="8"/>
    <n v="9674"/>
    <n v="1328.2402000000002"/>
    <n v="1450.043886462882"/>
    <n v="17.23"/>
    <n v="3.5"/>
    <n v="3.5"/>
    <n v="13.73"/>
    <n v="55.51"/>
    <n v="39.75"/>
    <n v="14.989082969432314"/>
    <s v="Camion"/>
    <m/>
    <n v="14.66"/>
    <n v="1.466"/>
    <n v="12.065505999999999"/>
  </r>
  <r>
    <x v="12"/>
    <n v="2136"/>
    <x v="18"/>
    <x v="1"/>
    <n v="2"/>
    <s v="CUA0036"/>
    <x v="0"/>
    <x v="0"/>
    <n v="3"/>
    <n v="6638"/>
    <n v="991.71720000000016"/>
    <n v="1082.6606986899565"/>
    <n v="18.440000000000001"/>
    <n v="3.5"/>
    <n v="3.5"/>
    <n v="14.940000000000001"/>
    <n v="53.52"/>
    <n v="40.630000000000003"/>
    <n v="16.310043668122272"/>
    <s v="Camion"/>
    <m/>
    <n v="13.32"/>
    <n v="1.3320000000000001"/>
    <n v="11.651312000000001"/>
  </r>
  <r>
    <x v="12"/>
    <n v="2138"/>
    <x v="18"/>
    <x v="4"/>
    <s v="ETA002"/>
    <s v="CUA0035"/>
    <x v="0"/>
    <x v="0"/>
    <n v="3"/>
    <n v="5690"/>
    <n v="896.74400000000014"/>
    <n v="978.97816593886466"/>
    <n v="19.260000000000002"/>
    <n v="3.5"/>
    <n v="3.5"/>
    <n v="15.760000000000002"/>
    <n v="54.13"/>
    <n v="42.97"/>
    <n v="17.20524017467249"/>
    <s v="Camion"/>
    <m/>
    <n v="15.63"/>
    <n v="1.5630000000000002"/>
    <n v="12.365333"/>
  </r>
  <r>
    <x v="12"/>
    <n v="2137"/>
    <x v="18"/>
    <x v="4"/>
    <s v="ETA002"/>
    <s v="CUA0035"/>
    <x v="0"/>
    <x v="0"/>
    <n v="3"/>
    <n v="6740"/>
    <n v="1074.356"/>
    <n v="1172.8777292576422"/>
    <n v="19.440000000000001"/>
    <n v="3.5"/>
    <n v="3.5"/>
    <n v="15.940000000000001"/>
    <n v="53.62"/>
    <n v="42.88"/>
    <n v="17.401746724890831"/>
    <s v="Camion"/>
    <m/>
    <n v="18.399999999999999"/>
    <n v="1.8399999999999999"/>
    <n v="13.221539999999999"/>
  </r>
  <r>
    <x v="12"/>
    <n v="2398"/>
    <x v="21"/>
    <x v="6"/>
    <n v="6"/>
    <s v="CUA0084"/>
    <x v="1"/>
    <x v="0"/>
    <n v="5"/>
    <n v="2714"/>
    <n v="413.88499999999999"/>
    <n v="451.83951965065506"/>
    <n v="18.75"/>
    <n v="3.5"/>
    <n v="3.5"/>
    <n v="15.25"/>
    <n v="51.89"/>
    <n v="39.9"/>
    <n v="16.648471615720524"/>
    <s v="Carro"/>
    <m/>
    <n v="15.12"/>
    <n v="1.512"/>
    <n v="12.207692"/>
  </r>
  <r>
    <x v="12"/>
    <n v="2182"/>
    <x v="20"/>
    <x v="6"/>
    <s v="ETA002"/>
    <s v="CUA0053"/>
    <x v="0"/>
    <x v="0"/>
    <n v="3"/>
    <n v="7458"/>
    <n v="1085.8848"/>
    <n v="1185.4637554585156"/>
    <n v="18.060000000000002"/>
    <n v="3.5"/>
    <n v="3.5"/>
    <n v="14.560000000000002"/>
    <n v="55.59"/>
    <n v="41.68"/>
    <n v="15.895196506550221"/>
    <s v="Camion"/>
    <m/>
    <n v="14.18"/>
    <n v="1.4179999999999999"/>
    <n v="11.917138"/>
  </r>
  <r>
    <x v="12"/>
    <n v="2554"/>
    <x v="19"/>
    <x v="6"/>
    <s v="ETA002"/>
    <s v="CUA0062"/>
    <x v="1"/>
    <x v="0"/>
    <n v="1"/>
    <n v="7740"/>
    <n v="1107.5940000000003"/>
    <n v="1209.1637554585154"/>
    <n v="17.810000000000002"/>
    <n v="3.5"/>
    <n v="3.5"/>
    <n v="14.310000000000002"/>
    <n v="54.98"/>
    <n v="40.56"/>
    <n v="15.622270742358081"/>
    <s v="Camion"/>
    <m/>
    <n v="10.92"/>
    <n v="1.0920000000000001"/>
    <n v="10.909472000000001"/>
  </r>
  <r>
    <x v="12"/>
    <n v="2399"/>
    <x v="4"/>
    <x v="5"/>
    <s v="ETA002"/>
    <s v="CUA0038"/>
    <x v="1"/>
    <x v="0"/>
    <n v="1"/>
    <n v="2994"/>
    <n v="438.32160000000005"/>
    <n v="478.51703056768559"/>
    <n v="18.14"/>
    <n v="3.5"/>
    <n v="3.5"/>
    <n v="14.64"/>
    <n v="54.37"/>
    <n v="40.74"/>
    <n v="15.982532751091703"/>
    <s v="Carro"/>
    <m/>
    <n v="17.21"/>
    <n v="1.7210000000000001"/>
    <n v="12.853711000000001"/>
  </r>
  <r>
    <x v="12"/>
    <n v="2183"/>
    <x v="5"/>
    <x v="5"/>
    <s v="ETA002"/>
    <s v="CUA0063"/>
    <x v="0"/>
    <x v="0"/>
    <n v="4"/>
    <n v="7122"/>
    <n v="1021.2948"/>
    <n v="1114.9506550218339"/>
    <n v="17.84"/>
    <n v="3.5"/>
    <n v="3.5"/>
    <n v="14.34"/>
    <n v="54.37"/>
    <n v="40.08"/>
    <n v="15.655021834061134"/>
    <s v="Camion"/>
    <m/>
    <n v="15.23"/>
    <n v="1.5230000000000001"/>
    <n v="12.241693000000001"/>
  </r>
  <r>
    <x v="12"/>
    <n v="2139"/>
    <x v="18"/>
    <x v="4"/>
    <s v="ETA002"/>
    <s v="CUA0035"/>
    <x v="0"/>
    <x v="0"/>
    <n v="7"/>
    <n v="7134"/>
    <n v="1045.1310000000003"/>
    <n v="1140.9727074235809"/>
    <n v="18.150000000000002"/>
    <n v="3.5"/>
    <n v="3.5"/>
    <n v="14.650000000000002"/>
    <n v="53.61"/>
    <n v="40.090000000000003"/>
    <n v="15.99344978165939"/>
    <s v="Camion"/>
    <m/>
    <n v="14.54"/>
    <n v="1.454"/>
    <n v="12.028414"/>
  </r>
  <r>
    <x v="12"/>
    <n v="2555"/>
    <x v="19"/>
    <x v="6"/>
    <s v="ETA002"/>
    <s v="CUA0062"/>
    <x v="1"/>
    <x v="0"/>
    <n v="1"/>
    <n v="8982"/>
    <n v="1288.9170000000001"/>
    <n v="1407.1146288209609"/>
    <n v="17.850000000000001"/>
    <n v="3.5"/>
    <n v="3.5"/>
    <n v="14.350000000000001"/>
    <n v="55.41"/>
    <n v="41.05"/>
    <n v="15.665938864628822"/>
    <s v="Camion"/>
    <m/>
    <n v="11.24"/>
    <n v="1.1240000000000001"/>
    <n v="11.008384"/>
  </r>
  <r>
    <x v="12"/>
    <n v="2257"/>
    <x v="18"/>
    <x v="4"/>
    <s v="ETA002"/>
    <s v="CUA0035"/>
    <x v="0"/>
    <x v="0"/>
    <n v="4"/>
    <n v="4604"/>
    <n v="581.94560000000001"/>
    <n v="635.3117903930131"/>
    <n v="16.14"/>
    <n v="3.5"/>
    <n v="3.5"/>
    <n v="12.64"/>
    <n v="57.06"/>
    <n v="38.630000000000003"/>
    <n v="13.799126637554584"/>
    <s v="Camion"/>
    <m/>
    <n v="17.57"/>
    <n v="1.7570000000000001"/>
    <n v="12.964987000000001"/>
  </r>
  <r>
    <x v="12"/>
    <n v="2184"/>
    <x v="19"/>
    <x v="6"/>
    <s v="ETA002"/>
    <s v="CUA0062"/>
    <x v="0"/>
    <x v="0"/>
    <n v="4"/>
    <n v="7028"/>
    <n v="1001.49"/>
    <n v="1093.3296943231442"/>
    <n v="17.75"/>
    <n v="3.5"/>
    <n v="3.5"/>
    <n v="14.25"/>
    <n v="56.46"/>
    <n v="41.79"/>
    <n v="15.556768558951964"/>
    <s v="Camion"/>
    <m/>
    <n v="15.14"/>
    <n v="1.514"/>
    <n v="12.213874000000001"/>
  </r>
  <r>
    <x v="12"/>
    <n v="2400"/>
    <x v="4"/>
    <x v="5"/>
    <s v="ETA002"/>
    <s v="CUA0038"/>
    <x v="1"/>
    <x v="0"/>
    <n v="1"/>
    <n v="3580"/>
    <n v="535.56799999999998"/>
    <n v="584.68122270742356"/>
    <n v="18.46"/>
    <n v="3.5"/>
    <n v="3.5"/>
    <n v="14.96"/>
    <n v="52.34"/>
    <n v="39.69"/>
    <n v="16.331877729257641"/>
    <s v="Carro"/>
    <m/>
    <n v="12.45"/>
    <n v="1.2449999999999999"/>
    <n v="11.382394999999999"/>
  </r>
  <r>
    <x v="12"/>
    <n v="2557"/>
    <x v="19"/>
    <x v="5"/>
    <s v="ETA002"/>
    <s v="CUA0059"/>
    <x v="1"/>
    <x v="0"/>
    <n v="2"/>
    <n v="6098"/>
    <n v="874.45319999999992"/>
    <n v="954.64323144104799"/>
    <n v="17.84"/>
    <n v="3.5"/>
    <n v="3.5"/>
    <n v="14.34"/>
    <n v="55.18"/>
    <n v="40.79"/>
    <n v="15.655021834061134"/>
    <s v="Camion"/>
    <m/>
    <n v="12.71"/>
    <n v="1.2710000000000001"/>
    <n v="11.462761"/>
  </r>
  <r>
    <x v="12"/>
    <n v="2556"/>
    <x v="19"/>
    <x v="5"/>
    <s v="ETA002"/>
    <s v="CUA0059"/>
    <x v="1"/>
    <x v="0"/>
    <n v="1"/>
    <n v="8644"/>
    <n v="1161.7536000000002"/>
    <n v="1268.2899563318779"/>
    <n v="16.940000000000001"/>
    <n v="3.5"/>
    <n v="3.5"/>
    <n v="13.440000000000001"/>
    <n v="56.47"/>
    <n v="39.950000000000003"/>
    <n v="14.672489082969433"/>
    <s v="Camion "/>
    <m/>
    <n v="11.91"/>
    <n v="1.1910000000000001"/>
    <n v="11.215481"/>
  </r>
  <r>
    <x v="12"/>
    <n v="2140"/>
    <x v="18"/>
    <x v="4"/>
    <s v="ETA002"/>
    <s v="CUA0035"/>
    <x v="0"/>
    <x v="0"/>
    <n v="7"/>
    <n v="6926"/>
    <n v="1020.1998"/>
    <n v="1113.7552401746723"/>
    <n v="18.23"/>
    <n v="3.5"/>
    <n v="3.5"/>
    <n v="14.73"/>
    <n v="53.73"/>
    <n v="40.369999999999997"/>
    <n v="16.080786026200872"/>
    <s v="Camion"/>
    <m/>
    <n v="15.47"/>
    <n v="1.5470000000000002"/>
    <n v="12.315877"/>
  </r>
  <r>
    <x v="12"/>
    <n v="2185"/>
    <x v="19"/>
    <x v="6"/>
    <s v="ETA002"/>
    <s v="CUA0062"/>
    <x v="0"/>
    <x v="0"/>
    <n v="4"/>
    <n v="6676"/>
    <n v="919.28520000000003"/>
    <n v="1003.5864628820959"/>
    <n v="17.27"/>
    <n v="3.5"/>
    <n v="3.5"/>
    <n v="13.77"/>
    <n v="54.64"/>
    <n v="39.06"/>
    <n v="15.032751091703055"/>
    <s v="Camion"/>
    <m/>
    <n v="16.28"/>
    <n v="1.6280000000000001"/>
    <n v="12.566248"/>
  </r>
  <r>
    <x v="12"/>
    <n v="2499"/>
    <x v="6"/>
    <x v="1"/>
    <s v="ETA002"/>
    <s v="CUA0056"/>
    <x v="1"/>
    <x v="0"/>
    <n v="5"/>
    <n v="8368"/>
    <n v="1194.9504000000002"/>
    <n v="1304.5310043668123"/>
    <n v="17.78"/>
    <n v="3.5"/>
    <n v="3.5"/>
    <n v="14.280000000000001"/>
    <n v="54.74"/>
    <n v="40.28"/>
    <n v="15.589519650655022"/>
    <s v="Camion"/>
    <m/>
    <n v="16.399999999999999"/>
    <n v="1.64"/>
    <n v="12.603339999999999"/>
  </r>
  <r>
    <x v="12"/>
    <n v="2500"/>
    <x v="6"/>
    <x v="1"/>
    <s v="ETA002"/>
    <s v="CUA0056"/>
    <x v="1"/>
    <x v="0"/>
    <n v="2"/>
    <n v="6910"/>
    <n v="978.45600000000002"/>
    <n v="1068.1834061135371"/>
    <n v="17.66"/>
    <n v="3.5"/>
    <n v="3.5"/>
    <n v="14.16"/>
    <n v="54.92"/>
    <n v="40.18"/>
    <n v="15.458515283842795"/>
    <s v="Camion"/>
    <m/>
    <n v="15"/>
    <n v="1.5"/>
    <n v="12.1706"/>
  </r>
  <r>
    <x v="12"/>
    <n v="2501"/>
    <x v="6"/>
    <x v="1"/>
    <s v="ETA002"/>
    <s v="CUA0056"/>
    <x v="1"/>
    <x v="0"/>
    <n v="2"/>
    <n v="9816"/>
    <n v="1438.0440000000003"/>
    <n v="1569.9170305676857"/>
    <n v="18.150000000000002"/>
    <n v="3.5"/>
    <n v="3.5"/>
    <n v="14.650000000000002"/>
    <n v="53.74"/>
    <n v="40.21"/>
    <n v="15.99344978165939"/>
    <s v="Camion "/>
    <m/>
    <n v="15.53"/>
    <n v="1.5529999999999999"/>
    <n v="12.334422999999999"/>
  </r>
  <r>
    <x v="12"/>
    <n v="2502"/>
    <x v="20"/>
    <x v="4"/>
    <s v="ETA002"/>
    <s v="CUA0051"/>
    <x v="1"/>
    <x v="0"/>
    <n v="5"/>
    <n v="9278"/>
    <n v="1182.9449999999999"/>
    <n v="1291.4246724890829"/>
    <n v="16.25"/>
    <n v="3.5"/>
    <n v="3.5"/>
    <n v="12.75"/>
    <n v="55.79"/>
    <n v="37.78"/>
    <n v="13.919213973799126"/>
    <s v="Camion"/>
    <m/>
    <n v="16.41"/>
    <n v="1.641"/>
    <n v="12.606431000000001"/>
  </r>
  <r>
    <x v="12"/>
    <n v="2503"/>
    <x v="20"/>
    <x v="4"/>
    <s v="ETA002"/>
    <s v="CUA0051"/>
    <x v="1"/>
    <x v="0"/>
    <n v="2"/>
    <n v="7030"/>
    <n v="989.12100000000009"/>
    <n v="1079.8264192139736"/>
    <n v="17.57"/>
    <n v="3.5"/>
    <n v="3.5"/>
    <n v="14.07"/>
    <n v="55.75"/>
    <n v="40.72"/>
    <n v="15.360262008733624"/>
    <s v="Camion"/>
    <m/>
    <n v="14.12"/>
    <n v="1.4119999999999999"/>
    <n v="11.898592000000001"/>
  </r>
  <r>
    <x v="12"/>
    <n v="2504"/>
    <x v="20"/>
    <x v="4"/>
    <s v="ETA002"/>
    <s v="CUA0051"/>
    <x v="1"/>
    <x v="0"/>
    <n v="7"/>
    <n v="7086"/>
    <n v="948.81540000000007"/>
    <n v="1035.824672489083"/>
    <n v="16.89"/>
    <n v="3.5"/>
    <n v="3.5"/>
    <n v="13.39"/>
    <n v="55.37"/>
    <n v="38.840000000000003"/>
    <n v="14.617903930131005"/>
    <s v="Camion"/>
    <m/>
    <n v="15.14"/>
    <n v="1.514"/>
    <n v="12.213874000000001"/>
  </r>
  <r>
    <x v="13"/>
    <n v="2508"/>
    <x v="20"/>
    <x v="4"/>
    <s v="ETA002"/>
    <s v="CUA0051"/>
    <x v="1"/>
    <x v="0"/>
    <n v="1"/>
    <n v="3196"/>
    <n v="472.36880000000002"/>
    <n v="515.68646288209618"/>
    <n v="18.28"/>
    <n v="3.5"/>
    <n v="3.5"/>
    <n v="14.780000000000001"/>
    <n v="54.78"/>
    <n v="41.42"/>
    <n v="16.135371179039304"/>
    <s v="Camion"/>
    <m/>
    <n v="13.98"/>
    <n v="1.3980000000000001"/>
    <n v="11.855318"/>
  </r>
  <r>
    <x v="13"/>
    <n v="2505"/>
    <x v="20"/>
    <x v="4"/>
    <s v="ETA002"/>
    <s v="CUA0051"/>
    <x v="1"/>
    <x v="0"/>
    <n v="7"/>
    <n v="9132"/>
    <n v="1311.3552"/>
    <n v="1431.6104803493447"/>
    <n v="17.86"/>
    <n v="3.5"/>
    <n v="3.5"/>
    <n v="14.36"/>
    <n v="55.6"/>
    <n v="41.24"/>
    <n v="15.676855895196505"/>
    <s v="Camion"/>
    <m/>
    <n v="15.18"/>
    <n v="1.518"/>
    <n v="12.226237999999999"/>
  </r>
  <r>
    <x v="13"/>
    <n v="2506"/>
    <x v="20"/>
    <x v="4"/>
    <s v="ETA002"/>
    <s v="CUA0051"/>
    <x v="1"/>
    <x v="0"/>
    <n v="1"/>
    <n v="8480"/>
    <n v="1245.7120000000002"/>
    <n v="1359.9475982532751"/>
    <n v="18.190000000000001"/>
    <n v="3.5"/>
    <n v="3.5"/>
    <n v="14.690000000000001"/>
    <n v="56.24"/>
    <n v="42.6"/>
    <n v="16.037117903930131"/>
    <s v="Camion"/>
    <m/>
    <n v="10.98"/>
    <n v="1.0980000000000001"/>
    <n v="10.928018"/>
  </r>
  <r>
    <x v="13"/>
    <n v="2507"/>
    <x v="20"/>
    <x v="4"/>
    <s v="ETA002"/>
    <s v="CUA0051"/>
    <x v="1"/>
    <x v="0"/>
    <n v="1"/>
    <n v="7700"/>
    <n v="1083.3900000000001"/>
    <n v="1182.740174672489"/>
    <n v="17.57"/>
    <n v="3.5"/>
    <n v="3.5"/>
    <n v="14.07"/>
    <n v="54.37"/>
    <n v="39.479999999999997"/>
    <n v="15.360262008733624"/>
    <s v="Camion"/>
    <m/>
    <n v="13.88"/>
    <n v="1.3880000000000001"/>
    <n v="11.824408"/>
  </r>
  <r>
    <x v="13"/>
    <n v="2558"/>
    <x v="17"/>
    <x v="4"/>
    <s v="ETA001"/>
    <s v="CUA0002"/>
    <x v="1"/>
    <x v="0"/>
    <n v="1"/>
    <n v="8998"/>
    <n v="1274.1168"/>
    <n v="1390.9572052401747"/>
    <n v="17.66"/>
    <n v="3.5"/>
    <n v="3.5"/>
    <n v="14.16"/>
    <n v="53.47"/>
    <n v="39.92"/>
    <n v="15.458515283842795"/>
    <s v="Camion"/>
    <m/>
    <n v="14.37"/>
    <n v="1.4369999999999998"/>
    <n v="11.975866999999999"/>
  </r>
  <r>
    <x v="13"/>
    <n v="2602"/>
    <x v="21"/>
    <x v="6"/>
    <n v="6"/>
    <s v="CUA0084"/>
    <x v="1"/>
    <x v="0"/>
    <n v="1"/>
    <n v="4722"/>
    <n v="652.58040000000005"/>
    <n v="712.42401746724897"/>
    <n v="17.32"/>
    <n v="3.5"/>
    <n v="3.5"/>
    <n v="13.82"/>
    <n v="54.02"/>
    <n v="38.64"/>
    <n v="15.087336244541484"/>
    <s v="Carro"/>
    <m/>
    <n v="12.81"/>
    <n v="1.2810000000000001"/>
    <n v="11.493671000000001"/>
  </r>
  <r>
    <x v="13"/>
    <n v="2601"/>
    <x v="21"/>
    <x v="6"/>
    <n v="6"/>
    <s v="CUA0084"/>
    <x v="1"/>
    <x v="0"/>
    <n v="1"/>
    <n v="3680"/>
    <n v="531.024"/>
    <n v="579.72052401746726"/>
    <n v="17.93"/>
    <n v="3.5"/>
    <n v="3.5"/>
    <n v="14.43"/>
    <n v="53.01"/>
    <n v="39.11"/>
    <n v="15.753275109170305"/>
    <s v="Carro"/>
    <m/>
    <n v="13.18"/>
    <n v="1.3180000000000001"/>
    <n v="11.608038000000001"/>
  </r>
  <r>
    <x v="13"/>
    <n v="2603"/>
    <x v="21"/>
    <x v="6"/>
    <n v="6"/>
    <s v="CUA0084"/>
    <x v="1"/>
    <x v="0"/>
    <n v="1"/>
    <n v="3478"/>
    <n v="485.87660000000011"/>
    <n v="530.43296943231451"/>
    <n v="17.470000000000002"/>
    <n v="3.5"/>
    <n v="3.5"/>
    <n v="13.970000000000002"/>
    <n v="52.36"/>
    <n v="37.619999999999997"/>
    <n v="15.251091703056771"/>
    <s v="Carro"/>
    <m/>
    <n v="12.81"/>
    <n v="1.2810000000000001"/>
    <n v="11.493671000000001"/>
  </r>
  <r>
    <x v="13"/>
    <n v="2604"/>
    <x v="21"/>
    <x v="6"/>
    <n v="6"/>
    <s v="CUA0084"/>
    <x v="1"/>
    <x v="0"/>
    <n v="5"/>
    <n v="3594"/>
    <n v="492.73740000000004"/>
    <n v="537.92292576419209"/>
    <n v="17.21"/>
    <n v="3.5"/>
    <n v="3.5"/>
    <n v="13.71"/>
    <n v="52.19"/>
    <n v="36.950000000000003"/>
    <n v="14.967248908296943"/>
    <s v="Carro"/>
    <m/>
    <n v="10.87"/>
    <n v="1.087"/>
    <n v="10.894017"/>
  </r>
  <r>
    <x v="13"/>
    <n v="2559"/>
    <x v="17"/>
    <x v="4"/>
    <s v="ETA001"/>
    <s v="CUA0002"/>
    <x v="1"/>
    <x v="0"/>
    <n v="5"/>
    <n v="8178"/>
    <n v="1090.1274000000003"/>
    <n v="1190.0954148471617"/>
    <n v="16.830000000000002"/>
    <n v="3.5"/>
    <n v="3.5"/>
    <n v="13.330000000000002"/>
    <n v="54.77"/>
    <n v="38.200000000000003"/>
    <n v="14.552401746724891"/>
    <s v="Camion"/>
    <m/>
    <n v="14.84"/>
    <n v="1.484"/>
    <n v="12.121144000000001"/>
  </r>
  <r>
    <x v="13"/>
    <n v="2186"/>
    <x v="19"/>
    <x v="1"/>
    <s v="ETA002"/>
    <s v="CUA0061"/>
    <x v="0"/>
    <x v="0"/>
    <n v="3"/>
    <n v="6076"/>
    <n v="826.33600000000001"/>
    <n v="902.113537117904"/>
    <n v="17.100000000000001"/>
    <n v="3.5"/>
    <n v="3.5"/>
    <n v="13.600000000000001"/>
    <n v="56.51"/>
    <n v="40.35"/>
    <n v="14.847161572052403"/>
    <s v="Camion"/>
    <m/>
    <n v="19.29"/>
    <n v="1.9289999999999998"/>
    <n v="13.496638999999998"/>
  </r>
  <r>
    <x v="13"/>
    <n v="2605"/>
    <x v="18"/>
    <x v="1"/>
    <n v="2"/>
    <s v="CUA0036"/>
    <x v="1"/>
    <x v="0"/>
    <n v="5"/>
    <n v="3360"/>
    <n v="521.47199999999998"/>
    <n v="569.2925764192139"/>
    <n v="19.02"/>
    <n v="3.5"/>
    <n v="3.5"/>
    <n v="15.52"/>
    <n v="53.66"/>
    <n v="42.02"/>
    <n v="16.943231441048034"/>
    <s v="Carro"/>
    <m/>
    <n v="19.29"/>
    <n v="1.9289999999999998"/>
    <n v="13.496638999999998"/>
  </r>
  <r>
    <x v="13"/>
    <n v="2560"/>
    <x v="17"/>
    <x v="4"/>
    <s v="ETA001"/>
    <s v="CUA0002"/>
    <x v="1"/>
    <x v="0"/>
    <n v="1"/>
    <n v="7694"/>
    <n v="1101.0114000000001"/>
    <n v="1201.9775109170307"/>
    <n v="17.810000000000002"/>
    <n v="3.5"/>
    <n v="3.5"/>
    <n v="14.310000000000002"/>
    <n v="54.28"/>
    <n v="39.94"/>
    <n v="15.622270742358081"/>
    <s v="Camion"/>
    <m/>
    <n v="16.45"/>
    <n v="1.645"/>
    <n v="12.618794999999999"/>
  </r>
  <r>
    <x v="13"/>
    <n v="2141"/>
    <x v="18"/>
    <x v="4"/>
    <s v="ETA002"/>
    <s v="CUA0035"/>
    <x v="0"/>
    <x v="0"/>
    <n v="3"/>
    <n v="6426"/>
    <n v="932.41260000000011"/>
    <n v="1017.9176855895197"/>
    <n v="18.010000000000002"/>
    <n v="3.5"/>
    <n v="3.5"/>
    <n v="14.510000000000002"/>
    <n v="51.54"/>
    <n v="38.090000000000003"/>
    <n v="15.840611353711791"/>
    <s v="Camion"/>
    <m/>
    <n v="13.95"/>
    <n v="1.395"/>
    <n v="11.846045"/>
  </r>
  <r>
    <x v="13"/>
    <n v="2607"/>
    <x v="18"/>
    <x v="1"/>
    <n v="2"/>
    <s v="CUA0036"/>
    <x v="1"/>
    <x v="0"/>
    <n v="1"/>
    <n v="3378"/>
    <n v="543.85800000000006"/>
    <n v="593.73144104803498"/>
    <n v="19.600000000000001"/>
    <n v="3.5"/>
    <n v="3.5"/>
    <n v="16.100000000000001"/>
    <n v="52.76"/>
    <n v="42.44"/>
    <n v="17.5764192139738"/>
    <s v="Carro"/>
    <m/>
    <n v="15.14"/>
    <n v="1.514"/>
    <n v="12.213874000000001"/>
  </r>
  <r>
    <x v="13"/>
    <n v="2606"/>
    <x v="18"/>
    <x v="1"/>
    <n v="2"/>
    <s v="CUA0036"/>
    <x v="1"/>
    <x v="0"/>
    <n v="5"/>
    <n v="4730"/>
    <n v="742.13700000000017"/>
    <n v="810.19323144104794"/>
    <n v="19.190000000000001"/>
    <n v="3.5"/>
    <n v="3.5"/>
    <n v="15.690000000000001"/>
    <n v="52.13"/>
    <n v="41.02"/>
    <n v="17.12882096069869"/>
    <s v="Carro"/>
    <m/>
    <n v="12.14"/>
    <n v="1.214"/>
    <n v="11.286574"/>
  </r>
  <r>
    <x v="13"/>
    <n v="2561"/>
    <x v="18"/>
    <x v="5"/>
    <s v="ETA002"/>
    <s v="CUA0034"/>
    <x v="1"/>
    <x v="0"/>
    <n v="5"/>
    <n v="8450"/>
    <n v="1188.0700000000002"/>
    <n v="1297.0196506550221"/>
    <n v="17.560000000000002"/>
    <n v="3.5"/>
    <n v="3.5"/>
    <n v="14.060000000000002"/>
    <n v="53.64"/>
    <n v="38.85"/>
    <n v="15.349344978165941"/>
    <s v="Camion"/>
    <m/>
    <n v="15"/>
    <n v="1.5"/>
    <n v="12.1706"/>
  </r>
  <r>
    <x v="13"/>
    <n v="2142"/>
    <x v="18"/>
    <x v="4"/>
    <s v="ETA002"/>
    <s v="CUA0035"/>
    <x v="0"/>
    <x v="0"/>
    <n v="7"/>
    <n v="5744"/>
    <n v="829.43359999999996"/>
    <n v="905.49519650655031"/>
    <n v="17.940000000000001"/>
    <n v="3.5"/>
    <n v="3.5"/>
    <n v="14.440000000000001"/>
    <n v="54.4"/>
    <n v="40.32"/>
    <n v="15.764192139737991"/>
    <s v="Camion"/>
    <m/>
    <n v="14.26"/>
    <n v="1.4259999999999999"/>
    <n v="11.941865999999999"/>
  </r>
  <r>
    <x v="13"/>
    <n v="2187"/>
    <x v="19"/>
    <x v="4"/>
    <s v="ETA002"/>
    <s v="CUA0060"/>
    <x v="0"/>
    <x v="0"/>
    <n v="7"/>
    <n v="6746"/>
    <n v="920.15440000000001"/>
    <n v="1004.5353711790393"/>
    <n v="17.14"/>
    <n v="3.5"/>
    <n v="3.5"/>
    <n v="13.64"/>
    <n v="55.77"/>
    <n v="39.75"/>
    <n v="14.890829694323145"/>
    <s v="Camion"/>
    <m/>
    <n v="11.24"/>
    <n v="1.1240000000000001"/>
    <n v="11.008384"/>
  </r>
  <r>
    <x v="13"/>
    <n v="2609"/>
    <x v="18"/>
    <x v="5"/>
    <s v="ETA002"/>
    <s v="CUA0034"/>
    <x v="1"/>
    <x v="0"/>
    <n v="8"/>
    <n v="3180"/>
    <n v="477"/>
    <n v="520.74235807860259"/>
    <n v="18.5"/>
    <n v="3.5"/>
    <n v="3.5"/>
    <n v="15"/>
    <n v="54.53"/>
    <n v="41.68"/>
    <n v="16.375545851528383"/>
    <s v="Carro"/>
    <m/>
    <n v="13.09"/>
    <n v="1.3089999999999999"/>
    <n v="11.580219"/>
  </r>
  <r>
    <x v="13"/>
    <n v="2608"/>
    <x v="18"/>
    <x v="5"/>
    <s v="ETA002"/>
    <s v="CUA0034"/>
    <x v="1"/>
    <x v="0"/>
    <n v="8"/>
    <n v="4144"/>
    <n v="635.68960000000004"/>
    <n v="693.98427947598248"/>
    <n v="18.84"/>
    <n v="3.5"/>
    <n v="3.5"/>
    <n v="15.34"/>
    <n v="55.14"/>
    <n v="43"/>
    <n v="16.746724890829693"/>
    <s v="Carro"/>
    <m/>
    <n v="15.37"/>
    <n v="1.5369999999999999"/>
    <n v="12.284967"/>
  </r>
  <r>
    <x v="13"/>
    <n v="2562"/>
    <x v="18"/>
    <x v="5"/>
    <s v="ETA002"/>
    <s v="CUA0034"/>
    <x v="1"/>
    <x v="0"/>
    <n v="8"/>
    <n v="8988"/>
    <n v="1293.3732"/>
    <n v="1411.9794759825329"/>
    <n v="17.89"/>
    <n v="3.5"/>
    <n v="3.5"/>
    <n v="14.39"/>
    <n v="54.7"/>
    <n v="40.49"/>
    <n v="15.709606986899564"/>
    <s v="Camion"/>
    <m/>
    <n v="14.69"/>
    <n v="1.4689999999999999"/>
    <n v="12.074778999999999"/>
  </r>
  <r>
    <x v="13"/>
    <n v="2143"/>
    <x v="4"/>
    <x v="1"/>
    <s v="ETA002"/>
    <s v="CUA0040"/>
    <x v="0"/>
    <x v="0"/>
    <n v="3"/>
    <n v="5958"/>
    <n v="831.14099999999996"/>
    <n v="907.3591703056768"/>
    <n v="17.45"/>
    <n v="3.5"/>
    <n v="3.5"/>
    <n v="13.95"/>
    <n v="53.61"/>
    <n v="38.58"/>
    <n v="15.229257641921397"/>
    <s v="Camion"/>
    <m/>
    <n v="14.69"/>
    <n v="1.4689999999999999"/>
    <n v="12.074778999999999"/>
  </r>
  <r>
    <x v="13"/>
    <n v="2563"/>
    <x v="22"/>
    <x v="2"/>
    <s v="ETA001"/>
    <s v="CUA0017"/>
    <x v="1"/>
    <x v="0"/>
    <n v="8"/>
    <n v="9688"/>
    <n v="1390.2280000000001"/>
    <n v="1517.7161572052405"/>
    <n v="17.850000000000001"/>
    <n v="3.5"/>
    <n v="3.5"/>
    <n v="14.350000000000001"/>
    <n v="55.05"/>
    <n v="40.71"/>
    <n v="15.665938864628822"/>
    <s v="Camion"/>
    <m/>
    <n v="14.63"/>
    <n v="1.4630000000000001"/>
    <n v="12.056232999999999"/>
  </r>
  <r>
    <x v="13"/>
    <n v="2188"/>
    <x v="5"/>
    <x v="6"/>
    <s v="ETA002"/>
    <s v="CUA0066"/>
    <x v="0"/>
    <x v="0"/>
    <n v="3"/>
    <n v="5574"/>
    <n v="698.97959999999989"/>
    <n v="763.07816593886457"/>
    <n v="16.04"/>
    <n v="3.5"/>
    <n v="3.5"/>
    <n v="12.54"/>
    <n v="56.76"/>
    <n v="38.15"/>
    <n v="13.689956331877728"/>
    <s v="Camion"/>
    <m/>
    <n v="12.07"/>
    <n v="1.2070000000000001"/>
    <n v="11.264937"/>
  </r>
  <r>
    <x v="13"/>
    <n v="2144"/>
    <x v="4"/>
    <x v="1"/>
    <s v="ETA002"/>
    <s v="CUA0040"/>
    <x v="2"/>
    <x v="0"/>
    <n v="3"/>
    <n v="6216"/>
    <n v="880.80720000000019"/>
    <n v="961.57991266375552"/>
    <n v="17.670000000000002"/>
    <n v="3.5"/>
    <n v="3.5"/>
    <n v="14.170000000000002"/>
    <n v="55.5"/>
    <n v="40.72"/>
    <n v="15.469432314410481"/>
    <s v="Camion"/>
    <m/>
    <n v="15.83"/>
    <n v="1.583"/>
    <n v="12.427153000000001"/>
  </r>
  <r>
    <x v="13"/>
    <n v="2145"/>
    <x v="4"/>
    <x v="1"/>
    <s v="ETA002"/>
    <s v="CUA0040"/>
    <x v="0"/>
    <x v="0"/>
    <n v="4"/>
    <n v="5658"/>
    <n v="760.43520000000001"/>
    <n v="830.16943231441053"/>
    <n v="16.940000000000001"/>
    <n v="3.5"/>
    <n v="3.5"/>
    <n v="13.440000000000001"/>
    <n v="56.79"/>
    <n v="40.24"/>
    <n v="14.672489082969433"/>
    <s v="Camion"/>
    <m/>
    <n v="15.64"/>
    <n v="1.5640000000000001"/>
    <n v="12.368424000000001"/>
  </r>
  <r>
    <x v="13"/>
    <n v="2189"/>
    <x v="20"/>
    <x v="4"/>
    <s v="ETA002"/>
    <s v="CUA0051"/>
    <x v="0"/>
    <x v="0"/>
    <n v="4"/>
    <n v="6242"/>
    <n v="809.58740000000023"/>
    <n v="883.82903930131022"/>
    <n v="16.470000000000002"/>
    <n v="3.5"/>
    <n v="3.5"/>
    <n v="12.970000000000002"/>
    <n v="55.4"/>
    <n v="37.94"/>
    <n v="14.159388646288212"/>
    <s v="Camion"/>
    <m/>
    <n v="16.350000000000001"/>
    <n v="1.6350000000000002"/>
    <n v="12.587885"/>
  </r>
  <r>
    <x v="13"/>
    <n v="2564"/>
    <x v="22"/>
    <x v="2"/>
    <s v="ETA001"/>
    <s v="CUA0017"/>
    <x v="1"/>
    <x v="0"/>
    <n v="1"/>
    <n v="8886"/>
    <n v="1228.0452"/>
    <n v="1340.6606986899562"/>
    <n v="17.32"/>
    <n v="3.5"/>
    <n v="3.5"/>
    <n v="13.82"/>
    <n v="55.33"/>
    <n v="39.96"/>
    <n v="15.087336244541484"/>
    <s v="Camion"/>
    <m/>
    <n v="17.149999999999999"/>
    <n v="1.7149999999999999"/>
    <n v="12.835165"/>
  </r>
  <r>
    <x v="13"/>
    <n v="2565"/>
    <x v="22"/>
    <x v="2"/>
    <s v="ETA001"/>
    <s v="CUA0017"/>
    <x v="1"/>
    <x v="0"/>
    <n v="1"/>
    <n v="8792"/>
    <n v="1156.1480000000001"/>
    <n v="1262.1703056768561"/>
    <n v="16.650000000000002"/>
    <n v="3.5"/>
    <n v="3.5"/>
    <n v="13.150000000000002"/>
    <n v="54.82"/>
    <n v="37.85"/>
    <n v="14.355895196506552"/>
    <s v="Camion"/>
    <m/>
    <n v="15.22"/>
    <n v="1.522"/>
    <n v="12.238602"/>
  </r>
  <r>
    <x v="13"/>
    <n v="2610"/>
    <x v="18"/>
    <x v="5"/>
    <s v="ETA002"/>
    <s v="CUA0034"/>
    <x v="1"/>
    <x v="0"/>
    <n v="8"/>
    <n v="4822"/>
    <n v="720.8889999999999"/>
    <n v="786.99672489082968"/>
    <n v="18.45"/>
    <n v="3.5"/>
    <n v="3.5"/>
    <n v="14.95"/>
    <n v="55.93"/>
    <n v="41.03"/>
    <n v="16.320960698689955"/>
    <s v="Carro"/>
    <m/>
    <n v="16.45"/>
    <n v="1.645"/>
    <n v="12.618794999999999"/>
  </r>
  <r>
    <x v="13"/>
    <n v="2611"/>
    <x v="18"/>
    <x v="5"/>
    <s v="ETA002"/>
    <s v="CUA0034"/>
    <x v="1"/>
    <x v="0"/>
    <n v="1"/>
    <n v="3416"/>
    <n v="519.57360000000006"/>
    <n v="567.22008733624466"/>
    <n v="18.71"/>
    <n v="3.5"/>
    <n v="3.5"/>
    <n v="15.21"/>
    <n v="54.54"/>
    <n v="42.15"/>
    <n v="16.604803493449783"/>
    <s v="Carro"/>
    <m/>
    <n v="17.12"/>
    <n v="1.7120000000000002"/>
    <n v="12.825892"/>
  </r>
  <r>
    <x v="13"/>
    <n v="2566"/>
    <x v="22"/>
    <x v="2"/>
    <s v="ETA001"/>
    <s v="CUA0017"/>
    <x v="1"/>
    <x v="0"/>
    <n v="1"/>
    <n v="6834"/>
    <n v="973.84500000000003"/>
    <n v="1063.1495633187772"/>
    <n v="17.75"/>
    <n v="3.5"/>
    <n v="3.5"/>
    <n v="14.25"/>
    <n v="54.35"/>
    <n v="39.880000000000003"/>
    <n v="15.556768558951964"/>
    <s v="Camion"/>
    <m/>
    <n v="15.73"/>
    <n v="1.573"/>
    <n v="12.396243"/>
  </r>
  <r>
    <x v="13"/>
    <n v="2190"/>
    <x v="20"/>
    <x v="4"/>
    <s v="ETA002"/>
    <s v="CUA0051"/>
    <x v="0"/>
    <x v="0"/>
    <n v="4"/>
    <n v="5418"/>
    <n v="741.18240000000003"/>
    <n v="809.15109170305675"/>
    <n v="17.18"/>
    <n v="3.5"/>
    <n v="3.5"/>
    <n v="13.68"/>
    <n v="56.17"/>
    <n v="40.229999999999997"/>
    <n v="14.934497816593886"/>
    <s v="Camion"/>
    <m/>
    <n v="13.83"/>
    <n v="1.383"/>
    <n v="11.808952999999999"/>
  </r>
  <r>
    <x v="13"/>
    <n v="2509"/>
    <x v="22"/>
    <x v="2"/>
    <s v="ETA001"/>
    <s v="CUA0017"/>
    <x v="1"/>
    <x v="0"/>
    <n v="2"/>
    <n v="7058"/>
    <n v="1050.2303999999999"/>
    <n v="1146.5397379912661"/>
    <n v="18.38"/>
    <n v="3.5"/>
    <n v="3.5"/>
    <n v="14.879999999999999"/>
    <n v="54.51"/>
    <n v="37.01"/>
    <n v="16.244541484716155"/>
    <s v="Camion"/>
    <m/>
    <n v="16.489999999999998"/>
    <n v="1.6489999999999998"/>
    <n v="12.631159"/>
  </r>
  <r>
    <x v="13"/>
    <n v="2510"/>
    <x v="22"/>
    <x v="2"/>
    <s v="ETA001"/>
    <s v="CUA0017"/>
    <x v="1"/>
    <x v="0"/>
    <n v="5"/>
    <n v="9254"/>
    <n v="1201.1692"/>
    <n v="1311.3200873362446"/>
    <n v="16.48"/>
    <n v="3.5"/>
    <n v="3.5"/>
    <n v="12.98"/>
    <n v="56.5"/>
    <n v="38.92"/>
    <n v="14.170305676855895"/>
    <s v="Camion"/>
    <m/>
    <n v="15.14"/>
    <n v="1.514"/>
    <n v="12.213874000000001"/>
  </r>
  <r>
    <x v="13"/>
    <n v="2511"/>
    <x v="22"/>
    <x v="2"/>
    <s v="ETA001"/>
    <s v="CUA0017"/>
    <x v="1"/>
    <x v="0"/>
    <n v="2"/>
    <n v="8830"/>
    <n v="1144.3679999999999"/>
    <n v="1249.3100436681223"/>
    <n v="16.46"/>
    <n v="3.5"/>
    <n v="3.5"/>
    <n v="12.96"/>
    <n v="55.6"/>
    <n v="38.090000000000003"/>
    <n v="14.148471615720524"/>
    <s v="Camion"/>
    <m/>
    <n v="15.66"/>
    <n v="1.5660000000000001"/>
    <n v="12.374606"/>
  </r>
  <r>
    <x v="13"/>
    <n v="2512"/>
    <x v="22"/>
    <x v="2"/>
    <s v="ETA001"/>
    <s v="CUA0017"/>
    <x v="1"/>
    <x v="0"/>
    <n v="5"/>
    <n v="6952"/>
    <n v="921.83519999999999"/>
    <n v="1006.3703056768559"/>
    <n v="16.760000000000002"/>
    <n v="3.5"/>
    <n v="3.5"/>
    <n v="13.260000000000002"/>
    <n v="56.36"/>
    <n v="39.44"/>
    <n v="14.475982532751093"/>
    <s v="Camion"/>
    <m/>
    <n v="19.739999999999998"/>
    <n v="1.9739999999999998"/>
    <n v="13.635733999999999"/>
  </r>
  <r>
    <x v="13"/>
    <n v="2513"/>
    <x v="22"/>
    <x v="2"/>
    <s v="ETA001"/>
    <s v="CUA0017"/>
    <x v="1"/>
    <x v="0"/>
    <n v="2"/>
    <n v="8664"/>
    <n v="1054.4088000000002"/>
    <n v="1151.1013100436683"/>
    <n v="15.670000000000002"/>
    <n v="3.5"/>
    <n v="3.5"/>
    <n v="12.170000000000002"/>
    <n v="55.88"/>
    <n v="36.54"/>
    <n v="13.286026200873364"/>
    <s v="Camion"/>
    <m/>
    <n v="12.81"/>
    <n v="1.2810000000000001"/>
    <n v="11.493671000000001"/>
  </r>
  <r>
    <x v="13"/>
    <n v="2514"/>
    <x v="22"/>
    <x v="2"/>
    <s v="ETA001"/>
    <s v="CUA0017"/>
    <x v="1"/>
    <x v="0"/>
    <n v="5"/>
    <n v="9688"/>
    <n v="1255.5648000000001"/>
    <n v="1370.7039301310042"/>
    <n v="16.46"/>
    <n v="3.5"/>
    <n v="3.5"/>
    <n v="12.96"/>
    <n v="55.31"/>
    <n v="37.840000000000003"/>
    <n v="14.148471615720524"/>
    <s v="Camion"/>
    <m/>
    <n v="18.52"/>
    <n v="1.8519999999999999"/>
    <n v="13.258631999999999"/>
  </r>
  <r>
    <x v="14"/>
    <n v="2515"/>
    <x v="23"/>
    <x v="5"/>
    <s v="ETA005"/>
    <s v="CUA0150"/>
    <x v="1"/>
    <x v="0"/>
    <n v="1"/>
    <n v="7614"/>
    <n v="1113.9281999999998"/>
    <n v="1216.0788209606985"/>
    <n v="18.13"/>
    <n v="3.5"/>
    <n v="3.5"/>
    <n v="14.629999999999999"/>
    <n v="54.37"/>
    <n v="39.74"/>
    <n v="15.971615720524015"/>
    <s v="Camion"/>
    <m/>
    <n v="18.399999999999999"/>
    <n v="1.8399999999999999"/>
    <n v="13.221539999999999"/>
  </r>
  <r>
    <x v="14"/>
    <n v="2516"/>
    <x v="23"/>
    <x v="5"/>
    <s v="ETA005"/>
    <s v="CUA0150"/>
    <x v="1"/>
    <x v="0"/>
    <n v="1"/>
    <n v="10600"/>
    <n v="1560.32"/>
    <n v="1703.4061135371178"/>
    <n v="18.22"/>
    <n v="3.5"/>
    <n v="3.5"/>
    <n v="14.719999999999999"/>
    <n v="55.08"/>
    <n v="40.56"/>
    <n v="16.069868995633186"/>
    <s v="Camion"/>
    <m/>
    <n v="16.53"/>
    <n v="1.653"/>
    <n v="12.643523"/>
  </r>
  <r>
    <x v="14"/>
    <n v="2612"/>
    <x v="18"/>
    <x v="5"/>
    <s v="ETA002"/>
    <s v="CUA0034"/>
    <x v="1"/>
    <x v="3"/>
    <n v="1"/>
    <n v="8548"/>
    <n v="1206.1228000000001"/>
    <n v="1316.7279475982532"/>
    <n v="17.61"/>
    <n v="3.5"/>
    <n v="3.5"/>
    <n v="14.11"/>
    <n v="56.16"/>
    <n v="40.18"/>
    <n v="15.403930131004365"/>
    <s v="Carro"/>
    <m/>
    <n v="12.06"/>
    <n v="1.206"/>
    <n v="11.261846"/>
  </r>
  <r>
    <x v="14"/>
    <n v="2258"/>
    <x v="18"/>
    <x v="4"/>
    <s v="ETA002"/>
    <s v="CUA0035"/>
    <x v="0"/>
    <x v="0"/>
    <n v="3"/>
    <n v="4812"/>
    <n v="648.6576"/>
    <n v="708.14148471615715"/>
    <n v="16.98"/>
    <n v="3.5"/>
    <n v="3.5"/>
    <n v="13.48"/>
    <n v="57.41"/>
    <n v="39.86"/>
    <n v="14.716157205240174"/>
    <s v="Camion"/>
    <m/>
    <n v="13.51"/>
    <n v="1.351"/>
    <n v="11.710041"/>
  </r>
  <r>
    <x v="14"/>
    <n v="2567"/>
    <x v="6"/>
    <x v="5"/>
    <s v="ETA002"/>
    <s v="CUA0054"/>
    <x v="1"/>
    <x v="3"/>
    <n v="1"/>
    <n v="9526"/>
    <n v="1205.0389999999998"/>
    <n v="1315.5447598253272"/>
    <n v="16.149999999999999"/>
    <n v="3.5"/>
    <n v="3.5"/>
    <n v="12.649999999999999"/>
    <n v="57.32"/>
    <n v="37.85"/>
    <n v="13.810043668122269"/>
    <s v="Camion"/>
    <m/>
    <n v="18.27"/>
    <n v="1.827"/>
    <n v="13.181357"/>
  </r>
  <r>
    <x v="14"/>
    <n v="2613"/>
    <x v="18"/>
    <x v="5"/>
    <s v="ETA002"/>
    <s v="CUA0034"/>
    <x v="1"/>
    <x v="3"/>
    <n v="1"/>
    <n v="2972"/>
    <n v="441.04480000000001"/>
    <n v="481.48995633187769"/>
    <n v="18.34"/>
    <n v="3.5"/>
    <n v="3.5"/>
    <n v="14.84"/>
    <n v="56.42"/>
    <n v="42.09"/>
    <n v="16.200873362445414"/>
    <s v="Carro"/>
    <m/>
    <n v="15.95"/>
    <n v="1.595"/>
    <n v="12.464245"/>
  </r>
  <r>
    <x v="14"/>
    <n v="2568"/>
    <x v="6"/>
    <x v="5"/>
    <s v="ETA002"/>
    <s v="CUA0054"/>
    <x v="1"/>
    <x v="3"/>
    <n v="1"/>
    <n v="8966"/>
    <n v="1217.5827999999999"/>
    <n v="1329.2388646288207"/>
    <n v="17.079999999999998"/>
    <n v="3.5"/>
    <n v="3.5"/>
    <n v="13.579999999999998"/>
    <n v="57.22"/>
    <n v="39.92"/>
    <n v="14.825327510917027"/>
    <s v="Camion"/>
    <m/>
    <n v="17.399999999999999"/>
    <n v="1.7399999999999998"/>
    <n v="12.91244"/>
  </r>
  <r>
    <x v="14"/>
    <n v="2146"/>
    <x v="4"/>
    <x v="1"/>
    <s v="ETA002"/>
    <s v="CUA0040"/>
    <x v="0"/>
    <x v="0"/>
    <n v="3"/>
    <n v="6400"/>
    <n v="909.44"/>
    <n v="992.83842794759823"/>
    <n v="17.71"/>
    <n v="3.5"/>
    <n v="3.5"/>
    <n v="14.21"/>
    <n v="55.38"/>
    <n v="39.700000000000003"/>
    <n v="15.513100436681222"/>
    <s v="Camion"/>
    <m/>
    <n v="15.68"/>
    <n v="1.5680000000000001"/>
    <n v="12.380787999999999"/>
  </r>
  <r>
    <x v="14"/>
    <n v="2569"/>
    <x v="6"/>
    <x v="5"/>
    <s v="ETA002"/>
    <s v="CUA0054"/>
    <x v="1"/>
    <x v="3"/>
    <n v="2"/>
    <n v="8240"/>
    <n v="1104.1599999999999"/>
    <n v="1205.4148471615717"/>
    <n v="16.899999999999999"/>
    <n v="3.5"/>
    <n v="3.5"/>
    <n v="13.399999999999999"/>
    <n v="56.46"/>
    <n v="38.82"/>
    <n v="14.628820960698688"/>
    <s v="Camion"/>
    <m/>
    <n v="14.43"/>
    <n v="1.4430000000000001"/>
    <n v="11.994413"/>
  </r>
  <r>
    <x v="14"/>
    <n v="2191"/>
    <x v="24"/>
    <x v="4"/>
    <s v="ETA003"/>
    <s v="CUA0071"/>
    <x v="0"/>
    <x v="0"/>
    <n v="3"/>
    <n v="6122"/>
    <n v="825.24559999999997"/>
    <n v="900.92314410480355"/>
    <n v="16.98"/>
    <n v="3.5"/>
    <n v="3.5"/>
    <n v="13.48"/>
    <n v="55.61"/>
    <n v="38.26"/>
    <n v="14.716157205240174"/>
    <s v="Camion"/>
    <m/>
    <n v="13.25"/>
    <n v="1.325"/>
    <n v="11.629674999999999"/>
  </r>
  <r>
    <x v="14"/>
    <n v="2614"/>
    <x v="18"/>
    <x v="1"/>
    <n v="2"/>
    <s v="CUA0036"/>
    <x v="1"/>
    <x v="3"/>
    <n v="1"/>
    <n v="4542"/>
    <n v="617.71199999999999"/>
    <n v="674.35807860262025"/>
    <n v="17.100000000000001"/>
    <n v="3.5"/>
    <n v="3.5"/>
    <n v="13.600000000000001"/>
    <n v="55.53"/>
    <n v="38.46"/>
    <n v="14.847161572052403"/>
    <s v="Carro"/>
    <m/>
    <n v="14.26"/>
    <n v="1.4259999999999999"/>
    <n v="11.941865999999999"/>
  </r>
  <r>
    <x v="14"/>
    <n v="2615"/>
    <x v="18"/>
    <x v="1"/>
    <n v="2"/>
    <s v="CUA0036"/>
    <x v="1"/>
    <x v="3"/>
    <n v="1"/>
    <n v="3326"/>
    <n v="494.90879999999999"/>
    <n v="540.29344978165932"/>
    <n v="18.38"/>
    <n v="3.5"/>
    <n v="3.5"/>
    <n v="14.879999999999999"/>
    <n v="55.07"/>
    <n v="40.909999999999997"/>
    <n v="16.244541484716155"/>
    <s v="Carro"/>
    <m/>
    <n v="10.35"/>
    <n v="1.0349999999999999"/>
    <n v="10.733284999999999"/>
  </r>
  <r>
    <x v="14"/>
    <n v="2570"/>
    <x v="6"/>
    <x v="5"/>
    <s v="ETA002"/>
    <s v="CUA0054"/>
    <x v="1"/>
    <x v="3"/>
    <n v="2"/>
    <n v="7058"/>
    <n v="962.0053999999999"/>
    <n v="1050.2242358078602"/>
    <n v="17.13"/>
    <n v="3.5"/>
    <n v="3.5"/>
    <n v="13.629999999999999"/>
    <n v="59.12"/>
    <n v="41.9"/>
    <n v="14.879912663755457"/>
    <s v="Camion"/>
    <m/>
    <n v="16.11"/>
    <n v="1.611"/>
    <n v="12.513701000000001"/>
  </r>
  <r>
    <x v="14"/>
    <n v="2571"/>
    <x v="6"/>
    <x v="5"/>
    <s v="ETA002"/>
    <s v="CUA0054"/>
    <x v="1"/>
    <x v="3"/>
    <n v="2"/>
    <n v="5010"/>
    <n v="685.36800000000005"/>
    <n v="748.2183406113536"/>
    <n v="17.18"/>
    <n v="3.5"/>
    <n v="3.5"/>
    <n v="13.68"/>
    <n v="58.29"/>
    <n v="41.2"/>
    <n v="14.934497816593886"/>
    <s v="Camion"/>
    <m/>
    <n v="15.59"/>
    <n v="1.5589999999999999"/>
    <n v="12.352969"/>
  </r>
  <r>
    <x v="14"/>
    <n v="2571"/>
    <x v="6"/>
    <x v="5"/>
    <s v="ETA002"/>
    <s v="CUA0054"/>
    <x v="1"/>
    <x v="3"/>
    <n v="7"/>
    <n v="3998"/>
    <n v="529.33519999999999"/>
    <n v="577.8768558951964"/>
    <n v="16.739999999999998"/>
    <n v="3.5"/>
    <n v="3.5"/>
    <n v="13.239999999999998"/>
    <n v="58.05"/>
    <n v="39.92"/>
    <n v="14.454148471615719"/>
    <s v="Camion"/>
    <m/>
    <n v="16.02"/>
    <n v="1.6019999999999999"/>
    <n v="12.485882"/>
  </r>
  <r>
    <x v="14"/>
    <n v="2617"/>
    <x v="18"/>
    <x v="1"/>
    <n v="2"/>
    <s v="CUA0036"/>
    <x v="1"/>
    <x v="3"/>
    <n v="2"/>
    <n v="3412"/>
    <n v="511.8"/>
    <n v="558.73362445414841"/>
    <n v="18.5"/>
    <n v="3.5"/>
    <n v="3.5"/>
    <n v="15"/>
    <n v="55.1"/>
    <n v="41.2"/>
    <n v="16.375545851528383"/>
    <s v="Carro"/>
    <m/>
    <n v="12.65"/>
    <n v="1.2650000000000001"/>
    <n v="11.444215"/>
  </r>
  <r>
    <x v="14"/>
    <n v="2616"/>
    <x v="18"/>
    <x v="1"/>
    <n v="2"/>
    <s v="CUA0036"/>
    <x v="1"/>
    <x v="3"/>
    <n v="2"/>
    <n v="4528"/>
    <n v="643.42880000000002"/>
    <n v="702.43318777292575"/>
    <n v="17.71"/>
    <n v="3.5"/>
    <n v="3.5"/>
    <n v="14.21"/>
    <n v="56.17"/>
    <n v="40.409999999999997"/>
    <n v="15.513100436681222"/>
    <s v="Carro"/>
    <m/>
    <n v="11.8"/>
    <n v="1.1800000000000002"/>
    <n v="11.181480000000001"/>
  </r>
  <r>
    <x v="14"/>
    <n v="2147"/>
    <x v="4"/>
    <x v="1"/>
    <s v="ETA002"/>
    <s v="CUA0040"/>
    <x v="0"/>
    <x v="0"/>
    <n v="3"/>
    <n v="6012"/>
    <n v="821.23919999999998"/>
    <n v="896.54934497816589"/>
    <n v="17.16"/>
    <n v="3.5"/>
    <n v="3.5"/>
    <n v="13.66"/>
    <n v="58.46"/>
    <n v="41.31"/>
    <n v="14.912663755458516"/>
    <s v="Camion"/>
    <m/>
    <n v="14.07"/>
    <n v="1.407"/>
    <n v="11.883137"/>
  </r>
  <r>
    <x v="14"/>
    <n v="2572"/>
    <x v="6"/>
    <x v="5"/>
    <s v="ETA002"/>
    <s v="CUA0054"/>
    <x v="1"/>
    <x v="3"/>
    <n v="7"/>
    <n v="8028"/>
    <n v="1111.8780000000002"/>
    <n v="1213.8406113537119"/>
    <n v="17.350000000000001"/>
    <n v="3.5"/>
    <n v="3.5"/>
    <n v="13.850000000000001"/>
    <n v="57.9"/>
    <n v="41.22"/>
    <n v="15.120087336244543"/>
    <s v="Camion"/>
    <m/>
    <n v="12.97"/>
    <n v="1.2970000000000002"/>
    <n v="11.543127"/>
  </r>
  <r>
    <x v="14"/>
    <n v="2148"/>
    <x v="4"/>
    <x v="1"/>
    <s v="ETA002"/>
    <s v="CUA0040"/>
    <x v="0"/>
    <x v="0"/>
    <n v="3"/>
    <n v="6292"/>
    <n v="906.04799999999989"/>
    <n v="989.13537117903923"/>
    <n v="17.899999999999999"/>
    <n v="3.5"/>
    <n v="3.5"/>
    <n v="14.399999999999999"/>
    <n v="56.61"/>
    <n v="41.24"/>
    <n v="15.720524017467246"/>
    <s v="Camion"/>
    <m/>
    <n v="15.68"/>
    <n v="1.5680000000000001"/>
    <n v="12.380787999999999"/>
  </r>
  <r>
    <x v="14"/>
    <n v="2149"/>
    <x v="4"/>
    <x v="1"/>
    <s v="ETA002"/>
    <s v="CUA0040"/>
    <x v="0"/>
    <x v="0"/>
    <n v="4"/>
    <n v="6198"/>
    <n v="823.71420000000001"/>
    <n v="899.25131004366801"/>
    <n v="16.79"/>
    <n v="3.5"/>
    <n v="3.5"/>
    <n v="13.29"/>
    <n v="56.84"/>
    <n v="38.9"/>
    <n v="14.508733624454146"/>
    <s v="Camion"/>
    <m/>
    <n v="13.86"/>
    <n v="1.3859999999999999"/>
    <n v="11.818225999999999"/>
  </r>
  <r>
    <x v="14"/>
    <n v="2651"/>
    <x v="24"/>
    <x v="4"/>
    <s v="ETA003"/>
    <s v="CUA0071"/>
    <x v="0"/>
    <x v="0"/>
    <n v="3"/>
    <n v="6984"/>
    <n v="854.84160000000008"/>
    <n v="933.2331877729257"/>
    <n v="15.74"/>
    <n v="3.5"/>
    <n v="3.5"/>
    <n v="12.24"/>
    <n v="56.29"/>
    <n v="36"/>
    <n v="13.362445414847162"/>
    <s v="Camion"/>
    <m/>
    <n v="13.13"/>
    <n v="1.3130000000000002"/>
    <n v="11.592583000000001"/>
  </r>
  <r>
    <x v="14"/>
    <n v="2574"/>
    <x v="20"/>
    <x v="5"/>
    <s v="ETA002"/>
    <s v="CUA0050"/>
    <x v="1"/>
    <x v="3"/>
    <n v="7"/>
    <n v="8834"/>
    <n v="1123.6848"/>
    <n v="1226.7301310043667"/>
    <n v="16.22"/>
    <n v="3.5"/>
    <n v="3.5"/>
    <n v="12.719999999999999"/>
    <n v="59.22"/>
    <n v="39.76"/>
    <n v="13.886462882096069"/>
    <s v="Camion"/>
    <m/>
    <n v="11.3"/>
    <n v="1.1300000000000001"/>
    <n v="11.02693"/>
  </r>
  <r>
    <x v="14"/>
    <n v="2573"/>
    <x v="20"/>
    <x v="5"/>
    <s v="ETA002"/>
    <s v="CUA0050"/>
    <x v="1"/>
    <x v="3"/>
    <n v="6"/>
    <n v="8822"/>
    <n v="1140.6845999999998"/>
    <n v="1245.2888646288211"/>
    <n v="16.43"/>
    <n v="3.5"/>
    <n v="3.5"/>
    <n v="12.93"/>
    <n v="58.93"/>
    <n v="39.99"/>
    <n v="14.115720524017467"/>
    <s v="Camion"/>
    <m/>
    <n v="12.22"/>
    <n v="1.222"/>
    <n v="11.311302"/>
  </r>
  <r>
    <x v="14"/>
    <n v="2576"/>
    <x v="20"/>
    <x v="5"/>
    <s v="ETA002"/>
    <s v="CUA0050"/>
    <x v="1"/>
    <x v="3"/>
    <n v="7"/>
    <n v="8938"/>
    <n v="1058.2592"/>
    <n v="1155.3048034934498"/>
    <n v="15.34"/>
    <n v="3.5"/>
    <n v="3.5"/>
    <n v="11.84"/>
    <n v="60.74"/>
    <n v="39.07"/>
    <n v="12.925764192139738"/>
    <s v="Camion"/>
    <m/>
    <n v="11.05"/>
    <n v="1.105"/>
    <n v="10.949655"/>
  </r>
  <r>
    <x v="14"/>
    <n v="2652"/>
    <x v="20"/>
    <x v="5"/>
    <s v="ETA002"/>
    <s v="CUA0050"/>
    <x v="0"/>
    <x v="0"/>
    <n v="4"/>
    <n v="6470"/>
    <n v="850.80499999999984"/>
    <n v="928.82641921397374"/>
    <n v="16.649999999999999"/>
    <n v="3.5"/>
    <n v="3.5"/>
    <n v="13.149999999999999"/>
    <n v="57.33"/>
    <n v="39.03"/>
    <n v="14.355895196506548"/>
    <s v="Camion"/>
    <m/>
    <n v="12.89"/>
    <n v="1.2890000000000001"/>
    <n v="11.518399"/>
  </r>
  <r>
    <x v="14"/>
    <n v="2618"/>
    <x v="18"/>
    <x v="1"/>
    <n v="2"/>
    <s v="CUA0036"/>
    <x v="1"/>
    <x v="3"/>
    <n v="6"/>
    <n v="4546"/>
    <n v="639.62220000000002"/>
    <n v="698.27751091703055"/>
    <n v="17.57"/>
    <n v="3.5"/>
    <n v="3.5"/>
    <n v="14.07"/>
    <n v="52.12"/>
    <n v="40.97"/>
    <n v="15.360262008733624"/>
    <s v="Carro"/>
    <m/>
    <n v="16.61"/>
    <n v="1.661"/>
    <n v="12.668251"/>
  </r>
  <r>
    <x v="14"/>
    <n v="2150"/>
    <x v="4"/>
    <x v="1"/>
    <s v="ETA002"/>
    <s v="CUA0040"/>
    <x v="0"/>
    <x v="0"/>
    <n v="4"/>
    <n v="6490"/>
    <n v="920.93100000000004"/>
    <n v="1005.3831877729258"/>
    <n v="17.690000000000001"/>
    <n v="3.5"/>
    <n v="3.5"/>
    <n v="14.190000000000001"/>
    <n v="55.43"/>
    <n v="39.700000000000003"/>
    <n v="15.491266375545852"/>
    <s v="Camion"/>
    <m/>
    <n v="13.41"/>
    <n v="1.341"/>
    <n v="11.679131"/>
  </r>
  <r>
    <x v="14"/>
    <n v="2701"/>
    <x v="4"/>
    <x v="1"/>
    <s v="ETA002"/>
    <s v="CUA0040"/>
    <x v="0"/>
    <x v="0"/>
    <n v="4"/>
    <n v="4686"/>
    <n v="688.37340000000006"/>
    <n v="751.49934497816594"/>
    <n v="18.190000000000001"/>
    <n v="3.5"/>
    <n v="3.5"/>
    <n v="14.690000000000001"/>
    <n v="54.27"/>
    <n v="39.78"/>
    <n v="16.037117903930131"/>
    <s v="Camion"/>
    <m/>
    <n v="19.579999999999998"/>
    <n v="1.9579999999999997"/>
    <n v="13.586278"/>
  </r>
  <r>
    <x v="14"/>
    <n v="2619"/>
    <x v="18"/>
    <x v="1"/>
    <n v="2"/>
    <s v="CUA0036"/>
    <x v="1"/>
    <x v="3"/>
    <n v="6"/>
    <n v="3420"/>
    <n v="481.87800000000004"/>
    <n v="526.06768558951956"/>
    <n v="17.59"/>
    <n v="3.5"/>
    <n v="3.5"/>
    <n v="14.09"/>
    <n v="56.39"/>
    <n v="40.340000000000003"/>
    <n v="15.382096069868995"/>
    <s v="Carro"/>
    <m/>
    <n v="10.84"/>
    <n v="1.0840000000000001"/>
    <n v="10.884744"/>
  </r>
  <r>
    <x v="14"/>
    <n v="2259"/>
    <x v="21"/>
    <x v="6"/>
    <n v="6"/>
    <s v="CUA0084"/>
    <x v="0"/>
    <x v="0"/>
    <n v="4"/>
    <n v="2796"/>
    <n v="453.79079999999999"/>
    <n v="495.40480349344972"/>
    <n v="19.73"/>
    <n v="3.5"/>
    <n v="3.5"/>
    <n v="16.23"/>
    <n v="54.51"/>
    <n v="43.38"/>
    <n v="17.71834061135371"/>
    <s v="Camion"/>
    <m/>
    <n v="19.59"/>
    <n v="1.9590000000000001"/>
    <n v="13.589369000000001"/>
  </r>
  <r>
    <x v="14"/>
    <n v="2575"/>
    <x v="20"/>
    <x v="5"/>
    <s v="ETA002"/>
    <s v="CUA0050"/>
    <x v="1"/>
    <x v="3"/>
    <n v="6"/>
    <n v="8570"/>
    <n v="1025.8290000000002"/>
    <n v="1119.9006550218339"/>
    <n v="15.47"/>
    <n v="3.5"/>
    <n v="3.5"/>
    <n v="11.97"/>
    <n v="60.13"/>
    <n v="38.82"/>
    <n v="13.06768558951965"/>
    <s v="Camion"/>
    <m/>
    <n v="15.61"/>
    <n v="1.5609999999999999"/>
    <n v="12.359151000000001"/>
  </r>
  <r>
    <x v="14"/>
    <n v="2517"/>
    <x v="3"/>
    <x v="6"/>
    <s v="ETA005"/>
    <s v="CUA0158"/>
    <x v="1"/>
    <x v="3"/>
    <n v="8"/>
    <n v="7402"/>
    <n v="1032.579"/>
    <n v="1127.2696506550219"/>
    <n v="17.45"/>
    <n v="3.5"/>
    <n v="3.5"/>
    <n v="13.95"/>
    <n v="55.9"/>
    <n v="39.58"/>
    <n v="15.229257641921397"/>
    <s v="Camion"/>
    <m/>
    <n v="12.48"/>
    <n v="1.248"/>
    <n v="11.391667999999999"/>
  </r>
  <r>
    <x v="14"/>
    <n v="2518"/>
    <x v="3"/>
    <x v="6"/>
    <s v="ETA005"/>
    <s v="CUA0158"/>
    <x v="1"/>
    <x v="0"/>
    <n v="5"/>
    <n v="8326"/>
    <n v="1182.2919999999999"/>
    <n v="1290.711790393013"/>
    <n v="17.7"/>
    <n v="3.5"/>
    <n v="3.5"/>
    <n v="14.2"/>
    <n v="55.6"/>
    <n v="39.869999999999997"/>
    <n v="15.502183406113536"/>
    <s v="Camion"/>
    <m/>
    <n v="15.92"/>
    <n v="1.5920000000000001"/>
    <n v="12.454972"/>
  </r>
  <r>
    <x v="14"/>
    <n v="2519"/>
    <x v="3"/>
    <x v="6"/>
    <s v="ETA005"/>
    <s v="CUA0158"/>
    <x v="1"/>
    <x v="3"/>
    <n v="8"/>
    <n v="7960"/>
    <n v="1030.82"/>
    <n v="1125.3493449781658"/>
    <n v="16.45"/>
    <n v="3.5"/>
    <n v="3.5"/>
    <n v="12.95"/>
    <n v="55.24"/>
    <n v="36.76"/>
    <n v="14.137554585152838"/>
    <s v="Camion"/>
    <m/>
    <n v="14.22"/>
    <n v="1.4220000000000002"/>
    <n v="11.929501999999999"/>
  </r>
  <r>
    <x v="14"/>
    <n v="2520"/>
    <x v="3"/>
    <x v="6"/>
    <s v="ETA005"/>
    <s v="CUA0158"/>
    <x v="1"/>
    <x v="3"/>
    <n v="5"/>
    <n v="8728"/>
    <n v="1162.5696"/>
    <n v="1269.1807860262008"/>
    <n v="16.82"/>
    <n v="3.5"/>
    <n v="3.5"/>
    <n v="13.32"/>
    <n v="51.01"/>
    <n v="34.340000000000003"/>
    <n v="14.541484716157205"/>
    <s v="Camion"/>
    <m/>
    <n v="13.24"/>
    <n v="1.3240000000000001"/>
    <n v="11.626584000000001"/>
  </r>
  <r>
    <x v="14"/>
    <n v="2521"/>
    <x v="3"/>
    <x v="6"/>
    <s v="ETA005"/>
    <s v="CUA0158"/>
    <x v="1"/>
    <x v="3"/>
    <n v="8"/>
    <n v="6170"/>
    <n v="883.5440000000001"/>
    <n v="964.56768558951967"/>
    <n v="17.82"/>
    <n v="3.5"/>
    <n v="3.5"/>
    <n v="14.32"/>
    <n v="52.36"/>
    <n v="37.4"/>
    <n v="15.633187772925764"/>
    <s v="Camion"/>
    <m/>
    <n v="16.5"/>
    <n v="1.65"/>
    <n v="12.63425"/>
  </r>
  <r>
    <x v="14"/>
    <n v="2522"/>
    <x v="3"/>
    <x v="6"/>
    <s v="ETA005"/>
    <s v="CUA0158"/>
    <x v="1"/>
    <x v="3"/>
    <n v="5"/>
    <n v="8254"/>
    <n v="1141.5282"/>
    <n v="1246.2098253275105"/>
    <n v="17.329999999999998"/>
    <n v="3.5"/>
    <n v="3.5"/>
    <n v="13.829999999999998"/>
    <n v="52.76"/>
    <n v="36.69"/>
    <n v="15.098253275109167"/>
    <s v="Camion "/>
    <m/>
    <n v="13.42"/>
    <n v="1.3420000000000001"/>
    <n v="11.682221999999999"/>
  </r>
  <r>
    <x v="14"/>
    <n v="2523"/>
    <x v="3"/>
    <x v="6"/>
    <s v="ETA005"/>
    <s v="CUA0158"/>
    <x v="1"/>
    <x v="3"/>
    <n v="1"/>
    <n v="8510"/>
    <n v="1176.933"/>
    <n v="1284.8613537117901"/>
    <n v="17.329999999999998"/>
    <n v="3.5"/>
    <n v="3.5"/>
    <n v="13.829999999999998"/>
    <n v="52.76"/>
    <n v="36.69"/>
    <n v="15.098253275109167"/>
    <s v="Camion"/>
    <m/>
    <n v="14.35"/>
    <n v="1.4350000000000001"/>
    <n v="11.969685"/>
  </r>
  <r>
    <x v="14"/>
    <n v="2524"/>
    <x v="3"/>
    <x v="6"/>
    <s v="ETA005"/>
    <s v="CUA0158"/>
    <x v="1"/>
    <x v="3"/>
    <n v="1"/>
    <n v="8854"/>
    <n v="1082.8442"/>
    <n v="1182.1443231441049"/>
    <n v="15.73"/>
    <n v="3.5"/>
    <n v="3.5"/>
    <n v="12.23"/>
    <n v="53.3"/>
    <n v="33.69"/>
    <n v="13.351528384279476"/>
    <s v="Camion"/>
    <m/>
    <n v="11.26"/>
    <n v="1.1259999999999999"/>
    <n v="11.014565999999999"/>
  </r>
  <r>
    <x v="15"/>
    <n v="2525"/>
    <x v="3"/>
    <x v="6"/>
    <s v="ETA005"/>
    <s v="CUA0158"/>
    <x v="1"/>
    <x v="3"/>
    <n v="1"/>
    <n v="7072"/>
    <n v="920.77440000000001"/>
    <n v="1005.2122270742357"/>
    <n v="16.52"/>
    <n v="3.5"/>
    <n v="3.5"/>
    <n v="13.02"/>
    <n v="52.63"/>
    <n v="34.869999999999997"/>
    <n v="14.213973799126636"/>
    <s v="Camion "/>
    <m/>
    <n v="10.4"/>
    <n v="1.04"/>
    <n v="10.74874"/>
  </r>
  <r>
    <x v="15"/>
    <n v="2526"/>
    <x v="3"/>
    <x v="6"/>
    <s v="ETA005"/>
    <s v="CUA0158"/>
    <x v="1"/>
    <x v="3"/>
    <n v="1"/>
    <n v="6836"/>
    <n v="859.96879999999987"/>
    <n v="938.83056768558936"/>
    <n v="16.079999999999998"/>
    <n v="3.5"/>
    <n v="3.5"/>
    <n v="12.579999999999998"/>
    <n v="53.41"/>
    <n v="35.520000000000003"/>
    <n v="13.733624454148469"/>
    <s v="Camion"/>
    <m/>
    <n v="10.78"/>
    <n v="1.0779999999999998"/>
    <n v="10.866197999999999"/>
  </r>
  <r>
    <x v="15"/>
    <n v="2527"/>
    <x v="3"/>
    <x v="6"/>
    <s v="ETA005"/>
    <s v="CUA0158"/>
    <x v="1"/>
    <x v="3"/>
    <n v="2"/>
    <n v="9222"/>
    <n v="1181.3381999999999"/>
    <n v="1289.6705240174672"/>
    <n v="16.309999999999999"/>
    <n v="3.5"/>
    <n v="3.5"/>
    <n v="12.809999999999999"/>
    <n v="54"/>
    <n v="35.47"/>
    <n v="13.984716157205238"/>
    <s v="Camion"/>
    <m/>
    <n v="10.06"/>
    <n v="1.006"/>
    <n v="10.643646"/>
  </r>
  <r>
    <x v="15"/>
    <n v="2528"/>
    <x v="3"/>
    <x v="6"/>
    <s v="ETA005"/>
    <s v="CUA0158"/>
    <x v="1"/>
    <x v="3"/>
    <n v="2"/>
    <n v="9032"/>
    <n v="1089.2592"/>
    <n v="1189.147598253275"/>
    <n v="15.56"/>
    <n v="3.5"/>
    <n v="3.5"/>
    <n v="12.06"/>
    <n v="53"/>
    <n v="33.11"/>
    <n v="13.165938864628821"/>
    <s v="Camion"/>
    <m/>
    <n v="11.92"/>
    <n v="1.1919999999999999"/>
    <n v="11.218572"/>
  </r>
  <r>
    <x v="15"/>
    <n v="2529"/>
    <x v="3"/>
    <x v="6"/>
    <s v="ETA005"/>
    <s v="CUA0158"/>
    <x v="1"/>
    <x v="3"/>
    <n v="5"/>
    <n v="4312"/>
    <n v="542.44959999999992"/>
    <n v="592.19388646288201"/>
    <n v="16.079999999999998"/>
    <n v="3.5"/>
    <n v="3.5"/>
    <n v="12.579999999999998"/>
    <n v="52.91"/>
    <n v="34.14"/>
    <n v="13.733624454148469"/>
    <s v="Camion"/>
    <m/>
    <n v="9.74"/>
    <n v="0.97399999999999998"/>
    <n v="10.544734"/>
  </r>
  <r>
    <x v="15"/>
    <n v="2577"/>
    <x v="22"/>
    <x v="5"/>
    <s v="ETA001"/>
    <s v="CUA0013"/>
    <x v="1"/>
    <x v="0"/>
    <n v="7"/>
    <n v="9538"/>
    <n v="1325.7819999999999"/>
    <n v="1447.3602620087333"/>
    <n v="17.399999999999999"/>
    <n v="3.5"/>
    <n v="3.5"/>
    <n v="13.899999999999999"/>
    <n v="55.98"/>
    <n v="39.53"/>
    <n v="15.174672489082967"/>
    <s v="Camion "/>
    <m/>
    <n v="18.079999999999998"/>
    <n v="1.8079999999999998"/>
    <n v="13.122627999999999"/>
  </r>
  <r>
    <x v="15"/>
    <n v="2578"/>
    <x v="22"/>
    <x v="5"/>
    <s v="ETA001"/>
    <s v="CUA0013"/>
    <x v="1"/>
    <x v="0"/>
    <n v="6"/>
    <n v="9894"/>
    <n v="1475.1954000000001"/>
    <n v="1610.4753275109169"/>
    <n v="18.41"/>
    <n v="3.5"/>
    <n v="3.5"/>
    <n v="14.91"/>
    <n v="53.8"/>
    <n v="39.85"/>
    <n v="16.277292576419214"/>
    <s v="Camion"/>
    <m/>
    <n v="14.56"/>
    <n v="1.456"/>
    <n v="12.034596000000001"/>
  </r>
  <r>
    <x v="15"/>
    <n v="2621"/>
    <x v="18"/>
    <x v="5"/>
    <s v="ETA002"/>
    <s v="CUA0034"/>
    <x v="1"/>
    <x v="0"/>
    <n v="6"/>
    <n v="2678"/>
    <n v="414.28659999999996"/>
    <n v="452.27794759825315"/>
    <n v="18.97"/>
    <n v="3.5"/>
    <n v="3.5"/>
    <n v="15.469999999999999"/>
    <n v="54.47"/>
    <n v="41.67"/>
    <n v="16.888646288209603"/>
    <s v="Carro"/>
    <m/>
    <n v="16.64"/>
    <n v="1.6640000000000001"/>
    <n v="12.677524"/>
  </r>
  <r>
    <x v="15"/>
    <n v="2620"/>
    <x v="18"/>
    <x v="5"/>
    <s v="ETA002"/>
    <s v="CUA0034"/>
    <x v="1"/>
    <x v="0"/>
    <n v="7"/>
    <n v="8002"/>
    <n v="1274.7185999999999"/>
    <n v="1391.614192139738"/>
    <n v="19.43"/>
    <n v="3.5"/>
    <n v="3.5"/>
    <n v="15.93"/>
    <n v="54.77"/>
    <n v="42.95"/>
    <n v="17.390829694323145"/>
    <s v="Camion"/>
    <m/>
    <n v="18.07"/>
    <n v="1.8069999999999999"/>
    <n v="13.119536999999999"/>
  </r>
  <r>
    <x v="15"/>
    <n v="2579"/>
    <x v="22"/>
    <x v="5"/>
    <s v="ETA001"/>
    <s v="CUA0013"/>
    <x v="1"/>
    <x v="0"/>
    <n v="7"/>
    <n v="9524"/>
    <n v="1479.0771999999999"/>
    <n v="1614.7131004366811"/>
    <n v="19.03"/>
    <n v="3.5"/>
    <n v="3.5"/>
    <n v="15.530000000000001"/>
    <n v="56.15"/>
    <n v="43.39"/>
    <n v="16.954148471615721"/>
    <s v="Camion"/>
    <m/>
    <n v="15.94"/>
    <n v="1.5939999999999999"/>
    <n v="12.461154000000001"/>
  </r>
  <r>
    <x v="15"/>
    <n v="2580"/>
    <x v="22"/>
    <x v="5"/>
    <s v="ETA001"/>
    <s v="CUA0013"/>
    <x v="1"/>
    <x v="0"/>
    <n v="6"/>
    <n v="9354"/>
    <n v="1375.9733999999999"/>
    <n v="1502.1543668122272"/>
    <n v="18.21"/>
    <n v="3.5"/>
    <n v="3.5"/>
    <n v="14.71"/>
    <n v="55.95"/>
    <n v="41.35"/>
    <n v="16.058951965065503"/>
    <s v="Camion"/>
    <m/>
    <n v="16.649999999999999"/>
    <n v="1.6649999999999998"/>
    <n v="12.680615"/>
  </r>
  <r>
    <x v="15"/>
    <n v="2581"/>
    <x v="22"/>
    <x v="5"/>
    <s v="ETA001"/>
    <s v="CUA0013"/>
    <x v="1"/>
    <x v="0"/>
    <n v="6"/>
    <n v="9788"/>
    <n v="1395.7688000000001"/>
    <n v="1523.7650655021835"/>
    <n v="17.760000000000002"/>
    <n v="3.5"/>
    <n v="3.5"/>
    <n v="14.260000000000002"/>
    <n v="55.8"/>
    <n v="40.18"/>
    <n v="15.567685589519652"/>
    <s v="Camion"/>
    <m/>
    <n v="14.66"/>
    <n v="1.466"/>
    <n v="12.065505999999999"/>
  </r>
  <r>
    <x v="15"/>
    <n v="2623"/>
    <x v="18"/>
    <x v="5"/>
    <s v="ETA002"/>
    <s v="CUA0034"/>
    <x v="1"/>
    <x v="0"/>
    <n v="6"/>
    <n v="3388"/>
    <n v="440.77880000000005"/>
    <n v="481.19956331877734"/>
    <n v="16.510000000000002"/>
    <n v="3.5"/>
    <n v="3.5"/>
    <n v="13.010000000000002"/>
    <n v="55.97"/>
    <n v="37.950000000000003"/>
    <n v="14.203056768558953"/>
    <s v="Carro "/>
    <m/>
    <n v="13.52"/>
    <n v="1.3519999999999999"/>
    <n v="11.713131999999998"/>
  </r>
  <r>
    <x v="15"/>
    <n v="2622"/>
    <x v="18"/>
    <x v="5"/>
    <s v="ETA002"/>
    <s v="CUA0034"/>
    <x v="1"/>
    <x v="0"/>
    <n v="7"/>
    <n v="7608"/>
    <n v="1101.6384"/>
    <n v="1202.6620087336244"/>
    <n v="17.98"/>
    <n v="3.5"/>
    <n v="3.5"/>
    <n v="14.48"/>
    <n v="54.64"/>
    <n v="39.630000000000003"/>
    <n v="15.807860262008733"/>
    <s v="Camion"/>
    <m/>
    <n v="17.63"/>
    <n v="1.7629999999999999"/>
    <n v="12.983533"/>
  </r>
  <r>
    <x v="15"/>
    <n v="2530"/>
    <x v="22"/>
    <x v="5"/>
    <s v="ETA001"/>
    <s v="CUA0013"/>
    <x v="1"/>
    <x v="0"/>
    <n v="1"/>
    <n v="8266"/>
    <n v="1227.501"/>
    <n v="1340.0665938864629"/>
    <n v="18.350000000000001"/>
    <n v="3.5"/>
    <n v="3.5"/>
    <n v="14.850000000000001"/>
    <n v="53.65"/>
    <n v="39.590000000000003"/>
    <n v="16.2117903930131"/>
    <s v="Camion"/>
    <m/>
    <n v="15.45"/>
    <n v="1.5449999999999999"/>
    <n v="12.309695"/>
  </r>
  <r>
    <x v="15"/>
    <n v="2531"/>
    <x v="22"/>
    <x v="5"/>
    <s v="ETA001"/>
    <s v="CUA0013"/>
    <x v="1"/>
    <x v="0"/>
    <n v="5"/>
    <n v="8748"/>
    <n v="1352.4408000000001"/>
    <n v="1476.4637554585152"/>
    <n v="18.96"/>
    <n v="3.5"/>
    <n v="3.5"/>
    <n v="15.46"/>
    <n v="55.77"/>
    <n v="41"/>
    <n v="16.877729257641921"/>
    <s v="Camion"/>
    <m/>
    <n v="15"/>
    <n v="1.5"/>
    <n v="12.1706"/>
  </r>
  <r>
    <x v="15"/>
    <n v="2624"/>
    <x v="18"/>
    <x v="5"/>
    <s v="ETA002"/>
    <s v="CUA0034"/>
    <x v="1"/>
    <x v="0"/>
    <n v="1"/>
    <n v="6030"/>
    <n v="748.92600000000004"/>
    <n v="817.60480349344971"/>
    <n v="15.92"/>
    <n v="3.5"/>
    <n v="3.5"/>
    <n v="12.42"/>
    <n v="55.14"/>
    <n v="35.479999999999997"/>
    <n v="13.558951965065502"/>
    <s v="Camion"/>
    <m/>
    <n v="16.64"/>
    <n v="1.6640000000000001"/>
    <n v="12.677524"/>
  </r>
  <r>
    <x v="15"/>
    <n v="2532"/>
    <x v="7"/>
    <x v="5"/>
    <s v="ETA002"/>
    <s v="CUA0042"/>
    <x v="1"/>
    <x v="0"/>
    <n v="2"/>
    <n v="8566"/>
    <n v="1261.7718"/>
    <n v="1377.4801310043667"/>
    <n v="18.23"/>
    <n v="3.5"/>
    <n v="3.5"/>
    <n v="14.73"/>
    <n v="53.56"/>
    <n v="39.25"/>
    <n v="16.080786026200872"/>
    <s v="Camion"/>
    <m/>
    <n v="14.41"/>
    <n v="1.4410000000000001"/>
    <n v="11.988230999999999"/>
  </r>
  <r>
    <x v="15"/>
    <n v="2533"/>
    <x v="22"/>
    <x v="5"/>
    <s v="ETA001"/>
    <s v="CUA0013"/>
    <x v="1"/>
    <x v="0"/>
    <n v="5"/>
    <n v="7136"/>
    <n v="1048.2784000000001"/>
    <n v="1144.4087336244543"/>
    <n v="18.190000000000001"/>
    <n v="3.5"/>
    <n v="3.5"/>
    <n v="14.690000000000001"/>
    <n v="53.95"/>
    <n v="39.5"/>
    <n v="16.037117903930131"/>
    <s v="Camion "/>
    <m/>
    <n v="14.89"/>
    <n v="1.4890000000000001"/>
    <n v="12.136599"/>
  </r>
  <r>
    <x v="15"/>
    <n v="2534"/>
    <x v="25"/>
    <x v="1"/>
    <s v="ETA001"/>
    <s v="CUA0032"/>
    <x v="1"/>
    <x v="0"/>
    <n v="2"/>
    <n v="8486"/>
    <n v="1186.3427999999999"/>
    <n v="1295.1340611353712"/>
    <n v="17.48"/>
    <n v="3.5"/>
    <n v="3.5"/>
    <n v="13.98"/>
    <n v="53.82"/>
    <n v="37.840000000000003"/>
    <n v="15.262008733624453"/>
    <s v="Camion"/>
    <m/>
    <n v="15.24"/>
    <n v="1.524"/>
    <n v="12.244783999999999"/>
  </r>
  <r>
    <x v="15"/>
    <n v="2535"/>
    <x v="25"/>
    <x v="1"/>
    <s v="ETA001"/>
    <s v="CUA0032"/>
    <x v="1"/>
    <x v="0"/>
    <n v="2"/>
    <n v="8544"/>
    <n v="1243.152"/>
    <n v="1357.1528384279477"/>
    <n v="18.05"/>
    <n v="3.5"/>
    <n v="3.5"/>
    <n v="14.55"/>
    <n v="54.43"/>
    <n v="39.6"/>
    <n v="15.884279475982533"/>
    <s v="Camion"/>
    <m/>
    <n v="15.46"/>
    <n v="1.546"/>
    <n v="12.312785999999999"/>
  </r>
  <r>
    <x v="15"/>
    <n v="2536"/>
    <x v="25"/>
    <x v="1"/>
    <s v="ETA001"/>
    <s v="CUA0032"/>
    <x v="1"/>
    <x v="0"/>
    <n v="2"/>
    <n v="7664"/>
    <n v="1054.5664000000002"/>
    <n v="1151.2733624454149"/>
    <n v="17.260000000000002"/>
    <n v="3.5"/>
    <n v="3.5"/>
    <n v="13.760000000000002"/>
    <n v="53.99"/>
    <n v="37.51"/>
    <n v="15.021834061135372"/>
    <s v="Camion"/>
    <m/>
    <n v="16.71"/>
    <n v="1.671"/>
    <n v="12.699161"/>
  </r>
  <r>
    <x v="16"/>
    <n v="2582"/>
    <x v="25"/>
    <x v="1"/>
    <s v="ETA001"/>
    <s v="CUA0032"/>
    <x v="1"/>
    <x v="0"/>
    <n v="3"/>
    <n v="6032"/>
    <n v="818.54240000000004"/>
    <n v="893.60524017467253"/>
    <n v="17.07"/>
    <n v="3.5"/>
    <n v="3.5"/>
    <n v="13.57"/>
    <n v="54.73"/>
    <n v="37.71"/>
    <n v="14.814410480349345"/>
    <s v="Camion"/>
    <m/>
    <n v="15.63"/>
    <n v="1.5630000000000002"/>
    <n v="12.365333"/>
  </r>
  <r>
    <x v="16"/>
    <n v="2583"/>
    <x v="25"/>
    <x v="1"/>
    <s v="ETA001"/>
    <s v="CUA0032"/>
    <x v="1"/>
    <x v="0"/>
    <n v="3"/>
    <n v="7070"/>
    <n v="949.50099999999986"/>
    <n v="1036.5731441048035"/>
    <n v="16.93"/>
    <n v="3.5"/>
    <n v="3.5"/>
    <n v="13.43"/>
    <n v="54.71"/>
    <n v="37.39"/>
    <n v="14.661572052401747"/>
    <s v="Camion"/>
    <m/>
    <n v="18.27"/>
    <n v="1.827"/>
    <n v="13.181357"/>
  </r>
  <r>
    <x v="16"/>
    <n v="2584"/>
    <x v="25"/>
    <x v="1"/>
    <s v="ETA001"/>
    <s v="CUA0032"/>
    <x v="1"/>
    <x v="0"/>
    <n v="3"/>
    <n v="9244"/>
    <n v="1201.72"/>
    <n v="1311.9213973799126"/>
    <n v="16.5"/>
    <n v="3.5"/>
    <n v="3.5"/>
    <n v="13"/>
    <n v="54.25"/>
    <n v="36.65"/>
    <n v="14.192139737991265"/>
    <s v="Camion"/>
    <m/>
    <n v="16.45"/>
    <n v="1.645"/>
    <n v="12.618794999999999"/>
  </r>
  <r>
    <x v="16"/>
    <n v="2585"/>
    <x v="8"/>
    <x v="1"/>
    <n v="6"/>
    <s v="CUA0011"/>
    <x v="1"/>
    <x v="0"/>
    <n v="3"/>
    <n v="9222"/>
    <n v="1169.3496"/>
    <n v="1276.5825327510915"/>
    <n v="16.18"/>
    <n v="3.5"/>
    <n v="3.5"/>
    <n v="12.68"/>
    <n v="55.66"/>
    <n v="36.49"/>
    <n v="13.842794759825326"/>
    <s v="Camion"/>
    <m/>
    <n v="15.61"/>
    <n v="1.5609999999999999"/>
    <n v="12.359151000000001"/>
  </r>
  <r>
    <x v="16"/>
    <n v="2586"/>
    <x v="25"/>
    <x v="1"/>
    <s v="ETA001"/>
    <s v="CUA0032"/>
    <x v="1"/>
    <x v="0"/>
    <n v="4"/>
    <n v="8872"/>
    <n v="1080.6096"/>
    <n v="1179.7048034934496"/>
    <n v="15.68"/>
    <n v="3.5"/>
    <n v="3.5"/>
    <n v="12.18"/>
    <n v="56.78"/>
    <n v="36.28"/>
    <n v="13.296943231441047"/>
    <s v="Camion"/>
    <m/>
    <n v="17.53"/>
    <n v="1.7530000000000001"/>
    <n v="12.952622999999999"/>
  </r>
  <r>
    <x v="16"/>
    <n v="2587"/>
    <x v="25"/>
    <x v="1"/>
    <s v="ETA001"/>
    <s v="CUA0032"/>
    <x v="1"/>
    <x v="0"/>
    <n v="1"/>
    <n v="6838"/>
    <n v="886.88859999999988"/>
    <n v="968.21899563318777"/>
    <n v="16.47"/>
    <n v="3.5"/>
    <n v="3.5"/>
    <n v="12.969999999999999"/>
    <n v="56.03"/>
    <n v="37.46"/>
    <n v="14.159388646288209"/>
    <s v="Camion"/>
    <m/>
    <n v="17.84"/>
    <n v="1.784"/>
    <n v="13.048444"/>
  </r>
  <r>
    <x v="16"/>
    <n v="2588"/>
    <x v="25"/>
    <x v="1"/>
    <s v="ETA001"/>
    <s v="CUA0032"/>
    <x v="1"/>
    <x v="0"/>
    <n v="1"/>
    <n v="4246"/>
    <n v="529.47620000000006"/>
    <n v="578.03078602620099"/>
    <n v="15.97"/>
    <n v="3.5"/>
    <n v="3.5"/>
    <n v="12.47"/>
    <n v="56.68"/>
    <n v="36.86"/>
    <n v="13.613537117903931"/>
    <s v="Camion"/>
    <m/>
    <n v="16.64"/>
    <n v="1.6640000000000001"/>
    <n v="12.677524"/>
  </r>
  <r>
    <x v="16"/>
    <n v="2589"/>
    <x v="4"/>
    <x v="4"/>
    <s v="ETA002"/>
    <s v="CUA0039"/>
    <x v="1"/>
    <x v="0"/>
    <n v="1"/>
    <n v="8079"/>
    <n v="1251.4370999999999"/>
    <n v="1366.1977074235806"/>
    <n v="18.989999999999998"/>
    <n v="3.5"/>
    <n v="3.5"/>
    <n v="15.489999999999998"/>
    <n v="51.69"/>
    <n v="39.32"/>
    <n v="16.910480349344976"/>
    <s v="Camion"/>
    <m/>
    <n v="20.5"/>
    <n v="2.0499999999999998"/>
    <n v="13.870649999999999"/>
  </r>
  <r>
    <x v="16"/>
    <n v="2702"/>
    <x v="21"/>
    <x v="6"/>
    <n v="6"/>
    <s v="CUA0084"/>
    <x v="0"/>
    <x v="4"/>
    <n v="2"/>
    <n v="6906"/>
    <n v="1060.7615999999998"/>
    <n v="1158.0366812227073"/>
    <n v="18.86"/>
    <n v="3.5"/>
    <n v="3.5"/>
    <n v="15.36"/>
    <n v="50.1"/>
    <n v="37.79"/>
    <n v="16.768558951965066"/>
    <s v="Camion"/>
    <m/>
    <n v="30.24"/>
    <n v="3.024"/>
    <n v="16.881284000000001"/>
  </r>
  <r>
    <x v="16"/>
    <n v="2625"/>
    <x v="7"/>
    <x v="5"/>
    <s v="ETA002"/>
    <s v="CUA0042"/>
    <x v="1"/>
    <x v="0"/>
    <n v="4"/>
    <n v="3886"/>
    <n v="504.01419999999996"/>
    <n v="550.23384279475977"/>
    <n v="16.47"/>
    <n v="3.5"/>
    <n v="3.5"/>
    <n v="12.969999999999999"/>
    <n v="56.06"/>
    <n v="37.479999999999997"/>
    <n v="14.159388646288209"/>
    <s v="Carro"/>
    <m/>
    <n v="16.149999999999999"/>
    <n v="1.6149999999999998"/>
    <n v="12.526064999999999"/>
  </r>
  <r>
    <x v="16"/>
    <n v="2590"/>
    <x v="4"/>
    <x v="6"/>
    <s v="ETA002"/>
    <s v="CUA0041"/>
    <x v="1"/>
    <x v="0"/>
    <n v="4"/>
    <n v="7847"/>
    <n v="1180.1887999999999"/>
    <n v="1288.4157205240172"/>
    <n v="18.54"/>
    <n v="3.5"/>
    <n v="3.5"/>
    <n v="15.04"/>
    <n v="53.08"/>
    <n v="39.51"/>
    <n v="16.419213973799124"/>
    <s v="Camion"/>
    <m/>
    <n v="17.64"/>
    <n v="1.764"/>
    <n v="12.986623999999999"/>
  </r>
  <r>
    <x v="16"/>
    <n v="2703"/>
    <x v="21"/>
    <x v="6"/>
    <n v="6"/>
    <s v="CUA0084"/>
    <x v="0"/>
    <x v="4"/>
    <n v="2"/>
    <n v="7806"/>
    <n v="1209.93"/>
    <n v="1320.8842794759826"/>
    <n v="19"/>
    <n v="3.5"/>
    <n v="3.5"/>
    <n v="15.5"/>
    <n v="51.87"/>
    <n v="39.47"/>
    <n v="16.921397379912662"/>
    <s v="Camion"/>
    <m/>
    <n v="27.92"/>
    <n v="2.7920000000000003"/>
    <n v="16.164172000000001"/>
  </r>
  <r>
    <x v="16"/>
    <n v="2591"/>
    <x v="4"/>
    <x v="6"/>
    <s v="ETA002"/>
    <s v="CUA0041"/>
    <x v="1"/>
    <x v="0"/>
    <n v="4"/>
    <n v="6711"/>
    <n v="1045.5737999999999"/>
    <n v="1141.4561135371177"/>
    <n v="19.079999999999998"/>
    <n v="3.5"/>
    <n v="3.5"/>
    <n v="15.579999999999998"/>
    <n v="53.07"/>
    <n v="40.659999999999997"/>
    <n v="17.008733624454145"/>
    <s v="Camion"/>
    <m/>
    <n v="16.34"/>
    <n v="1.6339999999999999"/>
    <n v="12.584793999999999"/>
  </r>
  <r>
    <x v="16"/>
    <n v="2592"/>
    <x v="4"/>
    <x v="6"/>
    <s v="ETA002"/>
    <s v="CUA0041"/>
    <x v="1"/>
    <x v="0"/>
    <n v="5"/>
    <n v="7643"/>
    <n v="1046.3267000000001"/>
    <n v="1142.2780567685591"/>
    <n v="17.190000000000001"/>
    <n v="3.5"/>
    <n v="3.5"/>
    <n v="13.690000000000001"/>
    <n v="53.79"/>
    <n v="37.19"/>
    <n v="14.945414847161572"/>
    <s v="Camion"/>
    <m/>
    <n v="15.09"/>
    <n v="1.5089999999999999"/>
    <n v="12.198418999999999"/>
  </r>
  <r>
    <x v="16"/>
    <n v="2626"/>
    <x v="7"/>
    <x v="5"/>
    <s v="ETA002"/>
    <s v="CUA0042"/>
    <x v="1"/>
    <x v="0"/>
    <n v="7"/>
    <n v="3152"/>
    <n v="446.00799999999998"/>
    <n v="486.90829694323139"/>
    <n v="17.649999999999999"/>
    <n v="3.5"/>
    <n v="3.5"/>
    <n v="14.149999999999999"/>
    <n v="54.54"/>
    <n v="38.82"/>
    <n v="15.447598253275107"/>
    <s v="Carro"/>
    <m/>
    <n v="13.45"/>
    <n v="1.345"/>
    <n v="11.691495"/>
  </r>
  <r>
    <x v="16"/>
    <n v="2653"/>
    <x v="21"/>
    <x v="4"/>
    <s v="ETA003"/>
    <s v="CUA0082"/>
    <x v="0"/>
    <x v="4"/>
    <n v="2"/>
    <n v="7760"/>
    <n v="1176.4160000000002"/>
    <n v="1284.2969432314408"/>
    <n v="18.66"/>
    <n v="3.5"/>
    <n v="3.5"/>
    <n v="15.16"/>
    <n v="53.25"/>
    <n v="39.92"/>
    <n v="16.550218340611352"/>
    <s v="Camion"/>
    <m/>
    <n v="27.29"/>
    <n v="2.7290000000000001"/>
    <n v="15.969439000000001"/>
  </r>
  <r>
    <x v="16"/>
    <n v="2654"/>
    <x v="21"/>
    <x v="4"/>
    <s v="ETA003"/>
    <s v="CUA0082"/>
    <x v="0"/>
    <x v="4"/>
    <n v="2"/>
    <n v="3258"/>
    <n v="497.49659999999994"/>
    <n v="543.11855895196504"/>
    <n v="18.77"/>
    <n v="3.5"/>
    <n v="3.5"/>
    <n v="15.27"/>
    <n v="52.04"/>
    <n v="39.15"/>
    <n v="16.670305676855893"/>
    <s v="Camion"/>
    <m/>
    <n v="28.86"/>
    <n v="2.8860000000000001"/>
    <n v="16.454726000000001"/>
  </r>
  <r>
    <x v="16"/>
    <n v="2704"/>
    <x v="21"/>
    <x v="1"/>
    <s v="ETA003"/>
    <s v="CUA0083"/>
    <x v="0"/>
    <x v="4"/>
    <n v="2"/>
    <n v="5070"/>
    <n v="793.45500000000004"/>
    <n v="866.21724890829671"/>
    <n v="19.149999999999999"/>
    <n v="3.5"/>
    <n v="3.5"/>
    <n v="15.649999999999999"/>
    <n v="50.54"/>
    <n v="38.71"/>
    <n v="17.085152838427945"/>
    <s v="Camion"/>
    <m/>
    <n v="27.04"/>
    <n v="2.7039999999999997"/>
    <n v="15.892163999999998"/>
  </r>
  <r>
    <x v="16"/>
    <n v="2537"/>
    <x v="23"/>
    <x v="5"/>
    <s v="ETA005"/>
    <s v="CUA0150"/>
    <x v="1"/>
    <x v="0"/>
    <n v="5"/>
    <n v="5980"/>
    <n v="990.88600000000008"/>
    <n v="1081.7532751091703"/>
    <n v="20.07"/>
    <n v="3.5"/>
    <n v="3.5"/>
    <n v="16.57"/>
    <n v="51.3"/>
    <n v="41.22"/>
    <n v="18.089519650655021"/>
    <s v="Camion"/>
    <m/>
    <n v="18.57"/>
    <n v="1.857"/>
    <n v="13.274087"/>
  </r>
  <r>
    <x v="16"/>
    <n v="2540"/>
    <x v="23"/>
    <x v="5"/>
    <s v="ETA005"/>
    <s v="CUA0150"/>
    <x v="1"/>
    <x v="0"/>
    <n v="7"/>
    <n v="8500"/>
    <n v="1335.35"/>
    <n v="1457.8056768558952"/>
    <n v="19.21"/>
    <n v="3.5"/>
    <n v="3.5"/>
    <n v="15.71"/>
    <n v="51.1"/>
    <n v="39.29"/>
    <n v="17.150655021834062"/>
    <s v="Camion"/>
    <m/>
    <n v="15.75"/>
    <n v="1.575"/>
    <n v="12.402425000000001"/>
  </r>
  <r>
    <x v="16"/>
    <n v="2539"/>
    <x v="23"/>
    <x v="1"/>
    <s v="ETA005"/>
    <s v="CUA0152"/>
    <x v="1"/>
    <x v="0"/>
    <n v="7"/>
    <n v="9088"/>
    <n v="1335.9360000000001"/>
    <n v="1458.4454148471614"/>
    <n v="18.2"/>
    <n v="3.5"/>
    <n v="3.5"/>
    <n v="14.7"/>
    <n v="49.98"/>
    <n v="36.39"/>
    <n v="16.048034934497814"/>
    <s v="Camion"/>
    <m/>
    <n v="11.86"/>
    <n v="1.1859999999999999"/>
    <n v="11.200025999999999"/>
  </r>
  <r>
    <x v="16"/>
    <n v="2538"/>
    <x v="23"/>
    <x v="1"/>
    <s v="ETA005"/>
    <s v="CUA0152"/>
    <x v="1"/>
    <x v="0"/>
    <n v="7"/>
    <n v="6848"/>
    <n v="1039.5264"/>
    <n v="1134.8541484716156"/>
    <n v="18.68"/>
    <n v="3.5"/>
    <n v="3.5"/>
    <n v="15.18"/>
    <n v="50.2"/>
    <n v="37.520000000000003"/>
    <n v="16.572052401746724"/>
    <s v="Camion"/>
    <m/>
    <n v="10.75"/>
    <n v="1.075"/>
    <n v="10.856925"/>
  </r>
  <r>
    <x v="16"/>
    <n v="2542"/>
    <x v="23"/>
    <x v="5"/>
    <s v="ETA005"/>
    <s v="CUA0150"/>
    <x v="1"/>
    <x v="0"/>
    <n v="1"/>
    <n v="7928"/>
    <n v="1223.2903999999999"/>
    <n v="1335.4698689956329"/>
    <n v="18.93"/>
    <n v="3.5"/>
    <n v="3.5"/>
    <n v="15.43"/>
    <n v="51.13"/>
    <n v="38.729999999999997"/>
    <n v="16.844978165938862"/>
    <s v="Camion"/>
    <m/>
    <n v="20.65"/>
    <n v="2.0649999999999999"/>
    <n v="13.917014999999999"/>
  </r>
  <r>
    <x v="16"/>
    <n v="2541"/>
    <x v="23"/>
    <x v="1"/>
    <s v="ETA005"/>
    <s v="CUA0152"/>
    <x v="1"/>
    <x v="0"/>
    <n v="1"/>
    <n v="8698"/>
    <n v="1322.096"/>
    <n v="1443.3362445414843"/>
    <n v="18.7"/>
    <n v="3.5"/>
    <n v="3.5"/>
    <n v="15.2"/>
    <n v="51.94"/>
    <n v="38.9"/>
    <n v="16.593886462882093"/>
    <s v="Camion"/>
    <m/>
    <n v="13.12"/>
    <n v="1.3119999999999998"/>
    <n v="11.589492"/>
  </r>
  <r>
    <x v="16"/>
    <n v="2544"/>
    <x v="23"/>
    <x v="1"/>
    <s v="ETA005"/>
    <s v="CUA0152"/>
    <x v="1"/>
    <x v="0"/>
    <n v="2"/>
    <n v="8798"/>
    <n v="1285.3878"/>
    <n v="1403.2617903930129"/>
    <n v="18.11"/>
    <n v="3.5"/>
    <n v="3.5"/>
    <n v="14.61"/>
    <n v="51.96"/>
    <n v="37.71"/>
    <n v="15.949781659388645"/>
    <s v="Camion"/>
    <m/>
    <n v="10.71"/>
    <n v="1.0710000000000002"/>
    <n v="10.844561000000001"/>
  </r>
  <r>
    <x v="16"/>
    <n v="2543"/>
    <x v="23"/>
    <x v="1"/>
    <s v="ETA005"/>
    <s v="CUA0152"/>
    <x v="1"/>
    <x v="0"/>
    <n v="2"/>
    <n v="9102"/>
    <n v="1286.1125999999999"/>
    <n v="1404.0530567685587"/>
    <n v="17.63"/>
    <n v="3.5"/>
    <n v="3.5"/>
    <n v="14.129999999999999"/>
    <n v="53.12"/>
    <n v="37.6"/>
    <n v="15.425764192139736"/>
    <s v="Camion"/>
    <m/>
    <n v="12.64"/>
    <n v="1.264"/>
    <n v="11.441124"/>
  </r>
  <r>
    <x v="16"/>
    <n v="2545"/>
    <x v="23"/>
    <x v="1"/>
    <s v="ETA005"/>
    <s v="CUA0152"/>
    <x v="1"/>
    <x v="0"/>
    <n v="2"/>
    <n v="8020"/>
    <n v="1170.1179999999999"/>
    <n v="1277.4213973799126"/>
    <n v="18.09"/>
    <n v="3.5"/>
    <n v="3.5"/>
    <n v="14.59"/>
    <n v="50.96"/>
    <n v="36.9"/>
    <n v="15.927947598253274"/>
    <s v="Camion"/>
    <m/>
    <n v="14.22"/>
    <n v="1.4220000000000002"/>
    <n v="11.929501999999999"/>
  </r>
  <r>
    <x v="16"/>
    <n v="2546"/>
    <x v="23"/>
    <x v="1"/>
    <s v="ETA005"/>
    <s v="CUA0152"/>
    <x v="1"/>
    <x v="0"/>
    <n v="7"/>
    <n v="8088"/>
    <n v="1192.98"/>
    <n v="1302.3799126637555"/>
    <n v="18.25"/>
    <n v="3.5"/>
    <n v="3.5"/>
    <n v="14.75"/>
    <n v="51.53"/>
    <n v="37.659999999999997"/>
    <n v="16.102620087336245"/>
    <s v="Camion"/>
    <m/>
    <n v="12.67"/>
    <n v="1.2669999999999999"/>
    <n v="11.450396999999999"/>
  </r>
  <r>
    <x v="17"/>
    <n v="2627"/>
    <x v="7"/>
    <x v="5"/>
    <s v="ETA002"/>
    <s v="CUA0042"/>
    <x v="1"/>
    <x v="0"/>
    <n v="7"/>
    <n v="2627"/>
    <n v="397.20240000000007"/>
    <n v="433.62707423580781"/>
    <n v="18.62"/>
    <n v="3.5"/>
    <n v="3.5"/>
    <n v="15.120000000000001"/>
    <n v="53.32"/>
    <n v="39.880000000000003"/>
    <n v="16.50655021834061"/>
    <s v="Carro"/>
    <m/>
    <n v="17.18"/>
    <n v="1.718"/>
    <n v="12.844438"/>
  </r>
  <r>
    <x v="17"/>
    <n v="2593"/>
    <x v="4"/>
    <x v="6"/>
    <s v="ETA002"/>
    <s v="CUA0041"/>
    <x v="1"/>
    <x v="0"/>
    <n v="7"/>
    <n v="8355"/>
    <n v="1023.4875"/>
    <n v="1117.3444323144104"/>
    <n v="15.75"/>
    <n v="3.5"/>
    <n v="3.5"/>
    <n v="12.25"/>
    <n v="56.22"/>
    <n v="35.97"/>
    <n v="13.373362445414847"/>
    <s v="Camion"/>
    <m/>
    <n v="18.21"/>
    <n v="1.8210000000000002"/>
    <n v="13.162811000000001"/>
  </r>
  <r>
    <x v="17"/>
    <n v="2594"/>
    <x v="4"/>
    <x v="6"/>
    <s v="ETA002"/>
    <s v="CUA0041"/>
    <x v="1"/>
    <x v="0"/>
    <n v="7"/>
    <n v="7355"/>
    <n v="1042.2035000000001"/>
    <n v="1137.7767467248909"/>
    <n v="17.670000000000002"/>
    <n v="3.5"/>
    <n v="3.5"/>
    <n v="14.170000000000002"/>
    <n v="54.53"/>
    <n v="38.85"/>
    <n v="15.469432314410481"/>
    <s v="Camion"/>
    <m/>
    <n v="19.07"/>
    <n v="1.907"/>
    <n v="13.428637"/>
  </r>
  <r>
    <x v="17"/>
    <n v="2628"/>
    <x v="7"/>
    <x v="5"/>
    <s v="ETA002"/>
    <s v="CUA0042"/>
    <x v="1"/>
    <x v="0"/>
    <n v="7"/>
    <n v="4318"/>
    <n v="633.01879999999994"/>
    <n v="691.06855895196497"/>
    <n v="18.16"/>
    <n v="3.5"/>
    <n v="3.5"/>
    <n v="14.66"/>
    <n v="52.68"/>
    <n v="38.380000000000003"/>
    <n v="16.004366812227072"/>
    <s v="Carro"/>
    <m/>
    <n v="20.6"/>
    <n v="2.06"/>
    <n v="13.90156"/>
  </r>
  <r>
    <x v="17"/>
    <n v="2595"/>
    <x v="4"/>
    <x v="6"/>
    <s v="ETA002"/>
    <s v="CUA0041"/>
    <x v="1"/>
    <x v="0"/>
    <n v="7"/>
    <n v="8165"/>
    <n v="1112.0730000000001"/>
    <n v="1214.0534934497819"/>
    <n v="17.12"/>
    <n v="3.5"/>
    <n v="3.5"/>
    <n v="13.620000000000001"/>
    <n v="54.26"/>
    <n v="37.43"/>
    <n v="14.868995633187774"/>
    <s v="Camion"/>
    <m/>
    <n v="20.45"/>
    <n v="2.0449999999999999"/>
    <n v="13.855195"/>
  </r>
  <r>
    <x v="17"/>
    <n v="2629"/>
    <x v="7"/>
    <x v="5"/>
    <s v="ETA002"/>
    <s v="CUA0042"/>
    <x v="1"/>
    <x v="0"/>
    <n v="7"/>
    <n v="3048"/>
    <n v="437.38800000000003"/>
    <n v="477.49781659388651"/>
    <n v="17.850000000000001"/>
    <n v="3.5"/>
    <n v="3.5"/>
    <n v="14.350000000000001"/>
    <n v="53.63"/>
    <n v="38.49"/>
    <n v="15.665938864628822"/>
    <s v="Carro"/>
    <m/>
    <n v="18.66"/>
    <n v="1.8660000000000001"/>
    <n v="13.301906000000001"/>
  </r>
  <r>
    <x v="17"/>
    <n v="2596"/>
    <x v="4"/>
    <x v="6"/>
    <s v="ETA002"/>
    <s v="CUA0041"/>
    <x v="1"/>
    <x v="0"/>
    <n v="1"/>
    <n v="7959"/>
    <n v="1119.8313000000001"/>
    <n v="1222.5232532751093"/>
    <n v="17.57"/>
    <n v="3.5"/>
    <n v="3.5"/>
    <n v="14.07"/>
    <n v="53.26"/>
    <n v="37.58"/>
    <n v="15.360262008733624"/>
    <s v="Camion"/>
    <m/>
    <n v="15.49"/>
    <n v="1.5489999999999999"/>
    <n v="12.322058999999999"/>
  </r>
  <r>
    <x v="17"/>
    <n v="2597"/>
    <x v="4"/>
    <x v="6"/>
    <s v="ETA002"/>
    <s v="CUA0041"/>
    <x v="1"/>
    <x v="0"/>
    <n v="5"/>
    <n v="7249"/>
    <n v="953.24349999999993"/>
    <n v="1040.6588427947597"/>
    <n v="16.649999999999999"/>
    <n v="3.5"/>
    <n v="3.5"/>
    <n v="13.149999999999999"/>
    <n v="54.64"/>
    <n v="36.71"/>
    <n v="14.355895196506548"/>
    <s v="Camion "/>
    <m/>
    <n v="15.25"/>
    <n v="1.5249999999999999"/>
    <n v="12.247875000000001"/>
  </r>
  <r>
    <x v="17"/>
    <n v="2630"/>
    <x v="7"/>
    <x v="5"/>
    <s v="ETA002"/>
    <s v="CUA0042"/>
    <x v="1"/>
    <x v="0"/>
    <n v="5"/>
    <n v="4422"/>
    <n v="679.2192"/>
    <n v="741.5056768558951"/>
    <n v="18.86"/>
    <n v="3.5"/>
    <n v="3.5"/>
    <n v="15.36"/>
    <n v="53.43"/>
    <n v="40.51"/>
    <n v="16.768558951965066"/>
    <s v="Carro"/>
    <m/>
    <n v="18.23"/>
    <n v="1.823"/>
    <n v="13.168993"/>
  </r>
  <r>
    <x v="17"/>
    <n v="2598"/>
    <x v="4"/>
    <x v="6"/>
    <s v="ETA002"/>
    <s v="CUA0041"/>
    <x v="1"/>
    <x v="0"/>
    <n v="5"/>
    <n v="9019"/>
    <n v="1265.3657000000001"/>
    <n v="1381.4036026200874"/>
    <n v="17.53"/>
    <n v="3.5"/>
    <n v="3.5"/>
    <n v="14.030000000000001"/>
    <n v="53.9"/>
    <n v="38.03"/>
    <n v="15.316593886462883"/>
    <s v="Camion"/>
    <m/>
    <n v="14.66"/>
    <n v="1.466"/>
    <n v="12.065505999999999"/>
  </r>
  <r>
    <x v="17"/>
    <n v="2599"/>
    <x v="4"/>
    <x v="6"/>
    <s v="ETA002"/>
    <s v="CUA0041"/>
    <x v="1"/>
    <x v="0"/>
    <n v="1"/>
    <n v="8618"/>
    <n v="1127.2343999999998"/>
    <n v="1230.6052401746722"/>
    <n v="16.579999999999998"/>
    <n v="3.5"/>
    <n v="3.5"/>
    <n v="13.079999999999998"/>
    <n v="50.52"/>
    <n v="33.51"/>
    <n v="14.279475982532748"/>
    <s v="Camion"/>
    <m/>
    <n v="15.74"/>
    <n v="1.5740000000000001"/>
    <n v="12.399334"/>
  </r>
  <r>
    <x v="17"/>
    <n v="2631"/>
    <x v="7"/>
    <x v="5"/>
    <s v="ETA002"/>
    <s v="CUA0042"/>
    <x v="1"/>
    <x v="0"/>
    <n v="1"/>
    <n v="3120"/>
    <n v="485.78399999999999"/>
    <n v="530.3318777292576"/>
    <n v="19.07"/>
    <n v="3.5"/>
    <n v="3.5"/>
    <n v="15.57"/>
    <n v="54.45"/>
    <n v="41.87"/>
    <n v="16.997816593886462"/>
    <s v="Carro"/>
    <m/>
    <n v="19.600000000000001"/>
    <n v="1.9600000000000002"/>
    <n v="13.592460000000001"/>
  </r>
  <r>
    <x v="17"/>
    <n v="2655"/>
    <x v="21"/>
    <x v="1"/>
    <s v="ETA003"/>
    <s v="CUA0083"/>
    <x v="0"/>
    <x v="4"/>
    <n v="3"/>
    <n v="7382"/>
    <n v="1090.3214"/>
    <n v="1190.3072052401744"/>
    <n v="18.27"/>
    <n v="3.5"/>
    <n v="3.5"/>
    <n v="14.77"/>
    <n v="51.69"/>
    <n v="37.83"/>
    <n v="16.124454148471614"/>
    <s v="Camion"/>
    <m/>
    <n v="25.3"/>
    <n v="2.5300000000000002"/>
    <n v="15.354330000000001"/>
  </r>
  <r>
    <x v="17"/>
    <n v="2705"/>
    <x v="18"/>
    <x v="6"/>
    <n v="2"/>
    <s v="CUA0037"/>
    <x v="0"/>
    <x v="4"/>
    <n v="3"/>
    <n v="8006"/>
    <n v="1260.9449999999999"/>
    <n v="1376.5775109170304"/>
    <n v="19.25"/>
    <n v="3.5"/>
    <n v="3.5"/>
    <n v="15.75"/>
    <n v="50"/>
    <n v="38.5"/>
    <n v="17.194323144104803"/>
    <s v="Camion"/>
    <m/>
    <n v="23.17"/>
    <n v="2.3170000000000002"/>
    <n v="14.695947"/>
  </r>
  <r>
    <x v="17"/>
    <n v="2706"/>
    <x v="18"/>
    <x v="6"/>
    <n v="2"/>
    <s v="CUA0037"/>
    <x v="0"/>
    <x v="4"/>
    <n v="3"/>
    <n v="7698"/>
    <n v="1224.7518"/>
    <n v="1337.0652838427945"/>
    <n v="19.41"/>
    <n v="3.5"/>
    <n v="3.5"/>
    <n v="15.91"/>
    <n v="49.22"/>
    <n v="38.22"/>
    <n v="17.368995633187772"/>
    <s v="Camion"/>
    <m/>
    <n v="23.71"/>
    <n v="2.371"/>
    <n v="14.862860999999999"/>
  </r>
  <r>
    <x v="17"/>
    <n v="2656"/>
    <x v="21"/>
    <x v="1"/>
    <s v="ETA003"/>
    <s v="CUA0083"/>
    <x v="0"/>
    <x v="4"/>
    <n v="3"/>
    <n v="5724"/>
    <n v="878.0616"/>
    <n v="958.58253275109166"/>
    <n v="18.84"/>
    <n v="3.5"/>
    <n v="3.5"/>
    <n v="15.34"/>
    <n v="52.05"/>
    <n v="39.29"/>
    <n v="16.746724890829693"/>
    <s v="Camion"/>
    <m/>
    <n v="29.81"/>
    <n v="2.9809999999999999"/>
    <n v="16.748370999999999"/>
  </r>
  <r>
    <x v="17"/>
    <n v="2632"/>
    <x v="7"/>
    <x v="5"/>
    <s v="ETA002"/>
    <s v="CUA0042"/>
    <x v="1"/>
    <x v="0"/>
    <n v="5"/>
    <n v="4244"/>
    <n v="638.29759999999999"/>
    <n v="696.83144104803478"/>
    <n v="18.54"/>
    <n v="3.5"/>
    <n v="3.5"/>
    <n v="15.04"/>
    <n v="54.21"/>
    <n v="40.49"/>
    <n v="16.419213973799124"/>
    <s v="Carro"/>
    <m/>
    <n v="21.07"/>
    <n v="2.1070000000000002"/>
    <n v="14.046837"/>
  </r>
  <r>
    <x v="17"/>
    <n v="2633"/>
    <x v="7"/>
    <x v="5"/>
    <s v="ETA002"/>
    <s v="CUA0042"/>
    <x v="1"/>
    <x v="0"/>
    <n v="1"/>
    <n v="3270"/>
    <n v="508.81199999999995"/>
    <n v="555.47161572052403"/>
    <n v="19.059999999999999"/>
    <n v="3.5"/>
    <n v="3.5"/>
    <n v="15.559999999999999"/>
    <n v="53.4"/>
    <n v="40.9"/>
    <n v="16.986899563318776"/>
    <s v="Carro"/>
    <m/>
    <n v="19.920000000000002"/>
    <n v="1.9920000000000002"/>
    <n v="13.691372000000001"/>
  </r>
  <r>
    <x v="17"/>
    <n v="2634"/>
    <x v="7"/>
    <x v="5"/>
    <s v="ETA002"/>
    <s v="CUA0042"/>
    <x v="1"/>
    <x v="0"/>
    <n v="1"/>
    <n v="2032"/>
    <n v="312.52159999999998"/>
    <n v="341.18078602620079"/>
    <n v="18.88"/>
    <n v="3.5"/>
    <n v="3.5"/>
    <n v="15.379999999999999"/>
    <n v="53.43"/>
    <n v="40.549999999999997"/>
    <n v="16.790393013100434"/>
    <s v="Carro"/>
    <m/>
    <n v="19.72"/>
    <n v="1.972"/>
    <n v="13.629552"/>
  </r>
  <r>
    <x v="17"/>
    <n v="2600"/>
    <x v="7"/>
    <x v="4"/>
    <s v="ETA002"/>
    <s v="CUA0043"/>
    <x v="1"/>
    <x v="0"/>
    <n v="1"/>
    <n v="7988"/>
    <n v="1258.9088000000002"/>
    <n v="1374.3545851528386"/>
    <n v="19.260000000000002"/>
    <n v="3.5"/>
    <n v="3.5"/>
    <n v="15.760000000000002"/>
    <n v="54.74"/>
    <n v="42.56"/>
    <n v="17.20524017467249"/>
    <s v="Camion"/>
    <m/>
    <n v="21.43"/>
    <n v="2.1429999999999998"/>
    <n v="14.158113"/>
  </r>
  <r>
    <x v="17"/>
    <n v="2707"/>
    <x v="18"/>
    <x v="6"/>
    <n v="2"/>
    <s v="CUA0037"/>
    <x v="0"/>
    <x v="4"/>
    <n v="4"/>
    <n v="7562"/>
    <n v="1151.6926000000001"/>
    <n v="1257.306331877729"/>
    <n v="18.73"/>
    <n v="3.5"/>
    <n v="3.5"/>
    <n v="15.23"/>
    <n v="49.29"/>
    <n v="36.94"/>
    <n v="16.626637554585152"/>
    <s v="Camion"/>
    <m/>
    <n v="23.73"/>
    <n v="2.3730000000000002"/>
    <n v="14.869043000000001"/>
  </r>
  <r>
    <x v="17"/>
    <n v="651"/>
    <x v="7"/>
    <x v="4"/>
    <s v="ETA002"/>
    <s v="CUA0043"/>
    <x v="1"/>
    <x v="0"/>
    <n v="2"/>
    <n v="8826"/>
    <n v="1293.009"/>
    <n v="1411.5818777292575"/>
    <n v="18.149999999999999"/>
    <n v="3.5"/>
    <n v="3.5"/>
    <n v="14.649999999999999"/>
    <n v="52.75"/>
    <n v="38.409999999999997"/>
    <n v="15.993449781659386"/>
    <s v="Camion"/>
    <m/>
    <n v="19.46"/>
    <n v="1.9460000000000002"/>
    <n v="13.549186000000001"/>
  </r>
  <r>
    <x v="17"/>
    <n v="2657"/>
    <x v="8"/>
    <x v="6"/>
    <e v="#N/A"/>
    <e v="#N/A"/>
    <x v="0"/>
    <x v="4"/>
    <n v="4"/>
    <n v="6968"/>
    <n v="887.72319999999991"/>
    <n v="969.13013100436672"/>
    <n v="16.239999999999998"/>
    <n v="3.5"/>
    <n v="3.5"/>
    <n v="12.739999999999998"/>
    <n v="51.52"/>
    <n v="33.5"/>
    <n v="13.90829694323144"/>
    <s v="Camion"/>
    <m/>
    <n v="17"/>
    <n v="1.7"/>
    <n v="12.7888"/>
  </r>
  <r>
    <x v="17"/>
    <n v="2658"/>
    <x v="8"/>
    <x v="6"/>
    <e v="#N/A"/>
    <e v="#N/A"/>
    <x v="0"/>
    <x v="4"/>
    <n v="4"/>
    <n v="5574"/>
    <n v="761.96580000000017"/>
    <n v="831.84039301310054"/>
    <n v="17.170000000000002"/>
    <n v="3.5"/>
    <n v="3.5"/>
    <n v="13.670000000000002"/>
    <n v="51.18"/>
    <n v="35.159999999999997"/>
    <n v="14.923580786026202"/>
    <s v="Camion"/>
    <m/>
    <n v="15.72"/>
    <n v="1.5720000000000001"/>
    <n v="12.393152000000001"/>
  </r>
  <r>
    <x v="17"/>
    <n v="2547"/>
    <x v="23"/>
    <x v="1"/>
    <s v="ETA005"/>
    <s v="CUA0152"/>
    <x v="1"/>
    <x v="0"/>
    <n v="2"/>
    <n v="9574"/>
    <n v="1494.5013999999999"/>
    <n v="1631.5517467248906"/>
    <n v="19.11"/>
    <n v="3.5"/>
    <n v="3.5"/>
    <n v="15.61"/>
    <n v="51"/>
    <n v="39.01"/>
    <n v="17.041484716157203"/>
    <s v="Camion"/>
    <m/>
    <n v="14.33"/>
    <n v="1.4330000000000001"/>
    <n v="11.963502999999999"/>
  </r>
  <r>
    <x v="17"/>
    <n v="2548"/>
    <x v="23"/>
    <x v="4"/>
    <s v="ETA005"/>
    <s v="CUA0151"/>
    <x v="1"/>
    <x v="0"/>
    <n v="2"/>
    <n v="8854"/>
    <n v="1326.3292000000001"/>
    <n v="1447.9576419213972"/>
    <n v="18.48"/>
    <n v="3.5"/>
    <n v="3.5"/>
    <n v="14.98"/>
    <n v="48.56"/>
    <n v="35.93"/>
    <n v="16.353711790393014"/>
    <s v="Camion"/>
    <m/>
    <n v="14.63"/>
    <n v="1.4630000000000001"/>
    <n v="12.056232999999999"/>
  </r>
  <r>
    <x v="17"/>
    <n v="2549"/>
    <x v="23"/>
    <x v="4"/>
    <s v="ETA005"/>
    <s v="CUA0151"/>
    <x v="1"/>
    <x v="0"/>
    <n v="2"/>
    <n v="7044"/>
    <n v="1072.0968"/>
    <n v="1170.4113537117903"/>
    <n v="18.72"/>
    <n v="3.5"/>
    <n v="3.5"/>
    <n v="15.219999999999999"/>
    <n v="48.99"/>
    <n v="36.700000000000003"/>
    <n v="16.615720524017465"/>
    <s v="Camion"/>
    <m/>
    <n v="15.9"/>
    <n v="1.59"/>
    <n v="12.448789999999999"/>
  </r>
  <r>
    <x v="17"/>
    <n v="2550"/>
    <x v="23"/>
    <x v="4"/>
    <s v="ETA005"/>
    <s v="CUA0151"/>
    <x v="1"/>
    <x v="0"/>
    <n v="1"/>
    <n v="9690"/>
    <n v="1572.6870000000001"/>
    <n v="1716.9072052401746"/>
    <n v="19.73"/>
    <n v="3.5"/>
    <n v="3.5"/>
    <n v="16.23"/>
    <n v="48.14"/>
    <n v="38.04"/>
    <n v="17.71834061135371"/>
    <s v="Camion"/>
    <m/>
    <n v="14.87"/>
    <n v="1.4869999999999999"/>
    <n v="12.130417"/>
  </r>
  <r>
    <x v="17"/>
    <n v="2752"/>
    <x v="23"/>
    <x v="4"/>
    <s v="ETA005"/>
    <s v="CUA0151"/>
    <x v="1"/>
    <x v="0"/>
    <n v="1"/>
    <n v="9210"/>
    <n v="1433.0759999999998"/>
    <n v="1564.4934497816594"/>
    <n v="19.059999999999999"/>
    <n v="3.5"/>
    <n v="3.5"/>
    <n v="15.559999999999999"/>
    <n v="48.92"/>
    <n v="37.31"/>
    <n v="16.986899563318776"/>
    <s v="Camion"/>
    <m/>
    <n v="13.51"/>
    <n v="1.351"/>
    <n v="11.710041"/>
  </r>
  <r>
    <x v="17"/>
    <n v="2751"/>
    <x v="23"/>
    <x v="4"/>
    <s v="ETA005"/>
    <s v="CUA0151"/>
    <x v="1"/>
    <x v="0"/>
    <n v="1"/>
    <n v="10472"/>
    <n v="1684.9448000000002"/>
    <n v="1839.4593886462881"/>
    <n v="19.59"/>
    <n v="3.5"/>
    <n v="3.5"/>
    <n v="16.09"/>
    <n v="48.79"/>
    <n v="38.25"/>
    <n v="17.565502183406114"/>
    <s v="Camion"/>
    <m/>
    <n v="11.41"/>
    <n v="1.141"/>
    <n v="11.060931"/>
  </r>
  <r>
    <x v="17"/>
    <n v="2754"/>
    <x v="23"/>
    <x v="4"/>
    <s v="ETA005"/>
    <s v="CUA0151"/>
    <x v="1"/>
    <x v="0"/>
    <n v="5"/>
    <n v="8588"/>
    <n v="1270.1651999999999"/>
    <n v="1386.6432314410479"/>
    <n v="18.29"/>
    <n v="3.5"/>
    <n v="3.5"/>
    <n v="14.79"/>
    <n v="49.99"/>
    <n v="36.57"/>
    <n v="16.146288209606986"/>
    <s v="Camion"/>
    <m/>
    <n v="11.81"/>
    <n v="1.181"/>
    <n v="11.184571"/>
  </r>
  <r>
    <x v="17"/>
    <n v="2753"/>
    <x v="23"/>
    <x v="4"/>
    <s v="ETA005"/>
    <s v="CUA0151"/>
    <x v="1"/>
    <x v="0"/>
    <n v="7"/>
    <n v="7426"/>
    <n v="1093.8498"/>
    <n v="1194.1591703056768"/>
    <n v="18.23"/>
    <n v="3.5"/>
    <n v="3.5"/>
    <n v="14.73"/>
    <n v="52.88"/>
    <n v="38.69"/>
    <n v="16.080786026200872"/>
    <s v="Camion"/>
    <m/>
    <n v="13.91"/>
    <n v="1.391"/>
    <n v="11.833680999999999"/>
  </r>
  <r>
    <x v="17"/>
    <n v="2755"/>
    <x v="23"/>
    <x v="4"/>
    <s v="ETA005"/>
    <s v="CUA0151"/>
    <x v="1"/>
    <x v="0"/>
    <n v="5"/>
    <n v="8482"/>
    <n v="1235.8274000000001"/>
    <n v="1349.1565502183407"/>
    <n v="18.07"/>
    <n v="3.5"/>
    <n v="3.5"/>
    <n v="14.57"/>
    <n v="52.69"/>
    <n v="38.200000000000003"/>
    <n v="15.906113537117903"/>
    <s v="Camion"/>
    <m/>
    <n v="12.89"/>
    <n v="1.2890000000000001"/>
    <n v="11.518399"/>
  </r>
  <r>
    <x v="18"/>
    <n v="2757"/>
    <x v="23"/>
    <x v="4"/>
    <s v="ETA005"/>
    <s v="CUA0151"/>
    <x v="1"/>
    <x v="0"/>
    <n v="7"/>
    <n v="6810"/>
    <n v="1020.138"/>
    <n v="1113.6877729257642"/>
    <n v="18.48"/>
    <n v="3.5"/>
    <n v="3.5"/>
    <n v="14.98"/>
    <n v="51.31"/>
    <n v="37.96"/>
    <n v="16.353711790393014"/>
    <s v="Camion"/>
    <m/>
    <n v="12.04"/>
    <n v="1.204"/>
    <n v="11.255663999999999"/>
  </r>
  <r>
    <x v="18"/>
    <n v="2756"/>
    <x v="23"/>
    <x v="4"/>
    <s v="ETA005"/>
    <s v="CUA0151"/>
    <x v="1"/>
    <x v="0"/>
    <n v="5"/>
    <n v="8176"/>
    <n v="1121.7471999999998"/>
    <n v="1224.614847161572"/>
    <n v="17.22"/>
    <n v="3.5"/>
    <n v="3.5"/>
    <n v="13.719999999999999"/>
    <n v="53.92"/>
    <n v="37.369999999999997"/>
    <n v="14.978165938864628"/>
    <s v="Camion"/>
    <m/>
    <m/>
    <n v="0"/>
    <n v="7.5340999999999996"/>
  </r>
  <r>
    <x v="18"/>
    <n v="2758"/>
    <x v="23"/>
    <x v="4"/>
    <s v="ETA005"/>
    <s v="CUA0151"/>
    <x v="1"/>
    <x v="0"/>
    <n v="7"/>
    <n v="10578"/>
    <n v="1531.6944000000001"/>
    <n v="1672.1554585152837"/>
    <n v="17.98"/>
    <n v="3.5"/>
    <n v="3.5"/>
    <n v="14.48"/>
    <n v="49.23"/>
    <n v="35.43"/>
    <n v="15.807860262008733"/>
    <s v="Camion"/>
    <m/>
    <m/>
    <n v="0"/>
    <n v="7.5340999999999996"/>
  </r>
  <r>
    <x v="18"/>
    <n v="2635"/>
    <x v="7"/>
    <x v="5"/>
    <s v="ETA002"/>
    <s v="CUA0042"/>
    <x v="1"/>
    <x v="0"/>
    <n v="1"/>
    <n v="2966"/>
    <n v="473.96679999999998"/>
    <n v="517.43100436681232"/>
    <n v="19.48"/>
    <n v="3.5"/>
    <n v="3.5"/>
    <n v="15.98"/>
    <n v="52.04"/>
    <n v="40.619999999999997"/>
    <n v="17.445414847161572"/>
    <s v="Carro"/>
    <m/>
    <n v="17.940000000000001"/>
    <n v="1.794"/>
    <n v="13.079354"/>
  </r>
  <r>
    <x v="18"/>
    <n v="652"/>
    <x v="7"/>
    <x v="4"/>
    <s v="ETA002"/>
    <s v="CUA0043"/>
    <x v="1"/>
    <x v="0"/>
    <n v="1"/>
    <n v="8050"/>
    <n v="1247.75"/>
    <n v="1362.1724890829692"/>
    <n v="19"/>
    <n v="3.5"/>
    <n v="3.5"/>
    <n v="15.5"/>
    <n v="54.03"/>
    <n v="41.34"/>
    <n v="16.921397379912662"/>
    <s v="Camion"/>
    <m/>
    <n v="21.17"/>
    <n v="2.117"/>
    <n v="14.077746999999999"/>
  </r>
  <r>
    <x v="18"/>
    <n v="653"/>
    <x v="7"/>
    <x v="4"/>
    <s v="ETA002"/>
    <s v="CUA0043"/>
    <x v="1"/>
    <x v="0"/>
    <n v="1"/>
    <n v="8430"/>
    <n v="1263.6569999999999"/>
    <n v="1379.5382096069868"/>
    <n v="18.489999999999998"/>
    <n v="3.5"/>
    <n v="3.5"/>
    <n v="14.989999999999998"/>
    <n v="54.04"/>
    <n v="40.24"/>
    <n v="16.364628820960696"/>
    <s v="Camion"/>
    <m/>
    <n v="21.75"/>
    <n v="2.1749999999999998"/>
    <n v="14.257024999999999"/>
  </r>
  <r>
    <x v="18"/>
    <n v="2636"/>
    <x v="7"/>
    <x v="5"/>
    <s v="ETA002"/>
    <s v="CUA0042"/>
    <x v="1"/>
    <x v="0"/>
    <n v="1"/>
    <n v="4202"/>
    <n v="680.30380000000002"/>
    <n v="742.68973799126627"/>
    <n v="19.690000000000001"/>
    <n v="3.5"/>
    <n v="3.5"/>
    <n v="16.190000000000001"/>
    <n v="51.45"/>
    <n v="40.56"/>
    <n v="17.674672489082969"/>
    <s v="Carro"/>
    <m/>
    <n v="17.510000000000002"/>
    <n v="1.7510000000000001"/>
    <n v="12.946441"/>
  </r>
  <r>
    <x v="18"/>
    <n v="2659"/>
    <x v="8"/>
    <x v="6"/>
    <e v="#N/A"/>
    <e v="#N/A"/>
    <x v="0"/>
    <x v="4"/>
    <n v="2"/>
    <n v="6978"/>
    <n v="836.66219999999998"/>
    <n v="913.38668122270747"/>
    <n v="15.49"/>
    <n v="3.5"/>
    <n v="3.5"/>
    <n v="11.99"/>
    <n v="51.55"/>
    <n v="31.96"/>
    <n v="13.089519650655022"/>
    <s v="Camion"/>
    <m/>
    <n v="19.48"/>
    <n v="1.948"/>
    <n v="13.555368"/>
  </r>
  <r>
    <x v="18"/>
    <n v="2708"/>
    <x v="18"/>
    <x v="6"/>
    <n v="2"/>
    <s v="CUA0037"/>
    <x v="0"/>
    <x v="4"/>
    <n v="2"/>
    <n v="7240"/>
    <n v="1133.7839999999999"/>
    <n v="1237.7554585152836"/>
    <n v="19.16"/>
    <n v="3.5"/>
    <n v="3.5"/>
    <n v="15.66"/>
    <n v="50.48"/>
    <n v="38.68"/>
    <n v="17.096069868995631"/>
    <s v="Camion"/>
    <m/>
    <n v="18.809999999999999"/>
    <n v="1.8809999999999998"/>
    <n v="13.348271"/>
  </r>
  <r>
    <x v="18"/>
    <n v="654"/>
    <x v="18"/>
    <x v="6"/>
    <n v="2"/>
    <s v="CUA0037"/>
    <x v="1"/>
    <x v="0"/>
    <n v="1"/>
    <n v="5550"/>
    <n v="839.71500000000003"/>
    <n v="916.71943231441048"/>
    <n v="18.63"/>
    <n v="3.5"/>
    <n v="3.5"/>
    <n v="15.129999999999999"/>
    <n v="53.46"/>
    <n v="40.04"/>
    <n v="16.517467248908297"/>
    <s v="Camion"/>
    <m/>
    <n v="22.81"/>
    <n v="2.2809999999999997"/>
    <n v="14.584671"/>
  </r>
  <r>
    <x v="18"/>
    <n v="2637"/>
    <x v="7"/>
    <x v="5"/>
    <s v="ETA002"/>
    <s v="CUA0042"/>
    <x v="1"/>
    <x v="0"/>
    <n v="1"/>
    <n v="2934"/>
    <n v="425.13659999999999"/>
    <n v="464.12292576419213"/>
    <n v="17.989999999999998"/>
    <n v="3.5"/>
    <n v="3.5"/>
    <n v="14.489999999999998"/>
    <n v="52.14"/>
    <n v="37.590000000000003"/>
    <n v="15.818777292576417"/>
    <s v="Carro"/>
    <m/>
    <n v="16.21"/>
    <n v="1.621"/>
    <n v="12.544611"/>
  </r>
  <r>
    <x v="18"/>
    <n v="2638"/>
    <x v="7"/>
    <x v="5"/>
    <s v="ETA002"/>
    <s v="CUA0042"/>
    <x v="1"/>
    <x v="0"/>
    <n v="1"/>
    <n v="3750"/>
    <n v="555"/>
    <n v="605.89519650655018"/>
    <n v="18.3"/>
    <n v="3.5"/>
    <n v="3.5"/>
    <n v="14.8"/>
    <n v="52.04"/>
    <n v="38.159999999999997"/>
    <n v="16.157205240174672"/>
    <s v="Carro"/>
    <m/>
    <n v="24.77"/>
    <n v="2.4769999999999999"/>
    <n v="15.190507"/>
  </r>
  <r>
    <x v="18"/>
    <n v="2709"/>
    <x v="18"/>
    <x v="6"/>
    <n v="2"/>
    <s v="CUA0037"/>
    <x v="0"/>
    <x v="0"/>
    <n v="2"/>
    <n v="7018"/>
    <n v="1101.826"/>
    <n v="1202.866812227074"/>
    <n v="19.2"/>
    <n v="3.5"/>
    <n v="3.5"/>
    <n v="15.7"/>
    <n v="51.5"/>
    <n v="39.590000000000003"/>
    <n v="17.139737991266372"/>
    <s v="Camion"/>
    <m/>
    <n v="24.6"/>
    <n v="2.46"/>
    <n v="15.13796"/>
  </r>
  <r>
    <x v="18"/>
    <n v="655"/>
    <x v="4"/>
    <x v="4"/>
    <s v="ETA002"/>
    <s v="CUA0039"/>
    <x v="1"/>
    <x v="0"/>
    <n v="7"/>
    <n v="9874"/>
    <n v="1639.0840000000003"/>
    <n v="1789.3930131004367"/>
    <n v="20.100000000000001"/>
    <n v="3.5"/>
    <n v="3.5"/>
    <n v="16.600000000000001"/>
    <n v="49.47"/>
    <n v="39.79"/>
    <n v="18.122270742358079"/>
    <s v="Camion"/>
    <m/>
    <n v="18"/>
    <n v="1.8"/>
    <n v="13.097899999999999"/>
  </r>
  <r>
    <x v="18"/>
    <n v="656"/>
    <x v="4"/>
    <x v="4"/>
    <s v="ETA002"/>
    <s v="CUA0039"/>
    <x v="1"/>
    <x v="0"/>
    <n v="7"/>
    <n v="9342"/>
    <n v="1533.9564"/>
    <n v="1674.6248908296943"/>
    <n v="19.920000000000002"/>
    <n v="3.5"/>
    <n v="3.5"/>
    <n v="16.420000000000002"/>
    <n v="49.07"/>
    <n v="39.11"/>
    <n v="17.925764192139738"/>
    <s v="Camion"/>
    <m/>
    <n v="19.36"/>
    <n v="1.9359999999999999"/>
    <n v="13.518276"/>
  </r>
  <r>
    <x v="18"/>
    <n v="2639"/>
    <x v="7"/>
    <x v="5"/>
    <s v="ETA002"/>
    <s v="CUA0042"/>
    <x v="1"/>
    <x v="0"/>
    <n v="7"/>
    <n v="3298"/>
    <n v="552.74480000000005"/>
    <n v="603.43318777292575"/>
    <n v="20.260000000000002"/>
    <n v="3.5"/>
    <n v="3.5"/>
    <n v="16.760000000000002"/>
    <n v="51.6"/>
    <n v="41.86"/>
    <n v="18.296943231441048"/>
    <s v="Carro"/>
    <m/>
    <n v="21.09"/>
    <n v="2.109"/>
    <n v="14.053018999999999"/>
  </r>
  <r>
    <x v="18"/>
    <n v="2640"/>
    <x v="7"/>
    <x v="5"/>
    <s v="ETA002"/>
    <s v="CUA0042"/>
    <x v="1"/>
    <x v="0"/>
    <n v="7"/>
    <n v="4518"/>
    <n v="713.84400000000005"/>
    <n v="779.30567685589517"/>
    <n v="19.3"/>
    <n v="3.5"/>
    <n v="3.5"/>
    <n v="15.8"/>
    <n v="51.62"/>
    <n v="39.9"/>
    <n v="17.248908296943231"/>
    <s v="Carro"/>
    <m/>
    <n v="22.48"/>
    <n v="2.2480000000000002"/>
    <n v="14.482668"/>
  </r>
  <r>
    <x v="18"/>
    <n v="657"/>
    <x v="4"/>
    <x v="4"/>
    <s v="ETA002"/>
    <s v="CUA0039"/>
    <x v="1"/>
    <x v="0"/>
    <n v="5"/>
    <n v="9280"/>
    <n v="1526.56"/>
    <n v="1666.5502183406113"/>
    <n v="19.95"/>
    <n v="3.5"/>
    <n v="3.5"/>
    <n v="16.45"/>
    <n v="52.97"/>
    <n v="38.159999999999997"/>
    <n v="17.958515283842793"/>
    <s v="Camion"/>
    <m/>
    <n v="21.1"/>
    <n v="2.1100000000000003"/>
    <n v="14.05611"/>
  </r>
  <r>
    <x v="18"/>
    <n v="658"/>
    <x v="4"/>
    <x v="4"/>
    <s v="ETA002"/>
    <s v="CUA0039"/>
    <x v="1"/>
    <x v="0"/>
    <n v="5"/>
    <n v="7796"/>
    <n v="1031.4108000000001"/>
    <n v="1125.9943231441048"/>
    <n v="16.73"/>
    <n v="3.5"/>
    <n v="3.5"/>
    <n v="13.23"/>
    <n v="55.73"/>
    <n v="37.79"/>
    <n v="14.443231441048034"/>
    <s v="Camion"/>
    <m/>
    <n v="18.14"/>
    <n v="1.8140000000000001"/>
    <n v="13.141173999999999"/>
  </r>
  <r>
    <x v="18"/>
    <n v="2660"/>
    <x v="8"/>
    <x v="6"/>
    <e v="#N/A"/>
    <e v="#N/A"/>
    <x v="0"/>
    <x v="4"/>
    <n v="2"/>
    <n v="6080"/>
    <n v="803.77599999999995"/>
    <n v="877.48471615720507"/>
    <n v="16.72"/>
    <n v="3.5"/>
    <n v="3.5"/>
    <n v="13.219999999999999"/>
    <n v="49.24"/>
    <n v="32.94"/>
    <n v="14.432314410480348"/>
    <s v="Camion"/>
    <m/>
    <n v="18.739999999999998"/>
    <n v="1.8739999999999999"/>
    <n v="13.326633999999999"/>
  </r>
  <r>
    <x v="18"/>
    <n v="2710"/>
    <x v="26"/>
    <x v="5"/>
    <s v="ETA003"/>
    <s v="CUA0067"/>
    <x v="0"/>
    <x v="4"/>
    <n v="2"/>
    <n v="4634"/>
    <n v="690.92939999999999"/>
    <n v="754.28973799126629"/>
    <n v="18.41"/>
    <n v="3.5"/>
    <n v="3.5"/>
    <n v="14.91"/>
    <n v="49.83"/>
    <n v="36.700000000000003"/>
    <n v="16.277292576419214"/>
    <s v="Camion"/>
    <m/>
    <n v="25.45"/>
    <n v="2.5449999999999999"/>
    <n v="15.400694999999999"/>
  </r>
  <r>
    <x v="18"/>
    <n v="659"/>
    <x v="4"/>
    <x v="4"/>
    <s v="ETA002"/>
    <s v="CUA0039"/>
    <x v="1"/>
    <x v="0"/>
    <n v="5"/>
    <n v="8146"/>
    <n v="1082.6034"/>
    <n v="1181.8814410480347"/>
    <n v="16.79"/>
    <n v="3.5"/>
    <n v="3.5"/>
    <n v="13.29"/>
    <n v="55.56"/>
    <n v="37.78"/>
    <n v="14.508733624454146"/>
    <s v="Camion"/>
    <m/>
    <n v="20.12"/>
    <n v="2.012"/>
    <n v="13.753192"/>
  </r>
  <r>
    <x v="18"/>
    <n v="2641"/>
    <x v="24"/>
    <x v="5"/>
    <s v="ETA003"/>
    <s v="CUA0070"/>
    <x v="1"/>
    <x v="0"/>
    <n v="5"/>
    <n v="3612"/>
    <n v="524.4624"/>
    <n v="572.55720524017454"/>
    <n v="18.02"/>
    <n v="3.5"/>
    <n v="3.5"/>
    <n v="14.52"/>
    <n v="54.45"/>
    <n v="39.57"/>
    <n v="15.851528384279474"/>
    <s v="Carro"/>
    <m/>
    <n v="16.600000000000001"/>
    <n v="1.6600000000000001"/>
    <n v="12.66516"/>
  </r>
  <r>
    <x v="18"/>
    <n v="2661"/>
    <x v="7"/>
    <x v="6"/>
    <s v="ETA002"/>
    <s v="CUA0045"/>
    <x v="0"/>
    <x v="0"/>
    <n v="8"/>
    <n v="6332"/>
    <n v="925.10519999999985"/>
    <n v="1009.940174672489"/>
    <n v="18.11"/>
    <n v="3.5"/>
    <n v="3.5"/>
    <n v="14.61"/>
    <n v="55.47"/>
    <n v="40.68"/>
    <n v="15.949781659388645"/>
    <s v="Camion"/>
    <m/>
    <n v="17.66"/>
    <n v="1.766"/>
    <n v="12.992806"/>
  </r>
  <r>
    <x v="18"/>
    <n v="2711"/>
    <x v="4"/>
    <x v="4"/>
    <s v="ETA002"/>
    <s v="CUA0039"/>
    <x v="0"/>
    <x v="0"/>
    <n v="8"/>
    <n v="6532"/>
    <n v="937.99519999999984"/>
    <n v="1024.0122270742356"/>
    <n v="17.86"/>
    <n v="3.5"/>
    <n v="3.5"/>
    <n v="14.36"/>
    <n v="53.44"/>
    <n v="38.369999999999997"/>
    <n v="15.676855895196505"/>
    <s v="Camion"/>
    <m/>
    <n v="14.76"/>
    <n v="1.476"/>
    <n v="12.096416"/>
  </r>
  <r>
    <x v="18"/>
    <n v="2642"/>
    <x v="24"/>
    <x v="5"/>
    <s v="ETA003"/>
    <s v="CUA0070"/>
    <x v="1"/>
    <x v="0"/>
    <n v="1"/>
    <n v="2952"/>
    <n v="449.29439999999994"/>
    <n v="490.49606986899556"/>
    <n v="18.72"/>
    <n v="3.5"/>
    <n v="3.5"/>
    <n v="15.219999999999999"/>
    <n v="54.16"/>
    <n v="40.83"/>
    <n v="16.615720524017465"/>
    <s v="Carro"/>
    <m/>
    <n v="19.25"/>
    <n v="1.925"/>
    <n v="13.484275"/>
  </r>
  <r>
    <x v="18"/>
    <n v="2662"/>
    <x v="7"/>
    <x v="6"/>
    <s v="ETA002"/>
    <s v="CUA0045"/>
    <x v="0"/>
    <x v="0"/>
    <n v="8"/>
    <n v="6282"/>
    <n v="917.17200000000014"/>
    <n v="1001.2794759825329"/>
    <n v="18.100000000000001"/>
    <n v="3.5"/>
    <n v="3.5"/>
    <n v="14.600000000000001"/>
    <n v="54.11"/>
    <n v="39.44"/>
    <n v="15.938864628820962"/>
    <s v="Camion"/>
    <m/>
    <n v="13.75"/>
    <n v="1.375"/>
    <n v="11.784224999999999"/>
  </r>
  <r>
    <x v="18"/>
    <n v="2759"/>
    <x v="23"/>
    <x v="4"/>
    <s v="ETA005"/>
    <s v="CUA0151"/>
    <x v="1"/>
    <x v="0"/>
    <n v="1"/>
    <n v="8728"/>
    <n v="1378.1512"/>
    <n v="1504.5318777292578"/>
    <n v="19.29"/>
    <n v="3.5"/>
    <n v="3.5"/>
    <n v="15.79"/>
    <n v="47.39"/>
    <n v="36.659999999999997"/>
    <n v="17.237991266375545"/>
    <s v="Camion"/>
    <m/>
    <n v="10.5"/>
    <n v="1.05"/>
    <n v="10.77965"/>
  </r>
  <r>
    <x v="18"/>
    <n v="2760"/>
    <x v="23"/>
    <x v="4"/>
    <s v="ETA005"/>
    <s v="CUA0151"/>
    <x v="1"/>
    <x v="0"/>
    <n v="1"/>
    <n v="8600"/>
    <n v="1390.6200000000003"/>
    <n v="1518.1441048034935"/>
    <n v="19.670000000000002"/>
    <n v="3.5"/>
    <n v="3.5"/>
    <n v="16.170000000000002"/>
    <n v="47.65"/>
    <n v="37.56"/>
    <n v="17.6528384279476"/>
    <s v="Camion"/>
    <m/>
    <n v="8.91"/>
    <n v="0.89100000000000001"/>
    <n v="10.288181"/>
  </r>
  <r>
    <x v="18"/>
    <n v="2762"/>
    <x v="23"/>
    <x v="4"/>
    <s v="ETA005"/>
    <s v="CUA0151"/>
    <x v="1"/>
    <x v="0"/>
    <n v="1"/>
    <n v="6932"/>
    <n v="1073.7667999999999"/>
    <n v="1172.2344978165938"/>
    <n v="18.989999999999998"/>
    <n v="3.5"/>
    <n v="3.5"/>
    <n v="15.489999999999998"/>
    <n v="48.76"/>
    <n v="37.049999999999997"/>
    <n v="16.910480349344976"/>
    <s v="Camion"/>
    <m/>
    <n v="11.42"/>
    <n v="1.1419999999999999"/>
    <n v="11.064022"/>
  </r>
  <r>
    <x v="18"/>
    <n v="2761"/>
    <x v="23"/>
    <x v="4"/>
    <s v="ETA005"/>
    <s v="CUA0151"/>
    <x v="1"/>
    <x v="0"/>
    <n v="2"/>
    <n v="9686"/>
    <n v="1528.4508000000001"/>
    <n v="1668.6144104803495"/>
    <n v="19.28"/>
    <n v="3.5"/>
    <n v="3.5"/>
    <n v="15.780000000000001"/>
    <n v="47.34"/>
    <n v="36.61"/>
    <n v="17.227074235807862"/>
    <s v="Camion"/>
    <m/>
    <n v="9.0399999999999991"/>
    <n v="0.90399999999999991"/>
    <n v="10.328364000000001"/>
  </r>
  <r>
    <x v="18"/>
    <n v="2763"/>
    <x v="23"/>
    <x v="4"/>
    <s v="ETA005"/>
    <s v="CUA0151"/>
    <x v="1"/>
    <x v="0"/>
    <n v="2"/>
    <n v="9172"/>
    <n v="1492.2844"/>
    <n v="1629.1314410480347"/>
    <n v="19.77"/>
    <n v="3.5"/>
    <n v="3.5"/>
    <n v="16.27"/>
    <n v="48.79"/>
    <n v="38.6"/>
    <n v="17.762008733624452"/>
    <s v="Camion"/>
    <m/>
    <n v="11.86"/>
    <n v="1.1859999999999999"/>
    <n v="11.200025999999999"/>
  </r>
  <r>
    <x v="18"/>
    <n v="2764"/>
    <x v="23"/>
    <x v="1"/>
    <s v="ETA005"/>
    <s v="CUA0152"/>
    <x v="1"/>
    <x v="0"/>
    <n v="2"/>
    <n v="8686"/>
    <n v="1414.9494"/>
    <n v="1544.7045851528383"/>
    <n v="19.79"/>
    <n v="3.5"/>
    <n v="3.5"/>
    <n v="16.29"/>
    <n v="48.03"/>
    <n v="38.08"/>
    <n v="17.783842794759824"/>
    <s v="Camion"/>
    <m/>
    <n v="11.13"/>
    <n v="1.113"/>
    <n v="10.974383"/>
  </r>
  <r>
    <x v="18"/>
    <n v="2765"/>
    <x v="23"/>
    <x v="1"/>
    <s v="ETA005"/>
    <s v="CUA0152"/>
    <x v="1"/>
    <x v="0"/>
    <n v="6"/>
    <n v="7044"/>
    <n v="1136.9016000000001"/>
    <n v="1241.1589519650654"/>
    <n v="19.64"/>
    <n v="3.5"/>
    <n v="3.5"/>
    <n v="16.14"/>
    <n v="49.19"/>
    <n v="38.659999999999997"/>
    <n v="17.620087336244541"/>
    <s v="Camion"/>
    <m/>
    <n v="12.94"/>
    <n v="1.294"/>
    <n v="11.533854"/>
  </r>
  <r>
    <x v="19"/>
    <n v="2767"/>
    <x v="23"/>
    <x v="1"/>
    <s v="ETA005"/>
    <s v="CUA0152"/>
    <x v="1"/>
    <x v="0"/>
    <n v="6"/>
    <n v="9272"/>
    <n v="1374.1104"/>
    <n v="1500.1205240174675"/>
    <n v="18.32"/>
    <n v="3.5"/>
    <n v="3.5"/>
    <n v="14.82"/>
    <n v="51"/>
    <n v="37.39"/>
    <n v="16.179039301310045"/>
    <s v="Camion"/>
    <m/>
    <n v="12.17"/>
    <n v="1.2170000000000001"/>
    <n v="11.295847"/>
  </r>
  <r>
    <x v="19"/>
    <n v="2766"/>
    <x v="23"/>
    <x v="1"/>
    <s v="ETA005"/>
    <s v="CUA0152"/>
    <x v="1"/>
    <x v="0"/>
    <n v="6"/>
    <n v="8100"/>
    <n v="1291.1400000000001"/>
    <n v="1409.5414847161574"/>
    <n v="19.440000000000001"/>
    <n v="3.5"/>
    <n v="3.5"/>
    <n v="15.940000000000001"/>
    <n v="49.34"/>
    <n v="38.380000000000003"/>
    <n v="17.401746724890831"/>
    <s v="Camion"/>
    <m/>
    <n v="16.059999999999999"/>
    <n v="1.6059999999999999"/>
    <n v="12.498245999999998"/>
  </r>
  <r>
    <x v="19"/>
    <n v="2768"/>
    <x v="23"/>
    <x v="1"/>
    <s v="ETA005"/>
    <s v="CUA0152"/>
    <x v="1"/>
    <x v="0"/>
    <n v="7"/>
    <n v="8806"/>
    <n v="1349.0792000000001"/>
    <n v="1472.7938864628823"/>
    <n v="18.82"/>
    <n v="3.5"/>
    <n v="3.5"/>
    <n v="15.32"/>
    <n v="50.54"/>
    <n v="38.06"/>
    <n v="16.724890829694324"/>
    <s v="Camion"/>
    <m/>
    <n v="12.7"/>
    <n v="1.27"/>
    <n v="11.459669999999999"/>
  </r>
  <r>
    <x v="19"/>
    <n v="2769"/>
    <x v="23"/>
    <x v="1"/>
    <s v="ETA005"/>
    <s v="CUA0152"/>
    <x v="1"/>
    <x v="0"/>
    <n v="7"/>
    <n v="5522"/>
    <n v="832.71759999999995"/>
    <n v="909.080349344978"/>
    <n v="18.579999999999998"/>
    <n v="3.5"/>
    <n v="3.5"/>
    <n v="15.079999999999998"/>
    <n v="51.33"/>
    <n v="38.17"/>
    <n v="16.462882096069865"/>
    <s v="Camion"/>
    <m/>
    <n v="9.65"/>
    <n v="0.96500000000000008"/>
    <n v="10.516915000000001"/>
  </r>
  <r>
    <x v="19"/>
    <n v="660"/>
    <x v="4"/>
    <x v="4"/>
    <s v="ETA002"/>
    <s v="CUA0039"/>
    <x v="1"/>
    <x v="0"/>
    <n v="7"/>
    <n v="7566"/>
    <n v="1059.24"/>
    <n v="1156.3755458515284"/>
    <n v="17.5"/>
    <n v="3.5"/>
    <n v="3.5"/>
    <n v="14"/>
    <n v="55.63"/>
    <n v="39.44"/>
    <n v="15.283842794759824"/>
    <s v="Camion"/>
    <m/>
    <n v="18.77"/>
    <n v="1.877"/>
    <n v="13.335906999999999"/>
  </r>
  <r>
    <x v="19"/>
    <n v="2712"/>
    <x v="4"/>
    <x v="4"/>
    <s v="ETA002"/>
    <s v="CUA0039"/>
    <x v="0"/>
    <x v="0"/>
    <n v="1"/>
    <n v="6954"/>
    <n v="1136.2836"/>
    <n v="1240.4842794759825"/>
    <n v="19.84"/>
    <n v="3.5"/>
    <n v="3.5"/>
    <n v="16.34"/>
    <n v="52.47"/>
    <n v="41.74"/>
    <n v="17.838427947598252"/>
    <s v="Camion"/>
    <m/>
    <n v="19.43"/>
    <n v="1.9430000000000001"/>
    <n v="13.539913"/>
  </r>
  <r>
    <x v="19"/>
    <n v="2643"/>
    <x v="27"/>
    <x v="4"/>
    <e v="#N/A"/>
    <e v="#N/A"/>
    <x v="1"/>
    <x v="0"/>
    <n v="7"/>
    <n v="3814"/>
    <n v="607.5702"/>
    <n v="663.28624454148473"/>
    <n v="19.43"/>
    <n v="3.5"/>
    <n v="3.5"/>
    <n v="15.93"/>
    <n v="48.82"/>
    <n v="37.950000000000003"/>
    <n v="17.390829694323145"/>
    <s v="Carro"/>
    <m/>
    <n v="11.35"/>
    <n v="1.135"/>
    <n v="11.042384999999999"/>
  </r>
  <r>
    <x v="19"/>
    <n v="661"/>
    <x v="22"/>
    <x v="1"/>
    <s v="ETA001"/>
    <s v="CUA0015"/>
    <x v="1"/>
    <x v="0"/>
    <n v="8"/>
    <n v="9686"/>
    <n v="1201.0640000000001"/>
    <n v="1311.2052401746726"/>
    <n v="15.9"/>
    <n v="3.5"/>
    <n v="3.5"/>
    <n v="12.4"/>
    <n v="55.86"/>
    <n v="36.03"/>
    <n v="13.537117903930131"/>
    <s v="Camion"/>
    <m/>
    <n v="15.6"/>
    <n v="1.56"/>
    <n v="12.356059999999999"/>
  </r>
  <r>
    <x v="19"/>
    <n v="2260"/>
    <x v="21"/>
    <x v="6"/>
    <n v="6"/>
    <s v="CUA0084"/>
    <x v="0"/>
    <x v="0"/>
    <n v="1"/>
    <n v="7406"/>
    <n v="1219.7682"/>
    <n v="1331.624672489083"/>
    <n v="19.97"/>
    <n v="3.5"/>
    <n v="3.5"/>
    <n v="16.47"/>
    <n v="51.8"/>
    <n v="41.43"/>
    <n v="17.980349344978166"/>
    <s v="Camion"/>
    <m/>
    <n v="19.41"/>
    <n v="1.9410000000000001"/>
    <n v="13.533731"/>
  </r>
  <r>
    <x v="19"/>
    <n v="2644"/>
    <x v="27"/>
    <x v="4"/>
    <e v="#N/A"/>
    <e v="#N/A"/>
    <x v="1"/>
    <x v="0"/>
    <n v="8"/>
    <n v="5362"/>
    <n v="806.98100000000011"/>
    <n v="880.98362445414853"/>
    <n v="18.55"/>
    <n v="3.5"/>
    <n v="3.5"/>
    <n v="15.05"/>
    <n v="49.8"/>
    <n v="36.950000000000003"/>
    <n v="16.430131004366814"/>
    <s v="Carro"/>
    <m/>
    <n v="15.22"/>
    <n v="1.522"/>
    <n v="12.238602"/>
  </r>
  <r>
    <x v="19"/>
    <n v="2645"/>
    <x v="27"/>
    <x v="4"/>
    <e v="#N/A"/>
    <e v="#N/A"/>
    <x v="1"/>
    <x v="0"/>
    <n v="8"/>
    <n v="1618"/>
    <n v="270.69139999999999"/>
    <n v="295.5146288209607"/>
    <n v="20.23"/>
    <n v="3.5"/>
    <n v="3.5"/>
    <n v="16.73"/>
    <n v="49.19"/>
    <n v="39.81"/>
    <n v="18.26419213973799"/>
    <s v="Carro"/>
    <m/>
    <n v="15.42"/>
    <n v="1.542"/>
    <n v="12.300422000000001"/>
  </r>
  <r>
    <x v="19"/>
    <n v="663"/>
    <x v="11"/>
    <x v="5"/>
    <s v="ETA001"/>
    <s v="CUA0018"/>
    <x v="1"/>
    <x v="0"/>
    <n v="5"/>
    <n v="8656"/>
    <n v="1017.9456"/>
    <n v="1111.2943231441047"/>
    <n v="15.26"/>
    <n v="3.5"/>
    <n v="3.5"/>
    <n v="11.76"/>
    <n v="56.48"/>
    <n v="35.06"/>
    <n v="12.838427947598252"/>
    <s v="Camion"/>
    <m/>
    <n v="21.12"/>
    <n v="2.1120000000000001"/>
    <n v="14.062291999999999"/>
  </r>
  <r>
    <x v="19"/>
    <n v="662"/>
    <x v="22"/>
    <x v="1"/>
    <s v="ETA001"/>
    <s v="CUA0015"/>
    <x v="1"/>
    <x v="0"/>
    <n v="8"/>
    <n v="8656"/>
    <n v="1332.1584"/>
    <n v="1454.3213973799125"/>
    <n v="18.89"/>
    <n v="3.5"/>
    <n v="3.5"/>
    <n v="15.39"/>
    <n v="55.1"/>
    <n v="37.61"/>
    <n v="16.801310043668121"/>
    <s v="Camion"/>
    <m/>
    <n v="15.42"/>
    <n v="1.542"/>
    <n v="12.300422000000001"/>
  </r>
  <r>
    <x v="19"/>
    <n v="2664"/>
    <x v="7"/>
    <x v="4"/>
    <s v="ETA002"/>
    <s v="CUA0043"/>
    <x v="0"/>
    <x v="0"/>
    <n v="1"/>
    <n v="6184"/>
    <n v="922.65280000000018"/>
    <n v="1007.2628820960699"/>
    <n v="18.420000000000002"/>
    <n v="3.5"/>
    <n v="3.5"/>
    <n v="14.920000000000002"/>
    <n v="52.82"/>
    <n v="39.04"/>
    <n v="16.2882096069869"/>
    <s v="Camion"/>
    <m/>
    <n v="21.68"/>
    <n v="2.1680000000000001"/>
    <n v="14.235388"/>
  </r>
  <r>
    <x v="19"/>
    <n v="2665"/>
    <x v="7"/>
    <x v="6"/>
    <s v="ETA002"/>
    <s v="CUA0045"/>
    <x v="0"/>
    <x v="0"/>
    <n v="2"/>
    <n v="6258"/>
    <n v="907.41"/>
    <n v="990.62227074235795"/>
    <n v="18"/>
    <n v="3.5"/>
    <n v="3.5"/>
    <n v="14.5"/>
    <n v="53.34"/>
    <n v="38.380000000000003"/>
    <n v="15.829694323144103"/>
    <s v="Camion"/>
    <m/>
    <n v="19.239999999999998"/>
    <n v="1.9239999999999999"/>
    <n v="13.481183999999999"/>
  </r>
  <r>
    <x v="19"/>
    <n v="2713"/>
    <x v="4"/>
    <x v="5"/>
    <s v="ETA002"/>
    <s v="CUA0038"/>
    <x v="0"/>
    <x v="0"/>
    <n v="2"/>
    <n v="6734"/>
    <n v="1062.6251999999999"/>
    <n v="1160.0711790393016"/>
    <n v="19.28"/>
    <n v="3.5"/>
    <n v="3.5"/>
    <n v="15.780000000000001"/>
    <n v="51.68"/>
    <n v="39.9"/>
    <n v="17.227074235807862"/>
    <s v="Camion"/>
    <m/>
    <n v="17.12"/>
    <n v="1.7120000000000002"/>
    <n v="12.825892"/>
  </r>
  <r>
    <x v="19"/>
    <n v="2663"/>
    <x v="7"/>
    <x v="4"/>
    <s v="ETA002"/>
    <s v="CUA0043"/>
    <x v="0"/>
    <x v="0"/>
    <n v="1"/>
    <n v="6354"/>
    <n v="911.79900000000009"/>
    <n v="995.41375545851542"/>
    <n v="17.850000000000001"/>
    <n v="3.5"/>
    <n v="3.5"/>
    <n v="14.350000000000001"/>
    <n v="53.23"/>
    <n v="38.159999999999997"/>
    <n v="15.665938864628822"/>
    <s v="Camion"/>
    <m/>
    <n v="20.47"/>
    <n v="2.0469999999999997"/>
    <n v="13.861376999999999"/>
  </r>
  <r>
    <x v="19"/>
    <n v="2646"/>
    <x v="27"/>
    <x v="5"/>
    <e v="#N/A"/>
    <e v="#N/A"/>
    <x v="1"/>
    <x v="0"/>
    <n v="5"/>
    <n v="4920"/>
    <n v="799.5"/>
    <n v="872.8165938864629"/>
    <n v="19.75"/>
    <n v="3.5"/>
    <n v="3.5"/>
    <n v="16.25"/>
    <n v="49.41"/>
    <n v="39.04"/>
    <n v="17.740174672489083"/>
    <s v="Carro"/>
    <m/>
    <n v="18.18"/>
    <n v="1.8180000000000001"/>
    <n v="13.153538000000001"/>
  </r>
  <r>
    <x v="19"/>
    <n v="664"/>
    <x v="22"/>
    <x v="1"/>
    <s v="ETA001"/>
    <s v="CUA0015"/>
    <x v="1"/>
    <x v="0"/>
    <n v="5"/>
    <n v="9110"/>
    <n v="1118.7079999999999"/>
    <n v="1221.296943231441"/>
    <n v="15.78"/>
    <n v="3.5"/>
    <n v="3.5"/>
    <n v="12.28"/>
    <n v="56.31"/>
    <n v="36.119999999999997"/>
    <n v="13.406113537117903"/>
    <s v="Camion"/>
    <m/>
    <n v="20.62"/>
    <n v="2.0620000000000003"/>
    <n v="13.907742000000001"/>
  </r>
  <r>
    <x v="19"/>
    <n v="2714"/>
    <x v="28"/>
    <x v="5"/>
    <s v="ETA005"/>
    <s v="CUA0138"/>
    <x v="0"/>
    <x v="0"/>
    <n v="2"/>
    <n v="6850"/>
    <n v="919.95500000000004"/>
    <n v="1004.3176855895197"/>
    <n v="16.93"/>
    <n v="3.5"/>
    <n v="3.5"/>
    <n v="13.43"/>
    <n v="51.97"/>
    <n v="32.25"/>
    <n v="14.661572052401747"/>
    <s v="Camion"/>
    <m/>
    <n v="16.91"/>
    <n v="1.6910000000000001"/>
    <n v="12.760981000000001"/>
  </r>
  <r>
    <x v="19"/>
    <n v="2667"/>
    <x v="7"/>
    <x v="5"/>
    <s v="ETA002"/>
    <s v="CUA0042"/>
    <x v="0"/>
    <x v="0"/>
    <n v="6"/>
    <n v="5536"/>
    <n v="889.63520000000005"/>
    <n v="971.21746724890818"/>
    <n v="19.57"/>
    <n v="3.5"/>
    <n v="3.5"/>
    <n v="16.07"/>
    <n v="53.79"/>
    <n v="42.35"/>
    <n v="17.543668122270741"/>
    <s v="Camion"/>
    <m/>
    <n v="19.670000000000002"/>
    <n v="1.9670000000000001"/>
    <n v="13.614097000000001"/>
  </r>
  <r>
    <x v="19"/>
    <n v="666"/>
    <x v="18"/>
    <x v="4"/>
    <s v="ETA002"/>
    <s v="CUA0035"/>
    <x v="1"/>
    <x v="0"/>
    <n v="7"/>
    <n v="6426"/>
    <n v="1006.3116"/>
    <n v="1098.5934497816593"/>
    <n v="19.16"/>
    <n v="3.5"/>
    <n v="3.5"/>
    <n v="15.66"/>
    <n v="55.33"/>
    <n v="42.9"/>
    <n v="17.096069868995631"/>
    <s v="Camion"/>
    <m/>
    <n v="18.71"/>
    <n v="1.871"/>
    <n v="13.317361"/>
  </r>
  <r>
    <x v="19"/>
    <n v="665"/>
    <x v="18"/>
    <x v="4"/>
    <s v="ETA002"/>
    <s v="CUA0035"/>
    <x v="1"/>
    <x v="0"/>
    <n v="7"/>
    <n v="9962"/>
    <n v="1584.9542000000001"/>
    <n v="1730.2993449781657"/>
    <n v="19.41"/>
    <n v="3.5"/>
    <n v="3.5"/>
    <n v="15.91"/>
    <n v="55.07"/>
    <n v="43.21"/>
    <n v="17.368995633187772"/>
    <s v="Camion"/>
    <m/>
    <n v="19.84"/>
    <n v="1.984"/>
    <n v="13.666644"/>
  </r>
  <r>
    <x v="19"/>
    <n v="2647"/>
    <x v="24"/>
    <x v="4"/>
    <s v="ETA003"/>
    <s v="CUA0071"/>
    <x v="1"/>
    <x v="0"/>
    <n v="5"/>
    <n v="804"/>
    <n v="125.1024"/>
    <n v="136.57467248908296"/>
    <n v="19.059999999999999"/>
    <n v="3.5"/>
    <n v="3.5"/>
    <n v="15.559999999999999"/>
    <n v="50.65"/>
    <n v="38.61"/>
    <n v="16.986899563318776"/>
    <s v="Carro"/>
    <m/>
    <n v="13.7"/>
    <n v="1.3699999999999999"/>
    <n v="11.76877"/>
  </r>
  <r>
    <x v="19"/>
    <n v="2666"/>
    <x v="7"/>
    <x v="4"/>
    <s v="ETA002"/>
    <s v="CUA0043"/>
    <x v="0"/>
    <x v="0"/>
    <n v="2"/>
    <n v="6316"/>
    <n v="929.08360000000005"/>
    <n v="1014.2834061135372"/>
    <n v="18.21"/>
    <n v="3.5"/>
    <n v="3.5"/>
    <n v="14.71"/>
    <n v="54.01"/>
    <n v="39.590000000000003"/>
    <n v="16.058951965065503"/>
    <s v="Camion"/>
    <m/>
    <n v="16.13"/>
    <n v="1.613"/>
    <n v="12.519883"/>
  </r>
  <r>
    <x v="19"/>
    <n v="2715"/>
    <x v="28"/>
    <x v="4"/>
    <s v="ETA005"/>
    <s v="CUA0139"/>
    <x v="0"/>
    <x v="0"/>
    <n v="6"/>
    <n v="6556"/>
    <n v="956.52039999999988"/>
    <n v="1044.2362445414847"/>
    <n v="18.09"/>
    <n v="3.5"/>
    <n v="3.5"/>
    <n v="14.59"/>
    <n v="54.01"/>
    <n v="36.56"/>
    <n v="15.927947598253274"/>
    <s v="Camion"/>
    <m/>
    <n v="10.33"/>
    <n v="1.0329999999999999"/>
    <n v="10.727103"/>
  </r>
  <r>
    <x v="19"/>
    <n v="2770"/>
    <x v="23"/>
    <x v="1"/>
    <s v="ETA005"/>
    <s v="CUA0152"/>
    <x v="1"/>
    <x v="0"/>
    <n v="7"/>
    <n v="8188"/>
    <n v="1218.3743999999999"/>
    <n v="1330.1030567685586"/>
    <n v="18.38"/>
    <n v="3.5"/>
    <n v="3.5"/>
    <n v="14.879999999999999"/>
    <n v="54.01"/>
    <n v="38.380000000000003"/>
    <n v="16.244541484716155"/>
    <s v="Camion"/>
    <m/>
    <n v="15.04"/>
    <n v="1.504"/>
    <n v="12.182964"/>
  </r>
  <r>
    <x v="19"/>
    <n v="2772"/>
    <x v="23"/>
    <x v="1"/>
    <s v="ETA005"/>
    <s v="CUA0152"/>
    <x v="1"/>
    <x v="0"/>
    <n v="8"/>
    <n v="7290"/>
    <n v="1094.9580000000001"/>
    <n v="1195.3689956331878"/>
    <n v="18.52"/>
    <n v="3.5"/>
    <n v="3.5"/>
    <n v="15.02"/>
    <n v="51.67"/>
    <n v="38.32"/>
    <n v="16.397379912663755"/>
    <s v="Camion"/>
    <m/>
    <n v="15.62"/>
    <n v="1.5619999999999998"/>
    <n v="12.362241999999998"/>
  </r>
  <r>
    <x v="19"/>
    <n v="2771"/>
    <x v="23"/>
    <x v="1"/>
    <s v="ETA005"/>
    <s v="CUA0152"/>
    <x v="1"/>
    <x v="0"/>
    <n v="8"/>
    <n v="8938"/>
    <n v="1390.7528"/>
    <n v="1518.289082969432"/>
    <n v="19.059999999999999"/>
    <n v="3.5"/>
    <n v="3.5"/>
    <n v="15.559999999999999"/>
    <n v="52.03"/>
    <n v="39.729999999999997"/>
    <n v="16.986899563318776"/>
    <s v="Camion"/>
    <m/>
    <n v="14.95"/>
    <n v="1.4949999999999999"/>
    <n v="12.155144999999999"/>
  </r>
  <r>
    <x v="19"/>
    <n v="2774"/>
    <x v="17"/>
    <x v="1"/>
    <s v="ETA001"/>
    <s v="CUA0003"/>
    <x v="1"/>
    <x v="0"/>
    <n v="1"/>
    <n v="7882"/>
    <n v="1272.943"/>
    <n v="1389.6757641921397"/>
    <n v="19.649999999999999"/>
    <n v="3.5"/>
    <n v="3.5"/>
    <n v="16.149999999999999"/>
    <n v="53.05"/>
    <n v="41.85"/>
    <n v="17.631004366812224"/>
    <s v="Camion"/>
    <m/>
    <n v="21.93"/>
    <n v="2.1930000000000001"/>
    <n v="14.312663000000001"/>
  </r>
  <r>
    <x v="19"/>
    <n v="2773"/>
    <x v="23"/>
    <x v="1"/>
    <s v="ETA005"/>
    <s v="CUA0152"/>
    <x v="1"/>
    <x v="0"/>
    <n v="8"/>
    <n v="9398"/>
    <n v="1449.1716000000001"/>
    <n v="1582.0650655021836"/>
    <n v="18.920000000000002"/>
    <n v="3.5"/>
    <n v="3.5"/>
    <n v="15.420000000000002"/>
    <n v="53.36"/>
    <n v="40.56"/>
    <n v="16.834061135371179"/>
    <s v="Camion"/>
    <m/>
    <n v="18.32"/>
    <n v="1.8320000000000001"/>
    <n v="13.196812000000001"/>
  </r>
  <r>
    <x v="20"/>
    <n v="2775"/>
    <x v="17"/>
    <x v="1"/>
    <s v="ETA001"/>
    <s v="CUA0003"/>
    <x v="1"/>
    <x v="0"/>
    <n v="1"/>
    <n v="8558"/>
    <n v="1293.1137999999999"/>
    <n v="1411.6962882096068"/>
    <n v="18.61"/>
    <n v="3.5"/>
    <n v="3.5"/>
    <n v="15.11"/>
    <n v="50.96"/>
    <n v="37.94"/>
    <n v="16.495633187772924"/>
    <s v="Camion"/>
    <m/>
    <n v="21.41"/>
    <n v="2.141"/>
    <n v="14.151931000000001"/>
  </r>
  <r>
    <x v="20"/>
    <n v="2261"/>
    <x v="22"/>
    <x v="5"/>
    <s v="ETA001"/>
    <s v="CUA0013"/>
    <x v="0"/>
    <x v="0"/>
    <n v="2"/>
    <n v="4842"/>
    <n v="752.44679999999994"/>
    <n v="821.44847161572034"/>
    <n v="19.04"/>
    <n v="3.5"/>
    <n v="3.5"/>
    <n v="15.54"/>
    <n v="52.55"/>
    <n v="40.119999999999997"/>
    <n v="16.965065502183403"/>
    <s v="Camion"/>
    <m/>
    <n v="17.260000000000002"/>
    <n v="1.7260000000000002"/>
    <n v="12.869166"/>
  </r>
  <r>
    <x v="20"/>
    <n v="2648"/>
    <x v="29"/>
    <x v="4"/>
    <e v="#N/A"/>
    <e v="#N/A"/>
    <x v="1"/>
    <x v="0"/>
    <n v="1"/>
    <n v="1190"/>
    <n v="185.40199999999996"/>
    <n v="202.4039301310043"/>
    <n v="19.079999999999998"/>
    <n v="3.5"/>
    <n v="3.5"/>
    <n v="15.579999999999998"/>
    <n v="53.17"/>
    <n v="40.729999999999997"/>
    <n v="17.008733624454145"/>
    <s v="Carro"/>
    <m/>
    <n v="15.17"/>
    <n v="1.5169999999999999"/>
    <n v="12.223147000000001"/>
  </r>
  <r>
    <x v="20"/>
    <n v="2649"/>
    <x v="29"/>
    <x v="4"/>
    <e v="#N/A"/>
    <e v="#N/A"/>
    <x v="1"/>
    <x v="0"/>
    <n v="1"/>
    <n v="8300"/>
    <n v="1386.93"/>
    <n v="1514.1157205240174"/>
    <n v="20.21"/>
    <n v="3.5"/>
    <n v="3.5"/>
    <n v="16.71"/>
    <n v="50.44"/>
    <n v="40.78"/>
    <n v="18.242358078602621"/>
    <s v="Camion"/>
    <m/>
    <n v="17.53"/>
    <n v="1.7530000000000001"/>
    <n v="12.952622999999999"/>
  </r>
  <r>
    <x v="20"/>
    <n v="667"/>
    <x v="17"/>
    <x v="5"/>
    <s v="ETA001"/>
    <s v="CUA0001"/>
    <x v="1"/>
    <x v="0"/>
    <n v="1"/>
    <n v="9208"/>
    <n v="1379.3584000000001"/>
    <n v="1505.8497816593888"/>
    <n v="18.48"/>
    <n v="3.5"/>
    <n v="3.5"/>
    <n v="14.98"/>
    <n v="54.8"/>
    <n v="40.89"/>
    <n v="16.353711790393014"/>
    <s v="Camion"/>
    <m/>
    <n v="21.23"/>
    <n v="2.1230000000000002"/>
    <n v="14.096293000000001"/>
  </r>
  <r>
    <x v="20"/>
    <n v="2668"/>
    <x v="7"/>
    <x v="5"/>
    <s v="ETA002"/>
    <s v="CUA0042"/>
    <x v="0"/>
    <x v="0"/>
    <n v="2"/>
    <n v="5966"/>
    <n v="918.16740000000004"/>
    <n v="1002.36615720524"/>
    <n v="18.89"/>
    <n v="3.5"/>
    <n v="3.5"/>
    <n v="15.39"/>
    <n v="52.79"/>
    <n v="40.020000000000003"/>
    <n v="16.801310043668121"/>
    <s v="Camion"/>
    <m/>
    <n v="21.88"/>
    <n v="2.1879999999999997"/>
    <n v="14.297207999999999"/>
  </r>
  <r>
    <x v="20"/>
    <n v="2650"/>
    <x v="29"/>
    <x v="4"/>
    <e v="#N/A"/>
    <e v="#N/A"/>
    <x v="1"/>
    <x v="0"/>
    <n v="5"/>
    <n v="8620"/>
    <n v="1403.336"/>
    <n v="1532.0262008733625"/>
    <n v="19.78"/>
    <n v="3.5"/>
    <n v="3.5"/>
    <n v="16.28"/>
    <n v="49.6"/>
    <n v="39.25"/>
    <n v="17.772925764192141"/>
    <s v="Camion"/>
    <m/>
    <n v="12.44"/>
    <n v="1.244"/>
    <n v="11.379303999999999"/>
  </r>
  <r>
    <x v="20"/>
    <n v="668"/>
    <x v="12"/>
    <x v="4"/>
    <s v="ETA003"/>
    <s v="CUA0073"/>
    <x v="1"/>
    <x v="0"/>
    <n v="5"/>
    <n v="9192"/>
    <n v="1437.6288"/>
    <n v="1569.4637554585154"/>
    <n v="19.14"/>
    <n v="3.5"/>
    <n v="3.5"/>
    <n v="15.64"/>
    <n v="50.89"/>
    <n v="38.979999999999997"/>
    <n v="17.074235807860262"/>
    <s v="Camion"/>
    <m/>
    <n v="18.29"/>
    <n v="1.829"/>
    <n v="13.187539000000001"/>
  </r>
  <r>
    <x v="20"/>
    <n v="2851"/>
    <x v="29"/>
    <x v="4"/>
    <e v="#N/A"/>
    <e v="#N/A"/>
    <x v="1"/>
    <x v="0"/>
    <n v="6"/>
    <n v="3780"/>
    <n v="627.48"/>
    <n v="685.02183406113545"/>
    <n v="20.100000000000001"/>
    <n v="3.5"/>
    <n v="3.5"/>
    <n v="16.600000000000001"/>
    <n v="48.2"/>
    <n v="38.799999999999997"/>
    <n v="18.122270742358079"/>
    <s v="Carro"/>
    <m/>
    <n v="15.95"/>
    <n v="1.595"/>
    <n v="12.464245"/>
  </r>
  <r>
    <x v="20"/>
    <n v="2716"/>
    <x v="28"/>
    <x v="4"/>
    <s v="ETA005"/>
    <s v="CUA0139"/>
    <x v="0"/>
    <x v="0"/>
    <n v="2"/>
    <n v="7578"/>
    <n v="1096.5365999999999"/>
    <n v="1197.0923580786025"/>
    <n v="17.97"/>
    <n v="3.5"/>
    <n v="3.5"/>
    <n v="14.469999999999999"/>
    <n v="51.56"/>
    <n v="37.11"/>
    <n v="15.796943231441047"/>
    <s v="Camion"/>
    <m/>
    <n v="15.51"/>
    <n v="1.5509999999999999"/>
    <n v="12.328240999999998"/>
  </r>
  <r>
    <x v="20"/>
    <n v="669"/>
    <x v="12"/>
    <x v="4"/>
    <s v="ETA003"/>
    <s v="CUA0073"/>
    <x v="1"/>
    <x v="0"/>
    <n v="5"/>
    <n v="9890"/>
    <n v="1582.4"/>
    <n v="1727.5109170305673"/>
    <n v="19.5"/>
    <n v="3.5"/>
    <n v="3.5"/>
    <n v="16"/>
    <n v="51.63"/>
    <n v="40.32"/>
    <n v="17.467248908296941"/>
    <s v="Camion"/>
    <m/>
    <n v="17.760000000000002"/>
    <n v="1.7760000000000002"/>
    <n v="13.023716"/>
  </r>
  <r>
    <x v="20"/>
    <n v="2852"/>
    <x v="29"/>
    <x v="4"/>
    <e v="#N/A"/>
    <e v="#N/A"/>
    <x v="1"/>
    <x v="0"/>
    <n v="6"/>
    <n v="7872"/>
    <n v="1234.3296"/>
    <n v="1347.5213973799127"/>
    <n v="19.18"/>
    <n v="3.5"/>
    <n v="3.5"/>
    <n v="15.68"/>
    <n v="47.4"/>
    <n v="36.46"/>
    <n v="17.117903930131003"/>
    <s v="Camion"/>
    <m/>
    <n v="16.34"/>
    <n v="1.6339999999999999"/>
    <n v="12.584793999999999"/>
  </r>
  <r>
    <x v="20"/>
    <n v="2853"/>
    <x v="29"/>
    <x v="4"/>
    <e v="#N/A"/>
    <e v="#N/A"/>
    <x v="1"/>
    <x v="0"/>
    <n v="7"/>
    <n v="3306"/>
    <n v="533.58840000000009"/>
    <n v="582.5200873362445"/>
    <n v="19.64"/>
    <n v="3.5"/>
    <n v="3.5"/>
    <n v="16.14"/>
    <n v="46.72"/>
    <n v="36.85"/>
    <n v="17.620087336244541"/>
    <s v="Carro"/>
    <m/>
    <n v="12.45"/>
    <n v="1.2449999999999999"/>
    <n v="11.382394999999999"/>
  </r>
  <r>
    <x v="20"/>
    <n v="670"/>
    <x v="12"/>
    <x v="4"/>
    <s v="ETA003"/>
    <s v="CUA0073"/>
    <x v="1"/>
    <x v="0"/>
    <n v="7"/>
    <n v="9670"/>
    <n v="1469.84"/>
    <n v="1604.6288209606982"/>
    <n v="18.7"/>
    <n v="3.5"/>
    <n v="3.5"/>
    <n v="15.2"/>
    <n v="51.62"/>
    <n v="38.659999999999997"/>
    <n v="16.593886462882093"/>
    <s v="Camion"/>
    <m/>
    <n v="17.559999999999999"/>
    <n v="1.7559999999999998"/>
    <n v="12.961895999999999"/>
  </r>
  <r>
    <x v="20"/>
    <n v="671"/>
    <x v="17"/>
    <x v="6"/>
    <s v="ETA001"/>
    <s v="CUA0004"/>
    <x v="1"/>
    <x v="0"/>
    <n v="7"/>
    <n v="8888"/>
    <n v="1270.0952"/>
    <n v="1386.566812227074"/>
    <n v="17.79"/>
    <n v="3.5"/>
    <n v="3.5"/>
    <n v="14.29"/>
    <n v="52.69"/>
    <n v="37.61"/>
    <n v="15.600436681222705"/>
    <s v="Camion"/>
    <m/>
    <n v="18.440000000000001"/>
    <n v="1.8440000000000001"/>
    <n v="13.233903999999999"/>
  </r>
  <r>
    <x v="20"/>
    <n v="672"/>
    <x v="17"/>
    <x v="6"/>
    <s v="ETA001"/>
    <s v="CUA0004"/>
    <x v="1"/>
    <x v="0"/>
    <n v="6"/>
    <n v="8790"/>
    <n v="1143.5790000000002"/>
    <n v="1248.4486899563319"/>
    <n v="16.510000000000002"/>
    <n v="3.5"/>
    <n v="3.5"/>
    <n v="13.010000000000002"/>
    <n v="55.67"/>
    <n v="37.229999999999997"/>
    <n v="14.203056768558953"/>
    <s v="Camion"/>
    <m/>
    <n v="17.52"/>
    <n v="1.752"/>
    <n v="12.949532"/>
  </r>
  <r>
    <x v="20"/>
    <n v="2717"/>
    <x v="4"/>
    <x v="4"/>
    <s v="ETA002"/>
    <s v="CUA0039"/>
    <x v="0"/>
    <x v="0"/>
    <n v="2"/>
    <n v="8226"/>
    <n v="1223.2062000000001"/>
    <n v="1335.3779475982533"/>
    <n v="18.37"/>
    <n v="3.5"/>
    <n v="3.5"/>
    <n v="14.870000000000001"/>
    <n v="50.91"/>
    <n v="37.409999999999997"/>
    <n v="16.233624454148472"/>
    <s v="Camion"/>
    <m/>
    <n v="13.62"/>
    <n v="1.3619999999999999"/>
    <n v="11.744042"/>
  </r>
  <r>
    <x v="20"/>
    <n v="2669"/>
    <x v="7"/>
    <x v="5"/>
    <s v="ETA002"/>
    <s v="CUA0042"/>
    <x v="0"/>
    <x v="0"/>
    <n v="2"/>
    <n v="6134"/>
    <n v="923.16699999999992"/>
    <n v="1007.8242358078604"/>
    <n v="18.55"/>
    <n v="3.5"/>
    <n v="3.5"/>
    <n v="15.05"/>
    <n v="54.34"/>
    <n v="40.630000000000003"/>
    <n v="16.430131004366814"/>
    <s v="Camion"/>
    <m/>
    <n v="17.940000000000001"/>
    <n v="1.794"/>
    <n v="13.079354"/>
  </r>
  <r>
    <x v="20"/>
    <n v="2670"/>
    <x v="30"/>
    <x v="4"/>
    <s v="ETA003"/>
    <s v="CUA0106"/>
    <x v="0"/>
    <x v="0"/>
    <n v="2"/>
    <n v="6386"/>
    <n v="968.11759999999992"/>
    <n v="1056.8969432314409"/>
    <n v="18.66"/>
    <n v="3.5"/>
    <n v="3.5"/>
    <n v="15.16"/>
    <n v="43.86"/>
    <n v="33.24"/>
    <n v="16.550218340611352"/>
    <s v="Camion"/>
    <m/>
    <n v="12.33"/>
    <n v="1.2330000000000001"/>
    <n v="11.345302999999999"/>
  </r>
  <r>
    <x v="20"/>
    <n v="673"/>
    <x v="0"/>
    <x v="6"/>
    <s v="ETA003"/>
    <s v="CUA0079"/>
    <x v="1"/>
    <x v="0"/>
    <n v="6"/>
    <n v="9616"/>
    <n v="1277.9663999999998"/>
    <n v="1395.1598253275108"/>
    <n v="16.79"/>
    <n v="3.5"/>
    <n v="3.5"/>
    <n v="13.29"/>
    <n v="53.18"/>
    <n v="35.86"/>
    <n v="14.508733624454146"/>
    <s v="Camion"/>
    <m/>
    <n v="16.059999999999999"/>
    <n v="1.6059999999999999"/>
    <n v="12.498245999999998"/>
  </r>
  <r>
    <x v="20"/>
    <n v="2718"/>
    <x v="4"/>
    <x v="4"/>
    <s v="ETA002"/>
    <s v="CUA0039"/>
    <x v="0"/>
    <x v="0"/>
    <n v="2"/>
    <n v="8450"/>
    <n v="1397.63"/>
    <n v="1525.7969432314408"/>
    <n v="20.04"/>
    <n v="3.5"/>
    <n v="3.5"/>
    <n v="16.54"/>
    <n v="46.31"/>
    <n v="37.32"/>
    <n v="18.056768558951962"/>
    <s v="Camion"/>
    <m/>
    <n v="17.48"/>
    <n v="1.748"/>
    <n v="12.937168"/>
  </r>
  <r>
    <x v="20"/>
    <n v="2719"/>
    <x v="15"/>
    <x v="6"/>
    <n v="6"/>
    <s v="CUA0049"/>
    <x v="0"/>
    <x v="0"/>
    <n v="1"/>
    <n v="7408"/>
    <n v="1086.7536000000002"/>
    <n v="1186.4122270742359"/>
    <n v="18.170000000000002"/>
    <n v="3.5"/>
    <n v="3.5"/>
    <n v="14.670000000000002"/>
    <n v="53.49"/>
    <n v="39.06"/>
    <n v="16.015283842794762"/>
    <s v="Camion"/>
    <m/>
    <n v="16.190000000000001"/>
    <n v="1.6190000000000002"/>
    <n v="12.538429000000001"/>
  </r>
  <r>
    <x v="20"/>
    <n v="674"/>
    <x v="0"/>
    <x v="6"/>
    <s v="ETA003"/>
    <s v="CUA0079"/>
    <x v="1"/>
    <x v="0"/>
    <n v="7"/>
    <n v="9586"/>
    <n v="1341.0813999999998"/>
    <n v="1464.0626637554583"/>
    <n v="17.489999999999998"/>
    <n v="3.5"/>
    <n v="3.5"/>
    <n v="13.989999999999998"/>
    <n v="52.48"/>
    <n v="36.81"/>
    <n v="15.272925764192138"/>
    <s v="Camion"/>
    <m/>
    <n v="16.68"/>
    <n v="1.6679999999999999"/>
    <n v="12.689888"/>
  </r>
  <r>
    <x v="20"/>
    <n v="675"/>
    <x v="0"/>
    <x v="6"/>
    <s v="ETA003"/>
    <s v="CUA0079"/>
    <x v="1"/>
    <x v="0"/>
    <n v="3"/>
    <n v="5872"/>
    <n v="898.41600000000005"/>
    <n v="980.80349344978163"/>
    <n v="18.8"/>
    <n v="3.5"/>
    <n v="3.5"/>
    <n v="15.3"/>
    <n v="51.32"/>
    <n v="38.619999999999997"/>
    <n v="16.703056768558952"/>
    <s v="Camion"/>
    <m/>
    <n v="13.92"/>
    <n v="1.3919999999999999"/>
    <n v="11.836772"/>
  </r>
  <r>
    <x v="20"/>
    <n v="2854"/>
    <x v="18"/>
    <x v="4"/>
    <s v="ETA002"/>
    <s v="CUA0035"/>
    <x v="1"/>
    <x v="0"/>
    <n v="3"/>
    <n v="5012"/>
    <n v="724.23399999999992"/>
    <n v="790.6484716157205"/>
    <n v="17.95"/>
    <n v="3.5"/>
    <n v="3.5"/>
    <n v="14.45"/>
    <n v="54.11"/>
    <n v="39.119999999999997"/>
    <n v="15.775109170305676"/>
    <s v="Camion"/>
    <m/>
    <n v="20.71"/>
    <n v="2.0710000000000002"/>
    <n v="13.935561"/>
  </r>
  <r>
    <x v="20"/>
    <n v="2262"/>
    <x v="22"/>
    <x v="5"/>
    <s v="ETA001"/>
    <s v="CUA0013"/>
    <x v="0"/>
    <x v="0"/>
    <n v="1"/>
    <n v="6274"/>
    <n v="951.13839999999993"/>
    <n v="1038.3606986899563"/>
    <n v="18.66"/>
    <n v="3.5"/>
    <n v="3.5"/>
    <n v="15.16"/>
    <n v="50.82"/>
    <n v="37.950000000000003"/>
    <n v="16.550218340611352"/>
    <s v="Camion"/>
    <m/>
    <n v="13.58"/>
    <n v="1.3580000000000001"/>
    <n v="11.731678"/>
  </r>
  <r>
    <x v="20"/>
    <n v="2672"/>
    <x v="30"/>
    <x v="5"/>
    <s v="ETA003"/>
    <s v="CUA0105"/>
    <x v="0"/>
    <x v="0"/>
    <n v="1"/>
    <n v="5640"/>
    <n v="914.24400000000014"/>
    <n v="998.08296943231437"/>
    <n v="19.71"/>
    <n v="3.5"/>
    <n v="3.5"/>
    <n v="16.21"/>
    <n v="46.49"/>
    <n v="36.840000000000003"/>
    <n v="17.696506550218341"/>
    <s v="Camion"/>
    <m/>
    <n v="13.22"/>
    <n v="1.3220000000000001"/>
    <n v="11.620402"/>
  </r>
  <r>
    <x v="20"/>
    <n v="2671"/>
    <x v="30"/>
    <x v="4"/>
    <s v="ETA003"/>
    <s v="CUA0106"/>
    <x v="0"/>
    <x v="0"/>
    <n v="1"/>
    <n v="5864"/>
    <n v="946.44960000000003"/>
    <n v="1033.2419213973799"/>
    <n v="19.64"/>
    <n v="3.5"/>
    <n v="3.5"/>
    <n v="16.14"/>
    <n v="46.26"/>
    <n v="36.549999999999997"/>
    <n v="17.620087336244541"/>
    <s v="Camion"/>
    <m/>
    <n v="9.6"/>
    <n v="0.96"/>
    <n v="10.50146"/>
  </r>
  <r>
    <x v="20"/>
    <n v="2776"/>
    <x v="2"/>
    <x v="1"/>
    <s v="ETA005"/>
    <s v="CUA0148"/>
    <x v="1"/>
    <x v="0"/>
    <n v="3"/>
    <n v="8592"/>
    <n v="1328.3232"/>
    <n v="1450.1344978165937"/>
    <n v="18.96"/>
    <n v="3.5"/>
    <n v="3.5"/>
    <n v="15.46"/>
    <n v="49.62"/>
    <n v="37.630000000000003"/>
    <n v="16.877729257641921"/>
    <s v="Camion"/>
    <m/>
    <n v="15.24"/>
    <n v="1.524"/>
    <n v="12.244783999999999"/>
  </r>
  <r>
    <x v="20"/>
    <n v="2779"/>
    <x v="2"/>
    <x v="1"/>
    <s v="ETA005"/>
    <s v="CUA0148"/>
    <x v="1"/>
    <x v="0"/>
    <n v="4"/>
    <n v="6772"/>
    <n v="1019.186"/>
    <n v="1112.6484716157206"/>
    <n v="18.55"/>
    <n v="3.5"/>
    <n v="3.5"/>
    <n v="15.05"/>
    <n v="51.38"/>
    <n v="38.159999999999997"/>
    <n v="16.430131004366814"/>
    <s v="Camion"/>
    <m/>
    <n v="13.12"/>
    <n v="1.3119999999999998"/>
    <n v="11.589492"/>
  </r>
  <r>
    <x v="20"/>
    <n v="2777"/>
    <x v="2"/>
    <x v="1"/>
    <s v="ETA005"/>
    <s v="CUA0148"/>
    <x v="1"/>
    <x v="0"/>
    <n v="3"/>
    <n v="8940"/>
    <n v="1450.9620000000002"/>
    <n v="1584.0196506550219"/>
    <n v="19.73"/>
    <n v="3.5"/>
    <n v="3.5"/>
    <n v="16.23"/>
    <n v="51.08"/>
    <n v="40.340000000000003"/>
    <n v="17.71834061135371"/>
    <s v="Camion"/>
    <m/>
    <n v="15.85"/>
    <n v="1.585"/>
    <n v="12.433335"/>
  </r>
  <r>
    <x v="20"/>
    <n v="2778"/>
    <x v="2"/>
    <x v="1"/>
    <s v="ETA005"/>
    <s v="CUA0148"/>
    <x v="1"/>
    <x v="0"/>
    <n v="2"/>
    <n v="8294"/>
    <n v="1277.2759999999998"/>
    <n v="1394.4061135371178"/>
    <n v="18.899999999999999"/>
    <n v="3.5"/>
    <n v="3.5"/>
    <n v="15.399999999999999"/>
    <n v="50.93"/>
    <n v="38.520000000000003"/>
    <n v="16.812227074235807"/>
    <s v="Camion"/>
    <m/>
    <n v="15.85"/>
    <n v="1.585"/>
    <n v="12.433335"/>
  </r>
  <r>
    <x v="20"/>
    <n v="2780"/>
    <x v="2"/>
    <x v="1"/>
    <s v="ETA005"/>
    <s v="CUA0148"/>
    <x v="1"/>
    <x v="0"/>
    <n v="2"/>
    <n v="8618"/>
    <n v="1378.0181999999998"/>
    <n v="1504.3866812227072"/>
    <n v="19.489999999999998"/>
    <n v="3.5"/>
    <n v="3.5"/>
    <n v="15.989999999999998"/>
    <n v="51.25"/>
    <n v="39.99"/>
    <n v="17.456331877729255"/>
    <s v="Camion"/>
    <m/>
    <n v="13.42"/>
    <n v="1.3420000000000001"/>
    <n v="11.682221999999999"/>
  </r>
  <r>
    <x v="20"/>
    <n v="2782"/>
    <x v="2"/>
    <x v="1"/>
    <s v="ETA005"/>
    <s v="CUA0148"/>
    <x v="1"/>
    <x v="0"/>
    <n v="2"/>
    <n v="9098"/>
    <n v="1422.0174"/>
    <n v="1552.4207423580783"/>
    <n v="19.13"/>
    <n v="3.5"/>
    <n v="3.5"/>
    <n v="15.629999999999999"/>
    <n v="52.14"/>
    <n v="39.979999999999997"/>
    <n v="17.063318777292576"/>
    <s v="Camion"/>
    <m/>
    <n v="17.32"/>
    <n v="1.732"/>
    <n v="12.887712000000001"/>
  </r>
  <r>
    <x v="20"/>
    <n v="2784"/>
    <x v="2"/>
    <x v="1"/>
    <s v="ETA005"/>
    <s v="CUA0148"/>
    <x v="1"/>
    <x v="0"/>
    <n v="5"/>
    <n v="8604"/>
    <n v="1286.2979999999998"/>
    <n v="1404.2554585152839"/>
    <n v="18.45"/>
    <n v="3.5"/>
    <n v="3.5"/>
    <n v="14.95"/>
    <n v="51.04"/>
    <n v="37.69"/>
    <n v="16.320960698689955"/>
    <s v="Camion"/>
    <m/>
    <n v="12.69"/>
    <n v="1.2689999999999999"/>
    <n v="11.456579"/>
  </r>
  <r>
    <x v="20"/>
    <n v="2781"/>
    <x v="2"/>
    <x v="1"/>
    <s v="ETA005"/>
    <s v="CUA0148"/>
    <x v="1"/>
    <x v="0"/>
    <n v="4"/>
    <n v="8582"/>
    <n v="1317.3370000000002"/>
    <n v="1438.1408296943232"/>
    <n v="18.850000000000001"/>
    <n v="3.5"/>
    <n v="3.5"/>
    <n v="15.350000000000001"/>
    <n v="50.98"/>
    <n v="38.46"/>
    <n v="16.757641921397379"/>
    <s v="Camion"/>
    <m/>
    <n v="15.79"/>
    <n v="1.579"/>
    <n v="12.414788999999999"/>
  </r>
  <r>
    <x v="20"/>
    <n v="2783"/>
    <x v="2"/>
    <x v="1"/>
    <s v="ETA005"/>
    <s v="CUA0148"/>
    <x v="1"/>
    <x v="0"/>
    <n v="4"/>
    <n v="9296"/>
    <n v="1424.1472000000001"/>
    <n v="1554.7458515283843"/>
    <n v="18.82"/>
    <n v="3.5"/>
    <n v="3.5"/>
    <n v="15.32"/>
    <n v="50.04"/>
    <n v="37.659999999999997"/>
    <n v="16.724890829694324"/>
    <s v="Camion"/>
    <m/>
    <n v="12.13"/>
    <n v="1.2130000000000001"/>
    <n v="11.283483"/>
  </r>
  <r>
    <x v="21"/>
    <n v="2786"/>
    <x v="2"/>
    <x v="6"/>
    <s v="ETA005"/>
    <s v="CUA0149"/>
    <x v="1"/>
    <x v="0"/>
    <n v="5"/>
    <n v="8010"/>
    <n v="1215.1170000000002"/>
    <n v="1326.5469432314412"/>
    <n v="18.670000000000002"/>
    <n v="3.5"/>
    <n v="3.5"/>
    <n v="15.170000000000002"/>
    <n v="49.92"/>
    <n v="37.29"/>
    <n v="16.561135371179041"/>
    <s v="Camion"/>
    <m/>
    <n v="13.13"/>
    <n v="1.3130000000000002"/>
    <n v="11.592583000000001"/>
  </r>
  <r>
    <x v="21"/>
    <n v="2785"/>
    <x v="2"/>
    <x v="6"/>
    <s v="ETA005"/>
    <s v="CUA0149"/>
    <x v="1"/>
    <x v="0"/>
    <n v="5"/>
    <n v="9414"/>
    <n v="1316.0771999999999"/>
    <n v="1436.7655021834059"/>
    <n v="17.48"/>
    <n v="3.5"/>
    <n v="3.5"/>
    <n v="13.98"/>
    <n v="50.16"/>
    <n v="35.07"/>
    <n v="15.262008733624453"/>
    <s v="Camion"/>
    <m/>
    <n v="11.79"/>
    <n v="1.1789999999999998"/>
    <n v="11.178388999999999"/>
  </r>
  <r>
    <x v="21"/>
    <n v="2787"/>
    <x v="2"/>
    <x v="6"/>
    <s v="ETA005"/>
    <s v="CUA0149"/>
    <x v="1"/>
    <x v="0"/>
    <n v="7"/>
    <n v="7630"/>
    <n v="1188.7539999999999"/>
    <n v="1297.7663755458511"/>
    <n v="19.079999999999998"/>
    <n v="3.5"/>
    <n v="3.5"/>
    <n v="15.579999999999998"/>
    <n v="49.41"/>
    <n v="37.700000000000003"/>
    <n v="17.008733624454145"/>
    <s v="Camion"/>
    <m/>
    <n v="14.67"/>
    <n v="1.4670000000000001"/>
    <n v="12.068597"/>
  </r>
  <r>
    <x v="21"/>
    <n v="2789"/>
    <x v="2"/>
    <x v="6"/>
    <s v="ETA005"/>
    <s v="CUA0149"/>
    <x v="1"/>
    <x v="0"/>
    <n v="6"/>
    <n v="10502"/>
    <n v="1640.4124000000002"/>
    <n v="1790.8432314410479"/>
    <n v="19.12"/>
    <n v="3.5"/>
    <n v="3.5"/>
    <n v="15.620000000000001"/>
    <n v="49.69"/>
    <n v="38.01"/>
    <n v="17.05240174672489"/>
    <s v="Camion"/>
    <m/>
    <n v="13.56"/>
    <n v="1.3560000000000001"/>
    <n v="11.725496"/>
  </r>
  <r>
    <x v="21"/>
    <n v="2790"/>
    <x v="2"/>
    <x v="6"/>
    <s v="ETA005"/>
    <s v="CUA0149"/>
    <x v="1"/>
    <x v="0"/>
    <n v="7"/>
    <n v="10230"/>
    <n v="1606.11"/>
    <n v="1753.3951965065498"/>
    <n v="19.2"/>
    <n v="3.5"/>
    <n v="3.5"/>
    <n v="15.7"/>
    <n v="49.71"/>
    <n v="38.18"/>
    <n v="17.139737991266372"/>
    <s v="Camion"/>
    <m/>
    <n v="14.76"/>
    <n v="1.476"/>
    <n v="12.096416"/>
  </r>
  <r>
    <x v="21"/>
    <n v="2788"/>
    <x v="2"/>
    <x v="6"/>
    <s v="ETA005"/>
    <s v="CUA0149"/>
    <x v="1"/>
    <x v="0"/>
    <n v="7"/>
    <n v="10316"/>
    <n v="1500.9780000000001"/>
    <n v="1638.6222707423578"/>
    <n v="18.05"/>
    <n v="3.5"/>
    <n v="3.5"/>
    <n v="14.55"/>
    <n v="49.51"/>
    <n v="35.75"/>
    <n v="15.884279475982533"/>
    <s v="Camion"/>
    <m/>
    <n v="11.16"/>
    <n v="1.1160000000000001"/>
    <n v="10.983656"/>
  </r>
  <r>
    <x v="21"/>
    <n v="676"/>
    <x v="0"/>
    <x v="6"/>
    <s v="ETA003"/>
    <s v="CUA0079"/>
    <x v="1"/>
    <x v="0"/>
    <n v="8"/>
    <n v="8848"/>
    <n v="1353.7439999999999"/>
    <n v="1477.8864628820959"/>
    <n v="18.8"/>
    <n v="3.5"/>
    <n v="3.5"/>
    <n v="15.3"/>
    <n v="51.32"/>
    <n v="38.619999999999997"/>
    <n v="16.703056768558952"/>
    <s v="Camion"/>
    <m/>
    <n v="16.48"/>
    <n v="1.6480000000000001"/>
    <n v="12.628068000000001"/>
  </r>
  <r>
    <x v="21"/>
    <n v="677"/>
    <x v="17"/>
    <x v="6"/>
    <s v="ETA001"/>
    <s v="CUA0004"/>
    <x v="1"/>
    <x v="0"/>
    <n v="8"/>
    <n v="8916"/>
    <n v="1258.0475999999999"/>
    <n v="1373.4144104803493"/>
    <n v="17.61"/>
    <n v="3.5"/>
    <n v="3.5"/>
    <n v="14.11"/>
    <n v="53.21"/>
    <n v="37.630000000000003"/>
    <n v="15.403930131004365"/>
    <s v="Camion"/>
    <m/>
    <n v="16.55"/>
    <n v="1.655"/>
    <n v="12.649705000000001"/>
  </r>
  <r>
    <x v="21"/>
    <n v="678"/>
    <x v="17"/>
    <x v="6"/>
    <s v="ETA001"/>
    <s v="CUA0004"/>
    <x v="1"/>
    <x v="0"/>
    <n v="6"/>
    <n v="9486"/>
    <n v="1489.3019999999999"/>
    <n v="1625.8755458515279"/>
    <n v="19.2"/>
    <n v="3.5"/>
    <n v="3.5"/>
    <n v="15.7"/>
    <n v="53.01"/>
    <n v="40.86"/>
    <n v="17.139737991266372"/>
    <s v="Camion"/>
    <m/>
    <n v="19.079999999999998"/>
    <n v="1.9079999999999999"/>
    <n v="13.431728"/>
  </r>
  <r>
    <x v="21"/>
    <n v="2855"/>
    <x v="17"/>
    <x v="4"/>
    <s v="ETA001"/>
    <s v="CUA0002"/>
    <x v="1"/>
    <x v="0"/>
    <n v="8"/>
    <n v="7536"/>
    <n v="1095.7343999999998"/>
    <n v="1196.2165938864628"/>
    <n v="18.04"/>
    <n v="3.5"/>
    <n v="3.5"/>
    <n v="14.54"/>
    <n v="54.23"/>
    <n v="39.409999999999997"/>
    <n v="15.873362445414845"/>
    <s v="Camion"/>
    <m/>
    <n v="21.97"/>
    <n v="2.1970000000000001"/>
    <n v="14.325027"/>
  </r>
  <r>
    <x v="21"/>
    <n v="2856"/>
    <x v="17"/>
    <x v="4"/>
    <s v="ETA001"/>
    <s v="CUA0002"/>
    <x v="1"/>
    <x v="0"/>
    <n v="6"/>
    <n v="3028"/>
    <n v="427.85640000000001"/>
    <n v="467.09213973799126"/>
    <n v="17.63"/>
    <n v="3.5"/>
    <n v="3.5"/>
    <n v="14.129999999999999"/>
    <n v="55.01"/>
    <n v="39.19"/>
    <n v="15.425764192139736"/>
    <s v="Carro"/>
    <m/>
    <n v="21.11"/>
    <n v="2.1109999999999998"/>
    <n v="14.059200999999998"/>
  </r>
  <r>
    <x v="21"/>
    <n v="679"/>
    <x v="31"/>
    <x v="1"/>
    <s v="ETA005"/>
    <s v="CUA0144"/>
    <x v="1"/>
    <x v="0"/>
    <n v="6"/>
    <n v="10246"/>
    <n v="1519.4818"/>
    <n v="1658.822925764192"/>
    <n v="18.329999999999998"/>
    <n v="3.5"/>
    <n v="3.5"/>
    <n v="14.829999999999998"/>
    <n v="53.23"/>
    <n v="39.18"/>
    <n v="16.189956331877728"/>
    <s v="Camion"/>
    <m/>
    <n v="16.62"/>
    <n v="1.6620000000000001"/>
    <n v="12.671341999999999"/>
  </r>
  <r>
    <x v="21"/>
    <n v="680"/>
    <x v="31"/>
    <x v="1"/>
    <s v="ETA005"/>
    <s v="CUA0144"/>
    <x v="1"/>
    <x v="0"/>
    <n v="8"/>
    <n v="9652"/>
    <n v="1487.3732"/>
    <n v="1623.7698689956333"/>
    <n v="18.91"/>
    <n v="3.5"/>
    <n v="3.5"/>
    <n v="15.41"/>
    <n v="51.15"/>
    <n v="38.71"/>
    <n v="16.823144104803493"/>
    <s v="Camion"/>
    <m/>
    <n v="18.559999999999999"/>
    <n v="1.8559999999999999"/>
    <n v="13.270996"/>
  </r>
  <r>
    <x v="21"/>
    <n v="2857"/>
    <x v="17"/>
    <x v="4"/>
    <s v="ETA001"/>
    <s v="CUA0002"/>
    <x v="1"/>
    <x v="0"/>
    <n v="1"/>
    <n v="7464"/>
    <n v="1048.692"/>
    <n v="1144.8602620087338"/>
    <n v="17.55"/>
    <n v="3.5"/>
    <n v="3.5"/>
    <n v="14.05"/>
    <n v="54.27"/>
    <n v="38.380000000000003"/>
    <n v="15.338427947598253"/>
    <s v="Camion"/>
    <m/>
    <n v="20.12"/>
    <n v="2.012"/>
    <n v="13.753192"/>
  </r>
  <r>
    <x v="21"/>
    <n v="2793"/>
    <x v="17"/>
    <x v="5"/>
    <s v="ETA001"/>
    <s v="CUA0001"/>
    <x v="1"/>
    <x v="0"/>
    <n v="1"/>
    <n v="7438"/>
    <n v="1070.3282000000002"/>
    <n v="1168.4805676855894"/>
    <n v="17.89"/>
    <n v="3.5"/>
    <n v="3.5"/>
    <n v="14.39"/>
    <n v="55.18"/>
    <n v="39.909999999999997"/>
    <n v="15.709606986899564"/>
    <s v="Camion"/>
    <m/>
    <n v="20.55"/>
    <n v="2.0550000000000002"/>
    <n v="13.886105000000001"/>
  </r>
  <r>
    <x v="21"/>
    <n v="2792"/>
    <x v="2"/>
    <x v="6"/>
    <s v="ETA005"/>
    <s v="CUA0149"/>
    <x v="1"/>
    <x v="0"/>
    <n v="1"/>
    <n v="10564"/>
    <n v="1690.24"/>
    <n v="1845.240174672489"/>
    <n v="19.5"/>
    <n v="3.5"/>
    <n v="3.5"/>
    <n v="16"/>
    <n v="49.3"/>
    <n v="38.46"/>
    <n v="17.467248908296941"/>
    <s v="Camion"/>
    <m/>
    <n v="10.88"/>
    <n v="1.0880000000000001"/>
    <n v="10.897107999999999"/>
  </r>
  <r>
    <x v="21"/>
    <n v="2794"/>
    <x v="2"/>
    <x v="6"/>
    <s v="ETA005"/>
    <s v="CUA0149"/>
    <x v="1"/>
    <x v="0"/>
    <n v="3"/>
    <n v="8838"/>
    <n v="1406.1257999999998"/>
    <n v="1535.0718340611354"/>
    <n v="19.41"/>
    <n v="3.5"/>
    <n v="3.5"/>
    <n v="15.91"/>
    <n v="48.08"/>
    <n v="37.39"/>
    <n v="17.368995633187772"/>
    <s v="Camion"/>
    <m/>
    <n v="9.74"/>
    <n v="0.97399999999999998"/>
    <n v="10.544734"/>
  </r>
  <r>
    <x v="21"/>
    <n v="2791"/>
    <x v="2"/>
    <x v="6"/>
    <s v="ETA005"/>
    <s v="CUA0149"/>
    <x v="1"/>
    <x v="0"/>
    <n v="3"/>
    <n v="10428"/>
    <n v="1678.9080000000001"/>
    <n v="1832.868995633188"/>
    <n v="19.600000000000001"/>
    <n v="3.5"/>
    <n v="3.5"/>
    <n v="16.100000000000001"/>
    <n v="47.94"/>
    <n v="37.65"/>
    <n v="17.5764192139738"/>
    <s v="Camion"/>
    <m/>
    <n v="13.14"/>
    <n v="1.3140000000000001"/>
    <n v="11.595673999999999"/>
  </r>
  <r>
    <x v="21"/>
    <n v="2797"/>
    <x v="2"/>
    <x v="4"/>
    <s v="ETA005"/>
    <s v="CUA0147"/>
    <x v="1"/>
    <x v="0"/>
    <n v="1"/>
    <n v="7602"/>
    <n v="1127.3765999999998"/>
    <n v="1230.7604803493448"/>
    <n v="18.329999999999998"/>
    <n v="3.5"/>
    <n v="3.5"/>
    <n v="14.829999999999998"/>
    <n v="49.58"/>
    <n v="36.35"/>
    <n v="16.189956331877728"/>
    <s v="Camion"/>
    <m/>
    <n v="15.02"/>
    <n v="1.502"/>
    <n v="12.176781999999999"/>
  </r>
  <r>
    <x v="21"/>
    <n v="2795"/>
    <x v="2"/>
    <x v="1"/>
    <s v="ETA005"/>
    <s v="CUA0148"/>
    <x v="1"/>
    <x v="0"/>
    <n v="1"/>
    <n v="7746"/>
    <n v="1140.2112"/>
    <n v="1244.7720524017466"/>
    <n v="18.22"/>
    <n v="3.5"/>
    <n v="3.5"/>
    <n v="14.719999999999999"/>
    <n v="49.32"/>
    <n v="35.950000000000003"/>
    <n v="16.069868995633186"/>
    <s v="Camion"/>
    <m/>
    <n v="8.93"/>
    <n v="0.89300000000000002"/>
    <n v="10.294363000000001"/>
  </r>
  <r>
    <x v="21"/>
    <n v="2796"/>
    <x v="2"/>
    <x v="1"/>
    <s v="ETA005"/>
    <s v="CUA0148"/>
    <x v="1"/>
    <x v="0"/>
    <n v="3"/>
    <n v="9342"/>
    <n v="1369.5372"/>
    <n v="1495.1279475982531"/>
    <n v="18.16"/>
    <n v="3.5"/>
    <n v="3.5"/>
    <n v="14.66"/>
    <n v="49.61"/>
    <n v="36.04"/>
    <n v="16.004366812227072"/>
    <s v="Camion"/>
    <m/>
    <n v="11.88"/>
    <n v="1.1880000000000002"/>
    <n v="11.206208"/>
  </r>
  <r>
    <x v="22"/>
    <n v="2859"/>
    <x v="17"/>
    <x v="5"/>
    <s v="ETA001"/>
    <s v="CUA0001"/>
    <x v="1"/>
    <x v="0"/>
    <n v="3"/>
    <n v="7140"/>
    <n v="1146.684"/>
    <n v="1251.8384279475981"/>
    <n v="19.559999999999999"/>
    <n v="3.5"/>
    <n v="3.5"/>
    <n v="16.059999999999999"/>
    <n v="53.38"/>
    <n v="39.799999999999997"/>
    <n v="17.532751091703055"/>
    <s v="Camion"/>
    <m/>
    <n v="19.73"/>
    <n v="1.9730000000000001"/>
    <n v="13.632643"/>
  </r>
  <r>
    <x v="22"/>
    <n v="682"/>
    <x v="32"/>
    <x v="6"/>
    <s v="ETA003"/>
    <s v="CUA0092"/>
    <x v="1"/>
    <x v="0"/>
    <n v="3"/>
    <n v="10133"/>
    <n v="1801.6474000000003"/>
    <n v="1966.8639737991266"/>
    <n v="21.28"/>
    <n v="3.5"/>
    <n v="3.5"/>
    <n v="17.78"/>
    <n v="49.53"/>
    <n v="42.17"/>
    <n v="19.410480349344979"/>
    <s v="Camion"/>
    <m/>
    <n v="17.079999999999998"/>
    <n v="1.7079999999999997"/>
    <n v="12.813527999999998"/>
  </r>
  <r>
    <x v="22"/>
    <n v="681"/>
    <x v="32"/>
    <x v="6"/>
    <s v="ETA003"/>
    <s v="CUA0092"/>
    <x v="1"/>
    <x v="0"/>
    <n v="3"/>
    <n v="8952"/>
    <n v="1184.3496"/>
    <n v="1292.9580786026202"/>
    <n v="16.73"/>
    <n v="3.5"/>
    <n v="3.5"/>
    <n v="13.23"/>
    <n v="49.15"/>
    <n v="32.909999999999997"/>
    <n v="14.443231441048034"/>
    <s v="Camion"/>
    <m/>
    <n v="10.71"/>
    <n v="1.0710000000000002"/>
    <n v="10.844561000000001"/>
  </r>
  <r>
    <x v="22"/>
    <n v="2861"/>
    <x v="17"/>
    <x v="5"/>
    <s v="ETA001"/>
    <s v="CUA0001"/>
    <x v="1"/>
    <x v="0"/>
    <n v="3"/>
    <n v="5216"/>
    <n v="756.84160000000008"/>
    <n v="826.24628820960697"/>
    <n v="18.010000000000002"/>
    <n v="3.5"/>
    <n v="3.5"/>
    <n v="14.510000000000002"/>
    <n v="54.32"/>
    <n v="39.43"/>
    <n v="15.840611353711791"/>
    <s v="Camion"/>
    <m/>
    <n v="16.440000000000001"/>
    <n v="1.6440000000000001"/>
    <n v="12.615704000000001"/>
  </r>
  <r>
    <x v="22"/>
    <n v="2860"/>
    <x v="17"/>
    <x v="5"/>
    <s v="ETA001"/>
    <s v="CUA0001"/>
    <x v="1"/>
    <x v="0"/>
    <n v="3"/>
    <n v="4762"/>
    <n v="685.25180000000012"/>
    <n v="748.09148471615731"/>
    <n v="17.89"/>
    <n v="3.5"/>
    <n v="3.5"/>
    <n v="14.39"/>
    <n v="55.14"/>
    <n v="39.869999999999997"/>
    <n v="15.709606986899564"/>
    <s v="Carro"/>
    <m/>
    <n v="19.690000000000001"/>
    <n v="1.9690000000000001"/>
    <n v="13.620279"/>
  </r>
  <r>
    <x v="22"/>
    <n v="683"/>
    <x v="32"/>
    <x v="6"/>
    <s v="ETA003"/>
    <s v="CUA0092"/>
    <x v="1"/>
    <x v="0"/>
    <n v="1"/>
    <n v="8660"/>
    <n v="1347.4959999999999"/>
    <n v="1471.0655021834059"/>
    <n v="19.059999999999999"/>
    <n v="3.5"/>
    <n v="3.5"/>
    <n v="15.559999999999999"/>
    <n v="50.61"/>
    <n v="38.6"/>
    <n v="16.986899563318776"/>
    <s v="Camion"/>
    <m/>
    <n v="16.3"/>
    <n v="1.6300000000000001"/>
    <n v="12.572430000000001"/>
  </r>
  <r>
    <x v="22"/>
    <n v="684"/>
    <x v="32"/>
    <x v="6"/>
    <s v="ETA003"/>
    <s v="CUA0092"/>
    <x v="1"/>
    <x v="0"/>
    <n v="4"/>
    <n v="9576"/>
    <n v="1413.4176"/>
    <n v="1543.0323144104802"/>
    <n v="18.260000000000002"/>
    <n v="3.5"/>
    <n v="3.5"/>
    <n v="14.760000000000002"/>
    <n v="51.86"/>
    <n v="37.93"/>
    <n v="16.113537117903931"/>
    <s v="Camion"/>
    <m/>
    <n v="15.23"/>
    <n v="1.5230000000000001"/>
    <n v="12.241693000000001"/>
  </r>
  <r>
    <x v="22"/>
    <n v="685"/>
    <x v="32"/>
    <x v="4"/>
    <s v="ETA003"/>
    <s v="CUA0090"/>
    <x v="1"/>
    <x v="0"/>
    <n v="4"/>
    <n v="6828"/>
    <n v="1028.2967999999998"/>
    <n v="1122.5947598253274"/>
    <n v="18.559999999999999"/>
    <n v="3.5"/>
    <n v="3.5"/>
    <n v="15.059999999999999"/>
    <n v="53.49"/>
    <n v="39.9"/>
    <n v="16.441048034934497"/>
    <s v="Camion"/>
    <m/>
    <n v="19.899999999999999"/>
    <n v="1.9899999999999998"/>
    <n v="13.685189999999999"/>
  </r>
  <r>
    <x v="22"/>
    <n v="2862"/>
    <x v="3"/>
    <x v="4"/>
    <s v="ETA005"/>
    <s v="CUA0156"/>
    <x v="1"/>
    <x v="0"/>
    <n v="4"/>
    <n v="5596"/>
    <n v="952.99880000000007"/>
    <n v="1040.3917030567686"/>
    <n v="20.53"/>
    <n v="3.5"/>
    <n v="3.5"/>
    <n v="17.03"/>
    <n v="50.03"/>
    <n v="41.07"/>
    <n v="18.591703056768559"/>
    <s v="Carro"/>
    <m/>
    <n v="19.23"/>
    <n v="1.923"/>
    <n v="13.478093000000001"/>
  </r>
  <r>
    <x v="22"/>
    <n v="2798"/>
    <x v="2"/>
    <x v="1"/>
    <s v="ETA005"/>
    <s v="CUA0148"/>
    <x v="1"/>
    <x v="0"/>
    <n v="4"/>
    <n v="7448"/>
    <n v="1106.0280000000002"/>
    <n v="1207.4541484716156"/>
    <n v="18.350000000000001"/>
    <n v="3.5"/>
    <n v="3.5"/>
    <n v="14.850000000000001"/>
    <n v="52.5"/>
    <n v="38.64"/>
    <n v="16.2117903930131"/>
    <s v="Camion"/>
    <m/>
    <n v="18.53"/>
    <n v="1.8530000000000002"/>
    <n v="13.261723"/>
  </r>
  <r>
    <x v="22"/>
    <n v="2799"/>
    <x v="2"/>
    <x v="1"/>
    <s v="ETA005"/>
    <s v="CUA0148"/>
    <x v="1"/>
    <x v="0"/>
    <n v="4"/>
    <n v="7156"/>
    <n v="1061.2347999999997"/>
    <n v="1158.5532751091703"/>
    <n v="18.329999999999998"/>
    <n v="3.5"/>
    <n v="3.5"/>
    <n v="14.829999999999998"/>
    <n v="52.07"/>
    <n v="38.24"/>
    <n v="16.189956331877728"/>
    <s v="Camion"/>
    <m/>
    <n v="21.58"/>
    <n v="2.1579999999999999"/>
    <n v="14.204478"/>
  </r>
  <r>
    <x v="22"/>
    <n v="2800"/>
    <x v="2"/>
    <x v="4"/>
    <s v="ETA005"/>
    <s v="CUA0147"/>
    <x v="1"/>
    <x v="0"/>
    <n v="5"/>
    <n v="8934"/>
    <n v="1352.6076"/>
    <n v="1476.6458515283844"/>
    <n v="18.64"/>
    <n v="3.5"/>
    <n v="3.5"/>
    <n v="15.14"/>
    <n v="50.14"/>
    <n v="37.380000000000003"/>
    <n v="16.528384279475983"/>
    <s v="Camion"/>
    <m/>
    <n v="14.9"/>
    <n v="1.49"/>
    <n v="12.13969"/>
  </r>
  <r>
    <x v="22"/>
    <n v="2901"/>
    <x v="2"/>
    <x v="4"/>
    <s v="ETA005"/>
    <s v="CUA0147"/>
    <x v="1"/>
    <x v="0"/>
    <n v="5"/>
    <n v="8062"/>
    <n v="1277.0208"/>
    <n v="1394.1275109170303"/>
    <n v="19.34"/>
    <n v="3.5"/>
    <n v="3.5"/>
    <n v="15.84"/>
    <n v="50.14"/>
    <n v="38.79"/>
    <n v="17.292576419213972"/>
    <s v="Camion"/>
    <m/>
    <n v="16.059999999999999"/>
    <n v="1.6059999999999999"/>
    <n v="12.498245999999998"/>
  </r>
  <r>
    <x v="22"/>
    <n v="2902"/>
    <x v="2"/>
    <x v="4"/>
    <s v="ETA005"/>
    <s v="CUA0147"/>
    <x v="1"/>
    <x v="0"/>
    <n v="5"/>
    <n v="7792"/>
    <n v="1150.8784000000001"/>
    <n v="1256.417467248908"/>
    <n v="18.27"/>
    <n v="3.5"/>
    <n v="3.5"/>
    <n v="14.77"/>
    <n v="49.82"/>
    <n v="36.4"/>
    <n v="16.124454148471614"/>
    <s v="Camion"/>
    <m/>
    <n v="17.71"/>
    <n v="1.7710000000000001"/>
    <n v="13.008261000000001"/>
  </r>
  <r>
    <x v="22"/>
    <n v="2903"/>
    <x v="2"/>
    <x v="4"/>
    <s v="ETA005"/>
    <s v="CUA0147"/>
    <x v="1"/>
    <x v="0"/>
    <n v="6"/>
    <n v="9018"/>
    <n v="1342.7802000000001"/>
    <n v="1465.9172489082966"/>
    <n v="18.39"/>
    <n v="3.5"/>
    <n v="3.5"/>
    <n v="14.89"/>
    <n v="51.18"/>
    <n v="37.659999999999997"/>
    <n v="16.255458515283841"/>
    <s v="Camion"/>
    <m/>
    <n v="14.26"/>
    <n v="1.4259999999999999"/>
    <n v="11.941865999999999"/>
  </r>
  <r>
    <x v="23"/>
    <n v="2904"/>
    <x v="2"/>
    <x v="4"/>
    <s v="ETA005"/>
    <s v="CUA0147"/>
    <x v="1"/>
    <x v="0"/>
    <n v="6"/>
    <n v="9122"/>
    <n v="1388.3684000000001"/>
    <n v="1515.6860262008734"/>
    <n v="18.72"/>
    <n v="3.5"/>
    <n v="3.5"/>
    <n v="15.219999999999999"/>
    <n v="49.85"/>
    <n v="37.33"/>
    <n v="16.615720524017465"/>
    <s v="Camion"/>
    <m/>
    <n v="14.69"/>
    <n v="1.4689999999999999"/>
    <n v="12.074778999999999"/>
  </r>
  <r>
    <x v="23"/>
    <n v="2905"/>
    <x v="2"/>
    <x v="4"/>
    <s v="ETA005"/>
    <s v="CUA0147"/>
    <x v="1"/>
    <x v="0"/>
    <n v="6"/>
    <n v="9970"/>
    <n v="1439.6680000000001"/>
    <n v="1571.6899563318775"/>
    <n v="17.940000000000001"/>
    <n v="3.5"/>
    <n v="3.5"/>
    <n v="14.440000000000001"/>
    <n v="51.32"/>
    <n v="36.85"/>
    <n v="15.764192139737991"/>
    <s v="Camion"/>
    <m/>
    <n v="13.15"/>
    <n v="1.3149999999999999"/>
    <n v="11.598765"/>
  </r>
  <r>
    <x v="23"/>
    <n v="2906"/>
    <x v="2"/>
    <x v="4"/>
    <s v="ETA005"/>
    <s v="CUA0147"/>
    <x v="1"/>
    <x v="0"/>
    <n v="7"/>
    <n v="7834"/>
    <n v="1029.3876"/>
    <n v="1123.7855895196508"/>
    <n v="16.64"/>
    <n v="3.5"/>
    <n v="3.5"/>
    <n v="13.14"/>
    <n v="51.97"/>
    <n v="34.65"/>
    <n v="14.344978165938866"/>
    <s v="Camion"/>
    <m/>
    <n v="12.36"/>
    <n v="1.236"/>
    <n v="11.354576"/>
  </r>
  <r>
    <x v="23"/>
    <n v="2907"/>
    <x v="2"/>
    <x v="4"/>
    <s v="ETA005"/>
    <s v="CUA0147"/>
    <x v="1"/>
    <x v="0"/>
    <n v="7"/>
    <n v="8902"/>
    <n v="1219.5739999999998"/>
    <n v="1331.4126637554584"/>
    <n v="17.2"/>
    <n v="3.5"/>
    <n v="3.5"/>
    <n v="13.7"/>
    <n v="52.18"/>
    <n v="35.979999999999997"/>
    <n v="14.956331877729257"/>
    <s v="Camion"/>
    <m/>
    <n v="11.88"/>
    <n v="1.1880000000000002"/>
    <n v="11.206208"/>
  </r>
  <r>
    <x v="23"/>
    <n v="2908"/>
    <x v="2"/>
    <x v="4"/>
    <s v="ETA005"/>
    <s v="CUA0147"/>
    <x v="1"/>
    <x v="0"/>
    <n v="5"/>
    <n v="8104"/>
    <n v="1092.4192"/>
    <n v="1192.5973799126637"/>
    <n v="16.98"/>
    <n v="3.5"/>
    <n v="3.5"/>
    <n v="13.48"/>
    <n v="52.26"/>
    <n v="35.56"/>
    <n v="14.716157205240174"/>
    <s v="Camion"/>
    <m/>
    <n v="12.35"/>
    <n v="1.2349999999999999"/>
    <n v="11.351485"/>
  </r>
  <r>
    <x v="23"/>
    <n v="2951"/>
    <x v="33"/>
    <x v="3"/>
    <s v="ETA004"/>
    <s v="CUA0137"/>
    <x v="1"/>
    <x v="0"/>
    <n v="5"/>
    <n v="984"/>
    <n v="121.42559999999999"/>
    <n v="132.56069868995633"/>
    <n v="15.84"/>
    <n v="3.5"/>
    <n v="3.5"/>
    <n v="12.34"/>
    <n v="51.19"/>
    <n v="32.450000000000003"/>
    <n v="13.471615720524017"/>
    <s v="Carro"/>
    <m/>
    <n v="12.79"/>
    <n v="1.2789999999999999"/>
    <n v="11.487489"/>
  </r>
  <r>
    <x v="23"/>
    <n v="686"/>
    <x v="32"/>
    <x v="4"/>
    <s v="ETA003"/>
    <s v="CUA0090"/>
    <x v="1"/>
    <x v="0"/>
    <n v="5"/>
    <n v="8518"/>
    <n v="1374.8052000000002"/>
    <n v="1500.8790393013101"/>
    <n v="19.64"/>
    <n v="3.5"/>
    <n v="3.5"/>
    <n v="16.14"/>
    <n v="53.3"/>
    <n v="42.06"/>
    <n v="17.620087336244541"/>
    <s v="Camion"/>
    <m/>
    <n v="16.7"/>
    <n v="1.67"/>
    <n v="12.696069999999999"/>
  </r>
  <r>
    <x v="23"/>
    <n v="2952"/>
    <x v="34"/>
    <x v="1"/>
    <s v="ETA003"/>
    <s v="CUA0111"/>
    <x v="1"/>
    <x v="0"/>
    <n v="5"/>
    <n v="882"/>
    <n v="107.5158"/>
    <n v="117.37532751091703"/>
    <n v="15.69"/>
    <n v="3.5"/>
    <n v="3.5"/>
    <n v="12.19"/>
    <n v="51.01"/>
    <n v="32.04"/>
    <n v="13.307860262008733"/>
    <s v="Carro"/>
    <m/>
    <n v="10.130000000000001"/>
    <n v="1.0130000000000001"/>
    <n v="10.665283000000001"/>
  </r>
  <r>
    <x v="23"/>
    <n v="2863"/>
    <x v="3"/>
    <x v="4"/>
    <s v="ETA005"/>
    <s v="CUA0156"/>
    <x v="1"/>
    <x v="0"/>
    <n v="5"/>
    <n v="7110"/>
    <n v="1180.971"/>
    <n v="1289.2696506550217"/>
    <n v="20.11"/>
    <n v="3.5"/>
    <n v="3.5"/>
    <n v="16.61"/>
    <n v="50.53"/>
    <n v="40.64"/>
    <n v="18.133187772925762"/>
    <s v="Camion"/>
    <m/>
    <n v="14.7"/>
    <n v="1.47"/>
    <n v="12.077870000000001"/>
  </r>
  <r>
    <x v="23"/>
    <n v="2953"/>
    <x v="35"/>
    <x v="5"/>
    <s v="ETA003"/>
    <s v="CUA0113"/>
    <x v="1"/>
    <x v="0"/>
    <n v="5"/>
    <n v="1162"/>
    <n v="141.18300000000002"/>
    <n v="154.12991266375545"/>
    <n v="15.65"/>
    <n v="3.5"/>
    <n v="3.5"/>
    <n v="12.15"/>
    <n v="52.55"/>
    <n v="32.99"/>
    <n v="13.264192139737991"/>
    <s v="Carro"/>
    <m/>
    <n v="10.23"/>
    <n v="1.0230000000000001"/>
    <n v="10.696193000000001"/>
  </r>
  <r>
    <x v="23"/>
    <n v="2954"/>
    <x v="2"/>
    <x v="5"/>
    <s v="ETA005"/>
    <s v="CUA0146"/>
    <x v="1"/>
    <x v="0"/>
    <n v="5"/>
    <n v="1056"/>
    <n v="139.91999999999999"/>
    <n v="152.75109170305674"/>
    <n v="16.75"/>
    <n v="3.5"/>
    <n v="3.5"/>
    <n v="13.25"/>
    <n v="50.88"/>
    <n v="34.090000000000003"/>
    <n v="14.465065502183405"/>
    <s v="Carro"/>
    <m/>
    <n v="10.79"/>
    <n v="1.079"/>
    <n v="10.869289"/>
  </r>
  <r>
    <x v="23"/>
    <n v="2864"/>
    <x v="29"/>
    <x v="4"/>
    <e v="#N/A"/>
    <e v="#N/A"/>
    <x v="1"/>
    <x v="3"/>
    <n v="1"/>
    <n v="6066"/>
    <n v="885.63600000000008"/>
    <n v="966.8515283842795"/>
    <n v="18.100000000000001"/>
    <n v="3.5"/>
    <n v="3.5"/>
    <n v="14.600000000000001"/>
    <n v="53.64"/>
    <n v="39.04"/>
    <n v="15.938864628820962"/>
    <s v="Camion"/>
    <m/>
    <n v="16.829999999999998"/>
    <n v="1.6829999999999998"/>
    <n v="12.736253"/>
  </r>
  <r>
    <x v="23"/>
    <n v="687"/>
    <x v="21"/>
    <x v="6"/>
    <n v="6"/>
    <s v="CUA0084"/>
    <x v="1"/>
    <x v="0"/>
    <n v="6"/>
    <n v="9342"/>
    <n v="1455.4835999999998"/>
    <n v="1588.9558951965062"/>
    <n v="19.079999999999998"/>
    <n v="3.5"/>
    <n v="3.5"/>
    <n v="15.579999999999998"/>
    <n v="53.73"/>
    <n v="41.25"/>
    <n v="17.008733624454145"/>
    <s v="Camion"/>
    <m/>
    <n v="17.239999999999998"/>
    <n v="1.7239999999999998"/>
    <n v="12.862983999999999"/>
  </r>
  <r>
    <x v="23"/>
    <n v="2720"/>
    <x v="15"/>
    <x v="5"/>
    <n v="6"/>
    <s v="CUA0046"/>
    <x v="0"/>
    <x v="0"/>
    <n v="3"/>
    <n v="8212"/>
    <n v="1156.2495999999999"/>
    <n v="1262.2812227074232"/>
    <n v="17.579999999999998"/>
    <n v="3.5"/>
    <n v="3.5"/>
    <n v="14.079999999999998"/>
    <n v="53.2"/>
    <n v="37.57"/>
    <n v="15.371179039301307"/>
    <s v="Camion"/>
    <m/>
    <n v="12.4"/>
    <n v="1.24"/>
    <n v="11.36694"/>
  </r>
  <r>
    <x v="23"/>
    <n v="2865"/>
    <x v="29"/>
    <x v="6"/>
    <e v="#N/A"/>
    <e v="#N/A"/>
    <x v="1"/>
    <x v="3"/>
    <n v="1"/>
    <n v="7628"/>
    <n v="1040.4592"/>
    <n v="1135.8724890829697"/>
    <n v="17.14"/>
    <n v="3.5"/>
    <n v="3.5"/>
    <n v="13.64"/>
    <n v="55.77"/>
    <n v="38.75"/>
    <n v="14.890829694323145"/>
    <s v="Camion"/>
    <m/>
    <n v="12.45"/>
    <n v="1.2449999999999999"/>
    <n v="11.382394999999999"/>
  </r>
  <r>
    <x v="23"/>
    <n v="2721"/>
    <x v="15"/>
    <x v="5"/>
    <n v="6"/>
    <s v="CUA0046"/>
    <x v="0"/>
    <x v="0"/>
    <n v="3"/>
    <n v="7990"/>
    <n v="1156.1529999999998"/>
    <n v="1262.1757641921397"/>
    <n v="17.97"/>
    <n v="3.5"/>
    <n v="3.5"/>
    <n v="14.469999999999999"/>
    <n v="52.21"/>
    <n v="37.6"/>
    <n v="15.796943231441047"/>
    <s v="Camion"/>
    <m/>
    <n v="12.07"/>
    <n v="1.2070000000000001"/>
    <n v="11.264937"/>
  </r>
  <r>
    <x v="23"/>
    <n v="688"/>
    <x v="32"/>
    <x v="4"/>
    <s v="ETA003"/>
    <s v="CUA0090"/>
    <x v="1"/>
    <x v="0"/>
    <n v="4"/>
    <n v="10190"/>
    <n v="1646.704"/>
    <n v="1797.7117903930132"/>
    <n v="19.66"/>
    <n v="3.5"/>
    <n v="3.5"/>
    <n v="16.16"/>
    <n v="54.57"/>
    <n v="43.28"/>
    <n v="17.641921397379914"/>
    <s v="Camion"/>
    <m/>
    <n v="17.13"/>
    <n v="1.7129999999999999"/>
    <n v="12.828982999999999"/>
  </r>
  <r>
    <x v="23"/>
    <n v="2673"/>
    <x v="36"/>
    <x v="2"/>
    <n v="6"/>
    <s v="CUA0186"/>
    <x v="0"/>
    <x v="0"/>
    <n v="3"/>
    <n v="8360"/>
    <n v="1089.308"/>
    <n v="1189.2008733624455"/>
    <n v="16.53"/>
    <n v="3.5"/>
    <n v="3.5"/>
    <n v="13.030000000000001"/>
    <n v="55.66"/>
    <n v="37.28"/>
    <n v="14.224890829694324"/>
    <s v="Camion"/>
    <m/>
    <n v="12.21"/>
    <n v="1.2210000000000001"/>
    <n v="11.308211"/>
  </r>
  <r>
    <x v="23"/>
    <n v="2674"/>
    <x v="37"/>
    <x v="4"/>
    <n v="6"/>
    <s v="CUA0172"/>
    <x v="0"/>
    <x v="0"/>
    <n v="3"/>
    <n v="9228"/>
    <n v="1200.5628000000002"/>
    <n v="1310.6580786026202"/>
    <n v="16.510000000000002"/>
    <n v="3.5"/>
    <n v="3.5"/>
    <n v="13.010000000000002"/>
    <n v="55.64"/>
    <n v="37.229999999999997"/>
    <n v="14.203056768558953"/>
    <s v="Camion"/>
    <m/>
    <n v="15.98"/>
    <n v="1.5980000000000001"/>
    <n v="12.473518"/>
  </r>
  <r>
    <x v="23"/>
    <n v="2722"/>
    <x v="15"/>
    <x v="1"/>
    <n v="6"/>
    <s v="CUA0048"/>
    <x v="0"/>
    <x v="0"/>
    <n v="3"/>
    <n v="8144"/>
    <n v="1088.0383999999999"/>
    <n v="1187.8148471615721"/>
    <n v="16.86"/>
    <n v="3.5"/>
    <n v="3.5"/>
    <n v="13.36"/>
    <n v="55"/>
    <n v="37.46"/>
    <n v="14.585152838427947"/>
    <s v="Camion"/>
    <m/>
    <n v="12"/>
    <n v="1.2"/>
    <n v="11.2433"/>
  </r>
  <r>
    <x v="23"/>
    <n v="689"/>
    <x v="38"/>
    <x v="1"/>
    <s v="ETA001"/>
    <s v="CUA0028"/>
    <x v="1"/>
    <x v="3"/>
    <n v="1"/>
    <n v="8580"/>
    <n v="1117.116"/>
    <n v="1219.5589519650653"/>
    <n v="16.52"/>
    <n v="3.5"/>
    <n v="3.5"/>
    <n v="13.02"/>
    <n v="56.02"/>
    <n v="37.56"/>
    <n v="14.213973799126636"/>
    <s v="Camion"/>
    <m/>
    <n v="15.62"/>
    <n v="1.5619999999999998"/>
    <n v="12.362241999999998"/>
  </r>
  <r>
    <x v="23"/>
    <n v="2866"/>
    <x v="29"/>
    <x v="6"/>
    <e v="#N/A"/>
    <e v="#N/A"/>
    <x v="1"/>
    <x v="3"/>
    <n v="1"/>
    <n v="4838"/>
    <n v="644.42160000000001"/>
    <n v="703.51703056768554"/>
    <n v="16.82"/>
    <n v="3.5"/>
    <n v="3.5"/>
    <n v="13.32"/>
    <n v="56.14"/>
    <n v="38.36"/>
    <n v="14.541484716157205"/>
    <s v="Carro"/>
    <m/>
    <n v="14.97"/>
    <n v="1.4970000000000001"/>
    <n v="12.161327"/>
  </r>
  <r>
    <x v="23"/>
    <n v="2909"/>
    <x v="2"/>
    <x v="4"/>
    <s v="ETA005"/>
    <s v="CUA0147"/>
    <x v="1"/>
    <x v="0"/>
    <n v="4"/>
    <n v="10618"/>
    <n v="1441.9243999999997"/>
    <n v="1574.15327510917"/>
    <n v="17.079999999999998"/>
    <n v="3.5"/>
    <n v="3.5"/>
    <n v="13.579999999999998"/>
    <n v="51.83"/>
    <n v="35.46"/>
    <n v="14.825327510917027"/>
    <s v="Camion"/>
    <m/>
    <n v="13.11"/>
    <n v="1.3109999999999999"/>
    <n v="11.586400999999999"/>
  </r>
  <r>
    <x v="23"/>
    <n v="2910"/>
    <x v="2"/>
    <x v="4"/>
    <s v="ETA005"/>
    <s v="CUA0147"/>
    <x v="1"/>
    <x v="0"/>
    <n v="5"/>
    <n v="10070"/>
    <n v="1419.87"/>
    <n v="1550.0764192139738"/>
    <n v="17.600000000000001"/>
    <n v="3.5"/>
    <n v="3.5"/>
    <n v="14.100000000000001"/>
    <n v="51.73"/>
    <n v="36.450000000000003"/>
    <n v="15.393013100436683"/>
    <s v="Camion"/>
    <m/>
    <n v="14.89"/>
    <n v="1.4890000000000001"/>
    <n v="12.136599"/>
  </r>
  <r>
    <x v="23"/>
    <n v="2911"/>
    <x v="2"/>
    <x v="4"/>
    <s v="ETA005"/>
    <s v="CUA0147"/>
    <x v="1"/>
    <x v="0"/>
    <n v="5"/>
    <n v="9046"/>
    <n v="1214.8778"/>
    <n v="1326.2858078602619"/>
    <n v="16.93"/>
    <n v="3.5"/>
    <n v="3.5"/>
    <n v="13.43"/>
    <n v="53.35"/>
    <n v="36.28"/>
    <n v="14.661572052401747"/>
    <s v="Camion"/>
    <m/>
    <n v="18"/>
    <n v="1.8"/>
    <n v="13.097899999999999"/>
  </r>
  <r>
    <x v="23"/>
    <n v="2912"/>
    <x v="2"/>
    <x v="4"/>
    <s v="ETA005"/>
    <s v="CUA0147"/>
    <x v="1"/>
    <x v="0"/>
    <n v="5"/>
    <n v="8514"/>
    <n v="1203.0282"/>
    <n v="1313.349563318777"/>
    <n v="17.63"/>
    <n v="3.5"/>
    <n v="3.5"/>
    <n v="14.129999999999999"/>
    <n v="52.65"/>
    <n v="37.229999999999997"/>
    <n v="15.425764192139736"/>
    <s v="Camion"/>
    <m/>
    <n v="11.08"/>
    <n v="1.1080000000000001"/>
    <n v="10.958928"/>
  </r>
  <r>
    <x v="23"/>
    <n v="2913"/>
    <x v="2"/>
    <x v="4"/>
    <s v="ETA005"/>
    <s v="CUA0147"/>
    <x v="1"/>
    <x v="0"/>
    <n v="6"/>
    <n v="9206"/>
    <n v="1206.9065999999998"/>
    <n v="1317.5836244541485"/>
    <n v="16.61"/>
    <n v="3.5"/>
    <n v="3.5"/>
    <n v="13.11"/>
    <n v="53.26"/>
    <n v="35.54"/>
    <n v="14.312227074235807"/>
    <s v="Camion"/>
    <m/>
    <n v="14.29"/>
    <n v="1.4289999999999998"/>
    <n v="11.951139"/>
  </r>
  <r>
    <x v="24"/>
    <n v="2914"/>
    <x v="2"/>
    <x v="5"/>
    <s v="ETA005"/>
    <s v="CUA0146"/>
    <x v="1"/>
    <x v="0"/>
    <n v="6"/>
    <n v="9192"/>
    <n v="1312.6176"/>
    <n v="1432.9886462882098"/>
    <n v="17.78"/>
    <n v="3.5"/>
    <n v="3.5"/>
    <n v="14.280000000000001"/>
    <n v="52.54"/>
    <n v="37.46"/>
    <n v="15.589519650655022"/>
    <s v="Camion"/>
    <m/>
    <n v="14.96"/>
    <n v="1.496"/>
    <n v="12.158235999999999"/>
  </r>
  <r>
    <x v="24"/>
    <n v="2915"/>
    <x v="2"/>
    <x v="5"/>
    <s v="ETA005"/>
    <s v="CUA0146"/>
    <x v="1"/>
    <x v="0"/>
    <n v="6"/>
    <n v="8274"/>
    <n v="1170.771"/>
    <n v="1278.1342794759823"/>
    <n v="17.649999999999999"/>
    <n v="3.5"/>
    <n v="3.5"/>
    <n v="14.149999999999999"/>
    <n v="52.18"/>
    <n v="36.9"/>
    <n v="15.447598253275107"/>
    <s v="Camion"/>
    <m/>
    <n v="11.81"/>
    <n v="1.181"/>
    <n v="11.184571"/>
  </r>
  <r>
    <x v="24"/>
    <n v="2916"/>
    <x v="2"/>
    <x v="5"/>
    <s v="ETA005"/>
    <s v="CUA0146"/>
    <x v="1"/>
    <x v="0"/>
    <n v="7"/>
    <n v="7466"/>
    <n v="1016.8692000000001"/>
    <n v="1110.1192139737991"/>
    <n v="17.12"/>
    <n v="3.5"/>
    <n v="3.5"/>
    <n v="13.620000000000001"/>
    <n v="52.31"/>
    <n v="35.9"/>
    <n v="14.868995633187774"/>
    <s v="Camion"/>
    <m/>
    <n v="14.37"/>
    <n v="1.4369999999999998"/>
    <n v="11.975866999999999"/>
  </r>
  <r>
    <x v="24"/>
    <n v="2917"/>
    <x v="2"/>
    <x v="5"/>
    <s v="ETA005"/>
    <s v="CUA0146"/>
    <x v="1"/>
    <x v="0"/>
    <n v="7"/>
    <n v="8826"/>
    <n v="1214.4576000000002"/>
    <n v="1325.8270742358081"/>
    <n v="17.260000000000002"/>
    <n v="3.5"/>
    <n v="3.5"/>
    <n v="13.760000000000002"/>
    <n v="52.32"/>
    <n v="52.32"/>
    <n v="15.021834061135372"/>
    <s v="Camion"/>
    <m/>
    <n v="14.81"/>
    <n v="1.4810000000000001"/>
    <n v="12.111871000000001"/>
  </r>
  <r>
    <x v="24"/>
    <n v="2918"/>
    <x v="2"/>
    <x v="5"/>
    <s v="ETA005"/>
    <s v="CUA0146"/>
    <x v="1"/>
    <x v="0"/>
    <n v="7"/>
    <n v="8926"/>
    <n v="1241.6066000000001"/>
    <n v="1355.4657205240176"/>
    <n v="17.41"/>
    <n v="3.5"/>
    <n v="3.5"/>
    <n v="13.91"/>
    <n v="51.69"/>
    <n v="36.04"/>
    <n v="15.185589519650655"/>
    <s v="Camion"/>
    <m/>
    <n v="12.06"/>
    <n v="1.206"/>
    <n v="11.261846"/>
  </r>
  <r>
    <x v="24"/>
    <n v="2919"/>
    <x v="2"/>
    <x v="5"/>
    <s v="ETA005"/>
    <s v="CUA0146"/>
    <x v="1"/>
    <x v="0"/>
    <n v="8"/>
    <n v="9406"/>
    <n v="1281.0972000000002"/>
    <n v="1398.577729257642"/>
    <n v="17.12"/>
    <n v="3.5"/>
    <n v="3.5"/>
    <n v="13.620000000000001"/>
    <n v="51.85"/>
    <n v="35.56"/>
    <n v="14.868995633187774"/>
    <s v="Camion"/>
    <m/>
    <n v="13.23"/>
    <n v="1.323"/>
    <n v="11.623493"/>
  </r>
  <r>
    <x v="24"/>
    <n v="2920"/>
    <x v="2"/>
    <x v="5"/>
    <s v="ETA005"/>
    <s v="CUA0146"/>
    <x v="1"/>
    <x v="0"/>
    <n v="8"/>
    <n v="8336"/>
    <n v="1077.8447999999999"/>
    <n v="1176.6864628820961"/>
    <n v="16.43"/>
    <n v="3.5"/>
    <n v="3.5"/>
    <n v="12.93"/>
    <n v="50.84"/>
    <n v="33.42"/>
    <n v="14.115720524017467"/>
    <s v="Camion "/>
    <m/>
    <n v="12.8"/>
    <n v="1.28"/>
    <n v="11.49058"/>
  </r>
  <r>
    <x v="24"/>
    <n v="2921"/>
    <x v="2"/>
    <x v="5"/>
    <s v="ETA005"/>
    <s v="CUA0146"/>
    <x v="1"/>
    <x v="0"/>
    <n v="8"/>
    <n v="9538"/>
    <n v="1257.1084000000001"/>
    <n v="1372.3890829694324"/>
    <n v="16.68"/>
    <n v="3.5"/>
    <n v="3.5"/>
    <n v="13.18"/>
    <n v="52.34"/>
    <n v="35"/>
    <n v="14.388646288209607"/>
    <s v="Camion"/>
    <m/>
    <n v="15.79"/>
    <n v="1.579"/>
    <n v="12.414788999999999"/>
  </r>
  <r>
    <x v="24"/>
    <n v="2922"/>
    <x v="2"/>
    <x v="5"/>
    <s v="ETA005"/>
    <s v="CUA0146"/>
    <x v="1"/>
    <x v="0"/>
    <n v="1"/>
    <n v="9384"/>
    <n v="1044.4392"/>
    <n v="1140.2174672489084"/>
    <n v="14.63"/>
    <n v="3.5"/>
    <n v="3.5"/>
    <n v="11.13"/>
    <n v="53.11"/>
    <n v="31.19"/>
    <n v="12.150655021834062"/>
    <s v="Camion"/>
    <m/>
    <n v="13.21"/>
    <n v="1.3210000000000002"/>
    <n v="11.617311000000001"/>
  </r>
  <r>
    <x v="24"/>
    <n v="2923"/>
    <x v="2"/>
    <x v="5"/>
    <s v="ETA005"/>
    <s v="CUA0146"/>
    <x v="1"/>
    <x v="0"/>
    <n v="1"/>
    <n v="9150"/>
    <n v="1111.7249999999999"/>
    <n v="1213.6735807860262"/>
    <n v="15.65"/>
    <n v="3.5"/>
    <n v="3.5"/>
    <n v="12.15"/>
    <n v="51.69"/>
    <n v="32.380000000000003"/>
    <n v="13.264192139737991"/>
    <s v="Camion"/>
    <m/>
    <n v="13.52"/>
    <n v="1.3519999999999999"/>
    <n v="11.713131999999998"/>
  </r>
  <r>
    <x v="24"/>
    <n v="2924"/>
    <x v="2"/>
    <x v="5"/>
    <s v="ETA005"/>
    <s v="CUA0146"/>
    <x v="1"/>
    <x v="0"/>
    <n v="1"/>
    <n v="3348"/>
    <n v="420.17400000000004"/>
    <n v="458.7052401746725"/>
    <n v="16.05"/>
    <n v="3.5"/>
    <n v="3.5"/>
    <n v="12.55"/>
    <n v="51.76"/>
    <n v="33.270000000000003"/>
    <n v="13.700873362445416"/>
    <s v="Camion"/>
    <m/>
    <n v="14.77"/>
    <n v="1.4769999999999999"/>
    <n v="12.099506999999999"/>
  </r>
  <r>
    <x v="24"/>
    <n v="2263"/>
    <x v="22"/>
    <x v="5"/>
    <s v="ETA001"/>
    <s v="CUA0013"/>
    <x v="0"/>
    <x v="0"/>
    <n v="4"/>
    <n v="5524"/>
    <n v="819.76160000000004"/>
    <n v="894.9362445414846"/>
    <n v="18.34"/>
    <n v="3.5"/>
    <n v="3.5"/>
    <n v="14.84"/>
    <n v="52.28"/>
    <n v="38.44"/>
    <n v="16.200873362445414"/>
    <s v="Camion"/>
    <m/>
    <n v="15.44"/>
    <n v="1.544"/>
    <n v="12.306604"/>
  </r>
  <r>
    <x v="24"/>
    <n v="2264"/>
    <x v="22"/>
    <x v="5"/>
    <s v="ETA001"/>
    <s v="CUA0013"/>
    <x v="0"/>
    <x v="0"/>
    <n v="4"/>
    <n v="1980"/>
    <n v="296.01"/>
    <n v="323.15502183406113"/>
    <n v="18.45"/>
    <n v="3.5"/>
    <n v="3.5"/>
    <n v="14.95"/>
    <n v="52.14"/>
    <n v="38.549999999999997"/>
    <n v="16.320960698689955"/>
    <s v="Carro"/>
    <m/>
    <n v="14.28"/>
    <n v="1.4279999999999999"/>
    <n v="11.948048"/>
  </r>
  <r>
    <x v="24"/>
    <n v="690"/>
    <x v="38"/>
    <x v="1"/>
    <s v="ETA001"/>
    <s v="CUA0028"/>
    <x v="1"/>
    <x v="3"/>
    <n v="3"/>
    <n v="9656"/>
    <n v="1210.8624"/>
    <n v="1321.9021834061134"/>
    <n v="16.04"/>
    <n v="3.5"/>
    <n v="3.5"/>
    <n v="12.54"/>
    <n v="56.77"/>
    <n v="37.1"/>
    <n v="13.689956331877728"/>
    <s v="Camion"/>
    <m/>
    <n v="15.61"/>
    <n v="1.5609999999999999"/>
    <n v="12.359151000000001"/>
  </r>
  <r>
    <x v="24"/>
    <n v="691"/>
    <x v="38"/>
    <x v="1"/>
    <s v="ETA001"/>
    <s v="CUA0028"/>
    <x v="1"/>
    <x v="3"/>
    <n v="3"/>
    <n v="5976"/>
    <n v="770.30639999999994"/>
    <n v="840.9458515283842"/>
    <n v="16.39"/>
    <n v="3.5"/>
    <n v="3.5"/>
    <n v="12.89"/>
    <n v="54.63"/>
    <n v="36.119999999999997"/>
    <n v="14.072052401746724"/>
    <s v="Camion"/>
    <m/>
    <n v="17.239999999999998"/>
    <n v="1.7239999999999998"/>
    <n v="12.862983999999999"/>
  </r>
  <r>
    <x v="24"/>
    <n v="692"/>
    <x v="9"/>
    <x v="1"/>
    <s v="ETA001"/>
    <s v="CUA0007"/>
    <x v="1"/>
    <x v="0"/>
    <n v="1"/>
    <n v="9612"/>
    <n v="1332.2232000000001"/>
    <n v="1454.3921397379911"/>
    <n v="17.36"/>
    <n v="3.5"/>
    <n v="3.5"/>
    <n v="13.86"/>
    <n v="51.88"/>
    <n v="36.08"/>
    <n v="15.131004366812226"/>
    <s v="Camion"/>
    <m/>
    <m/>
    <n v="0"/>
    <n v="7.5340999999999996"/>
  </r>
  <r>
    <x v="24"/>
    <n v="2723"/>
    <x v="15"/>
    <x v="5"/>
    <n v="6"/>
    <s v="CUA0046"/>
    <x v="0"/>
    <x v="0"/>
    <n v="4"/>
    <n v="7538"/>
    <n v="1077.1801999999998"/>
    <n v="1175.9609170305675"/>
    <n v="17.79"/>
    <n v="3.5"/>
    <n v="3.5"/>
    <n v="14.29"/>
    <n v="53.19"/>
    <n v="38"/>
    <n v="15.600436681222705"/>
    <s v="Camion"/>
    <m/>
    <n v="12.92"/>
    <n v="1.292"/>
    <n v="11.527671999999999"/>
  </r>
  <r>
    <x v="24"/>
    <n v="2675"/>
    <x v="39"/>
    <x v="5"/>
    <n v="6"/>
    <s v="CUA0177"/>
    <x v="0"/>
    <x v="0"/>
    <n v="4"/>
    <n v="8858"/>
    <n v="1220.6324"/>
    <n v="1332.5681222707424"/>
    <n v="17.28"/>
    <n v="3.5"/>
    <n v="3.5"/>
    <n v="13.780000000000001"/>
    <n v="55.41"/>
    <n v="38.75"/>
    <n v="15.043668122270743"/>
    <s v="Camion"/>
    <m/>
    <n v="15.05"/>
    <n v="1.5050000000000001"/>
    <n v="12.186055"/>
  </r>
  <r>
    <x v="24"/>
    <n v="2676"/>
    <x v="37"/>
    <x v="4"/>
    <n v="6"/>
    <s v="CUA0172"/>
    <x v="0"/>
    <x v="0"/>
    <n v="4"/>
    <n v="8650"/>
    <n v="1078.655"/>
    <n v="1177.57096069869"/>
    <n v="15.97"/>
    <n v="3.5"/>
    <n v="3.5"/>
    <n v="12.47"/>
    <n v="55.98"/>
    <n v="36.29"/>
    <n v="13.613537117903931"/>
    <s v="Camion"/>
    <m/>
    <n v="13.76"/>
    <n v="1.3759999999999999"/>
    <n v="11.787316000000001"/>
  </r>
  <r>
    <x v="24"/>
    <n v="694"/>
    <x v="9"/>
    <x v="1"/>
    <s v="ETA001"/>
    <s v="CUA0007"/>
    <x v="1"/>
    <x v="0"/>
    <n v="2"/>
    <n v="9962"/>
    <n v="1305.0220000000002"/>
    <n v="1424.6965065502184"/>
    <n v="16.600000000000001"/>
    <n v="3.5"/>
    <n v="3.5"/>
    <n v="13.100000000000001"/>
    <n v="52.05"/>
    <n v="34.630000000000003"/>
    <n v="14.301310043668122"/>
    <s v="Camion"/>
    <m/>
    <n v="11.29"/>
    <n v="1.129"/>
    <n v="11.023838999999999"/>
  </r>
  <r>
    <x v="24"/>
    <n v="693"/>
    <x v="9"/>
    <x v="1"/>
    <s v="ETA001"/>
    <s v="CUA0007"/>
    <x v="1"/>
    <x v="0"/>
    <n v="2"/>
    <n v="9600"/>
    <n v="1347.84"/>
    <n v="1471.4410480349343"/>
    <n v="17.54"/>
    <n v="3.5"/>
    <n v="3.5"/>
    <n v="14.04"/>
    <n v="53.6"/>
    <n v="37.81"/>
    <n v="15.327510917030565"/>
    <s v="Camion"/>
    <m/>
    <n v="11.24"/>
    <n v="1.1240000000000001"/>
    <n v="11.008384"/>
  </r>
  <r>
    <x v="24"/>
    <n v="2724"/>
    <x v="15"/>
    <x v="1"/>
    <n v="6"/>
    <s v="CUA0048"/>
    <x v="0"/>
    <x v="0"/>
    <n v="4"/>
    <n v="8506"/>
    <n v="1141.5052000000003"/>
    <n v="1246.1847161572052"/>
    <n v="16.920000000000002"/>
    <n v="3.5"/>
    <n v="3.5"/>
    <n v="13.420000000000002"/>
    <n v="53.75"/>
    <n v="36.57"/>
    <n v="14.650655021834062"/>
    <s v="Camion"/>
    <m/>
    <n v="14.6"/>
    <n v="1.46"/>
    <n v="12.046959999999999"/>
  </r>
  <r>
    <x v="24"/>
    <n v="2725"/>
    <x v="15"/>
    <x v="5"/>
    <n v="6"/>
    <s v="CUA0046"/>
    <x v="0"/>
    <x v="0"/>
    <n v="5"/>
    <n v="9304"/>
    <n v="1285.8127999999999"/>
    <n v="1403.7257641921396"/>
    <n v="17.32"/>
    <n v="3.5"/>
    <n v="3.5"/>
    <n v="13.82"/>
    <n v="53.86"/>
    <n v="37.53"/>
    <n v="15.087336244541484"/>
    <s v="Camion"/>
    <m/>
    <n v="16.329999999999998"/>
    <n v="1.6329999999999998"/>
    <n v="12.581702999999999"/>
  </r>
  <r>
    <x v="24"/>
    <n v="695"/>
    <x v="9"/>
    <x v="1"/>
    <s v="ETA001"/>
    <s v="CUA0007"/>
    <x v="1"/>
    <x v="0"/>
    <n v="2"/>
    <n v="9518"/>
    <n v="1421.9892000000002"/>
    <n v="1552.389956331878"/>
    <n v="18.440000000000001"/>
    <n v="3.5"/>
    <n v="3.5"/>
    <n v="14.940000000000001"/>
    <n v="50.3"/>
    <n v="37.1"/>
    <n v="16.310043668122272"/>
    <s v="Camion"/>
    <m/>
    <n v="12.92"/>
    <n v="1.292"/>
    <n v="11.527671999999999"/>
  </r>
  <r>
    <x v="24"/>
    <n v="2867"/>
    <x v="32"/>
    <x v="1"/>
    <e v="#N/A"/>
    <e v="#N/A"/>
    <x v="1"/>
    <x v="0"/>
    <n v="2"/>
    <n v="3856"/>
    <n v="536.75520000000006"/>
    <n v="585.97729257641925"/>
    <n v="17.420000000000002"/>
    <n v="3.5"/>
    <n v="3.5"/>
    <n v="13.920000000000002"/>
    <n v="58.62"/>
    <n v="42.11"/>
    <n v="15.196506550218341"/>
    <s v="Camion"/>
    <m/>
    <n v="27.25"/>
    <n v="2.7250000000000001"/>
    <n v="15.957075"/>
  </r>
  <r>
    <x v="24"/>
    <n v="2677"/>
    <x v="36"/>
    <x v="2"/>
    <n v="6"/>
    <s v="CUA0186"/>
    <x v="0"/>
    <x v="0"/>
    <n v="5"/>
    <n v="8094"/>
    <n v="1076.5020000000002"/>
    <n v="1175.2205240174671"/>
    <n v="16.8"/>
    <n v="3.5"/>
    <n v="3.5"/>
    <n v="13.3"/>
    <n v="55.98"/>
    <n v="38.159999999999997"/>
    <n v="14.519650655021834"/>
    <s v="Camion"/>
    <m/>
    <n v="13.06"/>
    <n v="1.306"/>
    <n v="11.570945999999999"/>
  </r>
  <r>
    <x v="24"/>
    <n v="696"/>
    <x v="9"/>
    <x v="6"/>
    <s v="ETA001"/>
    <s v="CUA0008"/>
    <x v="1"/>
    <x v="0"/>
    <n v="7"/>
    <n v="11238"/>
    <n v="1576.6914000000002"/>
    <n v="1721.2788209606986"/>
    <n v="17.53"/>
    <n v="3.5"/>
    <n v="3.5"/>
    <n v="14.030000000000001"/>
    <n v="50.19"/>
    <n v="35.19"/>
    <n v="15.316593886462883"/>
    <s v="Camion"/>
    <m/>
    <n v="15.21"/>
    <n v="1.5210000000000001"/>
    <n v="12.235511000000001"/>
  </r>
  <r>
    <x v="24"/>
    <n v="697"/>
    <x v="9"/>
    <x v="6"/>
    <s v="ETA001"/>
    <s v="CUA0008"/>
    <x v="1"/>
    <x v="0"/>
    <n v="7"/>
    <n v="10288"/>
    <n v="1490.7311999999999"/>
    <n v="1627.4358078602618"/>
    <n v="17.989999999999998"/>
    <n v="3.5"/>
    <n v="3.5"/>
    <n v="14.489999999999998"/>
    <n v="52.34"/>
    <n v="37.729999999999997"/>
    <n v="15.818777292576417"/>
    <s v="Camion"/>
    <m/>
    <n v="14.56"/>
    <n v="1.456"/>
    <n v="12.034596000000001"/>
  </r>
  <r>
    <x v="24"/>
    <n v="2868"/>
    <x v="29"/>
    <x v="6"/>
    <e v="#N/A"/>
    <e v="#N/A"/>
    <x v="1"/>
    <x v="0"/>
    <n v="7"/>
    <n v="4302"/>
    <n v="623.79"/>
    <n v="680.99344978165925"/>
    <n v="18"/>
    <n v="3.5"/>
    <n v="3.5"/>
    <n v="14.5"/>
    <n v="58.18"/>
    <n v="43.04"/>
    <n v="15.829694323144103"/>
    <s v="Carro"/>
    <m/>
    <n v="30.04"/>
    <n v="3.004"/>
    <n v="16.819464"/>
  </r>
  <r>
    <x v="24"/>
    <n v="2678"/>
    <x v="37"/>
    <x v="4"/>
    <n v="6"/>
    <s v="CUA0172"/>
    <x v="0"/>
    <x v="0"/>
    <n v="5"/>
    <n v="7964"/>
    <n v="1040.0983999999999"/>
    <n v="1135.4786026200873"/>
    <n v="16.559999999999999"/>
    <n v="3.5"/>
    <n v="3.5"/>
    <n v="13.059999999999999"/>
    <n v="54.91"/>
    <n v="36.72"/>
    <n v="14.257641921397378"/>
    <s v="Camion"/>
    <m/>
    <n v="15.83"/>
    <n v="1.583"/>
    <n v="12.427153000000001"/>
  </r>
  <r>
    <x v="24"/>
    <n v="2726"/>
    <x v="15"/>
    <x v="1"/>
    <n v="6"/>
    <s v="CUA0048"/>
    <x v="0"/>
    <x v="0"/>
    <n v="6"/>
    <n v="8226"/>
    <n v="1123.6716000000001"/>
    <n v="1226.7157205240176"/>
    <n v="17.16"/>
    <n v="3.5"/>
    <n v="3.5"/>
    <n v="13.66"/>
    <n v="53.82"/>
    <n v="37.17"/>
    <n v="14.912663755458516"/>
    <s v="Camion"/>
    <m/>
    <n v="21.4"/>
    <n v="2.1399999999999997"/>
    <n v="14.14884"/>
  </r>
  <r>
    <x v="24"/>
    <n v="2727"/>
    <x v="15"/>
    <x v="5"/>
    <n v="6"/>
    <s v="CUA0046"/>
    <x v="2"/>
    <x v="0"/>
    <n v="6"/>
    <n v="7198"/>
    <n v="972.4498000000001"/>
    <n v="1061.6264192139738"/>
    <n v="17.010000000000002"/>
    <n v="3.5"/>
    <n v="3.5"/>
    <n v="13.510000000000002"/>
    <n v="55.36"/>
    <n v="38.1"/>
    <n v="14.748908296943233"/>
    <s v="Camion"/>
    <m/>
    <n v="18.46"/>
    <n v="1.8460000000000001"/>
    <n v="13.240086"/>
  </r>
  <r>
    <x v="24"/>
    <n v="698"/>
    <x v="9"/>
    <x v="6"/>
    <s v="ETA001"/>
    <s v="CUA0008"/>
    <x v="1"/>
    <x v="0"/>
    <n v="8"/>
    <n v="9894"/>
    <n v="1481.1317999999999"/>
    <n v="1616.9561135371175"/>
    <n v="18.47"/>
    <n v="3.5"/>
    <n v="3.5"/>
    <n v="14.969999999999999"/>
    <n v="52"/>
    <n v="38.479999999999997"/>
    <n v="16.342794759825324"/>
    <s v="Camion"/>
    <m/>
    <n v="14.38"/>
    <n v="1.4380000000000002"/>
    <n v="11.978958"/>
  </r>
  <r>
    <x v="24"/>
    <n v="2925"/>
    <x v="38"/>
    <x v="1"/>
    <s v="ETA001"/>
    <s v="CUA0028"/>
    <x v="1"/>
    <x v="3"/>
    <n v="1"/>
    <n v="8538"/>
    <n v="1217.5188000000003"/>
    <n v="1329.1689956331879"/>
    <n v="17.760000000000002"/>
    <n v="3.5"/>
    <n v="3.5"/>
    <n v="14.260000000000002"/>
    <n v="52.85"/>
    <n v="37.659999999999997"/>
    <n v="15.567685589519652"/>
    <s v="Camion"/>
    <m/>
    <n v="19.64"/>
    <n v="1.964"/>
    <n v="13.604824000000001"/>
  </r>
  <r>
    <x v="24"/>
    <n v="2926"/>
    <x v="38"/>
    <x v="1"/>
    <s v="ETA001"/>
    <s v="CUA0028"/>
    <x v="1"/>
    <x v="3"/>
    <n v="1"/>
    <n v="6804"/>
    <n v="957.32280000000003"/>
    <n v="1045.1122270742358"/>
    <n v="17.57"/>
    <n v="3.5"/>
    <n v="3.5"/>
    <n v="14.07"/>
    <n v="53.32"/>
    <n v="37.65"/>
    <n v="15.360262008733624"/>
    <s v="Camion"/>
    <m/>
    <n v="20.6"/>
    <n v="2.06"/>
    <n v="13.90156"/>
  </r>
  <r>
    <x v="24"/>
    <n v="2927"/>
    <x v="38"/>
    <x v="5"/>
    <s v="ETA001"/>
    <s v="CUA0026"/>
    <x v="1"/>
    <x v="3"/>
    <n v="3"/>
    <n v="6214"/>
    <n v="861.88180000000011"/>
    <n v="940.91899563318793"/>
    <n v="17.37"/>
    <n v="3.5"/>
    <n v="3.5"/>
    <n v="13.870000000000001"/>
    <n v="52.92"/>
    <n v="36.89"/>
    <n v="15.141921397379914"/>
    <s v="Camion"/>
    <m/>
    <n v="19.170000000000002"/>
    <n v="1.9170000000000003"/>
    <n v="13.459547000000001"/>
  </r>
  <r>
    <x v="24"/>
    <n v="2928"/>
    <x v="38"/>
    <x v="1"/>
    <s v="ETA001"/>
    <s v="CUA0028"/>
    <x v="1"/>
    <x v="3"/>
    <n v="3"/>
    <n v="8880"/>
    <n v="1085.136"/>
    <n v="1184.6462882096071"/>
    <n v="15.72"/>
    <n v="3.5"/>
    <n v="3.5"/>
    <n v="12.22"/>
    <n v="55.18"/>
    <n v="35.07"/>
    <n v="13.340611353711791"/>
    <s v="Camion"/>
    <m/>
    <n v="19.36"/>
    <n v="1.9359999999999999"/>
    <n v="13.518276"/>
  </r>
  <r>
    <x v="24"/>
    <n v="2929"/>
    <x v="38"/>
    <x v="1"/>
    <s v="ETA001"/>
    <s v="CUA0028"/>
    <x v="1"/>
    <x v="3"/>
    <n v="1"/>
    <n v="8066"/>
    <n v="1131.6598000000001"/>
    <n v="1235.4364628820961"/>
    <n v="17.53"/>
    <n v="3.5"/>
    <n v="3.5"/>
    <n v="14.030000000000001"/>
    <n v="53.58"/>
    <n v="37.770000000000003"/>
    <n v="15.316593886462883"/>
    <s v="Camion"/>
    <m/>
    <n v="18.850000000000001"/>
    <n v="1.8850000000000002"/>
    <n v="13.360635"/>
  </r>
  <r>
    <x v="25"/>
    <n v="2930"/>
    <x v="38"/>
    <x v="1"/>
    <s v="ETA001"/>
    <s v="CUA0028"/>
    <x v="1"/>
    <x v="3"/>
    <n v="3"/>
    <n v="7504"/>
    <n v="954.50879999999995"/>
    <n v="1042.040174672489"/>
    <n v="16.22"/>
    <n v="3.5"/>
    <n v="3.5"/>
    <n v="12.719999999999999"/>
    <n v="56.09"/>
    <n v="36.94"/>
    <n v="13.886462882096069"/>
    <s v="Camion"/>
    <m/>
    <n v="21.55"/>
    <n v="2.1550000000000002"/>
    <n v="14.195205000000001"/>
  </r>
  <r>
    <x v="25"/>
    <n v="2931"/>
    <x v="38"/>
    <x v="1"/>
    <s v="ETA001"/>
    <s v="CUA0028"/>
    <x v="1"/>
    <x v="3"/>
    <n v="2"/>
    <n v="7384"/>
    <n v="979.85679999999991"/>
    <n v="1069.7126637554584"/>
    <n v="16.77"/>
    <n v="3.5"/>
    <n v="3.5"/>
    <n v="13.27"/>
    <n v="55.41"/>
    <n v="37.6"/>
    <n v="14.486899563318776"/>
    <s v="Camion"/>
    <m/>
    <n v="19.7"/>
    <n v="1.97"/>
    <n v="13.62337"/>
  </r>
  <r>
    <x v="25"/>
    <n v="2932"/>
    <x v="38"/>
    <x v="4"/>
    <s v="ETA001"/>
    <s v="CUA0027"/>
    <x v="1"/>
    <x v="3"/>
    <n v="2"/>
    <n v="8576"/>
    <n v="1177.4848000000002"/>
    <n v="1285.4637554585152"/>
    <n v="17.23"/>
    <n v="3.5"/>
    <n v="3.5"/>
    <n v="13.73"/>
    <n v="55.28"/>
    <n v="38.520000000000003"/>
    <n v="14.989082969432314"/>
    <s v="Camion"/>
    <m/>
    <n v="17.809999999999999"/>
    <n v="1.7809999999999999"/>
    <n v="13.039171"/>
  </r>
  <r>
    <x v="25"/>
    <n v="699"/>
    <x v="7"/>
    <x v="1"/>
    <s v="ETA002"/>
    <s v="CUA0044"/>
    <x v="1"/>
    <x v="0"/>
    <n v="2"/>
    <n v="9522"/>
    <n v="1516.8545999999999"/>
    <n v="1655.9548034934498"/>
    <n v="19.43"/>
    <n v="3.5"/>
    <n v="3.5"/>
    <n v="15.93"/>
    <n v="51.36"/>
    <n v="39.96"/>
    <n v="17.390829694323145"/>
    <s v="Camion"/>
    <m/>
    <n v="16.62"/>
    <n v="1.6620000000000001"/>
    <n v="12.671341999999999"/>
  </r>
  <r>
    <x v="25"/>
    <n v="2679"/>
    <x v="37"/>
    <x v="4"/>
    <n v="6"/>
    <s v="CUA0172"/>
    <x v="0"/>
    <x v="0"/>
    <n v="3"/>
    <n v="7492"/>
    <n v="994.93760000000009"/>
    <n v="1086.1764192139738"/>
    <n v="16.78"/>
    <n v="3.5"/>
    <n v="3.5"/>
    <n v="13.280000000000001"/>
    <n v="54.8"/>
    <n v="37.17"/>
    <n v="14.497816593886464"/>
    <s v="Camion"/>
    <m/>
    <n v="11.78"/>
    <n v="1.1779999999999999"/>
    <n v="11.175298"/>
  </r>
  <r>
    <x v="25"/>
    <n v="2265"/>
    <x v="22"/>
    <x v="5"/>
    <s v="ETA001"/>
    <s v="CUA0013"/>
    <x v="0"/>
    <x v="0"/>
    <n v="1"/>
    <n v="6048"/>
    <n v="925.94879999999989"/>
    <n v="1010.8611353711789"/>
    <n v="18.809999999999999"/>
    <n v="3.5"/>
    <n v="3.5"/>
    <n v="15.309999999999999"/>
    <n v="53.45"/>
    <n v="40.4"/>
    <n v="16.713973799126634"/>
    <s v="Camion"/>
    <m/>
    <n v="14.76"/>
    <n v="1.476"/>
    <n v="12.096416"/>
  </r>
  <r>
    <x v="25"/>
    <n v="2680"/>
    <x v="37"/>
    <x v="4"/>
    <n v="6"/>
    <s v="CUA0172"/>
    <x v="0"/>
    <x v="0"/>
    <n v="5"/>
    <n v="8010"/>
    <n v="1026.0809999999999"/>
    <n v="1120.1757641921397"/>
    <n v="16.309999999999999"/>
    <n v="3.5"/>
    <n v="3.5"/>
    <n v="12.809999999999999"/>
    <n v="53.96"/>
    <n v="35.42"/>
    <n v="13.984716157205238"/>
    <s v="Camion"/>
    <m/>
    <n v="14.95"/>
    <n v="1.4949999999999999"/>
    <n v="12.155144999999999"/>
  </r>
  <r>
    <x v="25"/>
    <n v="2728"/>
    <x v="15"/>
    <x v="5"/>
    <n v="6"/>
    <s v="CUA0046"/>
    <x v="0"/>
    <x v="0"/>
    <n v="5"/>
    <n v="6662"/>
    <n v="852.7360000000001"/>
    <n v="930.93449781659399"/>
    <n v="16.3"/>
    <n v="3.5"/>
    <n v="3.5"/>
    <n v="12.8"/>
    <n v="56.18"/>
    <n v="37.200000000000003"/>
    <n v="13.973799126637555"/>
    <s v="Camion"/>
    <m/>
    <n v="14.16"/>
    <n v="1.4159999999999999"/>
    <n v="11.910955999999999"/>
  </r>
  <r>
    <x v="25"/>
    <n v="2869"/>
    <x v="18"/>
    <x v="4"/>
    <s v="ETA002"/>
    <s v="CUA0035"/>
    <x v="1"/>
    <x v="0"/>
    <n v="6"/>
    <n v="4996"/>
    <n v="709.9316"/>
    <n v="775.0344978165939"/>
    <n v="17.71"/>
    <n v="3.5"/>
    <n v="3.5"/>
    <n v="14.21"/>
    <n v="57.97"/>
    <n v="42.14"/>
    <n v="15.513100436681222"/>
    <s v="Carro"/>
    <m/>
    <n v="22.78"/>
    <n v="2.278"/>
    <n v="14.575398"/>
  </r>
  <r>
    <x v="25"/>
    <n v="700"/>
    <x v="7"/>
    <x v="1"/>
    <s v="ETA002"/>
    <s v="CUA0044"/>
    <x v="1"/>
    <x v="0"/>
    <n v="6"/>
    <n v="9740"/>
    <n v="1583.7240000000002"/>
    <n v="1728.9563318777293"/>
    <n v="19.760000000000002"/>
    <n v="3.5"/>
    <n v="3.5"/>
    <n v="16.260000000000002"/>
    <n v="52.21"/>
    <n v="41.34"/>
    <n v="17.751091703056769"/>
    <s v="Camion"/>
    <m/>
    <n v="17.09"/>
    <n v="1.7090000000000001"/>
    <n v="12.816618999999999"/>
  </r>
  <r>
    <x v="25"/>
    <n v="2681"/>
    <x v="37"/>
    <x v="4"/>
    <n v="6"/>
    <s v="CUA0172"/>
    <x v="0"/>
    <x v="0"/>
    <n v="5"/>
    <n v="8724"/>
    <n v="1188.2088000000001"/>
    <n v="1297.1711790393013"/>
    <n v="17.12"/>
    <n v="3.5"/>
    <n v="3.5"/>
    <n v="13.620000000000001"/>
    <n v="53.4"/>
    <n v="36.75"/>
    <n v="14.868995633187774"/>
    <s v="Camion"/>
    <m/>
    <n v="10.52"/>
    <n v="1.052"/>
    <n v="10.785831999999999"/>
  </r>
  <r>
    <x v="25"/>
    <n v="2682"/>
    <x v="37"/>
    <x v="4"/>
    <n v="6"/>
    <s v="CUA0172"/>
    <x v="0"/>
    <x v="0"/>
    <n v="5"/>
    <n v="7408"/>
    <n v="939.33440000000007"/>
    <n v="1025.4742358078602"/>
    <n v="16.18"/>
    <n v="3.5"/>
    <n v="3.5"/>
    <n v="12.68"/>
    <n v="55.13"/>
    <n v="36.07"/>
    <n v="13.842794759825326"/>
    <s v="Camion"/>
    <m/>
    <n v="11.69"/>
    <n v="1.169"/>
    <n v="11.147479000000001"/>
  </r>
  <r>
    <x v="25"/>
    <n v="2870"/>
    <x v="18"/>
    <x v="4"/>
    <s v="ETA002"/>
    <s v="CUA0035"/>
    <x v="1"/>
    <x v="0"/>
    <n v="1"/>
    <n v="5000"/>
    <n v="720.5"/>
    <n v="786.57205240174676"/>
    <n v="17.91"/>
    <n v="3.5"/>
    <n v="3.5"/>
    <n v="14.41"/>
    <n v="55.37"/>
    <n v="40.119999999999997"/>
    <n v="15.731441048034934"/>
    <s v="Carro"/>
    <m/>
    <n v="15.93"/>
    <n v="1.593"/>
    <n v="12.458062999999999"/>
  </r>
  <r>
    <x v="25"/>
    <n v="2729"/>
    <x v="17"/>
    <x v="5"/>
    <s v="ETA001"/>
    <s v="CUA0001"/>
    <x v="0"/>
    <x v="0"/>
    <n v="3"/>
    <n v="6178"/>
    <n v="859.97760000000005"/>
    <n v="938.84017467248907"/>
    <n v="17.420000000000002"/>
    <n v="3.5"/>
    <n v="3.5"/>
    <n v="13.920000000000002"/>
    <n v="55.05"/>
    <n v="38.75"/>
    <n v="15.196506550218341"/>
    <s v="Camion"/>
    <m/>
    <n v="19.420000000000002"/>
    <n v="1.9420000000000002"/>
    <n v="13.536822000000001"/>
  </r>
  <r>
    <x v="25"/>
    <n v="2955"/>
    <x v="25"/>
    <x v="1"/>
    <s v="ETA001"/>
    <s v="CUA0032"/>
    <x v="1"/>
    <x v="0"/>
    <n v="1"/>
    <n v="8262"/>
    <n v="1051.7526"/>
    <n v="1148.2015283842795"/>
    <n v="16.23"/>
    <n v="3.5"/>
    <n v="3.5"/>
    <n v="12.73"/>
    <n v="55.45"/>
    <n v="36.44"/>
    <n v="13.897379912663755"/>
    <s v="Camion"/>
    <m/>
    <n v="13.43"/>
    <n v="1.343"/>
    <n v="11.685313000000001"/>
  </r>
  <r>
    <x v="25"/>
    <n v="2871"/>
    <x v="18"/>
    <x v="4"/>
    <s v="ETA002"/>
    <s v="CUA0035"/>
    <x v="1"/>
    <x v="3"/>
    <n v="1"/>
    <n v="4570"/>
    <n v="650.31100000000004"/>
    <n v="709.94650655021837"/>
    <n v="17.73"/>
    <n v="3.5"/>
    <n v="3.5"/>
    <n v="14.23"/>
    <n v="54.86"/>
    <n v="39.270000000000003"/>
    <n v="15.534934497816593"/>
    <s v="Carro"/>
    <m/>
    <n v="14.36"/>
    <n v="1.4359999999999999"/>
    <n v="11.972776"/>
  </r>
  <r>
    <x v="25"/>
    <n v="2683"/>
    <x v="37"/>
    <x v="4"/>
    <n v="6"/>
    <s v="CUA0172"/>
    <x v="0"/>
    <x v="0"/>
    <n v="3"/>
    <n v="8048"/>
    <n v="1092.1135999999999"/>
    <n v="1192.2637554585153"/>
    <n v="17.07"/>
    <n v="3.5"/>
    <n v="3.5"/>
    <n v="13.57"/>
    <n v="54.64"/>
    <n v="37.64"/>
    <n v="14.814410480349345"/>
    <s v="Camion"/>
    <m/>
    <n v="11.71"/>
    <n v="1.171"/>
    <n v="11.153661"/>
  </r>
  <r>
    <x v="25"/>
    <n v="2956"/>
    <x v="25"/>
    <x v="1"/>
    <s v="ETA001"/>
    <s v="CUA0032"/>
    <x v="1"/>
    <x v="0"/>
    <n v="6"/>
    <n v="8094"/>
    <n v="1020.6533999999999"/>
    <n v="1114.2504366812227"/>
    <n v="16.11"/>
    <n v="3.5"/>
    <n v="3.5"/>
    <n v="12.61"/>
    <n v="55.61"/>
    <n v="36.299999999999997"/>
    <n v="13.766375545851528"/>
    <s v="Camion"/>
    <m/>
    <n v="13.76"/>
    <n v="1.3759999999999999"/>
    <n v="11.787316000000001"/>
  </r>
  <r>
    <x v="25"/>
    <n v="2684"/>
    <x v="37"/>
    <x v="4"/>
    <n v="6"/>
    <s v="CUA0172"/>
    <x v="0"/>
    <x v="0"/>
    <n v="3"/>
    <n v="9304"/>
    <n v="1231.8496"/>
    <n v="1344.8139737991264"/>
    <n v="16.739999999999998"/>
    <n v="3.5"/>
    <n v="3.5"/>
    <n v="13.239999999999998"/>
    <n v="55.24"/>
    <n v="37.409999999999997"/>
    <n v="14.454148471615719"/>
    <s v="Camion"/>
    <m/>
    <n v="12.77"/>
    <n v="1.2769999999999999"/>
    <n v="11.481306999999999"/>
  </r>
  <r>
    <x v="25"/>
    <n v="2957"/>
    <x v="25"/>
    <x v="1"/>
    <s v="ETA001"/>
    <s v="CUA0032"/>
    <x v="1"/>
    <x v="0"/>
    <n v="2"/>
    <n v="10716"/>
    <n v="1380.2207999999998"/>
    <n v="1506.7912663755458"/>
    <n v="16.38"/>
    <n v="3.5"/>
    <n v="3.5"/>
    <n v="12.879999999999999"/>
    <n v="56.35"/>
    <n v="37.520000000000003"/>
    <n v="14.061135371179038"/>
    <s v="Camion"/>
    <m/>
    <n v="13.14"/>
    <n v="1.3140000000000001"/>
    <n v="11.595673999999999"/>
  </r>
  <r>
    <x v="25"/>
    <n v="2730"/>
    <x v="24"/>
    <x v="5"/>
    <s v="ETA003"/>
    <s v="CUA0070"/>
    <x v="0"/>
    <x v="0"/>
    <n v="3"/>
    <n v="6746"/>
    <n v="961.97960000000012"/>
    <n v="1050.1960698689957"/>
    <n v="17.760000000000002"/>
    <n v="3.5"/>
    <n v="3.5"/>
    <n v="14.260000000000002"/>
    <n v="54.11"/>
    <n v="38.700000000000003"/>
    <n v="15.567685589519652"/>
    <s v="Camion"/>
    <m/>
    <n v="17.78"/>
    <n v="1.778"/>
    <n v="13.029897999999999"/>
  </r>
  <r>
    <x v="25"/>
    <n v="2872"/>
    <x v="18"/>
    <x v="1"/>
    <n v="2"/>
    <s v="CUA0036"/>
    <x v="1"/>
    <x v="3"/>
    <n v="1"/>
    <n v="2130"/>
    <n v="317.15699999999998"/>
    <n v="346.24126637554582"/>
    <n v="18.39"/>
    <n v="3.5"/>
    <n v="3.5"/>
    <n v="14.89"/>
    <n v="54.88"/>
    <n v="40.76"/>
    <n v="16.255458515283841"/>
    <s v="Carro"/>
    <m/>
    <n v="17.760000000000002"/>
    <n v="1.7760000000000002"/>
    <n v="13.023716"/>
  </r>
  <r>
    <x v="25"/>
    <n v="2958"/>
    <x v="25"/>
    <x v="1"/>
    <s v="ETA001"/>
    <s v="CUA0032"/>
    <x v="1"/>
    <x v="0"/>
    <n v="2"/>
    <n v="7280"/>
    <n v="920.91999999999985"/>
    <n v="1005.3711790393012"/>
    <n v="16.149999999999999"/>
    <n v="3.5"/>
    <n v="3.5"/>
    <n v="12.649999999999999"/>
    <n v="56.51"/>
    <n v="37.130000000000003"/>
    <n v="13.810043668122269"/>
    <s v="Camion"/>
    <m/>
    <n v="16.68"/>
    <n v="1.6679999999999999"/>
    <n v="12.689888"/>
  </r>
  <r>
    <x v="25"/>
    <n v="2733"/>
    <x v="18"/>
    <x v="5"/>
    <s v="ETA002"/>
    <s v="CUA0034"/>
    <x v="0"/>
    <x v="0"/>
    <n v="4"/>
    <n v="4264"/>
    <n v="620.83839999999998"/>
    <n v="677.77117903930116"/>
    <n v="18.059999999999999"/>
    <n v="3.5"/>
    <n v="3.5"/>
    <n v="14.559999999999999"/>
    <n v="51.97"/>
    <n v="37.61"/>
    <n v="15.895196506550215"/>
    <s v="Camion"/>
    <m/>
    <n v="19.62"/>
    <n v="1.9620000000000002"/>
    <n v="13.598642000000002"/>
  </r>
  <r>
    <x v="25"/>
    <n v="2685"/>
    <x v="37"/>
    <x v="4"/>
    <n v="6"/>
    <s v="CUA0172"/>
    <x v="0"/>
    <x v="0"/>
    <n v="3"/>
    <n v="7812"/>
    <n v="995.24879999999985"/>
    <n v="1086.51615720524"/>
    <n v="16.239999999999998"/>
    <n v="3.5"/>
    <n v="3.5"/>
    <n v="12.739999999999998"/>
    <n v="54.49"/>
    <n v="35.68"/>
    <n v="13.90829694323144"/>
    <s v="Camion"/>
    <m/>
    <n v="12.53"/>
    <n v="1.2529999999999999"/>
    <n v="11.407122999999999"/>
  </r>
  <r>
    <x v="25"/>
    <n v="2731"/>
    <x v="18"/>
    <x v="5"/>
    <s v="ETA002"/>
    <s v="CUA0034"/>
    <x v="0"/>
    <x v="0"/>
    <n v="3"/>
    <n v="7286"/>
    <n v="1028.7832000000001"/>
    <n v="1123.1257641921397"/>
    <n v="17.62"/>
    <n v="3.5"/>
    <n v="3.5"/>
    <n v="14.120000000000001"/>
    <n v="55.33"/>
    <n v="39.44"/>
    <n v="15.414847161572053"/>
    <s v="Camion"/>
    <m/>
    <n v="20.82"/>
    <n v="2.0819999999999999"/>
    <n v="13.969562"/>
  </r>
  <r>
    <x v="25"/>
    <n v="2732"/>
    <x v="24"/>
    <x v="5"/>
    <s v="ETA003"/>
    <s v="CUA0070"/>
    <x v="0"/>
    <x v="0"/>
    <n v="3"/>
    <n v="5840"/>
    <n v="911.04000000000019"/>
    <n v="994.58515283842803"/>
    <n v="19.100000000000001"/>
    <n v="3.5"/>
    <n v="3.5"/>
    <n v="15.600000000000001"/>
    <n v="50.94"/>
    <n v="38.94"/>
    <n v="17.030567685589521"/>
    <s v="Camion"/>
    <m/>
    <n v="17.329999999999998"/>
    <n v="1.7329999999999999"/>
    <n v="12.890802999999998"/>
  </r>
  <r>
    <x v="25"/>
    <n v="2873"/>
    <x v="18"/>
    <x v="1"/>
    <n v="2"/>
    <s v="CUA0036"/>
    <x v="1"/>
    <x v="3"/>
    <n v="1"/>
    <n v="1282"/>
    <n v="201.14580000000001"/>
    <n v="219.5914847161572"/>
    <n v="19.190000000000001"/>
    <n v="3.5"/>
    <n v="3.5"/>
    <n v="15.690000000000001"/>
    <n v="54.04"/>
    <n v="41.75"/>
    <n v="17.12882096069869"/>
    <s v="Carro"/>
    <m/>
    <n v="19.68"/>
    <n v="1.968"/>
    <n v="13.617187999999999"/>
  </r>
  <r>
    <x v="25"/>
    <n v="2686"/>
    <x v="37"/>
    <x v="1"/>
    <n v="6"/>
    <s v="CUA0173"/>
    <x v="0"/>
    <x v="0"/>
    <n v="4"/>
    <n v="6166"/>
    <n v="905.16880000000003"/>
    <n v="988.17554585152834"/>
    <n v="18.18"/>
    <n v="3.5"/>
    <n v="3.5"/>
    <n v="14.68"/>
    <n v="53.03"/>
    <n v="38.72"/>
    <n v="16.026200873362445"/>
    <s v="Camion"/>
    <m/>
    <n v="25.65"/>
    <n v="2.5649999999999999"/>
    <n v="15.462515"/>
  </r>
  <r>
    <x v="25"/>
    <n v="2266"/>
    <x v="40"/>
    <x v="5"/>
    <s v="ETA006"/>
    <s v="CUA0165"/>
    <x v="0"/>
    <x v="0"/>
    <n v="4"/>
    <n v="8020"/>
    <n v="1053.828"/>
    <n v="1150.4672489082971"/>
    <n v="16.64"/>
    <n v="3.5"/>
    <n v="3.5"/>
    <n v="13.14"/>
    <n v="55.82"/>
    <n v="37.659999999999997"/>
    <n v="14.344978165938866"/>
    <s v="Camion"/>
    <m/>
    <n v="15.02"/>
    <n v="1.502"/>
    <n v="12.176781999999999"/>
  </r>
  <r>
    <x v="25"/>
    <n v="2267"/>
    <x v="40"/>
    <x v="5"/>
    <s v="ETA006"/>
    <s v="CUA0165"/>
    <x v="0"/>
    <x v="0"/>
    <n v="4"/>
    <n v="1800"/>
    <n v="241.38"/>
    <n v="263.51528384279476"/>
    <n v="16.91"/>
    <n v="3.5"/>
    <n v="3.5"/>
    <n v="13.41"/>
    <n v="53.44"/>
    <n v="36.31"/>
    <n v="14.639737991266376"/>
    <s v="Camion"/>
    <m/>
    <n v="15.64"/>
    <n v="1.5640000000000001"/>
    <n v="12.368424000000001"/>
  </r>
  <r>
    <x v="25"/>
    <n v="2933"/>
    <x v="38"/>
    <x v="4"/>
    <s v="ETA001"/>
    <s v="CUA0027"/>
    <x v="1"/>
    <x v="3"/>
    <n v="1"/>
    <n v="6808"/>
    <n v="944.26960000000008"/>
    <n v="1030.8620087336246"/>
    <n v="17.37"/>
    <n v="3.5"/>
    <n v="3.5"/>
    <n v="13.870000000000001"/>
    <n v="54.38"/>
    <n v="38.08"/>
    <n v="15.141921397379914"/>
    <s v="Camion"/>
    <m/>
    <n v="21.11"/>
    <n v="2.1109999999999998"/>
    <n v="14.059200999999998"/>
  </r>
  <r>
    <x v="25"/>
    <n v="2934"/>
    <x v="38"/>
    <x v="4"/>
    <s v="ETA001"/>
    <s v="CUA0027"/>
    <x v="1"/>
    <x v="3"/>
    <n v="5"/>
    <n v="9212"/>
    <n v="1188.348"/>
    <n v="1297.3231441048033"/>
    <n v="16.399999999999999"/>
    <n v="3.5"/>
    <n v="3.5"/>
    <n v="12.899999999999999"/>
    <n v="57.18"/>
    <n v="38.31"/>
    <n v="14.082969432314409"/>
    <s v="Camion"/>
    <m/>
    <n v="19.3"/>
    <n v="1.9300000000000002"/>
    <n v="13.49973"/>
  </r>
  <r>
    <x v="25"/>
    <n v="2935"/>
    <x v="38"/>
    <x v="4"/>
    <s v="ETA001"/>
    <s v="CUA0027"/>
    <x v="1"/>
    <x v="3"/>
    <n v="1"/>
    <n v="6998"/>
    <n v="842.55920000000003"/>
    <n v="919.82445414847155"/>
    <n v="15.54"/>
    <n v="3.5"/>
    <n v="3.5"/>
    <n v="12.04"/>
    <n v="55.64"/>
    <n v="35.03"/>
    <n v="13.144104803493448"/>
    <s v="Camion"/>
    <m/>
    <n v="19.63"/>
    <n v="1.9629999999999999"/>
    <n v="13.601732999999999"/>
  </r>
  <r>
    <x v="25"/>
    <n v="2936"/>
    <x v="38"/>
    <x v="4"/>
    <s v="ETA001"/>
    <s v="CUA0027"/>
    <x v="1"/>
    <x v="3"/>
    <n v="5"/>
    <n v="9704"/>
    <n v="1139.2496000000001"/>
    <n v="1243.722270742358"/>
    <n v="15.24"/>
    <n v="3.5"/>
    <n v="3.5"/>
    <n v="11.74"/>
    <n v="56.93"/>
    <n v="35.39"/>
    <n v="12.816593886462881"/>
    <s v="Camion"/>
    <m/>
    <n v="17.920000000000002"/>
    <n v="1.7920000000000003"/>
    <n v="13.073172"/>
  </r>
  <r>
    <x v="26"/>
    <n v="2937"/>
    <x v="11"/>
    <x v="5"/>
    <s v="ETA001"/>
    <s v="CUA0018"/>
    <x v="1"/>
    <x v="0"/>
    <n v="2"/>
    <n v="10924"/>
    <n v="1556.67"/>
    <n v="1699.4213973799124"/>
    <n v="17.75"/>
    <n v="3.5"/>
    <n v="3.5"/>
    <n v="14.25"/>
    <n v="53.54"/>
    <n v="38.22"/>
    <n v="15.556768558951964"/>
    <s v="Camion"/>
    <m/>
    <n v="19.350000000000001"/>
    <n v="1.9350000000000001"/>
    <n v="13.515184999999999"/>
  </r>
  <r>
    <x v="26"/>
    <n v="2959"/>
    <x v="11"/>
    <x v="5"/>
    <s v="ETA001"/>
    <s v="CUA0018"/>
    <x v="1"/>
    <x v="0"/>
    <n v="1"/>
    <n v="8160"/>
    <n v="868.22400000000005"/>
    <n v="947.84279475982532"/>
    <n v="14.14"/>
    <n v="3.5"/>
    <n v="3.5"/>
    <n v="10.64"/>
    <n v="54.36"/>
    <n v="37.56"/>
    <n v="11.615720524017467"/>
    <s v="Camion"/>
    <m/>
    <n v="16.39"/>
    <n v="1.639"/>
    <n v="12.600249"/>
  </r>
  <r>
    <x v="26"/>
    <n v="2960"/>
    <x v="11"/>
    <x v="5"/>
    <s v="ETA001"/>
    <s v="CUA0018"/>
    <x v="1"/>
    <x v="0"/>
    <n v="1"/>
    <n v="6788"/>
    <n v="906.87679999999989"/>
    <n v="990.04017467248889"/>
    <n v="16.86"/>
    <n v="3.5"/>
    <n v="3.5"/>
    <n v="13.36"/>
    <n v="52.31"/>
    <n v="35.36"/>
    <n v="14.585152838427947"/>
    <s v="Camion"/>
    <m/>
    <n v="17.27"/>
    <n v="1.7269999999999999"/>
    <n v="12.872256999999999"/>
  </r>
  <r>
    <x v="26"/>
    <n v="2961"/>
    <x v="11"/>
    <x v="5"/>
    <s v="ETA001"/>
    <s v="CUA0018"/>
    <x v="1"/>
    <x v="0"/>
    <n v="1"/>
    <n v="9068"/>
    <n v="1313.9531999999997"/>
    <n v="1434.4467248908297"/>
    <n v="17.989999999999998"/>
    <n v="3.5"/>
    <n v="3.5"/>
    <n v="14.489999999999998"/>
    <n v="51.61"/>
    <n v="37.18"/>
    <n v="15.818777292576417"/>
    <s v="Camion"/>
    <m/>
    <n v="21.5"/>
    <n v="2.15"/>
    <n v="14.179749999999999"/>
  </r>
  <r>
    <x v="26"/>
    <n v="2962"/>
    <x v="11"/>
    <x v="5"/>
    <s v="ETA001"/>
    <s v="CUA0018"/>
    <x v="1"/>
    <x v="0"/>
    <n v="1"/>
    <n v="6638"/>
    <n v="933.30279999999982"/>
    <n v="1018.8895196506548"/>
    <n v="17.559999999999999"/>
    <n v="3.5"/>
    <n v="3.5"/>
    <n v="14.059999999999999"/>
    <n v="52.14"/>
    <n v="36.69"/>
    <n v="15.349344978165936"/>
    <s v="Camion"/>
    <m/>
    <n v="19.02"/>
    <n v="1.9019999999999999"/>
    <n v="13.413181999999999"/>
  </r>
  <r>
    <x v="26"/>
    <n v="2938"/>
    <x v="11"/>
    <x v="4"/>
    <s v="ETA001"/>
    <s v="CUA0019"/>
    <x v="1"/>
    <x v="0"/>
    <n v="1"/>
    <n v="10366"/>
    <n v="1530.0216"/>
    <n v="1670.3292576419217"/>
    <n v="18.260000000000002"/>
    <n v="3.5"/>
    <n v="3.5"/>
    <n v="14.760000000000002"/>
    <n v="52.03"/>
    <n v="38.06"/>
    <n v="16.113537117903931"/>
    <s v="Camion"/>
    <m/>
    <n v="19.7"/>
    <n v="1.97"/>
    <n v="13.62337"/>
  </r>
  <r>
    <x v="26"/>
    <n v="2939"/>
    <x v="11"/>
    <x v="4"/>
    <s v="ETA001"/>
    <s v="CUA0019"/>
    <x v="1"/>
    <x v="0"/>
    <n v="1"/>
    <n v="8832"/>
    <n v="1372.4928"/>
    <n v="1498.3545851528384"/>
    <n v="19.04"/>
    <n v="3.5"/>
    <n v="3.5"/>
    <n v="15.54"/>
    <n v="51.62"/>
    <n v="39.35"/>
    <n v="16.965065502183403"/>
    <s v="Camion"/>
    <m/>
    <n v="17.329999999999998"/>
    <n v="1.7329999999999999"/>
    <n v="12.890802999999998"/>
  </r>
  <r>
    <x v="26"/>
    <n v="2940"/>
    <x v="11"/>
    <x v="4"/>
    <s v="ETA001"/>
    <s v="CUA0019"/>
    <x v="1"/>
    <x v="0"/>
    <n v="1"/>
    <n v="10452"/>
    <n v="1519.7207999999998"/>
    <n v="1659.0838427947594"/>
    <n v="18.04"/>
    <n v="3.5"/>
    <n v="3.5"/>
    <n v="14.54"/>
    <n v="52.16"/>
    <n v="37.71"/>
    <n v="15.873362445414845"/>
    <s v="Camion"/>
    <m/>
    <n v="23.66"/>
    <n v="2.3660000000000001"/>
    <n v="14.847405999999999"/>
  </r>
  <r>
    <x v="27"/>
    <n v="2875"/>
    <x v="29"/>
    <x v="5"/>
    <s v="ETA003"/>
    <s v="CUA0085"/>
    <x v="1"/>
    <x v="3"/>
    <n v="2"/>
    <n v="4128"/>
    <n v="533.33760000000007"/>
    <n v="582.24628820960697"/>
    <n v="16.420000000000002"/>
    <n v="3.5"/>
    <n v="3.5"/>
    <n v="12.920000000000002"/>
    <n v="56.52"/>
    <n v="37.76"/>
    <n v="14.104803493449783"/>
    <s v="Carro"/>
    <m/>
    <n v="20.83"/>
    <n v="2.0829999999999997"/>
    <n v="13.972652999999999"/>
  </r>
  <r>
    <x v="27"/>
    <n v="2963"/>
    <x v="38"/>
    <x v="6"/>
    <s v="ETA001"/>
    <s v="CUA0029"/>
    <x v="1"/>
    <x v="0"/>
    <n v="2"/>
    <n v="8520"/>
    <n v="969.57600000000002"/>
    <n v="1058.4890829694323"/>
    <n v="14.88"/>
    <n v="3.5"/>
    <n v="3.5"/>
    <n v="11.38"/>
    <n v="57.24"/>
    <n v="34.79"/>
    <n v="12.423580786026202"/>
    <s v="Camion"/>
    <m/>
    <n v="18.809999999999999"/>
    <n v="1.8809999999999998"/>
    <n v="13.348271"/>
  </r>
  <r>
    <x v="27"/>
    <n v="2964"/>
    <x v="38"/>
    <x v="6"/>
    <s v="ETA001"/>
    <s v="CUA0029"/>
    <x v="1"/>
    <x v="0"/>
    <n v="2"/>
    <n v="9708"/>
    <n v="1274.6604"/>
    <n v="1391.550655021834"/>
    <n v="16.63"/>
    <n v="3.5"/>
    <n v="3.5"/>
    <n v="13.129999999999999"/>
    <n v="55.71"/>
    <n v="33.54"/>
    <n v="14.334061135371178"/>
    <s v="Camion"/>
    <m/>
    <n v="17.02"/>
    <n v="1.702"/>
    <n v="12.794982000000001"/>
  </r>
  <r>
    <x v="27"/>
    <n v="2965"/>
    <x v="38"/>
    <x v="6"/>
    <s v="ETA001"/>
    <s v="CUA0029"/>
    <x v="1"/>
    <x v="0"/>
    <n v="2"/>
    <n v="7146"/>
    <n v="824.64839999999992"/>
    <n v="900.27117903930116"/>
    <n v="15.04"/>
    <n v="3.5"/>
    <n v="3.5"/>
    <n v="11.54"/>
    <n v="54.72"/>
    <n v="33.22"/>
    <n v="12.598253275109169"/>
    <s v="Camion"/>
    <m/>
    <n v="20.399999999999999"/>
    <n v="2.04"/>
    <n v="13.839739999999999"/>
  </r>
  <r>
    <x v="27"/>
    <n v="2876"/>
    <x v="13"/>
    <x v="4"/>
    <s v="ETA003"/>
    <s v="CUA0098"/>
    <x v="1"/>
    <x v="0"/>
    <n v="5"/>
    <n v="8788"/>
    <n v="1102.894"/>
    <n v="1204.0327510917032"/>
    <n v="16.05"/>
    <n v="3.5"/>
    <n v="3.5"/>
    <n v="12.55"/>
    <n v="53.15"/>
    <n v="34.25"/>
    <n v="13.700873362445416"/>
    <s v="Camion"/>
    <m/>
    <n v="22.51"/>
    <n v="2.2510000000000003"/>
    <n v="14.491941000000001"/>
  </r>
  <r>
    <x v="27"/>
    <n v="2941"/>
    <x v="38"/>
    <x v="6"/>
    <s v="ETA001"/>
    <s v="CUA0029"/>
    <x v="1"/>
    <x v="0"/>
    <n v="2"/>
    <n v="10254"/>
    <n v="1330.9692000000002"/>
    <n v="1453.0231441048036"/>
    <n v="16.48"/>
    <n v="3.5"/>
    <n v="3.5"/>
    <n v="12.98"/>
    <n v="55.33"/>
    <n v="36.880000000000003"/>
    <n v="14.170305676855895"/>
    <s v="Camion"/>
    <m/>
    <n v="17.45"/>
    <n v="1.7449999999999999"/>
    <n v="12.927894999999999"/>
  </r>
  <r>
    <x v="27"/>
    <n v="2942"/>
    <x v="25"/>
    <x v="6"/>
    <s v="ETA001"/>
    <s v="CUA0033"/>
    <x v="1"/>
    <x v="0"/>
    <n v="2"/>
    <n v="8522"/>
    <n v="1083.9983999999999"/>
    <n v="1183.404366812227"/>
    <n v="16.22"/>
    <n v="3.5"/>
    <n v="3.5"/>
    <n v="12.719999999999999"/>
    <n v="56.26"/>
    <n v="37.07"/>
    <n v="13.886462882096069"/>
    <s v="Camion"/>
    <m/>
    <n v="16.09"/>
    <n v="1.609"/>
    <n v="12.507519"/>
  </r>
  <r>
    <x v="27"/>
    <n v="2945"/>
    <x v="38"/>
    <x v="6"/>
    <s v="ETA001"/>
    <s v="CUA0029"/>
    <x v="1"/>
    <x v="0"/>
    <n v="1"/>
    <n v="7696"/>
    <n v="998.94079999999997"/>
    <n v="1090.5467248908296"/>
    <n v="16.48"/>
    <n v="3.5"/>
    <n v="3.5"/>
    <n v="12.98"/>
    <n v="54.82"/>
    <n v="36.479999999999997"/>
    <n v="14.170305676855895"/>
    <s v="Camion"/>
    <m/>
    <n v="15.32"/>
    <n v="1.532"/>
    <n v="12.269511999999999"/>
  </r>
  <r>
    <x v="27"/>
    <n v="2944"/>
    <x v="38"/>
    <x v="6"/>
    <s v="ETA001"/>
    <s v="CUA0029"/>
    <x v="1"/>
    <x v="0"/>
    <n v="5"/>
    <n v="7136"/>
    <n v="924.82560000000012"/>
    <n v="1009.6349344978166"/>
    <n v="16.46"/>
    <n v="3.5"/>
    <n v="3.5"/>
    <n v="12.96"/>
    <n v="56.27"/>
    <n v="37.630000000000003"/>
    <n v="14.148471615720524"/>
    <s v="Camion"/>
    <m/>
    <n v="18.07"/>
    <n v="1.8069999999999999"/>
    <n v="13.119536999999999"/>
  </r>
  <r>
    <x v="27"/>
    <n v="2946"/>
    <x v="25"/>
    <x v="6"/>
    <s v="ETA001"/>
    <s v="CUA0033"/>
    <x v="1"/>
    <x v="0"/>
    <n v="1"/>
    <n v="8878"/>
    <n v="1194.0909999999999"/>
    <n v="1303.5927947598254"/>
    <n v="16.95"/>
    <n v="3.5"/>
    <n v="3.5"/>
    <n v="13.45"/>
    <n v="54.64"/>
    <n v="37.369999999999997"/>
    <n v="14.683406113537117"/>
    <s v="Camion"/>
    <m/>
    <n v="13.16"/>
    <n v="1.3160000000000001"/>
    <n v="11.601856"/>
  </r>
  <r>
    <x v="27"/>
    <n v="2943"/>
    <x v="25"/>
    <x v="6"/>
    <s v="ETA001"/>
    <s v="CUA0033"/>
    <x v="1"/>
    <x v="0"/>
    <n v="5"/>
    <n v="8478"/>
    <n v="1092.8142"/>
    <n v="1193.0286026200874"/>
    <n v="16.39"/>
    <n v="3.5"/>
    <n v="3.5"/>
    <n v="12.89"/>
    <n v="55.96"/>
    <n v="37.229999999999997"/>
    <n v="14.072052401746724"/>
    <s v="Camion"/>
    <m/>
    <n v="13.09"/>
    <n v="1.3089999999999999"/>
    <n v="11.580219"/>
  </r>
  <r>
    <x v="27"/>
    <n v="2947"/>
    <x v="38"/>
    <x v="6"/>
    <s v="ETA001"/>
    <s v="CUA0029"/>
    <x v="1"/>
    <x v="0"/>
    <n v="1"/>
    <n v="8272"/>
    <n v="1212.6752000000001"/>
    <n v="1323.8812227074234"/>
    <n v="18.16"/>
    <n v="3.5"/>
    <n v="3.5"/>
    <n v="14.66"/>
    <n v="54.07"/>
    <n v="39.53"/>
    <n v="16.004366812227072"/>
    <s v="Camion"/>
    <m/>
    <n v="14.87"/>
    <n v="1.4869999999999999"/>
    <n v="12.130417"/>
  </r>
  <r>
    <x v="28"/>
    <n v="2948"/>
    <x v="25"/>
    <x v="6"/>
    <s v="ETA001"/>
    <s v="CUA0033"/>
    <x v="1"/>
    <x v="0"/>
    <n v="7"/>
    <n v="7086"/>
    <n v="977.86800000000005"/>
    <n v="1067.5414847161574"/>
    <n v="17.3"/>
    <n v="3.5"/>
    <n v="3.5"/>
    <n v="13.8"/>
    <n v="52.61"/>
    <n v="36.51"/>
    <n v="15.065502183406114"/>
    <s v="Camion"/>
    <m/>
    <n v="14.12"/>
    <n v="1.4119999999999999"/>
    <n v="11.898592000000001"/>
  </r>
  <r>
    <x v="28"/>
    <n v="2949"/>
    <x v="25"/>
    <x v="6"/>
    <s v="ETA001"/>
    <s v="CUA0033"/>
    <x v="1"/>
    <x v="0"/>
    <n v="7"/>
    <n v="8938"/>
    <n v="1269.1959999999999"/>
    <n v="1385.5851528384278"/>
    <n v="17.7"/>
    <n v="3.5"/>
    <n v="3.5"/>
    <n v="14.2"/>
    <n v="53.4"/>
    <n v="37.979999999999997"/>
    <n v="15.502183406113536"/>
    <s v="Camion"/>
    <m/>
    <n v="13.43"/>
    <n v="1.343"/>
    <n v="11.685313000000001"/>
  </r>
  <r>
    <x v="28"/>
    <n v="2950"/>
    <x v="25"/>
    <x v="6"/>
    <s v="ETA001"/>
    <s v="CUA0033"/>
    <x v="1"/>
    <x v="0"/>
    <n v="7"/>
    <n v="6866"/>
    <n v="1053.2444"/>
    <n v="1149.8301310043666"/>
    <n v="18.84"/>
    <n v="3.5"/>
    <n v="3.5"/>
    <n v="15.34"/>
    <n v="53.25"/>
    <n v="40.299999999999997"/>
    <n v="16.746724890829693"/>
    <s v="Camion"/>
    <m/>
    <n v="12.29"/>
    <n v="1.2289999999999999"/>
    <n v="11.332939"/>
  </r>
  <r>
    <x v="28"/>
    <n v="3001"/>
    <x v="25"/>
    <x v="6"/>
    <s v="ETA001"/>
    <s v="CUA0033"/>
    <x v="1"/>
    <x v="0"/>
    <n v="6"/>
    <n v="7066"/>
    <n v="1042.9416000000001"/>
    <n v="1138.5825327510918"/>
    <n v="18.260000000000002"/>
    <n v="3.5"/>
    <n v="3.5"/>
    <n v="14.760000000000002"/>
    <n v="53.5"/>
    <n v="39.26"/>
    <n v="16.113537117903931"/>
    <s v="Camion"/>
    <m/>
    <n v="16.48"/>
    <n v="1.6480000000000001"/>
    <n v="12.628068000000001"/>
  </r>
  <r>
    <x v="28"/>
    <n v="2966"/>
    <x v="25"/>
    <x v="6"/>
    <s v="ETA001"/>
    <s v="CUA0033"/>
    <x v="1"/>
    <x v="0"/>
    <n v="6"/>
    <n v="8396"/>
    <n v="1182.1567999999997"/>
    <n v="1290.5641921397378"/>
    <n v="17.579999999999998"/>
    <n v="3.5"/>
    <n v="3.5"/>
    <n v="14.079999999999998"/>
    <n v="53.76"/>
    <n v="38.01"/>
    <n v="15.371179039301307"/>
    <s v="Camion"/>
    <m/>
    <n v="17.170000000000002"/>
    <n v="1.7170000000000001"/>
    <n v="12.841346999999999"/>
  </r>
  <r>
    <x v="28"/>
    <n v="2967"/>
    <x v="25"/>
    <x v="6"/>
    <s v="ETA001"/>
    <s v="CUA0033"/>
    <x v="1"/>
    <x v="0"/>
    <n v="6"/>
    <n v="6052"/>
    <n v="896.90639999999996"/>
    <n v="979.15545851528395"/>
    <n v="18.32"/>
    <n v="3.5"/>
    <n v="3.5"/>
    <n v="14.82"/>
    <n v="54.38"/>
    <n v="40.17"/>
    <n v="16.179039301310045"/>
    <s v="Camion"/>
    <m/>
    <n v="20.27"/>
    <n v="2.0270000000000001"/>
    <n v="13.799557"/>
  </r>
  <r>
    <x v="28"/>
    <n v="2877"/>
    <x v="13"/>
    <x v="4"/>
    <s v="ETA003"/>
    <s v="CUA0098"/>
    <x v="1"/>
    <x v="5"/>
    <n v="2"/>
    <n v="3388"/>
    <n v="404.18839999999994"/>
    <n v="441.25371179039297"/>
    <n v="15.43"/>
    <n v="3.5"/>
    <n v="3.5"/>
    <n v="11.93"/>
    <n v="56.55"/>
    <n v="35.520000000000003"/>
    <n v="13.024017467248907"/>
    <s v="Carro"/>
    <m/>
    <n v="28.66"/>
    <n v="2.8660000000000001"/>
    <n v="16.392906"/>
  </r>
  <r>
    <x v="28"/>
    <n v="2878"/>
    <x v="13"/>
    <x v="4"/>
    <s v="ETA003"/>
    <s v="CUA0098"/>
    <x v="1"/>
    <x v="5"/>
    <n v="2"/>
    <n v="4534"/>
    <n v="593.95400000000006"/>
    <n v="648.42139737991272"/>
    <n v="16.600000000000001"/>
    <n v="3.5"/>
    <n v="3.5"/>
    <n v="13.100000000000001"/>
    <n v="56.18"/>
    <n v="37.89"/>
    <n v="14.301310043668122"/>
    <s v="Carro"/>
    <m/>
    <n v="19.510000000000002"/>
    <n v="1.9510000000000001"/>
    <n v="13.564641"/>
  </r>
  <r>
    <x v="28"/>
    <n v="2968"/>
    <x v="31"/>
    <x v="6"/>
    <s v="ETA005"/>
    <s v="CUA0145"/>
    <x v="1"/>
    <x v="0"/>
    <n v="6"/>
    <n v="9166"/>
    <n v="1192.4966000000002"/>
    <n v="1301.8521834061137"/>
    <n v="16.510000000000002"/>
    <n v="3.5"/>
    <n v="3.5"/>
    <n v="13.010000000000002"/>
    <n v="51.24"/>
    <n v="33.85"/>
    <n v="14.203056768558953"/>
    <s v="Camion"/>
    <m/>
    <n v="10.45"/>
    <n v="1.0449999999999999"/>
    <n v="10.764194999999999"/>
  </r>
  <r>
    <x v="28"/>
    <n v="2687"/>
    <x v="37"/>
    <x v="5"/>
    <n v="6"/>
    <s v="CUA0171"/>
    <x v="0"/>
    <x v="0"/>
    <n v="7"/>
    <n v="7762"/>
    <n v="1074.2608"/>
    <n v="1172.7737991266374"/>
    <n v="17.34"/>
    <n v="3.5"/>
    <n v="3.5"/>
    <n v="13.84"/>
    <n v="53.27"/>
    <n v="37.1"/>
    <n v="15.109170305676855"/>
    <s v="Camion"/>
    <m/>
    <n v="16.82"/>
    <n v="1.6819999999999999"/>
    <n v="12.733162"/>
  </r>
  <r>
    <x v="28"/>
    <n v="2688"/>
    <x v="37"/>
    <x v="6"/>
    <n v="6"/>
    <s v="CUA0174"/>
    <x v="0"/>
    <x v="0"/>
    <n v="7"/>
    <n v="8130"/>
    <n v="1143.078"/>
    <n v="1247.9017467248905"/>
    <n v="17.559999999999999"/>
    <n v="3.5"/>
    <n v="3.5"/>
    <n v="14.059999999999999"/>
    <n v="52.07"/>
    <n v="36.64"/>
    <n v="15.349344978165936"/>
    <s v="Camion"/>
    <m/>
    <n v="15.25"/>
    <n v="1.5249999999999999"/>
    <n v="12.247875000000001"/>
  </r>
  <r>
    <x v="28"/>
    <n v="2969"/>
    <x v="31"/>
    <x v="6"/>
    <s v="ETA005"/>
    <s v="CUA0145"/>
    <x v="1"/>
    <x v="0"/>
    <n v="8"/>
    <n v="9746"/>
    <n v="1295.2434000000001"/>
    <n v="1414.0211790393012"/>
    <n v="16.79"/>
    <n v="3.5"/>
    <n v="3.5"/>
    <n v="13.29"/>
    <n v="52.95"/>
    <n v="35.68"/>
    <n v="14.508733624454146"/>
    <s v="Camion"/>
    <m/>
    <n v="14.39"/>
    <n v="1.4390000000000001"/>
    <n v="11.982049"/>
  </r>
  <r>
    <x v="28"/>
    <n v="2970"/>
    <x v="31"/>
    <x v="6"/>
    <s v="ETA005"/>
    <s v="CUA0145"/>
    <x v="1"/>
    <x v="0"/>
    <n v="8"/>
    <n v="9926"/>
    <n v="1299.3134"/>
    <n v="1418.4644104803492"/>
    <n v="16.59"/>
    <n v="3.5"/>
    <n v="3.5"/>
    <n v="13.09"/>
    <n v="51.49"/>
    <n v="34.21"/>
    <n v="14.290393013100436"/>
    <s v="Camion"/>
    <m/>
    <n v="12.24"/>
    <n v="1.224"/>
    <n v="11.317484"/>
  </r>
  <r>
    <x v="28"/>
    <n v="2734"/>
    <x v="24"/>
    <x v="4"/>
    <s v="ETA003"/>
    <s v="CUA0071"/>
    <x v="0"/>
    <x v="0"/>
    <n v="7"/>
    <n v="6610"/>
    <n v="871.19799999999998"/>
    <n v="951.08951965065501"/>
    <n v="16.68"/>
    <n v="3.5"/>
    <n v="3.5"/>
    <n v="13.18"/>
    <n v="50.18"/>
    <n v="37.5"/>
    <n v="14.388646288209607"/>
    <s v="Camion"/>
    <m/>
    <n v="14.48"/>
    <n v="1.448"/>
    <n v="12.009868000000001"/>
  </r>
  <r>
    <x v="28"/>
    <n v="2879"/>
    <x v="13"/>
    <x v="4"/>
    <s v="ETA003"/>
    <s v="CUA0098"/>
    <x v="1"/>
    <x v="5"/>
    <n v="2"/>
    <n v="3170"/>
    <n v="401.00499999999994"/>
    <n v="437.77838427947592"/>
    <n v="16.149999999999999"/>
    <n v="3.5"/>
    <n v="3.5"/>
    <n v="12.649999999999999"/>
    <n v="55.15"/>
    <n v="36.01"/>
    <n v="13.810043668122269"/>
    <s v="Carro"/>
    <m/>
    <n v="23.51"/>
    <n v="2.351"/>
    <n v="14.801041"/>
  </r>
  <r>
    <x v="28"/>
    <n v="2971"/>
    <x v="31"/>
    <x v="6"/>
    <s v="ETA005"/>
    <s v="CUA0145"/>
    <x v="1"/>
    <x v="0"/>
    <n v="8"/>
    <n v="11318"/>
    <n v="1590.1789999999999"/>
    <n v="1736.0032751091703"/>
    <n v="17.55"/>
    <n v="3.5"/>
    <n v="3.5"/>
    <n v="14.05"/>
    <n v="50.92"/>
    <n v="35.75"/>
    <n v="15.338427947598253"/>
    <s v="Camion"/>
    <m/>
    <n v="11.65"/>
    <n v="1.165"/>
    <n v="11.135114999999999"/>
  </r>
  <r>
    <x v="28"/>
    <n v="2972"/>
    <x v="31"/>
    <x v="6"/>
    <s v="ETA005"/>
    <s v="CUA0145"/>
    <x v="1"/>
    <x v="0"/>
    <n v="5"/>
    <n v="8638"/>
    <n v="1213.6390000000001"/>
    <n v="1324.9334061135371"/>
    <n v="17.55"/>
    <n v="3.5"/>
    <n v="3.5"/>
    <n v="14.05"/>
    <n v="49.78"/>
    <n v="34.950000000000003"/>
    <n v="15.338427947598253"/>
    <s v="Camion"/>
    <m/>
    <n v="12.89"/>
    <n v="1.2890000000000001"/>
    <n v="11.518399"/>
  </r>
  <r>
    <x v="28"/>
    <n v="2973"/>
    <x v="31"/>
    <x v="6"/>
    <s v="ETA005"/>
    <s v="CUA0145"/>
    <x v="1"/>
    <x v="0"/>
    <n v="5"/>
    <n v="10296"/>
    <n v="1409.5224000000003"/>
    <n v="1538.7799126637556"/>
    <n v="17.190000000000001"/>
    <n v="3.5"/>
    <n v="3.5"/>
    <n v="13.690000000000001"/>
    <n v="49.55"/>
    <n v="34.07"/>
    <n v="14.945414847161572"/>
    <s v="Camion"/>
    <m/>
    <n v="10.050000000000001"/>
    <n v="1.0050000000000001"/>
    <n v="10.640554999999999"/>
  </r>
  <r>
    <x v="28"/>
    <n v="2735"/>
    <x v="24"/>
    <x v="5"/>
    <s v="ETA003"/>
    <s v="CUA0070"/>
    <x v="0"/>
    <x v="0"/>
    <n v="6"/>
    <n v="7116"/>
    <n v="1142.8296"/>
    <n v="1247.6305676855893"/>
    <n v="19.559999999999999"/>
    <n v="3.5"/>
    <n v="3.5"/>
    <n v="16.059999999999999"/>
    <n v="49.68"/>
    <n v="38.869999999999997"/>
    <n v="17.532751091703055"/>
    <s v="Camion"/>
    <m/>
    <n v="19.66"/>
    <n v="1.966"/>
    <n v="13.611006"/>
  </r>
  <r>
    <x v="28"/>
    <n v="2880"/>
    <x v="13"/>
    <x v="5"/>
    <n v="6"/>
    <s v="CUA0097"/>
    <x v="1"/>
    <x v="0"/>
    <n v="2"/>
    <n v="5238"/>
    <n v="731.74860000000001"/>
    <n v="798.85218340611345"/>
    <n v="17.47"/>
    <n v="3.5"/>
    <n v="3.5"/>
    <n v="13.969999999999999"/>
    <n v="54.06"/>
    <n v="38.04"/>
    <n v="15.251091703056767"/>
    <s v="Carro"/>
    <m/>
    <n v="14.69"/>
    <n v="1.4689999999999999"/>
    <n v="12.074778999999999"/>
  </r>
  <r>
    <x v="28"/>
    <n v="2881"/>
    <x v="37"/>
    <x v="4"/>
    <n v="6"/>
    <s v="CUA0172"/>
    <x v="1"/>
    <x v="0"/>
    <n v="5"/>
    <n v="3464"/>
    <n v="536.57359999999994"/>
    <n v="585.77903930130992"/>
    <n v="18.989999999999998"/>
    <n v="3.5"/>
    <n v="3.5"/>
    <n v="15.489999999999998"/>
    <n v="52.4"/>
    <n v="39.89"/>
    <n v="16.910480349344976"/>
    <s v="Carro"/>
    <m/>
    <n v="16.989999999999998"/>
    <n v="1.6989999999999998"/>
    <n v="12.785709000000001"/>
  </r>
  <r>
    <x v="28"/>
    <n v="2689"/>
    <x v="37"/>
    <x v="2"/>
    <n v="6"/>
    <s v="CUA0175"/>
    <x v="0"/>
    <x v="0"/>
    <n v="6"/>
    <n v="8146"/>
    <n v="1195.0182"/>
    <n v="1304.6050218340613"/>
    <n v="18.170000000000002"/>
    <n v="3.5"/>
    <n v="3.5"/>
    <n v="14.670000000000002"/>
    <n v="51.37"/>
    <n v="37.36"/>
    <n v="16.015283842794762"/>
    <s v="Camion"/>
    <m/>
    <n v="16.059999999999999"/>
    <n v="1.6059999999999999"/>
    <n v="12.498245999999998"/>
  </r>
  <r>
    <x v="28"/>
    <n v="2690"/>
    <x v="37"/>
    <x v="2"/>
    <n v="6"/>
    <s v="CUA0175"/>
    <x v="0"/>
    <x v="0"/>
    <n v="3"/>
    <n v="8432"/>
    <n v="1167.8320000000001"/>
    <n v="1274.9257641921399"/>
    <n v="17.350000000000001"/>
    <n v="3.5"/>
    <n v="3.5"/>
    <n v="13.850000000000001"/>
    <n v="51.7"/>
    <n v="35.92"/>
    <n v="15.120087336244543"/>
    <s v="Camion"/>
    <m/>
    <n v="15.46"/>
    <n v="1.546"/>
    <n v="12.312785999999999"/>
  </r>
  <r>
    <x v="28"/>
    <n v="2974"/>
    <x v="31"/>
    <x v="6"/>
    <s v="ETA005"/>
    <s v="CUA0145"/>
    <x v="1"/>
    <x v="0"/>
    <n v="5"/>
    <n v="10910"/>
    <n v="1397.5709999999997"/>
    <n v="1525.7325327510914"/>
    <n v="16.309999999999999"/>
    <n v="3.5"/>
    <n v="3.5"/>
    <n v="12.809999999999999"/>
    <n v="49.29"/>
    <n v="32.17"/>
    <n v="13.984716157205238"/>
    <s v="Camion"/>
    <m/>
    <n v="10.73"/>
    <n v="1.073"/>
    <n v="10.850743"/>
  </r>
  <r>
    <x v="28"/>
    <n v="2736"/>
    <x v="24"/>
    <x v="5"/>
    <s v="ETA003"/>
    <s v="CUA0070"/>
    <x v="0"/>
    <x v="0"/>
    <n v="6"/>
    <n v="7108"/>
    <n v="1017.8656"/>
    <n v="1111.2069868995634"/>
    <n v="17.82"/>
    <n v="3.5"/>
    <n v="3.5"/>
    <n v="14.32"/>
    <n v="50.92"/>
    <n v="36.299999999999997"/>
    <n v="15.633187772925764"/>
    <s v="Camion"/>
    <m/>
    <n v="13.76"/>
    <n v="1.3759999999999999"/>
    <n v="11.787316000000001"/>
  </r>
  <r>
    <x v="28"/>
    <n v="2691"/>
    <x v="37"/>
    <x v="6"/>
    <n v="6"/>
    <s v="CUA0174"/>
    <x v="0"/>
    <x v="0"/>
    <n v="3"/>
    <n v="6588"/>
    <n v="920.34359999999981"/>
    <n v="1004.7419213973798"/>
    <n v="17.47"/>
    <n v="3.5"/>
    <n v="3.5"/>
    <n v="13.969999999999999"/>
    <n v="51.22"/>
    <n v="35.81"/>
    <n v="15.251091703056767"/>
    <s v="Camion"/>
    <m/>
    <n v="15.13"/>
    <n v="1.5130000000000001"/>
    <n v="12.210782999999999"/>
  </r>
  <r>
    <x v="28"/>
    <n v="3003"/>
    <x v="33"/>
    <x v="2"/>
    <s v="ETA004"/>
    <s v="CUA0135"/>
    <x v="1"/>
    <x v="0"/>
    <n v="8"/>
    <n v="7272"/>
    <n v="975.17520000000002"/>
    <n v="1064.6017467248907"/>
    <n v="16.91"/>
    <n v="3.5"/>
    <n v="3.5"/>
    <n v="13.41"/>
    <n v="50.68"/>
    <n v="34.299999999999997"/>
    <n v="14.639737991266376"/>
    <s v="Camion"/>
    <m/>
    <n v="8.7200000000000006"/>
    <n v="0.87200000000000011"/>
    <n v="10.229452"/>
  </r>
  <r>
    <x v="28"/>
    <n v="3002"/>
    <x v="33"/>
    <x v="2"/>
    <s v="ETA004"/>
    <s v="CUA0135"/>
    <x v="1"/>
    <x v="0"/>
    <n v="8"/>
    <n v="9520"/>
    <n v="1253.7840000000003"/>
    <n v="1368.759825327511"/>
    <n v="16.670000000000002"/>
    <n v="3.5"/>
    <n v="3.5"/>
    <n v="13.170000000000002"/>
    <n v="51.63"/>
    <n v="34.47"/>
    <n v="14.377729257641922"/>
    <s v="Camion"/>
    <m/>
    <n v="9.2200000000000006"/>
    <n v="0.92200000000000004"/>
    <n v="10.384001999999999"/>
  </r>
  <r>
    <x v="28"/>
    <n v="2737"/>
    <x v="24"/>
    <x v="5"/>
    <s v="ETA003"/>
    <s v="CUA0070"/>
    <x v="0"/>
    <x v="0"/>
    <n v="3"/>
    <n v="8846"/>
    <n v="1366.7069999999999"/>
    <n v="1492.0382096069868"/>
    <n v="18.95"/>
    <n v="3.5"/>
    <n v="3.5"/>
    <n v="15.45"/>
    <n v="52.36"/>
    <n v="39.78"/>
    <n v="16.866812227074234"/>
    <s v="Camion"/>
    <m/>
    <n v="12.73"/>
    <n v="1.2730000000000001"/>
    <n v="11.468942999999999"/>
  </r>
  <r>
    <x v="28"/>
    <n v="3007"/>
    <x v="33"/>
    <x v="6"/>
    <s v="ETA004"/>
    <s v="CUA0134"/>
    <x v="1"/>
    <x v="0"/>
    <n v="1"/>
    <n v="9744"/>
    <n v="1367.0832"/>
    <n v="1492.4489082969435"/>
    <n v="17.53"/>
    <n v="3.5"/>
    <n v="3.5"/>
    <n v="14.030000000000001"/>
    <n v="51.89"/>
    <n v="36.39"/>
    <n v="15.316593886462883"/>
    <s v="Camion"/>
    <m/>
    <n v="11.76"/>
    <n v="1.1759999999999999"/>
    <n v="11.169115999999999"/>
  </r>
  <r>
    <x v="28"/>
    <n v="3008"/>
    <x v="33"/>
    <x v="6"/>
    <s v="ETA004"/>
    <s v="CUA0134"/>
    <x v="1"/>
    <x v="0"/>
    <n v="4"/>
    <n v="9886"/>
    <n v="1407.7663999999997"/>
    <n v="1536.8628820960698"/>
    <n v="17.739999999999998"/>
    <n v="3.5"/>
    <n v="3.5"/>
    <n v="14.239999999999998"/>
    <n v="51.84"/>
    <n v="36.83"/>
    <n v="15.545851528384278"/>
    <s v="Camion"/>
    <m/>
    <n v="10.76"/>
    <n v="1.0760000000000001"/>
    <n v="10.860016"/>
  </r>
  <r>
    <x v="28"/>
    <n v="3010"/>
    <x v="33"/>
    <x v="6"/>
    <s v="ETA004"/>
    <s v="CUA0134"/>
    <x v="1"/>
    <x v="0"/>
    <n v="4"/>
    <n v="6494"/>
    <n v="933.18780000000015"/>
    <n v="1018.7639737991267"/>
    <n v="17.87"/>
    <n v="3.5"/>
    <n v="3.5"/>
    <n v="14.370000000000001"/>
    <n v="53.9"/>
    <n v="38.770000000000003"/>
    <n v="15.687772925764193"/>
    <s v="Camion"/>
    <m/>
    <n v="18.350000000000001"/>
    <n v="1.8350000000000002"/>
    <n v="13.206085000000002"/>
  </r>
  <r>
    <x v="28"/>
    <n v="3009"/>
    <x v="33"/>
    <x v="6"/>
    <s v="ETA004"/>
    <s v="CUA0134"/>
    <x v="1"/>
    <x v="0"/>
    <n v="4"/>
    <n v="8426"/>
    <n v="1274.8537999999999"/>
    <n v="1391.7617903930129"/>
    <n v="18.63"/>
    <n v="3.5"/>
    <n v="3.5"/>
    <n v="15.129999999999999"/>
    <n v="52.55"/>
    <n v="39.28"/>
    <n v="16.517467248908297"/>
    <s v="Camion"/>
    <m/>
    <n v="15.9"/>
    <n v="1.59"/>
    <n v="12.448789999999999"/>
  </r>
  <r>
    <x v="28"/>
    <n v="3005"/>
    <x v="33"/>
    <x v="2"/>
    <s v="ETA004"/>
    <s v="CUA0135"/>
    <x v="1"/>
    <x v="0"/>
    <n v="1"/>
    <n v="9060"/>
    <n v="1130.6880000000001"/>
    <n v="1234.3755458515284"/>
    <n v="15.98"/>
    <n v="3.5"/>
    <n v="3.5"/>
    <n v="12.48"/>
    <n v="53.46"/>
    <n v="34.46"/>
    <n v="13.624454148471616"/>
    <s v="Camion"/>
    <m/>
    <n v="11.9"/>
    <n v="1.19"/>
    <n v="11.212389999999999"/>
  </r>
  <r>
    <x v="28"/>
    <n v="3004"/>
    <x v="33"/>
    <x v="2"/>
    <s v="ETA004"/>
    <s v="CUA0135"/>
    <x v="1"/>
    <x v="0"/>
    <n v="8"/>
    <n v="9060"/>
    <n v="1195.92"/>
    <n v="1305.5895196506549"/>
    <n v="16.7"/>
    <n v="3.5"/>
    <n v="3.5"/>
    <n v="13.2"/>
    <n v="53.15"/>
    <n v="35.65"/>
    <n v="14.410480349344978"/>
    <s v="Camion"/>
    <m/>
    <n v="11.52"/>
    <n v="1.1519999999999999"/>
    <n v="11.094932"/>
  </r>
  <r>
    <x v="28"/>
    <n v="3006"/>
    <x v="33"/>
    <x v="2"/>
    <s v="ETA004"/>
    <s v="CUA0135"/>
    <x v="1"/>
    <x v="0"/>
    <n v="1"/>
    <n v="6724"/>
    <n v="843.86200000000008"/>
    <n v="921.2467248908298"/>
    <n v="16.05"/>
    <n v="3.5"/>
    <n v="3.5"/>
    <n v="12.55"/>
    <n v="52.93"/>
    <n v="34.090000000000003"/>
    <n v="13.700873362445416"/>
    <s v="Camion"/>
    <m/>
    <n v="10.43"/>
    <n v="1.0429999999999999"/>
    <n v="10.758013"/>
  </r>
  <r>
    <x v="29"/>
    <n v="3014"/>
    <x v="33"/>
    <x v="1"/>
    <s v="ETA004"/>
    <s v="CUA0133"/>
    <x v="1"/>
    <x v="0"/>
    <n v="2"/>
    <n v="3896"/>
    <n v="544.27119999999991"/>
    <n v="594.18253275109168"/>
    <n v="17.47"/>
    <n v="3.5"/>
    <n v="3.5"/>
    <n v="13.969999999999999"/>
    <n v="53.42"/>
    <n v="37.5"/>
    <n v="15.251091703056767"/>
    <s v="Camion"/>
    <m/>
    <n v="13.65"/>
    <n v="1.365"/>
    <n v="11.753315000000001"/>
  </r>
  <r>
    <x v="29"/>
    <n v="3013"/>
    <x v="33"/>
    <x v="1"/>
    <s v="ETA004"/>
    <s v="CUA0133"/>
    <x v="1"/>
    <x v="0"/>
    <n v="2"/>
    <n v="6230"/>
    <n v="885.90599999999995"/>
    <n v="967.14628820960684"/>
    <n v="17.72"/>
    <n v="3.5"/>
    <n v="3.5"/>
    <n v="14.219999999999999"/>
    <n v="54.1"/>
    <n v="38.6"/>
    <n v="15.524017467248907"/>
    <s v="Camion"/>
    <m/>
    <n v="13.75"/>
    <n v="1.375"/>
    <n v="11.784224999999999"/>
  </r>
  <r>
    <x v="29"/>
    <n v="3011"/>
    <x v="33"/>
    <x v="6"/>
    <s v="ETA004"/>
    <s v="CUA0134"/>
    <x v="1"/>
    <x v="0"/>
    <n v="2"/>
    <n v="8258"/>
    <n v="1243.6548"/>
    <n v="1357.7017467248909"/>
    <n v="18.559999999999999"/>
    <n v="3.5"/>
    <n v="3.5"/>
    <n v="15.059999999999999"/>
    <n v="54.32"/>
    <n v="40.619999999999997"/>
    <n v="16.441048034934497"/>
    <s v="Camion"/>
    <m/>
    <n v="16.690000000000001"/>
    <n v="1.669"/>
    <n v="12.692979000000001"/>
  </r>
  <r>
    <x v="29"/>
    <n v="3012"/>
    <x v="33"/>
    <x v="6"/>
    <s v="ETA004"/>
    <s v="CUA0134"/>
    <x v="1"/>
    <x v="0"/>
    <n v="2"/>
    <n v="6958"/>
    <n v="967.8578"/>
    <n v="1056.6133187772925"/>
    <n v="17.41"/>
    <n v="3.5"/>
    <n v="3.5"/>
    <n v="13.91"/>
    <n v="54.72"/>
    <n v="38.450000000000003"/>
    <n v="15.185589519650655"/>
    <s v="Camion"/>
    <m/>
    <n v="12.24"/>
    <n v="1.224"/>
    <n v="11.317484"/>
  </r>
  <r>
    <x v="29"/>
    <n v="2975"/>
    <x v="31"/>
    <x v="6"/>
    <s v="ETA005"/>
    <s v="CUA0145"/>
    <x v="1"/>
    <x v="0"/>
    <n v="2"/>
    <n v="7984"/>
    <n v="1015.5648"/>
    <n v="1108.69519650655"/>
    <n v="16.22"/>
    <n v="3.5"/>
    <n v="3.5"/>
    <n v="12.719999999999999"/>
    <n v="52.06"/>
    <n v="33.840000000000003"/>
    <n v="13.886462882096069"/>
    <s v="Camion"/>
    <m/>
    <n v="9.7899999999999991"/>
    <n v="0.97899999999999987"/>
    <n v="10.560188999999999"/>
  </r>
  <r>
    <x v="29"/>
    <n v="2976"/>
    <x v="31"/>
    <x v="6"/>
    <s v="ETA005"/>
    <s v="CUA0145"/>
    <x v="1"/>
    <x v="0"/>
    <n v="2"/>
    <n v="9562"/>
    <n v="1154.1333999999999"/>
    <n v="1259.9709606986901"/>
    <n v="15.57"/>
    <n v="3.5"/>
    <n v="3.5"/>
    <n v="12.07"/>
    <n v="52"/>
    <n v="32.43"/>
    <n v="13.176855895196507"/>
    <s v="Camion"/>
    <m/>
    <n v="7.56"/>
    <n v="0.75600000000000001"/>
    <n v="9.8708960000000001"/>
  </r>
  <r>
    <x v="29"/>
    <n v="2882"/>
    <x v="37"/>
    <x v="4"/>
    <n v="6"/>
    <s v="CUA0172"/>
    <x v="1"/>
    <x v="0"/>
    <n v="7"/>
    <n v="4880"/>
    <n v="771.04"/>
    <n v="841.74672489082968"/>
    <n v="19.3"/>
    <n v="3.5"/>
    <n v="3.5"/>
    <n v="15.8"/>
    <n v="51.28"/>
    <n v="39.6"/>
    <n v="17.248908296943231"/>
    <s v="Carro"/>
    <m/>
    <n v="18.72"/>
    <n v="1.8719999999999999"/>
    <n v="13.320452"/>
  </r>
  <r>
    <x v="29"/>
    <n v="2883"/>
    <x v="37"/>
    <x v="4"/>
    <n v="6"/>
    <s v="CUA0172"/>
    <x v="1"/>
    <x v="0"/>
    <n v="7"/>
    <n v="3196"/>
    <n v="454.47119999999995"/>
    <n v="496.14759825327508"/>
    <n v="17.72"/>
    <n v="3.5"/>
    <n v="3.5"/>
    <n v="14.219999999999999"/>
    <n v="53.88"/>
    <n v="38.42"/>
    <n v="15.524017467248907"/>
    <s v="Carro"/>
    <m/>
    <n v="18.54"/>
    <n v="1.8539999999999999"/>
    <n v="13.264813999999999"/>
  </r>
  <r>
    <x v="29"/>
    <n v="2738"/>
    <x v="24"/>
    <x v="5"/>
    <s v="ETA003"/>
    <s v="CUA0070"/>
    <x v="0"/>
    <x v="0"/>
    <n v="5"/>
    <n v="8244"/>
    <n v="1090.6812"/>
    <n v="1190.7"/>
    <n v="16.73"/>
    <n v="3.5"/>
    <n v="3.5"/>
    <n v="13.23"/>
    <n v="53.18"/>
    <n v="35.72"/>
    <n v="14.443231441048034"/>
    <s v="Camion"/>
    <m/>
    <n v="14.89"/>
    <n v="1.4890000000000001"/>
    <n v="12.136599"/>
  </r>
  <r>
    <x v="29"/>
    <n v="2977"/>
    <x v="31"/>
    <x v="6"/>
    <s v="ETA005"/>
    <s v="CUA0145"/>
    <x v="1"/>
    <x v="0"/>
    <n v="7"/>
    <n v="9714"/>
    <n v="1367.7311999999999"/>
    <n v="1493.1563318777289"/>
    <n v="17.579999999999998"/>
    <n v="3.5"/>
    <n v="3.5"/>
    <n v="14.079999999999998"/>
    <n v="50.71"/>
    <n v="35.67"/>
    <n v="15.371179039301307"/>
    <s v="Camion"/>
    <m/>
    <n v="12.68"/>
    <n v="1.268"/>
    <n v="11.453488"/>
  </r>
  <r>
    <x v="29"/>
    <n v="2692"/>
    <x v="37"/>
    <x v="6"/>
    <n v="6"/>
    <s v="CUA0174"/>
    <x v="0"/>
    <x v="0"/>
    <n v="5"/>
    <n v="8356"/>
    <n v="1264.2628"/>
    <n v="1380.1995633187773"/>
    <n v="18.63"/>
    <n v="3.5"/>
    <n v="3.5"/>
    <n v="15.129999999999999"/>
    <n v="49.1"/>
    <n v="36.6"/>
    <n v="16.517467248908297"/>
    <s v="Camion"/>
    <m/>
    <n v="12.31"/>
    <n v="1.2310000000000001"/>
    <n v="11.339121"/>
  </r>
  <r>
    <x v="29"/>
    <n v="2884"/>
    <x v="37"/>
    <x v="4"/>
    <n v="6"/>
    <s v="CUA0172"/>
    <x v="1"/>
    <x v="0"/>
    <n v="8"/>
    <n v="5222"/>
    <n v="723.24700000000007"/>
    <n v="789.57096069868999"/>
    <n v="17.350000000000001"/>
    <n v="3.5"/>
    <n v="3.5"/>
    <n v="13.850000000000001"/>
    <n v="55.06"/>
    <n v="38.6"/>
    <n v="15.120087336244543"/>
    <s v="Carro"/>
    <m/>
    <n v="14.64"/>
    <n v="1.464"/>
    <n v="12.059324"/>
  </r>
  <r>
    <x v="29"/>
    <n v="2885"/>
    <x v="37"/>
    <x v="4"/>
    <n v="6"/>
    <s v="CUA0172"/>
    <x v="1"/>
    <x v="0"/>
    <n v="8"/>
    <n v="3744"/>
    <n v="503.19360000000006"/>
    <n v="549.33799126637552"/>
    <n v="16.940000000000001"/>
    <n v="3.5"/>
    <n v="3.5"/>
    <n v="13.440000000000001"/>
    <n v="56"/>
    <n v="38.49"/>
    <n v="14.672489082969433"/>
    <s v="Carro"/>
    <m/>
    <n v="15.91"/>
    <n v="1.591"/>
    <n v="12.451881"/>
  </r>
  <r>
    <x v="29"/>
    <n v="2978"/>
    <x v="17"/>
    <x v="1"/>
    <s v="ETA001"/>
    <s v="CUA0003"/>
    <x v="1"/>
    <x v="0"/>
    <n v="7"/>
    <n v="8056"/>
    <n v="1338.9072000000001"/>
    <n v="1461.6890829694323"/>
    <n v="20.12"/>
    <n v="3.5"/>
    <n v="3.5"/>
    <n v="16.62"/>
    <n v="49.54"/>
    <n v="39.86"/>
    <n v="18.144104803493452"/>
    <s v="Camion"/>
    <m/>
    <n v="16.239999999999998"/>
    <n v="1.6239999999999999"/>
    <n v="12.553884"/>
  </r>
  <r>
    <x v="29"/>
    <n v="2979"/>
    <x v="17"/>
    <x v="1"/>
    <s v="ETA001"/>
    <s v="CUA0003"/>
    <x v="1"/>
    <x v="0"/>
    <n v="6"/>
    <n v="9702"/>
    <n v="1620.2339999999999"/>
    <n v="1768.8144104803494"/>
    <n v="20.2"/>
    <n v="3.5"/>
    <n v="3.5"/>
    <n v="16.7"/>
    <n v="51.01"/>
    <n v="41.24"/>
    <n v="18.231441048034934"/>
    <s v="Camion"/>
    <m/>
    <n v="21.72"/>
    <n v="2.1719999999999997"/>
    <n v="14.247751999999998"/>
  </r>
  <r>
    <x v="29"/>
    <n v="2980"/>
    <x v="17"/>
    <x v="1"/>
    <s v="ETA001"/>
    <s v="CUA0003"/>
    <x v="1"/>
    <x v="0"/>
    <n v="6"/>
    <n v="10308"/>
    <n v="1680.204"/>
    <n v="1834.2838427947599"/>
    <n v="19.8"/>
    <n v="3.5"/>
    <n v="3.5"/>
    <n v="16.3"/>
    <n v="50.3"/>
    <n v="39.85"/>
    <n v="17.79475982532751"/>
    <s v="Camion"/>
    <m/>
    <n v="18.149999999999999"/>
    <n v="1.8149999999999999"/>
    <n v="13.144265000000001"/>
  </r>
  <r>
    <x v="29"/>
    <n v="2886"/>
    <x v="37"/>
    <x v="4"/>
    <n v="6"/>
    <s v="CUA0172"/>
    <x v="1"/>
    <x v="0"/>
    <n v="6"/>
    <n v="7744"/>
    <n v="1019.1104"/>
    <n v="1112.5659388646288"/>
    <n v="16.66"/>
    <n v="3.5"/>
    <n v="3.5"/>
    <n v="13.16"/>
    <n v="54.48"/>
    <n v="36.6"/>
    <n v="14.366812227074236"/>
    <s v="Camion"/>
    <m/>
    <n v="15.07"/>
    <n v="1.5070000000000001"/>
    <n v="12.192237"/>
  </r>
  <r>
    <x v="29"/>
    <n v="2693"/>
    <x v="37"/>
    <x v="2"/>
    <n v="6"/>
    <s v="CUA0175"/>
    <x v="0"/>
    <x v="0"/>
    <n v="5"/>
    <n v="8430"/>
    <n v="1198.7459999999999"/>
    <n v="1308.6746724890829"/>
    <n v="17.72"/>
    <n v="3.5"/>
    <n v="3.5"/>
    <n v="14.219999999999999"/>
    <n v="50.97"/>
    <n v="36.15"/>
    <n v="15.524017467248907"/>
    <s v="Camion"/>
    <m/>
    <n v="15.34"/>
    <n v="1.534"/>
    <n v="12.275694"/>
  </r>
  <r>
    <x v="29"/>
    <n v="2739"/>
    <x v="24"/>
    <x v="5"/>
    <s v="ETA003"/>
    <s v="CUA0070"/>
    <x v="0"/>
    <x v="0"/>
    <n v="5"/>
    <n v="7710"/>
    <n v="1133.3699999999999"/>
    <n v="1237.3034934497814"/>
    <n v="18.2"/>
    <n v="3.5"/>
    <n v="3.5"/>
    <n v="14.7"/>
    <n v="52.49"/>
    <n v="38.31"/>
    <n v="16.048034934497814"/>
    <s v="Camion"/>
    <m/>
    <n v="16.13"/>
    <n v="1.613"/>
    <n v="12.519883"/>
  </r>
  <r>
    <x v="29"/>
    <n v="2981"/>
    <x v="11"/>
    <x v="1"/>
    <s v="ETA001"/>
    <s v="CUA0020"/>
    <x v="1"/>
    <x v="0"/>
    <n v="8"/>
    <n v="10052"/>
    <n v="1677.6788000000001"/>
    <n v="1831.5270742358077"/>
    <n v="20.190000000000001"/>
    <n v="3.5"/>
    <n v="3.5"/>
    <n v="16.690000000000001"/>
    <n v="49.7"/>
    <n v="40.15"/>
    <n v="18.220524017467248"/>
    <s v="Camion"/>
    <m/>
    <n v="17.48"/>
    <n v="1.748"/>
    <n v="12.937168"/>
  </r>
  <r>
    <x v="29"/>
    <n v="2694"/>
    <x v="37"/>
    <x v="2"/>
    <n v="6"/>
    <s v="CUA0175"/>
    <x v="0"/>
    <x v="0"/>
    <n v="5"/>
    <n v="8672"/>
    <n v="1330.2848000000001"/>
    <n v="1452.275982532751"/>
    <n v="18.84"/>
    <n v="3.5"/>
    <n v="3.5"/>
    <n v="15.34"/>
    <n v="49.6"/>
    <n v="37.380000000000003"/>
    <n v="16.746724890829693"/>
    <s v="Camion"/>
    <m/>
    <n v="13.73"/>
    <n v="1.373"/>
    <n v="11.778043"/>
  </r>
  <r>
    <x v="29"/>
    <n v="2982"/>
    <x v="11"/>
    <x v="1"/>
    <s v="ETA001"/>
    <s v="CUA0020"/>
    <x v="1"/>
    <x v="0"/>
    <n v="8"/>
    <n v="9386"/>
    <n v="1596.5586000000001"/>
    <n v="1742.9679039301313"/>
    <n v="20.51"/>
    <n v="3.5"/>
    <n v="3.5"/>
    <n v="17.010000000000002"/>
    <n v="49.31"/>
    <n v="40.46"/>
    <n v="18.56986899563319"/>
    <s v="Camion"/>
    <m/>
    <n v="15.29"/>
    <n v="1.5289999999999999"/>
    <n v="12.260238999999999"/>
  </r>
  <r>
    <x v="29"/>
    <n v="2740"/>
    <x v="0"/>
    <x v="6"/>
    <s v="ETA003"/>
    <s v="CUA0079"/>
    <x v="0"/>
    <x v="0"/>
    <n v="3"/>
    <n v="8678"/>
    <n v="1175.8690000000001"/>
    <n v="1283.6997816593887"/>
    <n v="17.05"/>
    <n v="3.5"/>
    <n v="3.5"/>
    <n v="13.55"/>
    <n v="51.47"/>
    <n v="35.14"/>
    <n v="14.792576419213974"/>
    <s v="Camion"/>
    <m/>
    <n v="13.9"/>
    <n v="1.3900000000000001"/>
    <n v="11.830590000000001"/>
  </r>
  <r>
    <x v="29"/>
    <n v="2695"/>
    <x v="37"/>
    <x v="6"/>
    <n v="6"/>
    <s v="CUA0174"/>
    <x v="2"/>
    <x v="0"/>
    <n v="3"/>
    <n v="8876"/>
    <n v="1336.7256"/>
    <n v="1459.307423580786"/>
    <n v="18.559999999999999"/>
    <n v="3.5"/>
    <n v="3.5"/>
    <n v="15.059999999999999"/>
    <n v="51.06"/>
    <n v="37.93"/>
    <n v="16.441048034934497"/>
    <s v="Camion"/>
    <m/>
    <n v="14.88"/>
    <n v="1.488"/>
    <n v="12.133507999999999"/>
  </r>
  <r>
    <x v="29"/>
    <n v="2983"/>
    <x v="11"/>
    <x v="1"/>
    <s v="ETA001"/>
    <s v="CUA0020"/>
    <x v="1"/>
    <x v="0"/>
    <n v="1"/>
    <n v="11584"/>
    <n v="1941.4784000000002"/>
    <n v="2119.5179039301311"/>
    <n v="20.260000000000002"/>
    <n v="3.5"/>
    <n v="3.5"/>
    <n v="16.760000000000002"/>
    <n v="48.55"/>
    <n v="39.380000000000003"/>
    <n v="18.296943231441048"/>
    <s v="Camion"/>
    <m/>
    <n v="15.41"/>
    <n v="1.5409999999999999"/>
    <n v="12.297331"/>
  </r>
  <r>
    <x v="29"/>
    <n v="2887"/>
    <x v="37"/>
    <x v="4"/>
    <n v="6"/>
    <s v="CUA0172"/>
    <x v="1"/>
    <x v="0"/>
    <n v="1"/>
    <n v="4958"/>
    <n v="754.11180000000013"/>
    <n v="823.26615720524012"/>
    <n v="18.71"/>
    <n v="3.5"/>
    <n v="3.5"/>
    <n v="15.21"/>
    <n v="53.4"/>
    <n v="40.14"/>
    <n v="16.604803493449783"/>
    <s v="Carro"/>
    <m/>
    <n v="16.89"/>
    <n v="1.6890000000000001"/>
    <n v="12.754799"/>
  </r>
  <r>
    <x v="29"/>
    <n v="2741"/>
    <x v="0"/>
    <x v="6"/>
    <s v="ETA003"/>
    <s v="CUA0079"/>
    <x v="0"/>
    <x v="0"/>
    <n v="3"/>
    <n v="8524"/>
    <n v="1198.4743999999998"/>
    <n v="1308.3781659388644"/>
    <n v="17.559999999999999"/>
    <n v="3.5"/>
    <n v="3.5"/>
    <n v="14.059999999999999"/>
    <n v="52.57"/>
    <n v="37.03"/>
    <n v="15.349344978165936"/>
    <s v="Camion"/>
    <m/>
    <n v="14.69"/>
    <n v="1.4689999999999999"/>
    <n v="12.074778999999999"/>
  </r>
  <r>
    <x v="29"/>
    <n v="2888"/>
    <x v="37"/>
    <x v="5"/>
    <n v="6"/>
    <s v="CUA0171"/>
    <x v="1"/>
    <x v="0"/>
    <n v="1"/>
    <n v="7800"/>
    <n v="1167.6599999999999"/>
    <n v="1274.7379912663753"/>
    <n v="18.47"/>
    <n v="3.5"/>
    <n v="3.5"/>
    <n v="14.969999999999999"/>
    <n v="52.6"/>
    <n v="38.96"/>
    <n v="16.342794759825324"/>
    <s v="Camion"/>
    <m/>
    <n v="11.18"/>
    <n v="1.1179999999999999"/>
    <n v="10.989837999999999"/>
  </r>
  <r>
    <x v="29"/>
    <n v="2984"/>
    <x v="11"/>
    <x v="6"/>
    <s v="ETA001"/>
    <s v="CUA0021"/>
    <x v="1"/>
    <x v="0"/>
    <n v="2"/>
    <n v="9794"/>
    <n v="1690.4444000000001"/>
    <n v="1845.4633187772924"/>
    <n v="20.76"/>
    <n v="3.5"/>
    <n v="3.5"/>
    <n v="17.260000000000002"/>
    <n v="49.16"/>
    <n v="40.82"/>
    <n v="18.842794759825328"/>
    <s v="Camion "/>
    <m/>
    <n v="12.04"/>
    <n v="1.204"/>
    <n v="11.255663999999999"/>
  </r>
  <r>
    <x v="29"/>
    <n v="3016"/>
    <x v="33"/>
    <x v="1"/>
    <s v="ETA004"/>
    <s v="CUA0133"/>
    <x v="1"/>
    <x v="0"/>
    <n v="2"/>
    <n v="7502"/>
    <n v="1027.0237999999999"/>
    <n v="1121.2050218340612"/>
    <n v="17.190000000000001"/>
    <n v="3.5"/>
    <n v="3.5"/>
    <n v="13.690000000000001"/>
    <n v="50.29"/>
    <n v="34.58"/>
    <n v="14.945414847161572"/>
    <s v="Camion"/>
    <m/>
    <n v="11.66"/>
    <n v="1.1659999999999999"/>
    <n v="11.138206"/>
  </r>
  <r>
    <x v="29"/>
    <n v="3015"/>
    <x v="33"/>
    <x v="1"/>
    <s v="ETA004"/>
    <s v="CUA0133"/>
    <x v="1"/>
    <x v="0"/>
    <n v="2"/>
    <n v="10298"/>
    <n v="1664.1568"/>
    <n v="1816.7650655021835"/>
    <n v="19.66"/>
    <n v="3.5"/>
    <n v="3.5"/>
    <n v="16.16"/>
    <n v="50.63"/>
    <n v="39.83"/>
    <n v="17.641921397379914"/>
    <s v="Camion"/>
    <m/>
    <n v="14.09"/>
    <n v="1.409"/>
    <n v="11.889319"/>
  </r>
  <r>
    <x v="29"/>
    <n v="3017"/>
    <x v="33"/>
    <x v="1"/>
    <s v="ETA004"/>
    <s v="CUA0133"/>
    <x v="1"/>
    <x v="0"/>
    <n v="5"/>
    <n v="8996"/>
    <n v="1290.9260000000002"/>
    <n v="1409.3078602620089"/>
    <n v="17.850000000000001"/>
    <n v="3.5"/>
    <n v="3.5"/>
    <n v="14.350000000000001"/>
    <n v="49.09"/>
    <n v="35.06"/>
    <n v="15.665938864628822"/>
    <s v="Camion"/>
    <m/>
    <n v="9.6"/>
    <n v="0.96"/>
    <n v="10.50146"/>
  </r>
  <r>
    <x v="29"/>
    <n v="3019"/>
    <x v="33"/>
    <x v="1"/>
    <s v="ETA004"/>
    <s v="CUA0137"/>
    <x v="1"/>
    <x v="0"/>
    <n v="5"/>
    <n v="6220"/>
    <n v="906.25400000000013"/>
    <n v="989.36026200873357"/>
    <n v="18.07"/>
    <n v="3.5"/>
    <n v="3.5"/>
    <n v="14.57"/>
    <n v="49.98"/>
    <n v="36.119999999999997"/>
    <n v="15.906113537117903"/>
    <s v="Camion"/>
    <m/>
    <n v="11.57"/>
    <n v="1.157"/>
    <n v="11.110386999999999"/>
  </r>
  <r>
    <x v="29"/>
    <n v="3018"/>
    <x v="33"/>
    <x v="3"/>
    <s v="ETA004"/>
    <s v="CUA0137"/>
    <x v="1"/>
    <x v="0"/>
    <n v="5"/>
    <n v="8774"/>
    <n v="1354.7056"/>
    <n v="1478.9362445414849"/>
    <n v="18.940000000000001"/>
    <n v="3.5"/>
    <n v="3.5"/>
    <n v="15.440000000000001"/>
    <n v="49.21"/>
    <n v="37.28"/>
    <n v="16.855895196506552"/>
    <s v="Camion"/>
    <m/>
    <n v="13.2"/>
    <n v="1.3199999999999998"/>
    <n v="11.61422"/>
  </r>
  <r>
    <x v="29"/>
    <n v="3020"/>
    <x v="33"/>
    <x v="3"/>
    <s v="ETA004"/>
    <s v="CUA0137"/>
    <x v="1"/>
    <x v="0"/>
    <n v="7"/>
    <n v="9344"/>
    <n v="1316.5695999999998"/>
    <n v="1437.3030567685587"/>
    <n v="17.59"/>
    <n v="3.5"/>
    <n v="3.5"/>
    <n v="14.09"/>
    <n v="50.61"/>
    <n v="35.61"/>
    <n v="15.382096069868995"/>
    <s v="Camion"/>
    <m/>
    <n v="13.09"/>
    <n v="1.3089999999999999"/>
    <n v="11.580219"/>
  </r>
  <r>
    <x v="29"/>
    <n v="3021"/>
    <x v="33"/>
    <x v="3"/>
    <s v="ETA004"/>
    <s v="CUA0137"/>
    <x v="1"/>
    <x v="0"/>
    <n v="7"/>
    <n v="8630"/>
    <n v="1269.473"/>
    <n v="1385.8875545851529"/>
    <n v="18.21"/>
    <n v="3.5"/>
    <n v="3.5"/>
    <n v="14.71"/>
    <n v="51.35"/>
    <n v="37.42"/>
    <n v="16.058951965065503"/>
    <s v="Camion"/>
    <m/>
    <n v="12.12"/>
    <n v="1.212"/>
    <n v="11.280391999999999"/>
  </r>
  <r>
    <x v="29"/>
    <n v="3024"/>
    <x v="33"/>
    <x v="3"/>
    <s v="ETA004"/>
    <s v="CUA0137"/>
    <x v="1"/>
    <x v="0"/>
    <n v="4"/>
    <n v="6614"/>
    <n v="860.48140000000012"/>
    <n v="939.39017467248925"/>
    <n v="16.510000000000002"/>
    <n v="3.5"/>
    <n v="3.5"/>
    <n v="13.010000000000002"/>
    <n v="50.09"/>
    <n v="33.090000000000003"/>
    <n v="14.203056768558953"/>
    <s v="Camion"/>
    <m/>
    <n v="19.190000000000001"/>
    <n v="1.919"/>
    <n v="13.465729"/>
  </r>
  <r>
    <x v="29"/>
    <n v="3022"/>
    <x v="33"/>
    <x v="3"/>
    <s v="ETA004"/>
    <s v="CUA0137"/>
    <x v="1"/>
    <x v="0"/>
    <n v="7"/>
    <n v="8652"/>
    <n v="1194.8411999999998"/>
    <n v="1304.411790393013"/>
    <n v="17.309999999999999"/>
    <n v="3.5"/>
    <n v="3.5"/>
    <n v="13.809999999999999"/>
    <n v="51.23"/>
    <n v="35.5"/>
    <n v="15.076419213973796"/>
    <s v="Camion"/>
    <m/>
    <n v="16.100000000000001"/>
    <n v="1.61"/>
    <n v="12.51061"/>
  </r>
  <r>
    <x v="29"/>
    <n v="3023"/>
    <x v="33"/>
    <x v="3"/>
    <s v="ETA004"/>
    <s v="CUA0137"/>
    <x v="1"/>
    <x v="0"/>
    <n v="4"/>
    <n v="10400"/>
    <n v="1179.3599999999999"/>
    <n v="1287.5109170305677"/>
    <n v="14.84"/>
    <n v="3.5"/>
    <n v="3.5"/>
    <n v="11.34"/>
    <n v="50.91"/>
    <n v="30.22"/>
    <n v="12.379912663755459"/>
    <s v="Camion"/>
    <m/>
    <n v="8.09"/>
    <n v="0.80899999999999994"/>
    <n v="10.034718999999999"/>
  </r>
  <r>
    <x v="30"/>
    <n v="3025"/>
    <x v="33"/>
    <x v="3"/>
    <s v="ETA004"/>
    <s v="CUA0137"/>
    <x v="1"/>
    <x v="0"/>
    <n v="4"/>
    <n v="9572"/>
    <n v="1164.9124000000002"/>
    <n v="1271.7384279475982"/>
    <n v="15.67"/>
    <n v="3.5"/>
    <n v="3.5"/>
    <n v="12.17"/>
    <n v="49.82"/>
    <n v="31.22"/>
    <n v="13.286026200873362"/>
    <s v="Camion"/>
    <m/>
    <n v="8.7200000000000006"/>
    <n v="0.87200000000000011"/>
    <n v="10.229452"/>
  </r>
  <r>
    <x v="30"/>
    <n v="3027"/>
    <x v="33"/>
    <x v="3"/>
    <s v="ETA004"/>
    <s v="CUA0137"/>
    <x v="1"/>
    <x v="0"/>
    <n v="8"/>
    <n v="3944"/>
    <n v="464.60320000000002"/>
    <n v="507.20873362445411"/>
    <n v="15.28"/>
    <n v="3.5"/>
    <n v="3.5"/>
    <n v="11.78"/>
    <n v="51.23"/>
    <n v="31.33"/>
    <n v="12.860262008733624"/>
    <s v="Camion"/>
    <m/>
    <n v="8.24"/>
    <n v="0.82400000000000007"/>
    <n v="10.081084000000001"/>
  </r>
  <r>
    <x v="30"/>
    <n v="3026"/>
    <x v="33"/>
    <x v="3"/>
    <s v="ETA004"/>
    <s v="CUA0137"/>
    <x v="1"/>
    <x v="0"/>
    <n v="8"/>
    <n v="8474"/>
    <n v="982.98399999999992"/>
    <n v="1073.1266375545849"/>
    <n v="15.1"/>
    <n v="3.5"/>
    <n v="3.5"/>
    <n v="11.6"/>
    <n v="49.82"/>
    <n v="30.1"/>
    <n v="12.663755458515283"/>
    <s v="Camion"/>
    <m/>
    <n v="8.76"/>
    <n v="0.876"/>
    <n v="10.241816"/>
  </r>
  <r>
    <x v="30"/>
    <n v="2985"/>
    <x v="11"/>
    <x v="6"/>
    <s v="ETA001"/>
    <s v="CUA0021"/>
    <x v="1"/>
    <x v="0"/>
    <n v="8"/>
    <n v="9866"/>
    <n v="1593.3589999999999"/>
    <n v="1739.474890829694"/>
    <n v="19.649999999999999"/>
    <n v="3.5"/>
    <n v="3.5"/>
    <n v="16.149999999999999"/>
    <n v="49.94"/>
    <n v="39.24"/>
    <n v="17.631004366812224"/>
    <s v="Camion"/>
    <m/>
    <n v="21.19"/>
    <n v="2.1190000000000002"/>
    <n v="14.083929000000001"/>
  </r>
  <r>
    <x v="30"/>
    <n v="2889"/>
    <x v="37"/>
    <x v="5"/>
    <n v="6"/>
    <s v="CUA0171"/>
    <x v="1"/>
    <x v="0"/>
    <n v="3"/>
    <n v="8268"/>
    <n v="1140.9840000000002"/>
    <n v="1245.6157205240174"/>
    <n v="17.3"/>
    <n v="3.5"/>
    <n v="3.5"/>
    <n v="13.8"/>
    <n v="52.69"/>
    <n v="36.57"/>
    <n v="15.065502183406114"/>
    <s v="Camion"/>
    <m/>
    <n v="14.33"/>
    <n v="1.4330000000000001"/>
    <n v="11.963502999999999"/>
  </r>
  <r>
    <x v="30"/>
    <n v="2890"/>
    <x v="37"/>
    <x v="5"/>
    <n v="6"/>
    <s v="CUA0171"/>
    <x v="1"/>
    <x v="0"/>
    <n v="8"/>
    <n v="3474"/>
    <n v="487.74959999999999"/>
    <n v="532.47772925764184"/>
    <n v="17.54"/>
    <n v="3.5"/>
    <n v="3.5"/>
    <n v="14.04"/>
    <n v="53.09"/>
    <n v="37.4"/>
    <n v="15.327510917030565"/>
    <s v="Carro"/>
    <m/>
    <n v="13.7"/>
    <n v="1.3699999999999999"/>
    <n v="11.76877"/>
  </r>
  <r>
    <x v="30"/>
    <n v="2891"/>
    <x v="37"/>
    <x v="5"/>
    <n v="6"/>
    <s v="CUA0171"/>
    <x v="1"/>
    <x v="0"/>
    <n v="3"/>
    <n v="5274"/>
    <n v="751.54499999999996"/>
    <n v="820.46397379912651"/>
    <n v="17.75"/>
    <n v="3.5"/>
    <n v="3.5"/>
    <n v="14.25"/>
    <n v="53.33"/>
    <n v="38.020000000000003"/>
    <n v="15.556768558951964"/>
    <s v="Carro"/>
    <m/>
    <n v="12.43"/>
    <n v="1.2429999999999999"/>
    <n v="11.376213"/>
  </r>
  <r>
    <x v="30"/>
    <n v="2986"/>
    <x v="11"/>
    <x v="6"/>
    <s v="ETA001"/>
    <s v="CUA0021"/>
    <x v="1"/>
    <x v="0"/>
    <n v="3"/>
    <n v="9120"/>
    <n v="1528.5120000000002"/>
    <n v="1668.6812227074238"/>
    <n v="20.260000000000002"/>
    <n v="3.5"/>
    <n v="3.5"/>
    <n v="16.760000000000002"/>
    <n v="52.28"/>
    <n v="42.45"/>
    <n v="18.296943231441048"/>
    <s v="Camion"/>
    <m/>
    <n v="21.17"/>
    <n v="2.117"/>
    <n v="14.077746999999999"/>
  </r>
  <r>
    <x v="30"/>
    <n v="2893"/>
    <x v="37"/>
    <x v="5"/>
    <n v="6"/>
    <s v="CUA0171"/>
    <x v="1"/>
    <x v="0"/>
    <n v="3"/>
    <n v="3650"/>
    <n v="512.82500000000005"/>
    <n v="559.85262008733628"/>
    <n v="17.55"/>
    <n v="3.5"/>
    <n v="3.5"/>
    <n v="14.05"/>
    <n v="53.79"/>
    <n v="37.99"/>
    <n v="15.338427947598253"/>
    <s v="Carro"/>
    <m/>
    <n v="10.88"/>
    <n v="1.0880000000000001"/>
    <n v="10.897107999999999"/>
  </r>
  <r>
    <x v="30"/>
    <n v="2892"/>
    <x v="37"/>
    <x v="5"/>
    <n v="6"/>
    <s v="CUA0171"/>
    <x v="1"/>
    <x v="0"/>
    <n v="8"/>
    <n v="8440"/>
    <n v="1203.5440000000001"/>
    <n v="1313.9126637554584"/>
    <n v="17.760000000000002"/>
    <n v="3.5"/>
    <n v="3.5"/>
    <n v="14.260000000000002"/>
    <n v="53.21"/>
    <n v="37.97"/>
    <n v="15.567685589519652"/>
    <s v="Camion"/>
    <m/>
    <n v="11.63"/>
    <n v="1.163"/>
    <n v="11.128933"/>
  </r>
  <r>
    <x v="30"/>
    <n v="2742"/>
    <x v="0"/>
    <x v="6"/>
    <s v="ETA003"/>
    <s v="CUA0079"/>
    <x v="0"/>
    <x v="0"/>
    <n v="1"/>
    <n v="8562"/>
    <n v="1193.5428000000002"/>
    <n v="1302.9943231441048"/>
    <n v="17.440000000000001"/>
    <n v="3.5"/>
    <n v="3.5"/>
    <n v="13.940000000000001"/>
    <n v="51.84"/>
    <n v="36.21"/>
    <n v="15.218340611353712"/>
    <s v="Camion"/>
    <m/>
    <n v="16.72"/>
    <n v="1.6719999999999999"/>
    <n v="12.702252"/>
  </r>
  <r>
    <x v="30"/>
    <n v="2696"/>
    <x v="36"/>
    <x v="2"/>
    <n v="6"/>
    <s v="CUA0186"/>
    <x v="0"/>
    <x v="0"/>
    <n v="1"/>
    <n v="8554"/>
    <n v="1298.4972"/>
    <n v="1417.5733624454149"/>
    <n v="18.68"/>
    <n v="3.5"/>
    <n v="3.5"/>
    <n v="15.18"/>
    <n v="50.24"/>
    <n v="37.549999999999997"/>
    <n v="16.572052401746724"/>
    <s v="Camion"/>
    <m/>
    <n v="11.22"/>
    <n v="1.1220000000000001"/>
    <n v="11.002202"/>
  </r>
  <r>
    <x v="30"/>
    <n v="2987"/>
    <x v="11"/>
    <x v="6"/>
    <s v="ETA001"/>
    <s v="CUA0021"/>
    <x v="1"/>
    <x v="0"/>
    <n v="3"/>
    <n v="11100"/>
    <n v="1815.96"/>
    <n v="1982.4890829694323"/>
    <n v="19.86"/>
    <n v="3.5"/>
    <n v="3.5"/>
    <n v="16.36"/>
    <n v="52.38"/>
    <n v="41.7"/>
    <n v="17.860262008733624"/>
    <s v="Camion"/>
    <m/>
    <n v="16.32"/>
    <n v="1.6320000000000001"/>
    <n v="12.578612"/>
  </r>
  <r>
    <x v="30"/>
    <n v="2894"/>
    <x v="37"/>
    <x v="5"/>
    <n v="6"/>
    <s v="CUA0171"/>
    <x v="1"/>
    <x v="0"/>
    <n v="3"/>
    <n v="5208"/>
    <n v="810.88559999999995"/>
    <n v="885.24628820960697"/>
    <n v="19.07"/>
    <n v="3.5"/>
    <n v="3.5"/>
    <n v="15.57"/>
    <n v="52.3"/>
    <n v="39.979999999999997"/>
    <n v="16.997816593886462"/>
    <s v="Carro"/>
    <m/>
    <n v="12.88"/>
    <n v="1.288"/>
    <n v="11.515308000000001"/>
  </r>
  <r>
    <x v="30"/>
    <n v="2697"/>
    <x v="36"/>
    <x v="2"/>
    <n v="6"/>
    <s v="CUA0186"/>
    <x v="0"/>
    <x v="0"/>
    <n v="1"/>
    <n v="8980"/>
    <n v="1312.876"/>
    <n v="1433.2707423580787"/>
    <n v="18.12"/>
    <n v="3.5"/>
    <n v="3.5"/>
    <n v="14.620000000000001"/>
    <n v="53.42"/>
    <n v="38.9"/>
    <n v="15.960698689956333"/>
    <s v="Camion"/>
    <m/>
    <n v="16.36"/>
    <n v="1.6359999999999999"/>
    <n v="12.590976"/>
  </r>
  <r>
    <x v="30"/>
    <n v="2988"/>
    <x v="11"/>
    <x v="6"/>
    <s v="ETA001"/>
    <s v="CUA0021"/>
    <x v="1"/>
    <x v="0"/>
    <n v="4"/>
    <n v="9438"/>
    <n v="1566.7080000000001"/>
    <n v="1710.3799126637555"/>
    <n v="20.100000000000001"/>
    <n v="3.5"/>
    <n v="3.5"/>
    <n v="16.600000000000001"/>
    <n v="49.78"/>
    <n v="40.020000000000003"/>
    <n v="18.122270742358079"/>
    <s v="Camion"/>
    <m/>
    <n v="20.69"/>
    <n v="2.069"/>
    <n v="13.929379000000001"/>
  </r>
  <r>
    <x v="30"/>
    <n v="2698"/>
    <x v="36"/>
    <x v="2"/>
    <n v="6"/>
    <s v="CUA0186"/>
    <x v="0"/>
    <x v="0"/>
    <n v="2"/>
    <n v="8524"/>
    <n v="1247.0611999999999"/>
    <n v="1361.4205240174672"/>
    <n v="18.13"/>
    <n v="3.5"/>
    <n v="3.5"/>
    <n v="14.629999999999999"/>
    <n v="52.89"/>
    <n v="38.49"/>
    <n v="15.971615720524015"/>
    <s v="Camion"/>
    <m/>
    <n v="13.3"/>
    <n v="1.33"/>
    <n v="11.64513"/>
  </r>
  <r>
    <x v="30"/>
    <n v="2743"/>
    <x v="0"/>
    <x v="2"/>
    <s v="ETA003"/>
    <s v="CUA0080"/>
    <x v="0"/>
    <x v="0"/>
    <n v="2"/>
    <n v="8822"/>
    <n v="1139.8024000000003"/>
    <n v="1244.32576419214"/>
    <n v="16.420000000000002"/>
    <n v="3.5"/>
    <n v="3.5"/>
    <n v="12.920000000000002"/>
    <n v="53.82"/>
    <n v="35.549999999999997"/>
    <n v="14.104803493449783"/>
    <s v="Camion"/>
    <m/>
    <n v="16.53"/>
    <n v="1.653"/>
    <n v="12.643523"/>
  </r>
  <r>
    <x v="30"/>
    <n v="2895"/>
    <x v="29"/>
    <x v="5"/>
    <s v="ETA003"/>
    <s v="CUA0085"/>
    <x v="1"/>
    <x v="3"/>
    <n v="7"/>
    <n v="7518"/>
    <n v="1031.4695999999999"/>
    <n v="1126.0585152838428"/>
    <n v="17.22"/>
    <n v="3.5"/>
    <n v="3.5"/>
    <n v="13.719999999999999"/>
    <n v="55.68"/>
    <n v="38.86"/>
    <n v="14.978165938864628"/>
    <s v="Camion"/>
    <m/>
    <n v="16.420000000000002"/>
    <n v="1.6420000000000001"/>
    <n v="12.609522"/>
  </r>
  <r>
    <x v="30"/>
    <n v="2699"/>
    <x v="36"/>
    <x v="2"/>
    <n v="6"/>
    <s v="CUA0186"/>
    <x v="0"/>
    <x v="0"/>
    <n v="5"/>
    <n v="8776"/>
    <n v="1261.9887999999999"/>
    <n v="1377.7170305676855"/>
    <n v="17.88"/>
    <n v="3.5"/>
    <n v="3.5"/>
    <n v="14.379999999999999"/>
    <n v="53.82"/>
    <n v="38.72"/>
    <n v="15.698689956331876"/>
    <s v="Camion"/>
    <m/>
    <n v="13.86"/>
    <n v="1.3859999999999999"/>
    <n v="11.818225999999999"/>
  </r>
  <r>
    <x v="30"/>
    <n v="2989"/>
    <x v="11"/>
    <x v="6"/>
    <s v="ETA001"/>
    <s v="CUA0021"/>
    <x v="1"/>
    <x v="0"/>
    <n v="4"/>
    <n v="11000"/>
    <n v="1794.1"/>
    <n v="1958.6244541484712"/>
    <n v="19.809999999999999"/>
    <n v="3.5"/>
    <n v="3.5"/>
    <n v="16.309999999999999"/>
    <n v="49.29"/>
    <n v="39.06"/>
    <n v="17.805676855895193"/>
    <s v="Camion"/>
    <m/>
    <n v="16.88"/>
    <n v="1.6879999999999999"/>
    <n v="12.751708000000001"/>
  </r>
  <r>
    <x v="30"/>
    <n v="2744"/>
    <x v="0"/>
    <x v="6"/>
    <s v="ETA003"/>
    <s v="CUA0079"/>
    <x v="0"/>
    <x v="0"/>
    <n v="5"/>
    <n v="8432"/>
    <n v="1181.3232"/>
    <n v="1289.6541484716158"/>
    <n v="17.510000000000002"/>
    <n v="3.5"/>
    <n v="3.5"/>
    <n v="14.010000000000002"/>
    <n v="50.37"/>
    <n v="35.28"/>
    <n v="15.294759825327512"/>
    <s v="Camion"/>
    <m/>
    <n v="12.54"/>
    <n v="1.254"/>
    <n v="11.410214"/>
  </r>
  <r>
    <x v="30"/>
    <n v="2990"/>
    <x v="11"/>
    <x v="6"/>
    <s v="ETA001"/>
    <s v="CUA0021"/>
    <x v="1"/>
    <x v="0"/>
    <n v="4"/>
    <n v="9808"/>
    <n v="1634.9936000000002"/>
    <n v="1784.9275109170308"/>
    <n v="20.170000000000002"/>
    <n v="3.5"/>
    <n v="3.5"/>
    <n v="16.670000000000002"/>
    <n v="49.41"/>
    <n v="39.880000000000003"/>
    <n v="18.198689956331879"/>
    <s v="Camion"/>
    <m/>
    <n v="16.059999999999999"/>
    <n v="1.6059999999999999"/>
    <n v="12.498245999999998"/>
  </r>
  <r>
    <x v="30"/>
    <n v="2745"/>
    <x v="0"/>
    <x v="2"/>
    <s v="ETA003"/>
    <s v="CUA0080"/>
    <x v="0"/>
    <x v="0"/>
    <n v="2"/>
    <n v="7470"/>
    <n v="918.81"/>
    <n v="1003.0676855895197"/>
    <n v="15.8"/>
    <n v="3.5"/>
    <n v="3.5"/>
    <n v="12.3"/>
    <n v="54.98"/>
    <n v="35.1"/>
    <n v="13.427947598253276"/>
    <s v="Camion"/>
    <m/>
    <n v="11.76"/>
    <n v="1.1759999999999999"/>
    <n v="11.169115999999999"/>
  </r>
  <r>
    <x v="30"/>
    <n v="2897"/>
    <x v="29"/>
    <x v="5"/>
    <s v="ETA003"/>
    <s v="CUA0085"/>
    <x v="1"/>
    <x v="3"/>
    <n v="7"/>
    <n v="5200"/>
    <n v="594.88"/>
    <n v="649.43231441048033"/>
    <n v="14.94"/>
    <n v="3.5"/>
    <n v="3.5"/>
    <n v="11.44"/>
    <n v="59.91"/>
    <n v="37.270000000000003"/>
    <n v="12.489082969432314"/>
    <s v="Carro"/>
    <m/>
    <n v="18.54"/>
    <n v="1.8539999999999999"/>
    <n v="13.264813999999999"/>
  </r>
  <r>
    <x v="30"/>
    <n v="2896"/>
    <x v="29"/>
    <x v="5"/>
    <s v="ETA003"/>
    <s v="CUA0085"/>
    <x v="1"/>
    <x v="3"/>
    <n v="7"/>
    <n v="3276"/>
    <n v="432.1044"/>
    <n v="471.72969432314414"/>
    <n v="16.690000000000001"/>
    <n v="3.5"/>
    <n v="3.5"/>
    <n v="13.190000000000001"/>
    <n v="57.08"/>
    <n v="38.880000000000003"/>
    <n v="14.399563318777293"/>
    <s v="Carro"/>
    <m/>
    <n v="16.829999999999998"/>
    <n v="1.6829999999999998"/>
    <n v="12.736253"/>
  </r>
  <r>
    <x v="30"/>
    <n v="2700"/>
    <x v="36"/>
    <x v="5"/>
    <n v="6"/>
    <s v="CUA0182"/>
    <x v="0"/>
    <x v="0"/>
    <n v="2"/>
    <n v="8718"/>
    <n v="1229.2380000000003"/>
    <n v="1341.9628820960702"/>
    <n v="17.600000000000001"/>
    <n v="3.5"/>
    <n v="3.5"/>
    <n v="14.100000000000001"/>
    <n v="52.93"/>
    <n v="38.21"/>
    <n v="15.393013100436683"/>
    <s v="Camion"/>
    <m/>
    <n v="16.86"/>
    <n v="1.6859999999999999"/>
    <n v="12.745526"/>
  </r>
  <r>
    <x v="30"/>
    <n v="2746"/>
    <x v="0"/>
    <x v="6"/>
    <s v="ETA003"/>
    <s v="CUA0079"/>
    <x v="0"/>
    <x v="0"/>
    <n v="5"/>
    <n v="8542"/>
    <n v="1189.0464000000002"/>
    <n v="1298.0855895196507"/>
    <n v="17.420000000000002"/>
    <n v="3.5"/>
    <n v="3.5"/>
    <n v="13.920000000000002"/>
    <n v="51.51"/>
    <n v="35.92"/>
    <n v="15.196506550218341"/>
    <s v="Camion"/>
    <m/>
    <n v="12.61"/>
    <n v="1.2609999999999999"/>
    <n v="12.745526"/>
  </r>
  <r>
    <x v="30"/>
    <n v="3051"/>
    <x v="36"/>
    <x v="2"/>
    <n v="6"/>
    <s v="CUA0186"/>
    <x v="0"/>
    <x v="0"/>
    <n v="8"/>
    <n v="8126"/>
    <n v="1197.7723999999998"/>
    <n v="1307.6117903930128"/>
    <n v="18.239999999999998"/>
    <n v="3.5"/>
    <n v="3.5"/>
    <n v="14.739999999999998"/>
    <n v="53.53"/>
    <n v="39.26"/>
    <n v="16.091703056768555"/>
    <s v="Camion"/>
    <m/>
    <n v="15.28"/>
    <n v="1.528"/>
    <n v="12.745526"/>
  </r>
  <r>
    <x v="30"/>
    <n v="2747"/>
    <x v="0"/>
    <x v="2"/>
    <s v="ETA003"/>
    <s v="CUA0080"/>
    <x v="2"/>
    <x v="0"/>
    <n v="8"/>
    <n v="6714"/>
    <n v="935.26020000000005"/>
    <n v="1021.0264192139737"/>
    <n v="17.43"/>
    <n v="3.5"/>
    <n v="3.5"/>
    <n v="13.93"/>
    <n v="51.95"/>
    <n v="36.28"/>
    <n v="15.207423580786026"/>
    <s v="Camion"/>
    <m/>
    <n v="12.6"/>
    <n v="1.26"/>
    <n v="12.745526"/>
  </r>
  <r>
    <x v="30"/>
    <n v="3028"/>
    <x v="35"/>
    <x v="5"/>
    <s v="ETA003"/>
    <s v="CUA0113"/>
    <x v="1"/>
    <x v="0"/>
    <n v="3"/>
    <n v="8838"/>
    <n v="1273.5558000000001"/>
    <n v="1390.3447598253274"/>
    <n v="17.91"/>
    <n v="3.5"/>
    <n v="3.5"/>
    <n v="14.41"/>
    <n v="50.61"/>
    <n v="36.270000000000003"/>
    <n v="15.731441048034934"/>
    <s v="Camion"/>
    <m/>
    <n v="10.95"/>
    <n v="1.095"/>
    <n v="10.918744999999999"/>
  </r>
  <r>
    <x v="30"/>
    <n v="3030"/>
    <x v="35"/>
    <x v="5"/>
    <s v="ETA003"/>
    <s v="CUA0113"/>
    <x v="1"/>
    <x v="0"/>
    <n v="3"/>
    <n v="9328"/>
    <n v="1249.9519999999998"/>
    <n v="1364.5764192139736"/>
    <n v="16.899999999999999"/>
    <n v="3.5"/>
    <n v="3.5"/>
    <n v="13.399999999999999"/>
    <n v="52.21"/>
    <n v="35.369999999999997"/>
    <n v="14.628820960698688"/>
    <s v="Camion"/>
    <m/>
    <n v="11.05"/>
    <n v="1.105"/>
    <n v="10.949655"/>
  </r>
  <r>
    <x v="30"/>
    <n v="3029"/>
    <x v="35"/>
    <x v="5"/>
    <s v="ETA003"/>
    <s v="CUA0113"/>
    <x v="1"/>
    <x v="0"/>
    <n v="3"/>
    <n v="8378"/>
    <n v="1122.6519999999998"/>
    <n v="1225.6026200873362"/>
    <n v="16.899999999999999"/>
    <n v="3.5"/>
    <n v="3.5"/>
    <n v="13.399999999999999"/>
    <n v="52.29"/>
    <n v="35.43"/>
    <n v="14.628820960698688"/>
    <s v="Camion"/>
    <m/>
    <n v="12.15"/>
    <n v="1.2150000000000001"/>
    <n v="11.289664999999999"/>
  </r>
  <r>
    <x v="30"/>
    <n v="3033"/>
    <x v="35"/>
    <x v="5"/>
    <s v="ETA003"/>
    <s v="CUA0113"/>
    <x v="1"/>
    <x v="0"/>
    <n v="6"/>
    <n v="6822"/>
    <n v="896.41079999999999"/>
    <n v="978.61441048034942"/>
    <n v="16.64"/>
    <n v="3.5"/>
    <n v="3.5"/>
    <n v="13.14"/>
    <n v="53.27"/>
    <n v="35.6"/>
    <n v="14.344978165938866"/>
    <s v="Camion"/>
    <m/>
    <n v="11.47"/>
    <n v="1.147"/>
    <n v="11.079477000000001"/>
  </r>
  <r>
    <x v="30"/>
    <n v="3031"/>
    <x v="35"/>
    <x v="5"/>
    <s v="ETA003"/>
    <s v="CUA0113"/>
    <x v="1"/>
    <x v="0"/>
    <n v="8"/>
    <n v="6438"/>
    <n v="882.64980000000014"/>
    <n v="963.59148471615708"/>
    <n v="17.21"/>
    <n v="3.5"/>
    <n v="3.5"/>
    <n v="13.71"/>
    <n v="51.03"/>
    <n v="35.15"/>
    <n v="14.967248908296943"/>
    <s v="Camion"/>
    <m/>
    <n v="12.6"/>
    <n v="1.26"/>
    <n v="11.42876"/>
  </r>
  <r>
    <x v="30"/>
    <n v="3034"/>
    <x v="35"/>
    <x v="5"/>
    <s v="ETA003"/>
    <s v="CUA0113"/>
    <x v="1"/>
    <x v="0"/>
    <n v="6"/>
    <n v="7356"/>
    <n v="884.92679999999996"/>
    <n v="966.07729257641915"/>
    <n v="15.53"/>
    <n v="3.5"/>
    <n v="3.5"/>
    <n v="12.03"/>
    <n v="52.26"/>
    <n v="32.520000000000003"/>
    <n v="13.133187772925764"/>
    <s v="Camion"/>
    <m/>
    <n v="9.02"/>
    <n v="0.90199999999999991"/>
    <n v="10.322182"/>
  </r>
  <r>
    <x v="30"/>
    <n v="3032"/>
    <x v="35"/>
    <x v="5"/>
    <s v="ETA003"/>
    <s v="CUA0113"/>
    <x v="1"/>
    <x v="0"/>
    <n v="6"/>
    <n v="7632"/>
    <n v="1021.9248000000001"/>
    <n v="1115.6384279475983"/>
    <n v="16.89"/>
    <n v="3.5"/>
    <n v="3.5"/>
    <n v="13.39"/>
    <n v="52.82"/>
    <n v="35.799999999999997"/>
    <n v="14.617903930131005"/>
    <s v="Camion"/>
    <m/>
    <n v="10.68"/>
    <n v="1.0680000000000001"/>
    <n v="10.835288"/>
  </r>
  <r>
    <x v="30"/>
    <n v="2991"/>
    <x v="33"/>
    <x v="6"/>
    <s v="ETA004"/>
    <s v="CUA0134"/>
    <x v="1"/>
    <x v="0"/>
    <n v="4"/>
    <n v="8190"/>
    <n v="1245.6990000000001"/>
    <n v="1359.9334061135371"/>
    <n v="18.71"/>
    <n v="3.5"/>
    <n v="3.5"/>
    <n v="15.21"/>
    <n v="51.88"/>
    <n v="38.880000000000003"/>
    <n v="16.604803493449783"/>
    <s v="Camion"/>
    <m/>
    <n v="12"/>
    <n v="1.2"/>
    <n v="11.2433"/>
  </r>
  <r>
    <x v="31"/>
    <n v="3038"/>
    <x v="35"/>
    <x v="5"/>
    <s v="ETA003"/>
    <s v="CUA0113"/>
    <x v="1"/>
    <x v="0"/>
    <n v="2"/>
    <n v="9074"/>
    <n v="1205.0272000000002"/>
    <n v="1315.5318777292578"/>
    <n v="16.78"/>
    <n v="3.5"/>
    <n v="3.5"/>
    <n v="13.280000000000001"/>
    <n v="53.47"/>
    <n v="36.06"/>
    <n v="14.497816593886464"/>
    <s v="Camion"/>
    <m/>
    <n v="12.79"/>
    <n v="1.2789999999999999"/>
    <n v="11.487489"/>
  </r>
  <r>
    <x v="31"/>
    <n v="3036"/>
    <x v="35"/>
    <x v="5"/>
    <s v="ETA003"/>
    <s v="CUA0113"/>
    <x v="1"/>
    <x v="0"/>
    <n v="1"/>
    <n v="8122"/>
    <n v="1029.0574000000001"/>
    <n v="1123.4251091703059"/>
    <n v="16.170000000000002"/>
    <n v="3.5"/>
    <n v="3.5"/>
    <n v="12.670000000000002"/>
    <n v="52.81"/>
    <n v="34.270000000000003"/>
    <n v="13.831877729257643"/>
    <s v="Camion"/>
    <m/>
    <n v="13.42"/>
    <n v="1.3420000000000001"/>
    <n v="11.682221999999999"/>
  </r>
  <r>
    <x v="31"/>
    <n v="3037"/>
    <x v="35"/>
    <x v="5"/>
    <s v="ETA003"/>
    <s v="CUA0113"/>
    <x v="1"/>
    <x v="0"/>
    <n v="1"/>
    <n v="6120"/>
    <n v="823.14"/>
    <n v="898.62445414847161"/>
    <n v="16.95"/>
    <n v="3.5"/>
    <n v="3.5"/>
    <n v="13.45"/>
    <n v="53.33"/>
    <n v="36.33"/>
    <n v="14.683406113537117"/>
    <s v="Camion"/>
    <m/>
    <n v="11.24"/>
    <n v="1.1240000000000001"/>
    <n v="11.008384"/>
  </r>
  <r>
    <x v="31"/>
    <n v="3035"/>
    <x v="35"/>
    <x v="5"/>
    <s v="ETA003"/>
    <s v="CUA0113"/>
    <x v="1"/>
    <x v="0"/>
    <n v="1"/>
    <n v="6366"/>
    <n v="811.66499999999996"/>
    <n v="886.0971615720523"/>
    <n v="16.25"/>
    <n v="3.5"/>
    <n v="3.5"/>
    <n v="12.75"/>
    <n v="53.12"/>
    <n v="34.68"/>
    <n v="13.919213973799126"/>
    <s v="Camion"/>
    <m/>
    <n v="10.130000000000001"/>
    <n v="1.0130000000000001"/>
    <n v="10.665283000000001"/>
  </r>
  <r>
    <x v="31"/>
    <n v="3041"/>
    <x v="35"/>
    <x v="4"/>
    <s v="ETA003"/>
    <s v="CUA0114"/>
    <x v="1"/>
    <x v="0"/>
    <n v="5"/>
    <n v="4106"/>
    <n v="567.03859999999997"/>
    <n v="619.0377729257641"/>
    <n v="17.309999999999999"/>
    <n v="3.5"/>
    <n v="3.5"/>
    <n v="13.809999999999999"/>
    <n v="51.87"/>
    <n v="35.96"/>
    <n v="15.076419213973796"/>
    <s v="Camion"/>
    <m/>
    <n v="11.49"/>
    <n v="1.149"/>
    <n v="11.085659"/>
  </r>
  <r>
    <x v="31"/>
    <n v="3040"/>
    <x v="35"/>
    <x v="4"/>
    <s v="ETA003"/>
    <s v="CUA0114"/>
    <x v="1"/>
    <x v="0"/>
    <n v="2"/>
    <n v="8096"/>
    <n v="1109.9616000000001"/>
    <n v="1211.7484716157205"/>
    <n v="17.21"/>
    <n v="3.5"/>
    <n v="3.5"/>
    <n v="13.71"/>
    <n v="50.19"/>
    <n v="34.54"/>
    <n v="14.967248908296943"/>
    <s v="Camion"/>
    <m/>
    <n v="14.54"/>
    <n v="1.454"/>
    <n v="12.028414"/>
  </r>
  <r>
    <x v="31"/>
    <n v="3039"/>
    <x v="35"/>
    <x v="4"/>
    <s v="ETA003"/>
    <s v="CUA0114"/>
    <x v="1"/>
    <x v="0"/>
    <n v="2"/>
    <n v="7836"/>
    <n v="1046.106"/>
    <n v="1142.0371179039303"/>
    <n v="16.850000000000001"/>
    <n v="3.5"/>
    <n v="3.5"/>
    <n v="13.350000000000001"/>
    <n v="52.21"/>
    <n v="35.26"/>
    <n v="14.574235807860264"/>
    <s v="Camion"/>
    <m/>
    <n v="17.66"/>
    <n v="1.766"/>
    <n v="12.992806"/>
  </r>
  <r>
    <x v="31"/>
    <n v="2898"/>
    <x v="29"/>
    <x v="5"/>
    <s v="ETA003"/>
    <s v="CUA0085"/>
    <x v="1"/>
    <x v="3"/>
    <n v="1"/>
    <n v="3300"/>
    <n v="383.13"/>
    <n v="418.26419213973799"/>
    <n v="15.11"/>
    <n v="3.5"/>
    <n v="3.5"/>
    <n v="11.61"/>
    <n v="57.48"/>
    <n v="35.54"/>
    <n v="12.674672489082969"/>
    <s v="Carro"/>
    <m/>
    <n v="16.350000000000001"/>
    <n v="1.6350000000000002"/>
    <n v="12.587885"/>
  </r>
  <r>
    <x v="31"/>
    <n v="2899"/>
    <x v="29"/>
    <x v="5"/>
    <s v="ETA003"/>
    <s v="CUA0085"/>
    <x v="1"/>
    <x v="3"/>
    <n v="1"/>
    <n v="4922"/>
    <n v="692.5254000000001"/>
    <n v="756.032096069869"/>
    <n v="17.57"/>
    <n v="3.5"/>
    <n v="3.5"/>
    <n v="14.07"/>
    <n v="55.35"/>
    <n v="39.35"/>
    <n v="15.360262008733624"/>
    <s v="Carro"/>
    <m/>
    <n v="13.86"/>
    <n v="1.3859999999999999"/>
    <n v="11.818225999999999"/>
  </r>
  <r>
    <x v="31"/>
    <n v="2900"/>
    <x v="29"/>
    <x v="5"/>
    <s v="ETA003"/>
    <s v="CUA0085"/>
    <x v="1"/>
    <x v="3"/>
    <n v="1"/>
    <n v="3678"/>
    <n v="487.33499999999998"/>
    <n v="532.02510917030565"/>
    <n v="16.75"/>
    <n v="3.5"/>
    <n v="3.5"/>
    <n v="13.25"/>
    <n v="55.55"/>
    <n v="37.68"/>
    <n v="14.465065502183405"/>
    <s v="Carro"/>
    <m/>
    <n v="15.24"/>
    <n v="1.524"/>
    <n v="12.244783999999999"/>
  </r>
  <r>
    <x v="31"/>
    <n v="3052"/>
    <x v="36"/>
    <x v="2"/>
    <n v="6"/>
    <s v="CUA0186"/>
    <x v="0"/>
    <x v="0"/>
    <n v="3"/>
    <n v="8334"/>
    <n v="1145.0916"/>
    <n v="1250.0999999999999"/>
    <n v="17.239999999999998"/>
    <n v="3.5"/>
    <n v="3.5"/>
    <n v="13.739999999999998"/>
    <n v="50.9"/>
    <n v="36.130000000000003"/>
    <n v="14.999999999999998"/>
    <s v="Camion"/>
    <m/>
    <n v="12.33"/>
    <n v="1.2330000000000001"/>
    <n v="11.345302999999999"/>
  </r>
  <r>
    <x v="31"/>
    <n v="2992"/>
    <x v="35"/>
    <x v="5"/>
    <s v="ETA003"/>
    <s v="CUA0113"/>
    <x v="1"/>
    <x v="0"/>
    <n v="1"/>
    <n v="9046"/>
    <n v="1246.5388"/>
    <n v="1360.8502183406113"/>
    <n v="17.28"/>
    <n v="3.5"/>
    <n v="3.5"/>
    <n v="13.780000000000001"/>
    <n v="54.51"/>
    <n v="37.99"/>
    <n v="15.043668122270743"/>
    <s v="Camion"/>
    <m/>
    <n v="15.61"/>
    <n v="1.5609999999999999"/>
    <n v="12.359151000000001"/>
  </r>
  <r>
    <x v="31"/>
    <n v="2748"/>
    <x v="0"/>
    <x v="2"/>
    <s v="ETA003"/>
    <s v="CUA0080"/>
    <x v="0"/>
    <x v="0"/>
    <n v="3"/>
    <n v="8048"/>
    <n v="1050.2640000000001"/>
    <n v="1146.5764192139738"/>
    <n v="16.55"/>
    <n v="3.5"/>
    <n v="3.5"/>
    <n v="13.05"/>
    <n v="52.78"/>
    <n v="35.04"/>
    <n v="14.246724890829695"/>
    <s v="Camion"/>
    <m/>
    <n v="13.21"/>
    <n v="1.3210000000000002"/>
    <n v="11.617311000000001"/>
  </r>
  <r>
    <x v="31"/>
    <n v="2994"/>
    <x v="35"/>
    <x v="5"/>
    <s v="ETA003"/>
    <s v="CUA0113"/>
    <x v="1"/>
    <x v="0"/>
    <n v="2"/>
    <n v="8112"/>
    <n v="1035.0912000000001"/>
    <n v="1130.0122270742361"/>
    <n v="16.260000000000002"/>
    <n v="3.5"/>
    <n v="3.5"/>
    <n v="12.760000000000002"/>
    <n v="53.52"/>
    <n v="34.979999999999997"/>
    <n v="13.930131004366814"/>
    <s v="Camion"/>
    <m/>
    <n v="13.9"/>
    <n v="1.3900000000000001"/>
    <n v="11.830590000000001"/>
  </r>
  <r>
    <x v="31"/>
    <n v="2993"/>
    <x v="35"/>
    <x v="5"/>
    <s v="ETA003"/>
    <s v="CUA0113"/>
    <x v="1"/>
    <x v="0"/>
    <n v="1"/>
    <n v="8640"/>
    <n v="1218.2400000000002"/>
    <n v="1329.9563318777293"/>
    <n v="17.600000000000001"/>
    <n v="3.5"/>
    <n v="3.5"/>
    <n v="14.100000000000001"/>
    <n v="53.59"/>
    <n v="37.92"/>
    <n v="15.393013100436683"/>
    <s v="Camion"/>
    <m/>
    <n v="14.66"/>
    <n v="1.466"/>
    <n v="12.065505999999999"/>
  </r>
  <r>
    <x v="31"/>
    <n v="3053"/>
    <x v="36"/>
    <x v="2"/>
    <n v="6"/>
    <s v="CUA0186"/>
    <x v="0"/>
    <x v="0"/>
    <n v="3"/>
    <n v="8562"/>
    <n v="1238.0652"/>
    <n v="1351.5995633187774"/>
    <n v="17.96"/>
    <n v="3.5"/>
    <n v="3.5"/>
    <n v="14.46"/>
    <n v="51.37"/>
    <n v="36.92"/>
    <n v="15.786026200873362"/>
    <s v="Camion"/>
    <m/>
    <n v="13.14"/>
    <n v="1.3140000000000001"/>
    <n v="11.595673999999999"/>
  </r>
  <r>
    <x v="31"/>
    <n v="2995"/>
    <x v="35"/>
    <x v="4"/>
    <s v="ETA003"/>
    <s v="CUA0114"/>
    <x v="1"/>
    <x v="0"/>
    <n v="2"/>
    <n v="9500"/>
    <n v="1408.8499999999997"/>
    <n v="1538.045851528384"/>
    <n v="18.329999999999998"/>
    <n v="3.5"/>
    <n v="3.5"/>
    <n v="14.829999999999998"/>
    <n v="48.11"/>
    <n v="35.33"/>
    <n v="16.189956331877728"/>
    <s v="Camion"/>
    <m/>
    <n v="17.149999999999999"/>
    <n v="1.7149999999999999"/>
    <n v="12.835165"/>
  </r>
  <r>
    <x v="31"/>
    <n v="3054"/>
    <x v="36"/>
    <x v="2"/>
    <n v="6"/>
    <s v="CUA0186"/>
    <x v="0"/>
    <x v="0"/>
    <n v="4"/>
    <n v="7064"/>
    <n v="1016.5096000000001"/>
    <n v="1109.7266375545851"/>
    <n v="17.89"/>
    <n v="3.5"/>
    <n v="3.5"/>
    <n v="14.39"/>
    <n v="54.58"/>
    <n v="39.39"/>
    <n v="15.709606986899564"/>
    <s v="Camion"/>
    <m/>
    <n v="16.66"/>
    <n v="1.6659999999999999"/>
    <n v="12.683706000000001"/>
  </r>
  <r>
    <x v="31"/>
    <n v="2749"/>
    <x v="0"/>
    <x v="2"/>
    <s v="ETA003"/>
    <s v="CUA0080"/>
    <x v="0"/>
    <x v="0"/>
    <n v="4"/>
    <n v="8342"/>
    <n v="1045.2526"/>
    <n v="1141.105458515284"/>
    <n v="16.03"/>
    <n v="3.5"/>
    <n v="3.5"/>
    <n v="12.530000000000001"/>
    <n v="53.03"/>
    <n v="34.130000000000003"/>
    <n v="13.679039301310045"/>
    <s v="Camion"/>
    <m/>
    <n v="14.93"/>
    <n v="1.4929999999999999"/>
    <n v="12.148962999999998"/>
  </r>
  <r>
    <x v="31"/>
    <n v="2750"/>
    <x v="0"/>
    <x v="2"/>
    <s v="ETA003"/>
    <s v="CUA0080"/>
    <x v="0"/>
    <x v="0"/>
    <n v="4"/>
    <n v="7976"/>
    <n v="1008.9639999999999"/>
    <n v="1101.4890829694323"/>
    <n v="16.149999999999999"/>
    <n v="3.5"/>
    <n v="3.5"/>
    <n v="12.649999999999999"/>
    <n v="53.5"/>
    <n v="34.74"/>
    <n v="13.810043668122269"/>
    <s v="Camion"/>
    <m/>
    <n v="17.010000000000002"/>
    <n v="1.7010000000000001"/>
    <n v="12.791891"/>
  </r>
  <r>
    <x v="31"/>
    <n v="3055"/>
    <x v="2"/>
    <x v="6"/>
    <s v="ETA005"/>
    <s v="CUA0149"/>
    <x v="0"/>
    <x v="0"/>
    <n v="4"/>
    <n v="8184"/>
    <n v="1365.0911999999998"/>
    <n v="1490.2742358078601"/>
    <n v="20.18"/>
    <n v="3.5"/>
    <n v="3.5"/>
    <n v="16.68"/>
    <n v="47.82"/>
    <n v="38.659999999999997"/>
    <n v="18.209606986899562"/>
    <s v="Camion"/>
    <m/>
    <n v="13.11"/>
    <n v="1.3109999999999999"/>
    <n v="11.586400999999999"/>
  </r>
  <r>
    <x v="31"/>
    <n v="2996"/>
    <x v="35"/>
    <x v="4"/>
    <s v="ETA003"/>
    <s v="CUA0114"/>
    <x v="1"/>
    <x v="0"/>
    <n v="2"/>
    <n v="8944"/>
    <n v="1358.5936000000002"/>
    <n v="1483.1807860262008"/>
    <n v="18.690000000000001"/>
    <n v="3.5"/>
    <n v="3.5"/>
    <n v="15.190000000000001"/>
    <n v="49.36"/>
    <n v="36.909999999999997"/>
    <n v="16.58296943231441"/>
    <s v="Camion"/>
    <m/>
    <n v="15.48"/>
    <n v="1.548"/>
    <n v="12.318968"/>
  </r>
  <r>
    <x v="31"/>
    <n v="3401"/>
    <x v="29"/>
    <x v="5"/>
    <s v="ETA003"/>
    <s v="CUA0085"/>
    <x v="1"/>
    <x v="3"/>
    <n v="2"/>
    <n v="5344"/>
    <n v="668"/>
    <n v="729.25764192139729"/>
    <n v="16"/>
    <n v="3.5"/>
    <n v="3.5"/>
    <n v="12.5"/>
    <n v="54.74"/>
    <n v="35.340000000000003"/>
    <n v="13.646288209606986"/>
    <s v="Carro"/>
    <m/>
    <n v="14.24"/>
    <n v="1.4239999999999999"/>
    <n v="11.935683999999998"/>
  </r>
  <r>
    <x v="31"/>
    <n v="2998"/>
    <x v="35"/>
    <x v="4"/>
    <s v="ETA003"/>
    <s v="CUA0114"/>
    <x v="1"/>
    <x v="0"/>
    <n v="1"/>
    <n v="8790"/>
    <n v="1329.0480000000002"/>
    <n v="1450.9257641921397"/>
    <n v="18.62"/>
    <n v="3.5"/>
    <n v="3.5"/>
    <n v="15.120000000000001"/>
    <n v="48.73"/>
    <n v="36.31"/>
    <n v="16.50655021834061"/>
    <s v="Camion"/>
    <m/>
    <n v="15.53"/>
    <n v="1.5529999999999999"/>
    <n v="12.334422999999999"/>
  </r>
  <r>
    <x v="31"/>
    <n v="3351"/>
    <x v="0"/>
    <x v="2"/>
    <s v="ETA003"/>
    <s v="CUA0080"/>
    <x v="0"/>
    <x v="0"/>
    <n v="5"/>
    <n v="8280"/>
    <n v="1011.816"/>
    <n v="1104.6026200873364"/>
    <n v="15.72"/>
    <n v="3.5"/>
    <n v="3.5"/>
    <n v="12.22"/>
    <n v="54.83"/>
    <n v="34.799999999999997"/>
    <n v="13.340611353711791"/>
    <s v="Camion"/>
    <m/>
    <n v="11.95"/>
    <n v="1.1949999999999998"/>
    <n v="11.227844999999999"/>
  </r>
  <r>
    <x v="31"/>
    <n v="3402"/>
    <x v="29"/>
    <x v="5"/>
    <s v="ETA003"/>
    <s v="CUA0085"/>
    <x v="1"/>
    <x v="3"/>
    <n v="1"/>
    <n v="2738"/>
    <n v="391.80779999999999"/>
    <n v="427.73777292576415"/>
    <n v="17.809999999999999"/>
    <n v="3.5"/>
    <n v="3.5"/>
    <n v="14.309999999999999"/>
    <n v="52.36"/>
    <n v="37.380000000000003"/>
    <n v="15.622270742358076"/>
    <s v="Carro"/>
    <m/>
    <n v="14.98"/>
    <n v="1.498"/>
    <n v="12.164418"/>
  </r>
  <r>
    <x v="31"/>
    <n v="2997"/>
    <x v="25"/>
    <x v="4"/>
    <s v="ETA001"/>
    <s v="CUA0031"/>
    <x v="1"/>
    <x v="0"/>
    <n v="2"/>
    <n v="9874"/>
    <n v="1457.4024000000002"/>
    <n v="1591.0506550218342"/>
    <n v="18.260000000000002"/>
    <n v="3.5"/>
    <n v="3.5"/>
    <n v="14.760000000000002"/>
    <n v="50.51"/>
    <n v="36.9"/>
    <n v="16.113537117903931"/>
    <s v="Camion"/>
    <m/>
    <n v="15.59"/>
    <n v="1.5589999999999999"/>
    <n v="12.352969"/>
  </r>
  <r>
    <x v="31"/>
    <n v="3352"/>
    <x v="0"/>
    <x v="6"/>
    <s v="ETA003"/>
    <s v="CUA0079"/>
    <x v="0"/>
    <x v="0"/>
    <n v="5"/>
    <n v="4960"/>
    <n v="638.35200000000009"/>
    <n v="696.8908296943232"/>
    <n v="16.37"/>
    <n v="3.5"/>
    <n v="3.5"/>
    <n v="12.870000000000001"/>
    <n v="54.26"/>
    <n v="35.79"/>
    <n v="14.050218340611353"/>
    <s v="Camion"/>
    <m/>
    <n v="12.82"/>
    <n v="1.282"/>
    <n v="11.496762"/>
  </r>
  <r>
    <x v="31"/>
    <n v="3057"/>
    <x v="2"/>
    <x v="6"/>
    <s v="ETA005"/>
    <s v="CUA0149"/>
    <x v="0"/>
    <x v="0"/>
    <n v="5"/>
    <n v="7352"/>
    <n v="1178.5256000000002"/>
    <n v="1286.5999999999999"/>
    <n v="19.53"/>
    <n v="3.5"/>
    <n v="3.5"/>
    <n v="16.03"/>
    <n v="49.43"/>
    <n v="38.61"/>
    <n v="17.5"/>
    <s v="Camion"/>
    <m/>
    <n v="11.27"/>
    <n v="1.127"/>
    <n v="11.017657"/>
  </r>
  <r>
    <x v="31"/>
    <n v="3056"/>
    <x v="2"/>
    <x v="6"/>
    <s v="ETA005"/>
    <s v="CUA0149"/>
    <x v="0"/>
    <x v="0"/>
    <n v="5"/>
    <n v="8322"/>
    <n v="1062.7194"/>
    <n v="1160.1740174672489"/>
    <n v="16.27"/>
    <n v="3.5"/>
    <n v="3.5"/>
    <n v="12.77"/>
    <n v="49.81"/>
    <n v="36.409999999999997"/>
    <n v="13.941048034934497"/>
    <s v="Camion"/>
    <m/>
    <n v="12.43"/>
    <n v="1.2429999999999999"/>
    <n v="11.376213"/>
  </r>
  <r>
    <x v="31"/>
    <n v="3058"/>
    <x v="2"/>
    <x v="6"/>
    <s v="ETA005"/>
    <s v="CUA0149"/>
    <x v="0"/>
    <x v="0"/>
    <n v="6"/>
    <n v="5116"/>
    <n v="820.60640000000001"/>
    <n v="895.85851528384273"/>
    <n v="19.54"/>
    <n v="3.5"/>
    <n v="3.5"/>
    <n v="16.04"/>
    <n v="50.6"/>
    <n v="39.549999999999997"/>
    <n v="17.510917030567683"/>
    <s v="Camion"/>
    <m/>
    <n v="13.58"/>
    <n v="1.3580000000000001"/>
    <n v="11.731678"/>
  </r>
  <r>
    <x v="31"/>
    <n v="3047"/>
    <x v="35"/>
    <x v="4"/>
    <s v="ETA003"/>
    <s v="CUA0114"/>
    <x v="1"/>
    <x v="0"/>
    <n v="3"/>
    <n v="9508"/>
    <n v="1415.7411999999999"/>
    <n v="1545.5689956331876"/>
    <n v="18.39"/>
    <n v="3.5"/>
    <n v="3.5"/>
    <n v="14.89"/>
    <n v="48.87"/>
    <n v="35.96"/>
    <n v="16.255458515283841"/>
    <s v="Camion"/>
    <m/>
    <n v="16.850000000000001"/>
    <n v="1.6850000000000001"/>
    <n v="12.742435"/>
  </r>
  <r>
    <x v="31"/>
    <n v="3046"/>
    <x v="35"/>
    <x v="4"/>
    <s v="ETA003"/>
    <s v="CUA0114"/>
    <x v="1"/>
    <x v="0"/>
    <n v="4"/>
    <n v="6874"/>
    <n v="1047.5976000000001"/>
    <n v="1143.6655021834058"/>
    <n v="18.739999999999998"/>
    <n v="3.5"/>
    <n v="3.5"/>
    <n v="15.239999999999998"/>
    <n v="48.87"/>
    <n v="36.56"/>
    <n v="16.637554585152834"/>
    <s v="Camion"/>
    <m/>
    <n v="14.67"/>
    <n v="1.4670000000000001"/>
    <n v="12.068597"/>
  </r>
  <r>
    <x v="31"/>
    <n v="3044"/>
    <x v="35"/>
    <x v="4"/>
    <s v="ETA003"/>
    <s v="CUA0114"/>
    <x v="1"/>
    <x v="0"/>
    <n v="3"/>
    <n v="9860"/>
    <n v="1498.72"/>
    <n v="1636.1572052401743"/>
    <n v="18.7"/>
    <n v="3.5"/>
    <n v="3.5"/>
    <n v="15.2"/>
    <n v="49.2"/>
    <n v="36.82"/>
    <n v="16.593886462882093"/>
    <s v="Camion"/>
    <m/>
    <n v="10.62"/>
    <n v="1.0619999999999998"/>
    <n v="10.816742"/>
  </r>
  <r>
    <x v="31"/>
    <n v="3045"/>
    <x v="35"/>
    <x v="4"/>
    <s v="ETA003"/>
    <s v="CUA0114"/>
    <x v="1"/>
    <x v="0"/>
    <n v="3"/>
    <n v="8714"/>
    <n v="1287.9292"/>
    <n v="1406.0362445414848"/>
    <n v="18.28"/>
    <n v="3.5"/>
    <n v="3.5"/>
    <n v="14.780000000000001"/>
    <n v="49.2"/>
    <n v="36.49"/>
    <n v="16.135371179039304"/>
    <s v="Camion"/>
    <m/>
    <n v="12.99"/>
    <n v="1.2989999999999999"/>
    <n v="11.549309000000001"/>
  </r>
  <r>
    <x v="31"/>
    <n v="3042"/>
    <x v="35"/>
    <x v="4"/>
    <s v="ETA003"/>
    <s v="CUA0114"/>
    <x v="1"/>
    <x v="0"/>
    <n v="1"/>
    <n v="7552"/>
    <n v="1127.5136"/>
    <n v="1230.9100436681222"/>
    <n v="18.43"/>
    <n v="3.5"/>
    <n v="3.5"/>
    <n v="14.93"/>
    <n v="49.2"/>
    <n v="36.68"/>
    <n v="16.299126637554583"/>
    <s v="Camion"/>
    <m/>
    <n v="12.14"/>
    <n v="1.214"/>
    <n v="11.286574"/>
  </r>
  <r>
    <x v="31"/>
    <n v="3043"/>
    <x v="35"/>
    <x v="4"/>
    <s v="ETA003"/>
    <s v="CUA0114"/>
    <x v="1"/>
    <x v="0"/>
    <n v="1"/>
    <n v="10252"/>
    <n v="1565.4804000000001"/>
    <n v="1709.0397379912661"/>
    <n v="18.77"/>
    <n v="3.5"/>
    <n v="3.5"/>
    <n v="15.27"/>
    <n v="50.51"/>
    <n v="37.92"/>
    <n v="16.670305676855893"/>
    <s v="Camion"/>
    <m/>
    <n v="10.59"/>
    <n v="1.0589999999999999"/>
    <n v="10.807468999999999"/>
  </r>
  <r>
    <x v="31"/>
    <n v="3050"/>
    <x v="35"/>
    <x v="6"/>
    <s v="ETA003"/>
    <s v="CUA0116"/>
    <x v="1"/>
    <x v="0"/>
    <n v="2"/>
    <n v="9444"/>
    <n v="1559.2044000000001"/>
    <n v="1702.1882096069871"/>
    <n v="20.010000000000002"/>
    <n v="3.5"/>
    <n v="3.5"/>
    <n v="16.510000000000002"/>
    <n v="49.5"/>
    <n v="39.61"/>
    <n v="18.02401746724891"/>
    <s v="Camion"/>
    <m/>
    <n v="14.46"/>
    <n v="1.4460000000000002"/>
    <n v="12.003686"/>
  </r>
  <r>
    <x v="31"/>
    <n v="3152"/>
    <x v="35"/>
    <x v="6"/>
    <s v="ETA003"/>
    <s v="CUA0116"/>
    <x v="1"/>
    <x v="0"/>
    <n v="2"/>
    <n v="8472"/>
    <n v="1351.2839999999999"/>
    <n v="1475.2008733624452"/>
    <n v="19.45"/>
    <n v="3.5"/>
    <n v="3.5"/>
    <n v="15.95"/>
    <n v="49.3"/>
    <n v="38.36"/>
    <n v="17.412663755458514"/>
    <s v="Camion"/>
    <m/>
    <n v="13.69"/>
    <n v="1.369"/>
    <n v="11.765678999999999"/>
  </r>
  <r>
    <x v="31"/>
    <n v="3151"/>
    <x v="35"/>
    <x v="6"/>
    <s v="ETA003"/>
    <s v="CUA0116"/>
    <x v="1"/>
    <x v="0"/>
    <n v="2"/>
    <n v="8082"/>
    <n v="1246.2444000000003"/>
    <n v="1360.5288209606986"/>
    <n v="18.920000000000002"/>
    <n v="3.5"/>
    <n v="3.5"/>
    <n v="15.420000000000002"/>
    <n v="48.91"/>
    <n v="37.04"/>
    <n v="16.834061135371179"/>
    <s v="Camion"/>
    <m/>
    <n v="16.98"/>
    <n v="1.698"/>
    <n v="12.782617999999999"/>
  </r>
  <r>
    <x v="31"/>
    <n v="3049"/>
    <x v="35"/>
    <x v="6"/>
    <s v="ETA003"/>
    <s v="CUA0116"/>
    <x v="1"/>
    <x v="0"/>
    <n v="4"/>
    <n v="9544"/>
    <n v="1603.3920000000001"/>
    <n v="1750.427947598253"/>
    <n v="20.3"/>
    <n v="3.5"/>
    <n v="3.5"/>
    <n v="16.8"/>
    <n v="49.8"/>
    <n v="40.43"/>
    <n v="18.34061135371179"/>
    <s v="Camion"/>
    <m/>
    <n v="17.12"/>
    <n v="1.7120000000000002"/>
    <n v="12.825892"/>
  </r>
  <r>
    <x v="31"/>
    <n v="3048"/>
    <x v="35"/>
    <x v="6"/>
    <s v="ETA003"/>
    <s v="CUA0116"/>
    <x v="1"/>
    <x v="0"/>
    <n v="4"/>
    <n v="8634"/>
    <n v="1411.6590000000003"/>
    <n v="1541.1124454148476"/>
    <n v="19.850000000000001"/>
    <n v="3.5"/>
    <n v="3.5"/>
    <n v="16.350000000000001"/>
    <n v="49.27"/>
    <n v="39.130000000000003"/>
    <n v="17.849344978165941"/>
    <s v="Camion"/>
    <m/>
    <n v="15.03"/>
    <n v="1.5029999999999999"/>
    <n v="12.179873000000001"/>
  </r>
  <r>
    <x v="32"/>
    <n v="3154"/>
    <x v="35"/>
    <x v="6"/>
    <s v="ETA003"/>
    <s v="CUA0116"/>
    <x v="1"/>
    <x v="0"/>
    <n v="5"/>
    <n v="9018"/>
    <n v="1396.8881999999999"/>
    <n v="1524.9871179039299"/>
    <n v="18.989999999999998"/>
    <n v="3.5"/>
    <n v="3.5"/>
    <n v="15.489999999999998"/>
    <n v="50.61"/>
    <n v="38.450000000000003"/>
    <n v="16.910480349344976"/>
    <s v="Camion"/>
    <m/>
    <n v="12.44"/>
    <n v="1.244"/>
    <n v="11.379303999999999"/>
  </r>
  <r>
    <x v="32"/>
    <n v="3155"/>
    <x v="32"/>
    <x v="1"/>
    <e v="#N/A"/>
    <e v="#N/A"/>
    <x v="1"/>
    <x v="0"/>
    <n v="5"/>
    <n v="6840"/>
    <n v="1051.992"/>
    <n v="1148.4628820960697"/>
    <n v="18.88"/>
    <n v="3.5"/>
    <n v="3.5"/>
    <n v="15.379999999999999"/>
    <n v="49.56"/>
    <n v="37.43"/>
    <n v="16.790393013100434"/>
    <s v="Camion"/>
    <m/>
    <n v="11.65"/>
    <n v="1.165"/>
    <n v="11.135114999999999"/>
  </r>
  <r>
    <x v="32"/>
    <n v="3153"/>
    <x v="35"/>
    <x v="6"/>
    <s v="ETA003"/>
    <s v="CUA0116"/>
    <x v="1"/>
    <x v="0"/>
    <n v="5"/>
    <n v="8860"/>
    <n v="1313.0520000000001"/>
    <n v="1433.4628820960702"/>
    <n v="18.32"/>
    <n v="3.5"/>
    <n v="3.5"/>
    <n v="14.82"/>
    <n v="50.07"/>
    <n v="36.69"/>
    <n v="16.179039301310045"/>
    <s v="Camion"/>
    <m/>
    <n v="13.71"/>
    <n v="1.371"/>
    <n v="11.771860999999999"/>
  </r>
  <r>
    <x v="32"/>
    <n v="3156"/>
    <x v="35"/>
    <x v="1"/>
    <s v="ETA003"/>
    <s v="CUA0115"/>
    <x v="1"/>
    <x v="0"/>
    <n v="6"/>
    <n v="7548"/>
    <n v="1139.7480000000003"/>
    <n v="1244.2663755458516"/>
    <n v="18.600000000000001"/>
    <n v="3.5"/>
    <n v="3.5"/>
    <n v="15.100000000000001"/>
    <n v="50.48"/>
    <n v="37.57"/>
    <n v="16.484716157205241"/>
    <s v="Camion"/>
    <m/>
    <n v="12.52"/>
    <n v="1.252"/>
    <n v="11.404032000000001"/>
  </r>
  <r>
    <x v="32"/>
    <n v="3157"/>
    <x v="35"/>
    <x v="1"/>
    <s v="ETA003"/>
    <s v="CUA0115"/>
    <x v="1"/>
    <x v="0"/>
    <n v="6"/>
    <n v="6290"/>
    <n v="939.72600000000011"/>
    <n v="1025.9017467248909"/>
    <n v="18.440000000000001"/>
    <n v="3.5"/>
    <n v="3.5"/>
    <n v="14.940000000000001"/>
    <n v="51.52"/>
    <n v="38.03"/>
    <n v="16.310043668122272"/>
    <s v="Camion"/>
    <m/>
    <n v="9.86"/>
    <n v="0.98599999999999999"/>
    <n v="10.581826"/>
  </r>
  <r>
    <x v="32"/>
    <n v="2999"/>
    <x v="35"/>
    <x v="1"/>
    <s v="ETA003"/>
    <s v="CUA0115"/>
    <x v="1"/>
    <x v="0"/>
    <n v="1"/>
    <n v="9910"/>
    <n v="1388.3910000000001"/>
    <n v="1515.7106986899564"/>
    <n v="17.510000000000002"/>
    <n v="3.5"/>
    <n v="3.5"/>
    <n v="14.010000000000002"/>
    <n v="50.77"/>
    <n v="35.56"/>
    <n v="15.294759825327512"/>
    <s v="Camion"/>
    <m/>
    <n v="11.76"/>
    <n v="1.1759999999999999"/>
    <n v="11.169115999999999"/>
  </r>
  <r>
    <x v="32"/>
    <n v="3000"/>
    <x v="35"/>
    <x v="1"/>
    <s v="ETA003"/>
    <s v="CUA0115"/>
    <x v="1"/>
    <x v="0"/>
    <n v="1"/>
    <n v="9432"/>
    <n v="1385.5608000000002"/>
    <n v="1512.6209606986899"/>
    <n v="18.190000000000001"/>
    <n v="3.5"/>
    <n v="3.5"/>
    <n v="14.690000000000001"/>
    <n v="50.41"/>
    <n v="36.68"/>
    <n v="16.037117903930131"/>
    <s v="Camion"/>
    <m/>
    <n v="12.76"/>
    <n v="1.276"/>
    <n v="11.478216"/>
  </r>
  <r>
    <x v="32"/>
    <n v="3101"/>
    <x v="35"/>
    <x v="1"/>
    <s v="ETA003"/>
    <s v="CUA0115"/>
    <x v="1"/>
    <x v="0"/>
    <n v="6"/>
    <n v="9212"/>
    <n v="1337.5824"/>
    <n v="1460.2427947598251"/>
    <n v="18.02"/>
    <n v="3.5"/>
    <n v="3.5"/>
    <n v="14.52"/>
    <n v="50.65"/>
    <n v="36.520000000000003"/>
    <n v="15.851528384279474"/>
    <s v="Camion"/>
    <m/>
    <n v="13.24"/>
    <n v="1.3240000000000001"/>
    <n v="11.626584000000001"/>
  </r>
  <r>
    <x v="32"/>
    <n v="3102"/>
    <x v="35"/>
    <x v="1"/>
    <s v="ETA003"/>
    <s v="CUA0115"/>
    <x v="1"/>
    <x v="0"/>
    <n v="6"/>
    <n v="8366"/>
    <n v="1224.7824000000001"/>
    <n v="1337.0986899563318"/>
    <n v="18.14"/>
    <n v="3.5"/>
    <n v="3.5"/>
    <n v="14.64"/>
    <n v="49.1"/>
    <n v="35.630000000000003"/>
    <n v="15.982532751091703"/>
    <s v="Camion"/>
    <m/>
    <n v="16"/>
    <n v="1.6"/>
    <n v="12.479700000000001"/>
  </r>
  <r>
    <x v="32"/>
    <n v="3103"/>
    <x v="35"/>
    <x v="1"/>
    <s v="ETA003"/>
    <s v="CUA0115"/>
    <x v="1"/>
    <x v="0"/>
    <n v="1"/>
    <n v="9794"/>
    <n v="1463.2236000000003"/>
    <n v="1597.4056768558955"/>
    <n v="18.440000000000001"/>
    <n v="3.5"/>
    <n v="3.5"/>
    <n v="14.940000000000001"/>
    <n v="49.62"/>
    <n v="36.61"/>
    <n v="16.310043668122272"/>
    <s v="Camion"/>
    <m/>
    <n v="12.63"/>
    <n v="1.2630000000000001"/>
    <n v="11.438033000000001"/>
  </r>
  <r>
    <x v="32"/>
    <n v="3403"/>
    <x v="29"/>
    <x v="5"/>
    <s v="ETA003"/>
    <s v="CUA0085"/>
    <x v="1"/>
    <x v="3"/>
    <n v="1"/>
    <n v="4972"/>
    <n v="647.35439999999994"/>
    <n v="706.71877729257642"/>
    <n v="16.52"/>
    <n v="3.5"/>
    <n v="3.5"/>
    <n v="13.02"/>
    <n v="55.39"/>
    <n v="37.020000000000003"/>
    <n v="14.213973799126636"/>
    <s v="Carro"/>
    <m/>
    <n v="10.5"/>
    <n v="1.05"/>
    <n v="10.77965"/>
  </r>
  <r>
    <x v="32"/>
    <n v="3104"/>
    <x v="35"/>
    <x v="1"/>
    <s v="ETA003"/>
    <s v="CUA0115"/>
    <x v="1"/>
    <x v="0"/>
    <n v="3"/>
    <n v="9044"/>
    <n v="1314.9975999999997"/>
    <n v="1435.5868995633186"/>
    <n v="18.04"/>
    <n v="3.5"/>
    <n v="3.5"/>
    <n v="14.54"/>
    <n v="50.9"/>
    <n v="36.75"/>
    <n v="15.873362445414845"/>
    <s v="Camion"/>
    <m/>
    <n v="14.49"/>
    <n v="1.4490000000000001"/>
    <n v="12.012959"/>
  </r>
  <r>
    <x v="32"/>
    <n v="3105"/>
    <x v="35"/>
    <x v="1"/>
    <s v="ETA003"/>
    <s v="CUA0115"/>
    <x v="1"/>
    <x v="0"/>
    <n v="3"/>
    <n v="9496"/>
    <n v="1281.96"/>
    <n v="1399.5196506550219"/>
    <n v="17"/>
    <n v="3.5"/>
    <n v="3.5"/>
    <n v="13.5"/>
    <n v="51.48"/>
    <n v="35.04"/>
    <n v="14.737991266375545"/>
    <s v="Camion"/>
    <m/>
    <n v="14.32"/>
    <n v="1.4319999999999999"/>
    <n v="11.960412"/>
  </r>
  <r>
    <x v="32"/>
    <n v="3106"/>
    <x v="35"/>
    <x v="1"/>
    <s v="ETA003"/>
    <s v="CUA0115"/>
    <x v="1"/>
    <x v="0"/>
    <n v="3"/>
    <n v="7574"/>
    <n v="1043.6972000000001"/>
    <n v="1139.4074235807861"/>
    <n v="17.28"/>
    <n v="3.5"/>
    <n v="3.5"/>
    <n v="13.780000000000001"/>
    <n v="52.34"/>
    <n v="36.26"/>
    <n v="15.043668122270743"/>
    <s v="Camion"/>
    <m/>
    <n v="15.12"/>
    <n v="1.512"/>
    <n v="12.207692"/>
  </r>
  <r>
    <x v="32"/>
    <n v="3107"/>
    <x v="35"/>
    <x v="1"/>
    <s v="ETA003"/>
    <s v="CUA0115"/>
    <x v="1"/>
    <x v="0"/>
    <n v="2"/>
    <n v="9522"/>
    <n v="1394.973"/>
    <n v="1522.8962882096066"/>
    <n v="18.149999999999999"/>
    <n v="3.5"/>
    <n v="3.5"/>
    <n v="14.649999999999999"/>
    <n v="52.02"/>
    <n v="37.82"/>
    <n v="15.993449781659386"/>
    <s v="Camion"/>
    <m/>
    <n v="14.78"/>
    <n v="1.478"/>
    <n v="12.102598"/>
  </r>
  <r>
    <x v="32"/>
    <n v="3108"/>
    <x v="35"/>
    <x v="1"/>
    <s v="ETA003"/>
    <s v="CUA0115"/>
    <x v="1"/>
    <x v="0"/>
    <n v="2"/>
    <n v="10056"/>
    <n v="1397.7839999999999"/>
    <n v="1525.9650655021833"/>
    <n v="17.399999999999999"/>
    <n v="3.5"/>
    <n v="3.5"/>
    <n v="13.899999999999999"/>
    <n v="52.2"/>
    <n v="36.409999999999997"/>
    <n v="15.174672489082967"/>
    <s v="Camion"/>
    <m/>
    <n v="11.98"/>
    <n v="1.198"/>
    <n v="11.237117999999999"/>
  </r>
  <r>
    <x v="32"/>
    <n v="3109"/>
    <x v="35"/>
    <x v="1"/>
    <s v="ETA003"/>
    <s v="CUA0115"/>
    <x v="1"/>
    <x v="0"/>
    <n v="2"/>
    <n v="8972"/>
    <n v="1218.3975999999998"/>
    <n v="1330.1283842794758"/>
    <n v="17.079999999999998"/>
    <n v="3.5"/>
    <n v="3.5"/>
    <n v="13.579999999999998"/>
    <n v="53.18"/>
    <n v="36.479999999999997"/>
    <n v="14.825327510917027"/>
    <s v="Camion"/>
    <m/>
    <n v="12.55"/>
    <n v="1.2550000000000001"/>
    <n v="11.413305000000001"/>
  </r>
  <r>
    <x v="32"/>
    <n v="3110"/>
    <x v="35"/>
    <x v="1"/>
    <s v="ETA003"/>
    <s v="CUA0115"/>
    <x v="1"/>
    <x v="0"/>
    <n v="4"/>
    <n v="8186"/>
    <n v="1069.9102"/>
    <n v="1168.0242358078604"/>
    <n v="16.57"/>
    <n v="3.5"/>
    <n v="3.5"/>
    <n v="13.07"/>
    <n v="52.61"/>
    <n v="34.96"/>
    <n v="14.268558951965066"/>
    <s v="Camion"/>
    <m/>
    <n v="15.64"/>
    <n v="1.5640000000000001"/>
    <n v="12.368424000000001"/>
  </r>
  <r>
    <x v="32"/>
    <n v="3404"/>
    <x v="29"/>
    <x v="5"/>
    <s v="ETA003"/>
    <s v="CUA0085"/>
    <x v="1"/>
    <x v="3"/>
    <n v="2"/>
    <n v="4552"/>
    <n v="581.29039999999998"/>
    <n v="634.59650655021824"/>
    <n v="16.27"/>
    <n v="3.5"/>
    <n v="3.5"/>
    <n v="12.77"/>
    <n v="55.46"/>
    <n v="36.53"/>
    <n v="13.941048034934497"/>
    <s v="Carro"/>
    <m/>
    <n v="14.56"/>
    <n v="1.456"/>
    <n v="12.034596000000001"/>
  </r>
  <r>
    <x v="32"/>
    <n v="3158"/>
    <x v="35"/>
    <x v="1"/>
    <s v="ETA003"/>
    <s v="CUA0115"/>
    <x v="1"/>
    <x v="0"/>
    <n v="4"/>
    <n v="9732"/>
    <n v="1363.4532000000002"/>
    <n v="1488.4860262008735"/>
    <n v="17.510000000000002"/>
    <n v="3.5"/>
    <n v="3.5"/>
    <n v="14.010000000000002"/>
    <n v="53.83"/>
    <n v="37.92"/>
    <n v="15.294759825327512"/>
    <s v="Camion"/>
    <m/>
    <n v="14.82"/>
    <n v="1.482"/>
    <n v="12.114962"/>
  </r>
  <r>
    <x v="32"/>
    <n v="3159"/>
    <x v="35"/>
    <x v="1"/>
    <s v="ETA003"/>
    <s v="CUA0115"/>
    <x v="1"/>
    <x v="0"/>
    <n v="4"/>
    <n v="10070"/>
    <n v="1385.6320000000001"/>
    <n v="1512.6986899563321"/>
    <n v="17.260000000000002"/>
    <n v="3.5"/>
    <n v="3.5"/>
    <n v="13.760000000000002"/>
    <n v="53.12"/>
    <n v="36.81"/>
    <n v="15.021834061135372"/>
    <s v="Camion"/>
    <m/>
    <n v="10.17"/>
    <n v="1.0169999999999999"/>
    <n v="10.677647"/>
  </r>
  <r>
    <x v="32"/>
    <n v="3161"/>
    <x v="34"/>
    <x v="5"/>
    <s v="ETA003"/>
    <s v="CUA0109"/>
    <x v="1"/>
    <x v="0"/>
    <n v="4"/>
    <n v="8106"/>
    <n v="1151.0519999999999"/>
    <n v="1256.6069868995633"/>
    <n v="17.7"/>
    <n v="3.5"/>
    <n v="3.5"/>
    <n v="14.2"/>
    <n v="50.2"/>
    <n v="35.54"/>
    <n v="15.502183406113536"/>
    <s v="Camion"/>
    <m/>
    <n v="14.31"/>
    <n v="1.431"/>
    <n v="11.957321"/>
  </r>
  <r>
    <x v="32"/>
    <n v="3160"/>
    <x v="34"/>
    <x v="5"/>
    <s v="ETA003"/>
    <s v="CUA0109"/>
    <x v="1"/>
    <x v="0"/>
    <n v="1"/>
    <n v="11056"/>
    <n v="1437.28"/>
    <n v="1569.0829694323143"/>
    <n v="16.5"/>
    <n v="3.5"/>
    <n v="3.5"/>
    <n v="13"/>
    <n v="48.73"/>
    <n v="32.18"/>
    <n v="14.192139737991265"/>
    <s v="Camion"/>
    <m/>
    <n v="10.02"/>
    <n v="1.002"/>
    <n v="10.631281999999999"/>
  </r>
  <r>
    <x v="33"/>
    <n v="3111"/>
    <x v="8"/>
    <x v="5"/>
    <s v="ETA001"/>
    <s v="CUA0009"/>
    <x v="1"/>
    <x v="0"/>
    <n v="1"/>
    <n v="10024"/>
    <n v="1648.9479999999999"/>
    <n v="1800.1615720524017"/>
    <n v="19.95"/>
    <n v="3.5"/>
    <n v="3.5"/>
    <n v="16.45"/>
    <n v="47.68"/>
    <n v="38.130000000000003"/>
    <n v="17.958515283842793"/>
    <s v="Camion"/>
    <m/>
    <n v="13.3"/>
    <n v="1.33"/>
    <n v="11.64513"/>
  </r>
  <r>
    <x v="33"/>
    <n v="3112"/>
    <x v="8"/>
    <x v="5"/>
    <s v="ETA001"/>
    <s v="CUA0009"/>
    <x v="1"/>
    <x v="0"/>
    <n v="1"/>
    <n v="10100"/>
    <n v="1606.91"/>
    <n v="1754.2685589519649"/>
    <n v="19.41"/>
    <n v="3.5"/>
    <n v="3.5"/>
    <n v="15.91"/>
    <n v="49.75"/>
    <n v="38.630000000000003"/>
    <n v="17.368995633187772"/>
    <s v="Camion"/>
    <m/>
    <n v="13.4"/>
    <n v="1.34"/>
    <n v="11.67604"/>
  </r>
  <r>
    <x v="33"/>
    <n v="3059"/>
    <x v="34"/>
    <x v="6"/>
    <s v="ETA003"/>
    <s v="CUA0112"/>
    <x v="0"/>
    <x v="0"/>
    <n v="3"/>
    <n v="5994"/>
    <n v="873.32580000000007"/>
    <n v="953.41244541484718"/>
    <n v="18.07"/>
    <n v="3.5"/>
    <n v="3.5"/>
    <n v="14.57"/>
    <n v="50.89"/>
    <n v="36.799999999999997"/>
    <n v="15.906113537117903"/>
    <s v="Camion"/>
    <m/>
    <n v="13.81"/>
    <n v="1.381"/>
    <n v="11.802771"/>
  </r>
  <r>
    <x v="33"/>
    <n v="3060"/>
    <x v="34"/>
    <x v="6"/>
    <s v="ETA003"/>
    <s v="CUA0112"/>
    <x v="0"/>
    <x v="0"/>
    <n v="3"/>
    <n v="6030"/>
    <n v="826.71300000000008"/>
    <n v="902.52510917030565"/>
    <n v="17.21"/>
    <n v="3.5"/>
    <n v="3.5"/>
    <n v="13.71"/>
    <n v="48.3"/>
    <n v="33.29"/>
    <n v="14.967248908296943"/>
    <s v="Camion"/>
    <m/>
    <n v="12.4"/>
    <n v="1.24"/>
    <n v="11.36694"/>
  </r>
  <r>
    <x v="33"/>
    <n v="3113"/>
    <x v="8"/>
    <x v="5"/>
    <s v="ETA001"/>
    <s v="CUA0009"/>
    <x v="1"/>
    <x v="0"/>
    <n v="1"/>
    <n v="9708"/>
    <n v="1378.5360000000001"/>
    <n v="1504.9519650655022"/>
    <n v="17.7"/>
    <n v="3.5"/>
    <n v="3.5"/>
    <n v="14.2"/>
    <n v="47.12"/>
    <n v="33.47"/>
    <n v="15.502183406113536"/>
    <s v="Camion"/>
    <m/>
    <n v="10.37"/>
    <n v="1.0369999999999999"/>
    <n v="10.739466999999999"/>
  </r>
  <r>
    <x v="33"/>
    <n v="3115"/>
    <x v="8"/>
    <x v="5"/>
    <s v="ETA001"/>
    <s v="CUA0009"/>
    <x v="1"/>
    <x v="0"/>
    <n v="2"/>
    <n v="9536"/>
    <n v="1524.8063999999999"/>
    <n v="1664.6358078602616"/>
    <n v="19.489999999999998"/>
    <n v="3.5"/>
    <n v="3.5"/>
    <n v="15.989999999999998"/>
    <n v="48.69"/>
    <n v="37.99"/>
    <n v="17.456331877729255"/>
    <s v="Camion"/>
    <m/>
    <n v="12.5"/>
    <n v="1.25"/>
    <n v="11.39785"/>
  </r>
  <r>
    <x v="33"/>
    <n v="3353"/>
    <x v="0"/>
    <x v="2"/>
    <s v="ETA003"/>
    <s v="CUA0080"/>
    <x v="0"/>
    <x v="0"/>
    <n v="3"/>
    <n v="7896"/>
    <n v="987"/>
    <n v="1077.5109170305677"/>
    <n v="16"/>
    <n v="3.5"/>
    <n v="3.5"/>
    <n v="12.5"/>
    <n v="53.04"/>
    <n v="34.06"/>
    <n v="13.646288209606986"/>
    <s v="Camion"/>
    <m/>
    <n v="14.29"/>
    <n v="1.4289999999999998"/>
    <n v="11.951139"/>
  </r>
  <r>
    <x v="33"/>
    <n v="3114"/>
    <x v="8"/>
    <x v="5"/>
    <s v="ETA001"/>
    <s v="CUA0009"/>
    <x v="1"/>
    <x v="0"/>
    <n v="1"/>
    <n v="9066"/>
    <n v="1438.7742000000001"/>
    <n v="1570.7141921397381"/>
    <n v="19.37"/>
    <n v="3.5"/>
    <n v="3.5"/>
    <n v="15.870000000000001"/>
    <n v="49.36"/>
    <n v="38.24"/>
    <n v="17.325327510917031"/>
    <s v="Camion"/>
    <m/>
    <n v="12.33"/>
    <n v="1.2330000000000001"/>
    <n v="11.345302999999999"/>
  </r>
  <r>
    <x v="33"/>
    <n v="3061"/>
    <x v="34"/>
    <x v="6"/>
    <s v="ETA003"/>
    <s v="CUA0112"/>
    <x v="0"/>
    <x v="0"/>
    <n v="5"/>
    <n v="6690"/>
    <n v="971.38800000000003"/>
    <n v="1060.4672489082968"/>
    <n v="18.02"/>
    <n v="3.5"/>
    <n v="3.5"/>
    <n v="14.52"/>
    <n v="48.43"/>
    <n v="34.950000000000003"/>
    <n v="15.851528384279474"/>
    <s v="Camion"/>
    <m/>
    <n v="13.42"/>
    <n v="1.3420000000000001"/>
    <n v="11.682221999999999"/>
  </r>
  <r>
    <x v="33"/>
    <n v="3116"/>
    <x v="8"/>
    <x v="5"/>
    <s v="ETA001"/>
    <s v="CUA0009"/>
    <x v="1"/>
    <x v="0"/>
    <n v="2"/>
    <n v="11350"/>
    <n v="1786.4899999999998"/>
    <n v="1950.3165938864629"/>
    <n v="19.239999999999998"/>
    <n v="3.5"/>
    <n v="3.5"/>
    <n v="15.739999999999998"/>
    <n v="48.81"/>
    <n v="37.590000000000003"/>
    <n v="17.183406113537117"/>
    <s v="Camion"/>
    <m/>
    <n v="16.63"/>
    <n v="1.6629999999999998"/>
    <n v="12.674433000000001"/>
  </r>
  <r>
    <x v="33"/>
    <n v="3354"/>
    <x v="0"/>
    <x v="2"/>
    <s v="ETA003"/>
    <s v="CUA0080"/>
    <x v="0"/>
    <x v="0"/>
    <n v="5"/>
    <n v="8182"/>
    <n v="1130.7524000000001"/>
    <n v="1234.4458515283843"/>
    <n v="17.32"/>
    <n v="3.5"/>
    <n v="3.5"/>
    <n v="13.82"/>
    <n v="51.41"/>
    <n v="35.64"/>
    <n v="15.087336244541484"/>
    <s v="Camion"/>
    <m/>
    <n v="15.51"/>
    <n v="1.5509999999999999"/>
    <n v="12.328240999999998"/>
  </r>
  <r>
    <x v="33"/>
    <n v="3117"/>
    <x v="8"/>
    <x v="5"/>
    <s v="ETA001"/>
    <s v="CUA0009"/>
    <x v="1"/>
    <x v="0"/>
    <n v="2"/>
    <n v="9974"/>
    <n v="1539.9856000000002"/>
    <n v="1681.2069868995634"/>
    <n v="18.940000000000001"/>
    <n v="3.5"/>
    <n v="3.5"/>
    <n v="15.440000000000001"/>
    <n v="48.51"/>
    <n v="36.770000000000003"/>
    <n v="16.855895196506552"/>
    <s v="Camion"/>
    <m/>
    <n v="11.07"/>
    <n v="1.107"/>
    <n v="10.955836999999999"/>
  </r>
  <r>
    <x v="33"/>
    <n v="3118"/>
    <x v="8"/>
    <x v="5"/>
    <s v="ETA001"/>
    <s v="CUA0009"/>
    <x v="1"/>
    <x v="0"/>
    <n v="2"/>
    <n v="7444"/>
    <n v="1188.0624"/>
    <n v="1297.0113537117902"/>
    <n v="19.46"/>
    <n v="3.5"/>
    <n v="3.5"/>
    <n v="15.96"/>
    <n v="48.24"/>
    <n v="37.61"/>
    <n v="17.4235807860262"/>
    <s v="Camion"/>
    <m/>
    <n v="11.93"/>
    <n v="1.1930000000000001"/>
    <n v="11.221662999999999"/>
  </r>
  <r>
    <x v="33"/>
    <n v="3119"/>
    <x v="8"/>
    <x v="5"/>
    <s v="ETA001"/>
    <s v="CUA0009"/>
    <x v="1"/>
    <x v="0"/>
    <n v="6"/>
    <n v="9780"/>
    <n v="1460.154"/>
    <n v="1594.0545851528382"/>
    <n v="18.43"/>
    <n v="3.5"/>
    <n v="3.5"/>
    <n v="14.93"/>
    <n v="48.78"/>
    <n v="35.99"/>
    <n v="16.299126637554583"/>
    <s v="Camion"/>
    <m/>
    <n v="14"/>
    <n v="1.4"/>
    <n v="11.861499999999999"/>
  </r>
  <r>
    <x v="33"/>
    <n v="3120"/>
    <x v="8"/>
    <x v="5"/>
    <s v="ETA001"/>
    <s v="CUA0009"/>
    <x v="1"/>
    <x v="0"/>
    <n v="6"/>
    <n v="10210"/>
    <n v="1649.9360000000001"/>
    <n v="1801.2401746724893"/>
    <n v="19.66"/>
    <n v="3.5"/>
    <n v="3.5"/>
    <n v="16.16"/>
    <n v="48.94"/>
    <n v="38.5"/>
    <n v="17.641921397379914"/>
    <s v="Camion"/>
    <m/>
    <n v="10.01"/>
    <n v="1.0009999999999999"/>
    <n v="10.628190999999999"/>
  </r>
  <r>
    <x v="33"/>
    <n v="3121"/>
    <x v="8"/>
    <x v="5"/>
    <s v="ETA001"/>
    <s v="CUA0009"/>
    <x v="1"/>
    <x v="0"/>
    <n v="6"/>
    <n v="8856"/>
    <n v="1354.9680000000001"/>
    <n v="1479.2227074235809"/>
    <n v="18.8"/>
    <n v="3.5"/>
    <n v="3.5"/>
    <n v="15.3"/>
    <n v="50.12"/>
    <n v="37.69"/>
    <n v="16.703056768558952"/>
    <s v="Camion"/>
    <m/>
    <n v="11.16"/>
    <n v="1.1160000000000001"/>
    <n v="10.983656"/>
  </r>
  <r>
    <x v="33"/>
    <n v="3405"/>
    <x v="15"/>
    <x v="4"/>
    <n v="6"/>
    <s v="CUA0047"/>
    <x v="1"/>
    <x v="3"/>
    <n v="7"/>
    <n v="8888"/>
    <n v="1438.0783999999999"/>
    <n v="1569.9545851528383"/>
    <n v="19.68"/>
    <n v="3.5"/>
    <n v="3.5"/>
    <n v="16.18"/>
    <n v="51.6"/>
    <n v="40.659999999999997"/>
    <n v="17.663755458515283"/>
    <s v="Camion"/>
    <m/>
    <n v="15.02"/>
    <n v="1.502"/>
    <n v="12.176781999999999"/>
  </r>
  <r>
    <x v="33"/>
    <n v="3162"/>
    <x v="8"/>
    <x v="5"/>
    <s v="ETA001"/>
    <s v="CUA0009"/>
    <x v="1"/>
    <x v="0"/>
    <n v="1"/>
    <n v="11430"/>
    <n v="1836.8010000000002"/>
    <n v="2005.2412663755458"/>
    <n v="19.57"/>
    <n v="3.5"/>
    <n v="3.5"/>
    <n v="16.07"/>
    <n v="49.62"/>
    <n v="38.83"/>
    <n v="17.543668122270741"/>
    <s v="Camion"/>
    <m/>
    <n v="17.059999999999999"/>
    <n v="1.706"/>
    <n v="12.807345999999999"/>
  </r>
  <r>
    <x v="33"/>
    <n v="3163"/>
    <x v="8"/>
    <x v="5"/>
    <s v="ETA001"/>
    <s v="CUA0009"/>
    <x v="1"/>
    <x v="0"/>
    <n v="1"/>
    <n v="10608"/>
    <n v="1661.2128"/>
    <n v="1813.5510917030565"/>
    <n v="19.16"/>
    <n v="3.5"/>
    <n v="3.5"/>
    <n v="15.66"/>
    <n v="49.19"/>
    <n v="37.700000000000003"/>
    <n v="17.096069868995631"/>
    <s v="Camion"/>
    <m/>
    <n v="15.51"/>
    <n v="1.5509999999999999"/>
    <n v="12.328240999999998"/>
  </r>
  <r>
    <x v="33"/>
    <n v="3164"/>
    <x v="8"/>
    <x v="5"/>
    <s v="ETA001"/>
    <s v="CUA0009"/>
    <x v="1"/>
    <x v="0"/>
    <n v="1"/>
    <n v="7260"/>
    <n v="1173.942"/>
    <n v="1281.5960698689958"/>
    <n v="19.670000000000002"/>
    <n v="3.5"/>
    <n v="3.5"/>
    <n v="16.170000000000002"/>
    <n v="49.81"/>
    <n v="39.19"/>
    <n v="17.6528384279476"/>
    <s v="Camion"/>
    <m/>
    <n v="13.46"/>
    <n v="1.3460000000000001"/>
    <n v="11.694586000000001"/>
  </r>
  <r>
    <x v="33"/>
    <n v="3165"/>
    <x v="8"/>
    <x v="5"/>
    <s v="ETA001"/>
    <s v="CUA0009"/>
    <x v="1"/>
    <x v="0"/>
    <n v="4"/>
    <n v="9990"/>
    <n v="1471.527"/>
    <n v="1606.4705240174671"/>
    <n v="18.23"/>
    <n v="3.5"/>
    <n v="3.5"/>
    <n v="14.73"/>
    <n v="51.1"/>
    <n v="37.28"/>
    <n v="16.080786026200872"/>
    <s v="Camion"/>
    <m/>
    <n v="15.69"/>
    <n v="1.569"/>
    <n v="12.383879"/>
  </r>
  <r>
    <x v="34"/>
    <n v="3166"/>
    <x v="8"/>
    <x v="5"/>
    <s v="ETA001"/>
    <s v="CUA0009"/>
    <x v="1"/>
    <x v="0"/>
    <n v="4"/>
    <n v="7992"/>
    <n v="1213.9848000000002"/>
    <n v="1325.3109170305677"/>
    <n v="18.690000000000001"/>
    <n v="3.5"/>
    <n v="3.5"/>
    <n v="15.190000000000001"/>
    <n v="52.43"/>
    <n v="39.299999999999997"/>
    <n v="16.58296943231441"/>
    <s v="Camion"/>
    <m/>
    <n v="17.52"/>
    <n v="1.752"/>
    <n v="12.949532"/>
  </r>
  <r>
    <x v="34"/>
    <n v="3167"/>
    <x v="25"/>
    <x v="4"/>
    <s v="ETA001"/>
    <s v="CUA0031"/>
    <x v="1"/>
    <x v="3"/>
    <n v="7"/>
    <n v="6746"/>
    <n v="957.25740000000008"/>
    <n v="1045.0408296943233"/>
    <n v="17.690000000000001"/>
    <n v="3.5"/>
    <n v="3.5"/>
    <n v="14.190000000000001"/>
    <n v="55.1"/>
    <n v="39.39"/>
    <n v="15.491266375545852"/>
    <s v="Camion"/>
    <m/>
    <n v="21.18"/>
    <n v="2.1179999999999999"/>
    <n v="14.080838"/>
  </r>
  <r>
    <x v="34"/>
    <n v="3168"/>
    <x v="25"/>
    <x v="4"/>
    <s v="ETA001"/>
    <s v="CUA0031"/>
    <x v="1"/>
    <x v="3"/>
    <n v="7"/>
    <n v="7132"/>
    <n v="990.63480000000015"/>
    <n v="1081.4790393013102"/>
    <n v="17.39"/>
    <n v="3.5"/>
    <n v="3.5"/>
    <n v="13.89"/>
    <n v="55.32"/>
    <n v="38.909999999999997"/>
    <n v="15.163755458515285"/>
    <s v="Camion"/>
    <m/>
    <n v="17.66"/>
    <n v="1.766"/>
    <n v="12.992806"/>
  </r>
  <r>
    <x v="34"/>
    <n v="3169"/>
    <x v="25"/>
    <x v="4"/>
    <s v="ETA001"/>
    <s v="CUA0031"/>
    <x v="1"/>
    <x v="3"/>
    <n v="1"/>
    <n v="7770"/>
    <n v="1191.9180000000001"/>
    <n v="1301.2205240174671"/>
    <n v="18.84"/>
    <n v="3.5"/>
    <n v="3.5"/>
    <n v="15.34"/>
    <n v="53.42"/>
    <n v="40.44"/>
    <n v="16.746724890829693"/>
    <s v="Camion"/>
    <m/>
    <n v="13"/>
    <n v="1.3"/>
    <n v="11.552399999999999"/>
  </r>
  <r>
    <x v="34"/>
    <n v="3170"/>
    <x v="25"/>
    <x v="4"/>
    <s v="ETA001"/>
    <s v="CUA0031"/>
    <x v="1"/>
    <x v="3"/>
    <n v="1"/>
    <n v="8574"/>
    <n v="1258.6632"/>
    <n v="1374.0864628820959"/>
    <n v="18.18"/>
    <n v="3.5"/>
    <n v="3.5"/>
    <n v="14.68"/>
    <n v="53.84"/>
    <n v="39.4"/>
    <n v="16.026200873362445"/>
    <s v="Camion"/>
    <m/>
    <n v="14.65"/>
    <n v="1.4650000000000001"/>
    <n v="12.062415"/>
  </r>
  <r>
    <x v="34"/>
    <n v="3171"/>
    <x v="25"/>
    <x v="4"/>
    <s v="ETA001"/>
    <s v="CUA0031"/>
    <x v="1"/>
    <x v="3"/>
    <n v="1"/>
    <n v="8866"/>
    <n v="1284.6833999999999"/>
    <n v="1402.4927947598251"/>
    <n v="17.989999999999998"/>
    <n v="3.5"/>
    <n v="3.5"/>
    <n v="14.489999999999998"/>
    <n v="53.8"/>
    <n v="38.94"/>
    <n v="15.818777292576417"/>
    <s v="Camion"/>
    <m/>
    <n v="13.19"/>
    <n v="1.319"/>
    <n v="11.611129"/>
  </r>
  <r>
    <x v="34"/>
    <n v="3172"/>
    <x v="25"/>
    <x v="4"/>
    <s v="ETA001"/>
    <s v="CUA0031"/>
    <x v="1"/>
    <x v="3"/>
    <n v="2"/>
    <n v="7214"/>
    <n v="1029.4377999999999"/>
    <n v="1123.8403930131003"/>
    <n v="17.77"/>
    <n v="3.5"/>
    <n v="3.5"/>
    <n v="14.27"/>
    <n v="54.3"/>
    <n v="38.9"/>
    <n v="15.578602620087334"/>
    <s v="Camion"/>
    <m/>
    <n v="12.7"/>
    <n v="1.27"/>
    <n v="11.459669999999999"/>
  </r>
  <r>
    <x v="34"/>
    <n v="3173"/>
    <x v="25"/>
    <x v="4"/>
    <s v="ETA001"/>
    <s v="CUA0031"/>
    <x v="1"/>
    <x v="3"/>
    <n v="5"/>
    <n v="5738"/>
    <n v="808.48419999999999"/>
    <n v="882.62467248908285"/>
    <n v="17.59"/>
    <n v="3.5"/>
    <n v="3.5"/>
    <n v="14.09"/>
    <n v="53.76"/>
    <n v="38.04"/>
    <n v="15.382096069868995"/>
    <s v="Camion"/>
    <m/>
    <n v="13.21"/>
    <n v="1.3210000000000002"/>
    <n v="11.617311000000001"/>
  </r>
  <r>
    <x v="34"/>
    <n v="3122"/>
    <x v="25"/>
    <x v="1"/>
    <s v="ETA001"/>
    <s v="CUA0032"/>
    <x v="1"/>
    <x v="3"/>
    <n v="5"/>
    <n v="8342"/>
    <n v="1172.0510000000002"/>
    <n v="1279.5316593886464"/>
    <n v="17.55"/>
    <n v="3.5"/>
    <n v="3.5"/>
    <n v="14.05"/>
    <n v="55.12"/>
    <n v="39.119999999999997"/>
    <n v="15.338427947598253"/>
    <s v="Camion"/>
    <m/>
    <n v="15.13"/>
    <n v="1.5130000000000001"/>
    <n v="12.210782999999999"/>
  </r>
  <r>
    <x v="34"/>
    <n v="3123"/>
    <x v="34"/>
    <x v="5"/>
    <s v="ETA003"/>
    <s v="CUA0109"/>
    <x v="1"/>
    <x v="0"/>
    <n v="2"/>
    <n v="9798"/>
    <n v="1389.3563999999999"/>
    <n v="1516.7646288209608"/>
    <n v="17.68"/>
    <n v="3.5"/>
    <n v="3.5"/>
    <n v="14.18"/>
    <n v="48.19"/>
    <n v="34.130000000000003"/>
    <n v="15.480349344978166"/>
    <s v="Camion"/>
    <m/>
    <n v="7.99"/>
    <n v="0.79900000000000004"/>
    <n v="10.003809"/>
  </r>
  <r>
    <x v="34"/>
    <n v="3124"/>
    <x v="34"/>
    <x v="5"/>
    <s v="ETA003"/>
    <s v="CUA0109"/>
    <x v="1"/>
    <x v="0"/>
    <n v="2"/>
    <n v="9608"/>
    <n v="1388.356"/>
    <n v="1515.6724890829692"/>
    <n v="17.95"/>
    <n v="3.5"/>
    <n v="3.5"/>
    <n v="14.45"/>
    <n v="45.4"/>
    <n v="32.880000000000003"/>
    <n v="15.775109170305676"/>
    <s v="Camion"/>
    <m/>
    <n v="8.2899999999999991"/>
    <n v="0.82899999999999996"/>
    <n v="10.096539"/>
  </r>
  <r>
    <x v="34"/>
    <n v="3125"/>
    <x v="34"/>
    <x v="5"/>
    <s v="ETA003"/>
    <s v="CUA0109"/>
    <x v="1"/>
    <x v="0"/>
    <n v="2"/>
    <n v="11648"/>
    <n v="1688.96"/>
    <n v="1843.842794759825"/>
    <n v="18"/>
    <n v="3.5"/>
    <n v="3.5"/>
    <n v="14.5"/>
    <n v="47.43"/>
    <n v="32.24"/>
    <n v="15.829694323144103"/>
    <s v="Camion"/>
    <m/>
    <n v="12.8"/>
    <n v="1.28"/>
    <n v="11.49058"/>
  </r>
  <r>
    <x v="34"/>
    <n v="3355"/>
    <x v="12"/>
    <x v="4"/>
    <s v="ETA003"/>
    <s v="CUA0073"/>
    <x v="0"/>
    <x v="0"/>
    <n v="6"/>
    <n v="7028"/>
    <n v="1016.2488000000001"/>
    <n v="1109.4419213973799"/>
    <n v="17.96"/>
    <n v="3.5"/>
    <n v="3.5"/>
    <n v="14.46"/>
    <n v="51.84"/>
    <n v="37.299999999999997"/>
    <n v="15.786026200873362"/>
    <s v="Camion"/>
    <m/>
    <n v="13.13"/>
    <n v="1.3130000000000002"/>
    <n v="11.592583000000001"/>
  </r>
  <r>
    <x v="34"/>
    <n v="3406"/>
    <x v="25"/>
    <x v="5"/>
    <s v="ETA001"/>
    <s v="CUA0030"/>
    <x v="1"/>
    <x v="3"/>
    <n v="5"/>
    <n v="5172"/>
    <n v="780.97200000000009"/>
    <n v="852.58951965065512"/>
    <n v="18.600000000000001"/>
    <n v="3.5"/>
    <n v="3.5"/>
    <n v="15.100000000000001"/>
    <n v="54.42"/>
    <n v="40.81"/>
    <n v="16.484716157205241"/>
    <s v="Carro"/>
    <m/>
    <n v="12.75"/>
    <n v="1.2749999999999999"/>
    <n v="11.475124999999998"/>
  </r>
  <r>
    <x v="34"/>
    <n v="3357"/>
    <x v="12"/>
    <x v="5"/>
    <s v="ETA003"/>
    <s v="CUA0072"/>
    <x v="0"/>
    <x v="0"/>
    <n v="6"/>
    <n v="6568"/>
    <n v="1021.9807999999998"/>
    <n v="1115.6995633187771"/>
    <n v="19.059999999999999"/>
    <n v="3.5"/>
    <n v="3.5"/>
    <n v="15.559999999999999"/>
    <n v="50.01"/>
    <n v="38.130000000000003"/>
    <n v="16.986899563318776"/>
    <s v="Camion"/>
    <m/>
    <n v="13.05"/>
    <n v="1.3050000000000002"/>
    <n v="11.567855000000002"/>
  </r>
  <r>
    <x v="34"/>
    <n v="3127"/>
    <x v="34"/>
    <x v="5"/>
    <s v="ETA003"/>
    <s v="CUA0109"/>
    <x v="1"/>
    <x v="0"/>
    <n v="7"/>
    <n v="8592"/>
    <n v="1326.6048000000001"/>
    <n v="1448.2585152838428"/>
    <n v="18.940000000000001"/>
    <n v="3.5"/>
    <n v="3.5"/>
    <n v="15.440000000000001"/>
    <n v="47.12"/>
    <n v="35.82"/>
    <n v="16.855895196506552"/>
    <s v="Camion"/>
    <m/>
    <n v="11.63"/>
    <n v="1.163"/>
    <n v="11.128933"/>
  </r>
  <r>
    <x v="34"/>
    <n v="3126"/>
    <x v="34"/>
    <x v="5"/>
    <s v="ETA003"/>
    <s v="CUA0109"/>
    <x v="1"/>
    <x v="0"/>
    <n v="7"/>
    <n v="10130"/>
    <n v="1569.1369999999997"/>
    <n v="1713.0316593886462"/>
    <n v="18.989999999999998"/>
    <n v="3.5"/>
    <n v="3.5"/>
    <n v="15.489999999999998"/>
    <n v="46.86"/>
    <n v="35.74"/>
    <n v="16.910480349344976"/>
    <s v="Camion"/>
    <m/>
    <n v="11.26"/>
    <n v="1.1259999999999999"/>
    <n v="11.014565999999999"/>
  </r>
  <r>
    <x v="34"/>
    <n v="3356"/>
    <x v="12"/>
    <x v="4"/>
    <s v="ETA003"/>
    <s v="CUA0073"/>
    <x v="0"/>
    <x v="0"/>
    <n v="6"/>
    <n v="6592"/>
    <n v="973.63839999999993"/>
    <n v="1062.9240174672489"/>
    <n v="18.27"/>
    <n v="3.5"/>
    <n v="3.5"/>
    <n v="14.77"/>
    <n v="51.11"/>
    <n v="37.369999999999997"/>
    <n v="16.124454148471614"/>
    <s v="Camion"/>
    <m/>
    <n v="12.86"/>
    <n v="1.286"/>
    <n v="11.509126"/>
  </r>
  <r>
    <x v="34"/>
    <n v="3062"/>
    <x v="34"/>
    <x v="6"/>
    <s v="ETA003"/>
    <s v="CUA0112"/>
    <x v="0"/>
    <x v="0"/>
    <n v="6"/>
    <n v="7818"/>
    <n v="1182.0816"/>
    <n v="1290.4820960698689"/>
    <n v="18.62"/>
    <n v="3.5"/>
    <n v="3.5"/>
    <n v="15.120000000000001"/>
    <n v="47.35"/>
    <n v="35.36"/>
    <n v="16.50655021834061"/>
    <s v="Camion"/>
    <m/>
    <n v="13.35"/>
    <n v="1.335"/>
    <n v="11.660584999999999"/>
  </r>
  <r>
    <x v="34"/>
    <n v="3358"/>
    <x v="12"/>
    <x v="5"/>
    <s v="ETA003"/>
    <s v="CUA0072"/>
    <x v="0"/>
    <x v="0"/>
    <n v="6"/>
    <n v="6998"/>
    <n v="1186.8607999999999"/>
    <n v="1295.6995633187771"/>
    <n v="20.46"/>
    <n v="3.5"/>
    <n v="3.5"/>
    <n v="16.96"/>
    <n v="47.97"/>
    <n v="39.32"/>
    <n v="18.515283842794759"/>
    <s v="Camion"/>
    <m/>
    <n v="14.89"/>
    <n v="1.4890000000000001"/>
    <n v="12.136599"/>
  </r>
  <r>
    <x v="34"/>
    <n v="3407"/>
    <x v="22"/>
    <x v="4"/>
    <s v="ETA001"/>
    <s v="CUA0014"/>
    <x v="3"/>
    <x v="3"/>
    <n v="3"/>
    <n v="4784"/>
    <n v="719.99199999999996"/>
    <n v="786.01746724890836"/>
    <n v="18.55"/>
    <n v="3.5"/>
    <n v="3.5"/>
    <n v="15.05"/>
    <n v="53.9"/>
    <n v="40.229999999999997"/>
    <n v="16.430131004366814"/>
    <s v="Carro"/>
    <m/>
    <n v="14.4"/>
    <n v="1.44"/>
    <n v="11.985139999999999"/>
  </r>
  <r>
    <x v="34"/>
    <n v="3128"/>
    <x v="34"/>
    <x v="4"/>
    <s v="ETA003"/>
    <s v="CUA0110"/>
    <x v="1"/>
    <x v="0"/>
    <n v="7"/>
    <n v="10286"/>
    <n v="1532.614"/>
    <n v="1673.1593886462881"/>
    <n v="18.399999999999999"/>
    <n v="3.5"/>
    <n v="3.5"/>
    <n v="14.899999999999999"/>
    <n v="47.67"/>
    <n v="35.15"/>
    <n v="16.266375545851528"/>
    <s v="Camion"/>
    <m/>
    <n v="12.42"/>
    <n v="1.242"/>
    <n v="11.373122"/>
  </r>
  <r>
    <x v="34"/>
    <n v="3063"/>
    <x v="34"/>
    <x v="6"/>
    <s v="ETA003"/>
    <s v="CUA0112"/>
    <x v="0"/>
    <x v="0"/>
    <n v="6"/>
    <n v="7766"/>
    <n v="1219.2619999999999"/>
    <n v="1331.0720524017463"/>
    <n v="19.2"/>
    <n v="3.5"/>
    <n v="3.5"/>
    <n v="15.7"/>
    <n v="47.75"/>
    <n v="36.75"/>
    <n v="17.139737991266372"/>
    <s v="Camion"/>
    <m/>
    <n v="14.07"/>
    <n v="1.407"/>
    <n v="11.883137"/>
  </r>
  <r>
    <x v="34"/>
    <n v="3408"/>
    <x v="22"/>
    <x v="4"/>
    <s v="ETA001"/>
    <s v="CUA0014"/>
    <x v="1"/>
    <x v="3"/>
    <n v="3"/>
    <n v="2386"/>
    <n v="371.73879999999997"/>
    <n v="405.82838427947587"/>
    <n v="19.079999999999998"/>
    <n v="3.5"/>
    <n v="3.5"/>
    <n v="15.579999999999998"/>
    <n v="51.55"/>
    <n v="39.369999999999997"/>
    <n v="17.008733624454145"/>
    <s v="Carro"/>
    <m/>
    <n v="15.54"/>
    <n v="1.5539999999999998"/>
    <n v="12.337513999999999"/>
  </r>
  <r>
    <x v="34"/>
    <n v="3129"/>
    <x v="34"/>
    <x v="4"/>
    <s v="ETA003"/>
    <s v="CUA0110"/>
    <x v="1"/>
    <x v="0"/>
    <n v="8"/>
    <n v="10322"/>
    <n v="1515.2695999999999"/>
    <n v="1654.2244541484715"/>
    <n v="18.18"/>
    <n v="3.5"/>
    <n v="3.5"/>
    <n v="14.68"/>
    <n v="48.09"/>
    <n v="35.020000000000003"/>
    <n v="16.026200873362445"/>
    <s v="Camion"/>
    <m/>
    <n v="11.08"/>
    <n v="1.1080000000000001"/>
    <n v="10.958928"/>
  </r>
  <r>
    <x v="34"/>
    <n v="3130"/>
    <x v="34"/>
    <x v="4"/>
    <s v="ETA003"/>
    <s v="CUA0110"/>
    <x v="1"/>
    <x v="0"/>
    <n v="8"/>
    <n v="9926"/>
    <n v="1458.1294"/>
    <n v="1591.8443231441049"/>
    <n v="18.190000000000001"/>
    <n v="3.5"/>
    <n v="3.5"/>
    <n v="14.690000000000001"/>
    <n v="49.77"/>
    <n v="36.22"/>
    <n v="16.037117903930131"/>
    <s v="Camion"/>
    <m/>
    <n v="11.24"/>
    <n v="1.1240000000000001"/>
    <n v="11.008384"/>
  </r>
  <r>
    <x v="34"/>
    <n v="3064"/>
    <x v="34"/>
    <x v="6"/>
    <s v="ETA003"/>
    <s v="CUA0112"/>
    <x v="0"/>
    <x v="0"/>
    <n v="3"/>
    <n v="8190"/>
    <n v="1212.1199999999999"/>
    <n v="1323.2751091703058"/>
    <n v="18.3"/>
    <n v="3.5"/>
    <n v="3.5"/>
    <n v="14.8"/>
    <n v="47.92"/>
    <n v="35.130000000000003"/>
    <n v="16.157205240174672"/>
    <s v="Camion"/>
    <m/>
    <n v="10.19"/>
    <n v="1.0189999999999999"/>
    <n v="10.683828999999999"/>
  </r>
  <r>
    <x v="34"/>
    <n v="3131"/>
    <x v="34"/>
    <x v="4"/>
    <s v="ETA003"/>
    <s v="CUA0110"/>
    <x v="1"/>
    <x v="0"/>
    <n v="8"/>
    <n v="9786"/>
    <n v="1443.4349999999999"/>
    <n v="1575.8024017467249"/>
    <n v="18.25"/>
    <n v="3.5"/>
    <n v="3.5"/>
    <n v="14.75"/>
    <n v="48.18"/>
    <n v="35.22"/>
    <n v="16.102620087336245"/>
    <s v="Camion"/>
    <m/>
    <n v="13.91"/>
    <n v="1.391"/>
    <n v="11.833680999999999"/>
  </r>
  <r>
    <x v="34"/>
    <n v="3132"/>
    <x v="34"/>
    <x v="5"/>
    <s v="ETA003"/>
    <s v="CUA0109"/>
    <x v="1"/>
    <x v="0"/>
    <n v="1"/>
    <n v="9296"/>
    <n v="1399.0480000000002"/>
    <n v="1527.3449781659392"/>
    <n v="18.55"/>
    <n v="3.5"/>
    <n v="3.5"/>
    <n v="15.05"/>
    <n v="47.16"/>
    <n v="35.11"/>
    <n v="16.430131004366814"/>
    <s v="Camion"/>
    <m/>
    <n v="11.84"/>
    <n v="1.1839999999999999"/>
    <n v="11.193843999999999"/>
  </r>
  <r>
    <x v="34"/>
    <n v="3133"/>
    <x v="34"/>
    <x v="4"/>
    <s v="ETA003"/>
    <s v="CUA0110"/>
    <x v="1"/>
    <x v="0"/>
    <n v="1"/>
    <n v="8620"/>
    <n v="1260.2440000000001"/>
    <n v="1375.8122270742358"/>
    <n v="18.12"/>
    <n v="3.5"/>
    <n v="3.5"/>
    <n v="14.620000000000001"/>
    <n v="47.36"/>
    <n v="34.43"/>
    <n v="15.960698689956333"/>
    <s v="Camion"/>
    <m/>
    <n v="11.35"/>
    <n v="1.135"/>
    <n v="11.042384999999999"/>
  </r>
  <r>
    <x v="34"/>
    <n v="3174"/>
    <x v="34"/>
    <x v="4"/>
    <s v="ETA003"/>
    <s v="CUA0110"/>
    <x v="1"/>
    <x v="0"/>
    <n v="6"/>
    <n v="10446"/>
    <n v="1549.1417999999999"/>
    <n v="1691.2028384279474"/>
    <n v="18.329999999999998"/>
    <n v="3.5"/>
    <n v="3.5"/>
    <n v="14.829999999999998"/>
    <n v="49.04"/>
    <n v="35.979999999999997"/>
    <n v="16.189956331877728"/>
    <s v="Camion"/>
    <m/>
    <n v="12.45"/>
    <n v="1.2449999999999999"/>
    <n v="11.382394999999999"/>
  </r>
  <r>
    <x v="34"/>
    <n v="3175"/>
    <x v="34"/>
    <x v="1"/>
    <s v="ETA003"/>
    <s v="CUA0111"/>
    <x v="1"/>
    <x v="0"/>
    <n v="6"/>
    <n v="6476"/>
    <n v="860.66039999999998"/>
    <n v="939.58558951965051"/>
    <n v="16.79"/>
    <n v="3.5"/>
    <n v="3.5"/>
    <n v="13.29"/>
    <n v="48.35"/>
    <n v="32.51"/>
    <n v="14.508733624454146"/>
    <s v="Camion"/>
    <m/>
    <n v="14.84"/>
    <n v="1.484"/>
    <n v="12.121144000000001"/>
  </r>
  <r>
    <x v="34"/>
    <n v="3176"/>
    <x v="34"/>
    <x v="1"/>
    <s v="ETA003"/>
    <s v="CUA0111"/>
    <x v="1"/>
    <x v="0"/>
    <n v="6"/>
    <n v="11216"/>
    <n v="1606.1312"/>
    <n v="1753.4183406113536"/>
    <n v="17.82"/>
    <n v="3.5"/>
    <n v="3.5"/>
    <n v="14.32"/>
    <n v="47.97"/>
    <n v="34.24"/>
    <n v="15.633187772925764"/>
    <s v="Camion"/>
    <m/>
    <n v="11.11"/>
    <n v="1.111"/>
    <n v="10.968201000000001"/>
  </r>
  <r>
    <x v="34"/>
    <n v="3177"/>
    <x v="34"/>
    <x v="1"/>
    <s v="ETA003"/>
    <s v="CUA0111"/>
    <x v="1"/>
    <x v="0"/>
    <n v="1"/>
    <n v="11190"/>
    <n v="1514.0070000000001"/>
    <n v="1652.8460698689958"/>
    <n v="17.03"/>
    <n v="3.5"/>
    <n v="3.5"/>
    <n v="13.530000000000001"/>
    <n v="48.52"/>
    <n v="33.08"/>
    <n v="14.770742358078603"/>
    <s v="Camion"/>
    <m/>
    <n v="10.83"/>
    <n v="1.083"/>
    <n v="10.881653"/>
  </r>
  <r>
    <x v="34"/>
    <n v="3178"/>
    <x v="34"/>
    <x v="1"/>
    <s v="ETA003"/>
    <s v="CUA0111"/>
    <x v="1"/>
    <x v="0"/>
    <n v="3"/>
    <n v="7966"/>
    <n v="1049.9188000000001"/>
    <n v="1146.1995633187771"/>
    <n v="16.68"/>
    <n v="3.5"/>
    <n v="3.5"/>
    <n v="13.18"/>
    <n v="50.16"/>
    <n v="33.47"/>
    <n v="14.388646288209607"/>
    <s v="Camion"/>
    <m/>
    <n v="12.33"/>
    <n v="1.2330000000000001"/>
    <n v="11.345302999999999"/>
  </r>
  <r>
    <x v="34"/>
    <n v="3179"/>
    <x v="9"/>
    <x v="4"/>
    <s v="ETA001"/>
    <s v="CUA0006"/>
    <x v="1"/>
    <x v="0"/>
    <n v="3"/>
    <n v="8400"/>
    <n v="1149.96"/>
    <n v="1255.4148471615722"/>
    <n v="17.190000000000001"/>
    <n v="3.5"/>
    <n v="3.5"/>
    <n v="13.690000000000001"/>
    <n v="50.06"/>
    <n v="34.409999999999997"/>
    <n v="14.945414847161572"/>
    <s v="Camion"/>
    <m/>
    <n v="9.56"/>
    <n v="0.95600000000000007"/>
    <n v="10.489096"/>
  </r>
  <r>
    <x v="34"/>
    <n v="3180"/>
    <x v="9"/>
    <x v="4"/>
    <s v="ETA001"/>
    <s v="CUA0006"/>
    <x v="1"/>
    <x v="0"/>
    <n v="3"/>
    <n v="8144"/>
    <n v="1331.5440000000003"/>
    <n v="1453.6506550218342"/>
    <n v="19.850000000000001"/>
    <n v="3.5"/>
    <n v="3.5"/>
    <n v="16.350000000000001"/>
    <n v="48.29"/>
    <n v="38.380000000000003"/>
    <n v="17.849344978165941"/>
    <s v="Camion"/>
    <m/>
    <n v="7.52"/>
    <n v="0.752"/>
    <n v="9.8585320000000003"/>
  </r>
  <r>
    <x v="35"/>
    <n v="3181"/>
    <x v="9"/>
    <x v="4"/>
    <s v="ETA001"/>
    <s v="CUA0006"/>
    <x v="1"/>
    <x v="0"/>
    <n v="5"/>
    <n v="8966"/>
    <n v="1193.3745999999999"/>
    <n v="1302.8106986899561"/>
    <n v="16.809999999999999"/>
    <n v="3.5"/>
    <n v="3.5"/>
    <n v="13.309999999999999"/>
    <n v="50.8"/>
    <n v="34.17"/>
    <n v="14.530567685589517"/>
    <s v="Camion"/>
    <m/>
    <n v="10.64"/>
    <n v="1.0640000000000001"/>
    <n v="10.822924"/>
  </r>
  <r>
    <x v="35"/>
    <n v="3182"/>
    <x v="9"/>
    <x v="4"/>
    <s v="ETA001"/>
    <s v="CUA0006"/>
    <x v="1"/>
    <x v="0"/>
    <n v="2"/>
    <n v="9172"/>
    <n v="1374.8828000000001"/>
    <n v="1500.9637554585152"/>
    <n v="18.489999999999998"/>
    <n v="3.5"/>
    <n v="3.5"/>
    <n v="14.989999999999998"/>
    <n v="47.52"/>
    <n v="35.229999999999997"/>
    <n v="16.364628820960696"/>
    <s v="Camion"/>
    <m/>
    <n v="10.56"/>
    <n v="1.056"/>
    <n v="10.798196000000001"/>
  </r>
  <r>
    <x v="35"/>
    <n v="3183"/>
    <x v="9"/>
    <x v="4"/>
    <s v="ETA001"/>
    <s v="CUA0006"/>
    <x v="1"/>
    <x v="0"/>
    <n v="5"/>
    <n v="8558"/>
    <n v="1345.3175999999999"/>
    <n v="1468.6873362445413"/>
    <n v="19.22"/>
    <n v="3.5"/>
    <n v="3.5"/>
    <n v="15.719999999999999"/>
    <n v="49.12"/>
    <n v="37.78"/>
    <n v="17.161572052401745"/>
    <s v="Camion"/>
    <m/>
    <n v="12.26"/>
    <n v="1.226"/>
    <n v="11.323665999999999"/>
  </r>
  <r>
    <x v="35"/>
    <n v="3184"/>
    <x v="9"/>
    <x v="4"/>
    <s v="ETA001"/>
    <s v="CUA0006"/>
    <x v="1"/>
    <x v="0"/>
    <n v="2"/>
    <n v="11070"/>
    <n v="1785.5909999999997"/>
    <n v="1949.3351528384278"/>
    <n v="19.63"/>
    <n v="3.5"/>
    <n v="3.5"/>
    <n v="16.13"/>
    <n v="49.19"/>
    <n v="38.64"/>
    <n v="17.609170305676855"/>
    <s v="Camion"/>
    <m/>
    <n v="10.54"/>
    <n v="1.0539999999999998"/>
    <n v="10.792013999999998"/>
  </r>
  <r>
    <x v="35"/>
    <n v="3185"/>
    <x v="9"/>
    <x v="4"/>
    <s v="ETA001"/>
    <s v="CUA0006"/>
    <x v="1"/>
    <x v="0"/>
    <n v="5"/>
    <n v="10542"/>
    <n v="1717.2918"/>
    <n v="1874.7727074235806"/>
    <n v="19.79"/>
    <n v="3.5"/>
    <n v="3.5"/>
    <n v="16.29"/>
    <n v="48.65"/>
    <n v="38.54"/>
    <n v="17.783842794759824"/>
    <s v="Camion"/>
    <m/>
    <n v="10.11"/>
    <n v="1.0109999999999999"/>
    <n v="10.659101"/>
  </r>
  <r>
    <x v="35"/>
    <n v="3186"/>
    <x v="9"/>
    <x v="4"/>
    <s v="ETA001"/>
    <s v="CUA0006"/>
    <x v="1"/>
    <x v="0"/>
    <n v="2"/>
    <n v="8996"/>
    <n v="1367.3919999999998"/>
    <n v="1492.786026200873"/>
    <n v="18.7"/>
    <n v="3.5"/>
    <n v="3.5"/>
    <n v="15.2"/>
    <n v="49.32"/>
    <n v="36.9"/>
    <n v="16.593886462882093"/>
    <s v="Camion"/>
    <m/>
    <n v="12.5"/>
    <n v="1.25"/>
    <n v="11.39785"/>
  </r>
  <r>
    <x v="35"/>
    <n v="3189"/>
    <x v="14"/>
    <x v="5"/>
    <s v="ETA001"/>
    <s v="CUA0022"/>
    <x v="1"/>
    <x v="0"/>
    <n v="3"/>
    <n v="6444"/>
    <n v="835.78679999999997"/>
    <n v="912.43100436681209"/>
    <n v="16.47"/>
    <n v="3.5"/>
    <n v="3.5"/>
    <n v="12.969999999999999"/>
    <n v="51.77"/>
    <n v="34.14"/>
    <n v="14.159388646288209"/>
    <s v="Camion"/>
    <m/>
    <n v="9.4"/>
    <n v="0.94000000000000006"/>
    <n v="10.439640000000001"/>
  </r>
  <r>
    <x v="35"/>
    <n v="3187"/>
    <x v="14"/>
    <x v="5"/>
    <s v="ETA001"/>
    <s v="CUA0022"/>
    <x v="1"/>
    <x v="0"/>
    <n v="1"/>
    <n v="8860"/>
    <n v="1203.1879999999999"/>
    <n v="1313.5240174672488"/>
    <n v="17.079999999999998"/>
    <n v="3.5"/>
    <n v="3.5"/>
    <n v="13.579999999999998"/>
    <n v="50.14"/>
    <n v="34.25"/>
    <n v="14.825327510917027"/>
    <s v="Camion"/>
    <m/>
    <n v="9.84"/>
    <n v="0.98399999999999999"/>
    <n v="10.575644"/>
  </r>
  <r>
    <x v="35"/>
    <n v="3188"/>
    <x v="14"/>
    <x v="5"/>
    <s v="ETA001"/>
    <s v="CUA0022"/>
    <x v="1"/>
    <x v="0"/>
    <n v="3"/>
    <n v="10910"/>
    <n v="1500.125"/>
    <n v="1637.6910480349345"/>
    <n v="17.25"/>
    <n v="3.5"/>
    <n v="3.5"/>
    <n v="13.75"/>
    <n v="50.58"/>
    <n v="34.909999999999997"/>
    <n v="15.010917030567684"/>
    <s v="Camion"/>
    <m/>
    <n v="9.69"/>
    <n v="0.96899999999999997"/>
    <n v="10.529278999999999"/>
  </r>
  <r>
    <x v="35"/>
    <n v="3134"/>
    <x v="37"/>
    <x v="6"/>
    <n v="6"/>
    <s v="CUA0174"/>
    <x v="1"/>
    <x v="0"/>
    <n v="1"/>
    <n v="10746"/>
    <n v="1633.3919999999998"/>
    <n v="1783.1790393013098"/>
    <n v="18.7"/>
    <n v="3.5"/>
    <n v="3.5"/>
    <n v="15.2"/>
    <n v="49.05"/>
    <n v="36.700000000000003"/>
    <n v="16.593886462882093"/>
    <s v="Camion"/>
    <m/>
    <n v="9.83"/>
    <n v="0.98299999999999998"/>
    <n v="10.572552999999999"/>
  </r>
  <r>
    <x v="35"/>
    <n v="3135"/>
    <x v="37"/>
    <x v="6"/>
    <n v="6"/>
    <s v="CUA0174"/>
    <x v="1"/>
    <x v="0"/>
    <n v="3"/>
    <n v="10956"/>
    <n v="1754.0556000000004"/>
    <n v="1914.9078602620089"/>
    <n v="19.510000000000002"/>
    <n v="3.5"/>
    <n v="3.5"/>
    <n v="16.010000000000002"/>
    <n v="48.18"/>
    <n v="37.64"/>
    <n v="17.478165938864631"/>
    <s v="Camion"/>
    <m/>
    <n v="12.01"/>
    <n v="1.2010000000000001"/>
    <n v="11.246390999999999"/>
  </r>
  <r>
    <x v="35"/>
    <n v="3409"/>
    <x v="22"/>
    <x v="4"/>
    <s v="ETA001"/>
    <s v="CUA0014"/>
    <x v="1"/>
    <x v="3"/>
    <n v="7"/>
    <n v="4794"/>
    <n v="715.26480000000015"/>
    <n v="780.85676855895201"/>
    <n v="18.420000000000002"/>
    <n v="3.5"/>
    <n v="3.5"/>
    <n v="14.920000000000002"/>
    <n v="54.38"/>
    <n v="40.369999999999997"/>
    <n v="16.2882096069869"/>
    <s v="Carro"/>
    <m/>
    <n v="13.37"/>
    <n v="1.337"/>
    <n v="11.666767"/>
  </r>
  <r>
    <x v="35"/>
    <n v="3065"/>
    <x v="34"/>
    <x v="1"/>
    <s v="ETA003"/>
    <s v="CUA0111"/>
    <x v="0"/>
    <x v="0"/>
    <n v="4"/>
    <n v="6040"/>
    <n v="860.7"/>
    <n v="939.6288209606987"/>
    <n v="17.75"/>
    <n v="3.5"/>
    <n v="3.5"/>
    <n v="14.25"/>
    <n v="48.33"/>
    <n v="34.36"/>
    <n v="15.556768558951964"/>
    <s v="Camion"/>
    <m/>
    <n v="9.56"/>
    <n v="0.95600000000000007"/>
    <n v="10.489096"/>
  </r>
  <r>
    <x v="35"/>
    <n v="3136"/>
    <x v="37"/>
    <x v="6"/>
    <n v="6"/>
    <s v="CUA0174"/>
    <x v="1"/>
    <x v="0"/>
    <n v="1"/>
    <n v="10272"/>
    <n v="1689.7439999999999"/>
    <n v="1844.6986899563317"/>
    <n v="19.95"/>
    <n v="3.5"/>
    <n v="3.5"/>
    <n v="16.45"/>
    <n v="48.71"/>
    <n v="38.9"/>
    <n v="17.958515283842793"/>
    <s v="Camion"/>
    <m/>
    <n v="11.7"/>
    <n v="1.17"/>
    <n v="11.15057"/>
  </r>
  <r>
    <x v="35"/>
    <n v="3137"/>
    <x v="37"/>
    <x v="6"/>
    <n v="6"/>
    <s v="CUA0174"/>
    <x v="1"/>
    <x v="0"/>
    <n v="3"/>
    <n v="9686"/>
    <n v="1579.7865999999997"/>
    <n v="1724.6578602620084"/>
    <n v="19.809999999999999"/>
    <n v="3.5"/>
    <n v="3.5"/>
    <n v="16.309999999999999"/>
    <n v="49.14"/>
    <n v="38.950000000000003"/>
    <n v="17.805676855895193"/>
    <s v="Camion"/>
    <m/>
    <n v="11.62"/>
    <n v="1.1619999999999999"/>
    <n v="11.125841999999999"/>
  </r>
  <r>
    <x v="35"/>
    <n v="3359"/>
    <x v="12"/>
    <x v="5"/>
    <s v="ETA003"/>
    <s v="CUA0072"/>
    <x v="0"/>
    <x v="0"/>
    <n v="4"/>
    <n v="7376"/>
    <n v="1252.4448"/>
    <n v="1367.2978165938866"/>
    <n v="20.48"/>
    <n v="3.5"/>
    <n v="3.5"/>
    <n v="16.98"/>
    <n v="46.92"/>
    <n v="38.58"/>
    <n v="18.537117903930131"/>
    <s v="Camion"/>
    <m/>
    <n v="12.47"/>
    <n v="1.2470000000000001"/>
    <n v="11.388577"/>
  </r>
  <r>
    <x v="35"/>
    <n v="3140"/>
    <x v="37"/>
    <x v="6"/>
    <n v="6"/>
    <s v="CUA0174"/>
    <x v="1"/>
    <x v="0"/>
    <n v="2"/>
    <n v="10072"/>
    <n v="1657.8512000000001"/>
    <n v="1809.8812227074234"/>
    <n v="19.96"/>
    <n v="3.5"/>
    <n v="3.5"/>
    <n v="16.46"/>
    <n v="49.43"/>
    <n v="39.479999999999997"/>
    <n v="17.969432314410479"/>
    <s v="Camion"/>
    <m/>
    <n v="10.87"/>
    <n v="1.087"/>
    <n v="10.894017"/>
  </r>
  <r>
    <x v="35"/>
    <n v="3139"/>
    <x v="37"/>
    <x v="6"/>
    <n v="6"/>
    <s v="CUA0174"/>
    <x v="1"/>
    <x v="0"/>
    <n v="2"/>
    <n v="8412"/>
    <n v="1368.6324"/>
    <n v="1494.1401746724889"/>
    <n v="19.77"/>
    <n v="3.5"/>
    <n v="3.5"/>
    <n v="16.27"/>
    <n v="49.05"/>
    <n v="38.799999999999997"/>
    <n v="17.762008733624452"/>
    <s v="Camion"/>
    <m/>
    <n v="11.7"/>
    <n v="1.17"/>
    <n v="11.15057"/>
  </r>
  <r>
    <x v="35"/>
    <n v="3138"/>
    <x v="37"/>
    <x v="6"/>
    <n v="6"/>
    <s v="CUA0174"/>
    <x v="1"/>
    <x v="0"/>
    <n v="1"/>
    <n v="10314"/>
    <n v="1669.8366000000001"/>
    <n v="1822.9657205240176"/>
    <n v="19.690000000000001"/>
    <n v="3.5"/>
    <n v="3.5"/>
    <n v="16.190000000000001"/>
    <n v="49.61"/>
    <n v="39.08"/>
    <n v="17.674672489082969"/>
    <s v="Camion"/>
    <m/>
    <n v="10.130000000000001"/>
    <n v="1.0130000000000001"/>
    <n v="10.665283000000001"/>
  </r>
  <r>
    <x v="35"/>
    <n v="3142"/>
    <x v="37"/>
    <x v="6"/>
    <n v="6"/>
    <s v="CUA0174"/>
    <x v="1"/>
    <x v="0"/>
    <n v="5"/>
    <n v="9702"/>
    <n v="1514.4821999999999"/>
    <n v="1653.364847161572"/>
    <n v="19.11"/>
    <n v="3.5"/>
    <n v="3.5"/>
    <n v="15.61"/>
    <n v="48.53"/>
    <n v="37.119999999999997"/>
    <n v="17.041484716157203"/>
    <s v="Camion"/>
    <m/>
    <n v="11.36"/>
    <n v="1.1359999999999999"/>
    <n v="11.045475999999999"/>
  </r>
  <r>
    <x v="35"/>
    <n v="3410"/>
    <x v="22"/>
    <x v="4"/>
    <s v="ETA001"/>
    <s v="CUA0014"/>
    <x v="1"/>
    <x v="3"/>
    <n v="7"/>
    <n v="4704"/>
    <n v="754.99199999999996"/>
    <n v="824.227074235808"/>
    <n v="19.55"/>
    <n v="3.5"/>
    <n v="3.5"/>
    <n v="16.05"/>
    <n v="52.5"/>
    <n v="41.15"/>
    <n v="17.521834061135372"/>
    <s v="Carro"/>
    <m/>
    <n v="13.35"/>
    <n v="1.335"/>
    <n v="11.660584999999999"/>
  </r>
  <r>
    <x v="35"/>
    <n v="3360"/>
    <x v="11"/>
    <x v="4"/>
    <s v="ETA001"/>
    <s v="CUA0019"/>
    <x v="0"/>
    <x v="0"/>
    <n v="4"/>
    <n v="7008"/>
    <n v="1073.6256000000001"/>
    <n v="1172.0803493449782"/>
    <n v="18.82"/>
    <n v="3.5"/>
    <n v="3.5"/>
    <n v="15.32"/>
    <n v="50.17"/>
    <n v="37.770000000000003"/>
    <n v="16.724890829694324"/>
    <s v="Camion"/>
    <m/>
    <n v="13.89"/>
    <n v="1.389"/>
    <n v="11.827499"/>
  </r>
  <r>
    <x v="35"/>
    <n v="3066"/>
    <x v="34"/>
    <x v="1"/>
    <s v="ETA003"/>
    <s v="CUA0111"/>
    <x v="0"/>
    <x v="0"/>
    <n v="4"/>
    <n v="6156"/>
    <n v="906.16319999999996"/>
    <n v="989.26113537117897"/>
    <n v="18.22"/>
    <n v="3.5"/>
    <n v="3.5"/>
    <n v="14.719999999999999"/>
    <n v="48.66"/>
    <n v="35.479999999999997"/>
    <n v="16.069868995633186"/>
    <s v="Camion"/>
    <m/>
    <n v="9.9700000000000006"/>
    <n v="0.99700000000000011"/>
    <n v="10.615826999999999"/>
  </r>
  <r>
    <x v="35"/>
    <n v="3141"/>
    <x v="37"/>
    <x v="6"/>
    <n v="6"/>
    <s v="CUA0174"/>
    <x v="1"/>
    <x v="0"/>
    <n v="2"/>
    <n v="9800"/>
    <n v="1517.04"/>
    <n v="1656.1572052401746"/>
    <n v="18.98"/>
    <n v="3.5"/>
    <n v="3.5"/>
    <n v="15.48"/>
    <n v="49.8"/>
    <n v="37.81"/>
    <n v="16.899563318777293"/>
    <s v="Camion"/>
    <m/>
    <n v="9.9600000000000009"/>
    <n v="0.99600000000000011"/>
    <n v="10.612736"/>
  </r>
  <r>
    <x v="35"/>
    <n v="3143"/>
    <x v="37"/>
    <x v="2"/>
    <n v="6"/>
    <s v="CUA0175"/>
    <x v="1"/>
    <x v="0"/>
    <n v="2"/>
    <n v="5754"/>
    <n v="873.45720000000006"/>
    <n v="953.55589519650641"/>
    <n v="18.68"/>
    <n v="3.5"/>
    <n v="3.5"/>
    <n v="15.18"/>
    <n v="49.82"/>
    <n v="37.229999999999997"/>
    <n v="16.572052401746724"/>
    <s v="Camion"/>
    <m/>
    <n v="11.43"/>
    <n v="1.143"/>
    <n v="11.067112999999999"/>
  </r>
  <r>
    <x v="35"/>
    <n v="3143"/>
    <x v="37"/>
    <x v="2"/>
    <n v="6"/>
    <s v="CUA0175"/>
    <x v="1"/>
    <x v="0"/>
    <n v="5"/>
    <n v="4538"/>
    <n v="672.53160000000003"/>
    <n v="734.20480349344984"/>
    <n v="18.32"/>
    <n v="3.5"/>
    <n v="3.5"/>
    <n v="14.82"/>
    <n v="50.14"/>
    <n v="36.729999999999997"/>
    <n v="16.179039301310045"/>
    <s v="Camion"/>
    <m/>
    <n v="11.95"/>
    <n v="1.1949999999999998"/>
    <n v="11.227844999999999"/>
  </r>
  <r>
    <x v="35"/>
    <n v="3144"/>
    <x v="37"/>
    <x v="2"/>
    <n v="6"/>
    <s v="CUA0175"/>
    <x v="1"/>
    <x v="0"/>
    <n v="5"/>
    <n v="11290"/>
    <n v="1777.0459999999998"/>
    <n v="1940.0065502183404"/>
    <n v="19.239999999999998"/>
    <n v="3.5"/>
    <n v="3.5"/>
    <n v="15.739999999999998"/>
    <n v="49.91"/>
    <n v="38.409999999999997"/>
    <n v="17.183406113537117"/>
    <s v="Camion"/>
    <m/>
    <n v="10.199999999999999"/>
    <n v="1.02"/>
    <n v="10.686920000000001"/>
  </r>
  <r>
    <x v="35"/>
    <n v="3067"/>
    <x v="34"/>
    <x v="4"/>
    <s v="ETA003"/>
    <s v="CUA0110"/>
    <x v="0"/>
    <x v="0"/>
    <n v="4"/>
    <n v="6598"/>
    <n v="1072.8348000000001"/>
    <n v="1171.2170305676855"/>
    <n v="19.760000000000002"/>
    <n v="3.5"/>
    <n v="3.5"/>
    <n v="16.260000000000002"/>
    <n v="45.02"/>
    <n v="35.950000000000003"/>
    <n v="17.751091703056769"/>
    <s v="Camion"/>
    <m/>
    <n v="14.05"/>
    <n v="1.405"/>
    <n v="11.876954999999999"/>
  </r>
  <r>
    <x v="35"/>
    <n v="3361"/>
    <x v="11"/>
    <x v="4"/>
    <s v="ETA001"/>
    <s v="CUA0019"/>
    <x v="0"/>
    <x v="0"/>
    <n v="4"/>
    <n v="4894"/>
    <n v="715.50279999999998"/>
    <n v="781.11659388646297"/>
    <n v="18.12"/>
    <n v="3.5"/>
    <n v="3.5"/>
    <n v="14.620000000000001"/>
    <n v="49.22"/>
    <n v="35.68"/>
    <n v="15.960698689956333"/>
    <s v="Camion"/>
    <m/>
    <n v="17.86"/>
    <n v="1.786"/>
    <n v="13.054625999999999"/>
  </r>
  <r>
    <x v="35"/>
    <n v="3145"/>
    <x v="36"/>
    <x v="6"/>
    <n v="6"/>
    <s v="CUA0185"/>
    <x v="1"/>
    <x v="0"/>
    <n v="7"/>
    <n v="11354"/>
    <n v="1746.2451999999998"/>
    <n v="1906.3812227074234"/>
    <n v="18.88"/>
    <n v="3.5"/>
    <n v="3.5"/>
    <n v="15.379999999999999"/>
    <n v="50.39"/>
    <n v="38.06"/>
    <n v="16.790393013100434"/>
    <s v="Camion"/>
    <m/>
    <n v="11.91"/>
    <n v="1.1910000000000001"/>
    <n v="11.215481"/>
  </r>
  <r>
    <x v="35"/>
    <n v="3146"/>
    <x v="36"/>
    <x v="6"/>
    <n v="6"/>
    <s v="CUA0185"/>
    <x v="1"/>
    <x v="0"/>
    <n v="6"/>
    <n v="10928"/>
    <n v="1798.7488000000001"/>
    <n v="1963.6995633187771"/>
    <n v="19.96"/>
    <n v="3.5"/>
    <n v="3.5"/>
    <n v="16.46"/>
    <n v="49.98"/>
    <n v="39.9"/>
    <n v="17.969432314410479"/>
    <s v="Camion"/>
    <m/>
    <n v="12.57"/>
    <n v="1.2570000000000001"/>
    <n v="11.419487"/>
  </r>
  <r>
    <x v="35"/>
    <n v="3147"/>
    <x v="36"/>
    <x v="6"/>
    <n v="6"/>
    <s v="CUA0185"/>
    <x v="1"/>
    <x v="0"/>
    <n v="7"/>
    <n v="11416"/>
    <n v="1873.3656000000001"/>
    <n v="2045.1589519650654"/>
    <n v="19.91"/>
    <n v="3.5"/>
    <n v="3.5"/>
    <n v="16.41"/>
    <n v="50.38"/>
    <n v="40.130000000000003"/>
    <n v="17.914847161572052"/>
    <s v="Camion"/>
    <m/>
    <n v="14.17"/>
    <n v="1.417"/>
    <n v="11.914047"/>
  </r>
  <r>
    <x v="35"/>
    <n v="3148"/>
    <x v="36"/>
    <x v="6"/>
    <n v="6"/>
    <s v="CUA0185"/>
    <x v="1"/>
    <x v="0"/>
    <n v="1"/>
    <n v="3528"/>
    <n v="576.12239999999986"/>
    <n v="628.95458515283838"/>
    <n v="19.829999999999998"/>
    <n v="3.5"/>
    <n v="3.5"/>
    <n v="16.329999999999998"/>
    <n v="49.64"/>
    <n v="39.380000000000003"/>
    <n v="17.827510917030565"/>
    <s v="Camion"/>
    <m/>
    <n v="13.48"/>
    <n v="1.3480000000000001"/>
    <n v="11.700768"/>
  </r>
  <r>
    <x v="35"/>
    <n v="3068"/>
    <x v="30"/>
    <x v="4"/>
    <s v="ETA003"/>
    <s v="CUA0106"/>
    <x v="0"/>
    <x v="0"/>
    <n v="4"/>
    <n v="7028"/>
    <n v="1145.5640000000001"/>
    <n v="1250.6157205240174"/>
    <n v="19.8"/>
    <n v="3.5"/>
    <n v="3.5"/>
    <n v="16.3"/>
    <n v="45.88"/>
    <n v="36.58"/>
    <n v="17.79475982532751"/>
    <s v="Camion"/>
    <m/>
    <n v="11.23"/>
    <n v="1.123"/>
    <n v="11.005293"/>
  </r>
  <r>
    <x v="35"/>
    <n v="3190"/>
    <x v="14"/>
    <x v="5"/>
    <s v="ETA001"/>
    <s v="CUA0022"/>
    <x v="1"/>
    <x v="0"/>
    <n v="1"/>
    <n v="9394"/>
    <n v="1296.3720000000001"/>
    <n v="1415.2532751091703"/>
    <n v="17.3"/>
    <n v="3.5"/>
    <n v="3.5"/>
    <n v="13.8"/>
    <n v="50.14"/>
    <n v="34.700000000000003"/>
    <n v="15.065502183406114"/>
    <s v="Camion"/>
    <m/>
    <n v="9.9"/>
    <n v="0.99"/>
    <n v="10.594189999999999"/>
  </r>
  <r>
    <x v="35"/>
    <n v="3191"/>
    <x v="14"/>
    <x v="5"/>
    <s v="ETA001"/>
    <s v="CUA0022"/>
    <x v="1"/>
    <x v="0"/>
    <n v="6"/>
    <n v="9940"/>
    <n v="1301.146"/>
    <n v="1420.4650655021833"/>
    <n v="16.59"/>
    <n v="3.5"/>
    <n v="3.5"/>
    <n v="13.09"/>
    <n v="52.32"/>
    <n v="34.799999999999997"/>
    <n v="14.290393013100436"/>
    <s v="Camion"/>
    <m/>
    <n v="11.62"/>
    <n v="1.1619999999999999"/>
    <n v="11.125841999999999"/>
  </r>
  <r>
    <x v="35"/>
    <n v="3192"/>
    <x v="14"/>
    <x v="5"/>
    <s v="ETA001"/>
    <s v="CUA0022"/>
    <x v="1"/>
    <x v="0"/>
    <n v="6"/>
    <n v="7938"/>
    <n v="1077.1866"/>
    <n v="1175.9679039301309"/>
    <n v="17.07"/>
    <n v="3.5"/>
    <n v="3.5"/>
    <n v="13.57"/>
    <n v="51.49"/>
    <n v="35.19"/>
    <n v="14.814410480349345"/>
    <s v="Camion"/>
    <m/>
    <n v="11.01"/>
    <n v="1.101"/>
    <n v="10.937291"/>
  </r>
  <r>
    <x v="35"/>
    <n v="3193"/>
    <x v="14"/>
    <x v="5"/>
    <s v="ETA001"/>
    <s v="CUA0022"/>
    <x v="1"/>
    <x v="0"/>
    <n v="1"/>
    <n v="8140"/>
    <n v="1042.7339999999999"/>
    <n v="1138.3558951965063"/>
    <n v="16.309999999999999"/>
    <n v="3.5"/>
    <n v="3.5"/>
    <n v="12.809999999999999"/>
    <n v="52.52"/>
    <n v="34.35"/>
    <n v="13.984716157205238"/>
    <s v="Camion"/>
    <m/>
    <n v="11.13"/>
    <n v="1.113"/>
    <n v="10.974383"/>
  </r>
  <r>
    <x v="35"/>
    <n v="3194"/>
    <x v="14"/>
    <x v="5"/>
    <s v="ETA001"/>
    <s v="CUA0022"/>
    <x v="1"/>
    <x v="0"/>
    <n v="1"/>
    <n v="10408"/>
    <n v="1436.3039999999999"/>
    <n v="1568.0174672489084"/>
    <n v="17.3"/>
    <n v="3.5"/>
    <n v="3.5"/>
    <n v="13.8"/>
    <n v="50.94"/>
    <n v="35.270000000000003"/>
    <n v="15.065502183406114"/>
    <s v="Camion"/>
    <m/>
    <n v="13.19"/>
    <n v="1.319"/>
    <n v="11.611129"/>
  </r>
  <r>
    <x v="35"/>
    <n v="3195"/>
    <x v="14"/>
    <x v="5"/>
    <s v="ETA001"/>
    <s v="CUA0022"/>
    <x v="1"/>
    <x v="0"/>
    <s v="6/3"/>
    <n v="9826"/>
    <n v="1387.4312"/>
    <n v="1514.66288209607"/>
    <n v="17.62"/>
    <n v="3.5"/>
    <n v="3.5"/>
    <n v="14.120000000000001"/>
    <n v="51.76"/>
    <n v="36.520000000000003"/>
    <n v="15.414847161572053"/>
    <s v="Camion"/>
    <m/>
    <n v="13.74"/>
    <n v="1.3740000000000001"/>
    <n v="11.781134"/>
  </r>
  <r>
    <x v="36"/>
    <n v="3196"/>
    <x v="14"/>
    <x v="5"/>
    <s v="ETA001"/>
    <s v="CUA0022"/>
    <x v="1"/>
    <x v="0"/>
    <n v="2"/>
    <n v="10934"/>
    <n v="1558.095"/>
    <n v="1700.9770742358078"/>
    <n v="17.75"/>
    <n v="3.5"/>
    <n v="3.5"/>
    <n v="14.25"/>
    <n v="52.09"/>
    <n v="37.06"/>
    <n v="15.556768558951964"/>
    <s v="Camion"/>
    <m/>
    <n v="13.35"/>
    <n v="1.335"/>
    <n v="11.660584999999999"/>
  </r>
  <r>
    <x v="36"/>
    <n v="3197"/>
    <x v="14"/>
    <x v="5"/>
    <s v="ETA001"/>
    <s v="CUA0022"/>
    <x v="1"/>
    <x v="0"/>
    <n v="3"/>
    <n v="8154"/>
    <n v="1125.2520000000002"/>
    <n v="1228.4410480349345"/>
    <n v="17.3"/>
    <n v="3.5"/>
    <n v="3.5"/>
    <n v="13.8"/>
    <n v="51.13"/>
    <n v="35.39"/>
    <n v="15.065502183406114"/>
    <s v="Camion"/>
    <m/>
    <n v="11.52"/>
    <n v="1.1519999999999999"/>
    <n v="11.094932"/>
  </r>
  <r>
    <x v="36"/>
    <n v="3198"/>
    <x v="11"/>
    <x v="5"/>
    <s v="ETA001"/>
    <s v="CUA0018"/>
    <x v="1"/>
    <x v="0"/>
    <n v="2"/>
    <n v="10416"/>
    <n v="1484.28"/>
    <n v="1620.3930131004367"/>
    <n v="17.75"/>
    <n v="3.5"/>
    <n v="3.5"/>
    <n v="14.25"/>
    <n v="51.47"/>
    <n v="36.58"/>
    <n v="15.556768558951964"/>
    <s v="Camion"/>
    <m/>
    <n v="13.64"/>
    <n v="1.3640000000000001"/>
    <n v="11.750223999999999"/>
  </r>
  <r>
    <x v="36"/>
    <n v="3199"/>
    <x v="14"/>
    <x v="5"/>
    <s v="ETA001"/>
    <s v="CUA0022"/>
    <x v="1"/>
    <x v="0"/>
    <n v="3"/>
    <n v="11310"/>
    <n v="1500.8369999999998"/>
    <n v="1638.4683406113536"/>
    <n v="16.77"/>
    <n v="3.5"/>
    <n v="3.5"/>
    <n v="13.27"/>
    <n v="51.5"/>
    <n v="34.58"/>
    <n v="14.486899563318776"/>
    <s v="Camion"/>
    <m/>
    <n v="13.04"/>
    <n v="1.3039999999999998"/>
    <n v="11.564764"/>
  </r>
  <r>
    <x v="36"/>
    <n v="3200"/>
    <x v="11"/>
    <x v="5"/>
    <s v="ETA001"/>
    <s v="CUA0018"/>
    <x v="1"/>
    <x v="0"/>
    <n v="2"/>
    <n v="8948"/>
    <n v="1230.3499999999999"/>
    <n v="1343.1768558951965"/>
    <n v="17.25"/>
    <n v="3.5"/>
    <n v="3.5"/>
    <n v="13.75"/>
    <n v="51.92"/>
    <n v="35.880000000000003"/>
    <n v="15.010917030567684"/>
    <s v="Camion"/>
    <m/>
    <n v="14.06"/>
    <n v="1.4060000000000001"/>
    <n v="11.880046"/>
  </r>
  <r>
    <x v="36"/>
    <n v="3201"/>
    <x v="14"/>
    <x v="4"/>
    <s v="ETA001"/>
    <s v="CUA0023"/>
    <x v="1"/>
    <x v="0"/>
    <n v="3"/>
    <n v="9944"/>
    <n v="1451.8240000000003"/>
    <n v="1584.9606986899564"/>
    <n v="18.100000000000001"/>
    <n v="3.5"/>
    <n v="3.5"/>
    <n v="14.600000000000001"/>
    <n v="51.21"/>
    <n v="37.090000000000003"/>
    <n v="15.938864628820962"/>
    <s v="Camion"/>
    <m/>
    <n v="11.3"/>
    <n v="1.1300000000000001"/>
    <n v="11.02693"/>
  </r>
  <r>
    <x v="36"/>
    <n v="3202"/>
    <x v="14"/>
    <x v="4"/>
    <s v="ETA001"/>
    <s v="CUA0023"/>
    <x v="1"/>
    <x v="0"/>
    <n v="4"/>
    <n v="9880"/>
    <n v="1558.076"/>
    <n v="1700.9563318777291"/>
    <n v="19.27"/>
    <n v="3.5"/>
    <n v="3.5"/>
    <n v="15.77"/>
    <n v="49.3"/>
    <n v="38.01"/>
    <n v="17.216157205240172"/>
    <s v="Camion"/>
    <m/>
    <n v="17.25"/>
    <n v="1.7250000000000001"/>
    <n v="12.866075"/>
  </r>
  <r>
    <x v="36"/>
    <n v="3203"/>
    <x v="14"/>
    <x v="4"/>
    <s v="ETA001"/>
    <s v="CUA0023"/>
    <x v="1"/>
    <x v="0"/>
    <n v="7"/>
    <n v="7234"/>
    <n v="1192.8865999999998"/>
    <n v="1302.2779475982531"/>
    <n v="19.989999999999998"/>
    <n v="3.5"/>
    <n v="3.5"/>
    <n v="16.489999999999998"/>
    <n v="48.84"/>
    <n v="39.07"/>
    <n v="18.002183406113534"/>
    <s v="Camion"/>
    <m/>
    <n v="16.05"/>
    <n v="1.605"/>
    <n v="12.495155"/>
  </r>
  <r>
    <x v="36"/>
    <n v="3150"/>
    <x v="37"/>
    <x v="1"/>
    <n v="6"/>
    <s v="CUA0173"/>
    <x v="1"/>
    <x v="3"/>
    <n v="8"/>
    <n v="9492"/>
    <n v="1460.8188"/>
    <n v="1594.7803493449778"/>
    <n v="18.89"/>
    <n v="3.5"/>
    <n v="3.5"/>
    <n v="15.39"/>
    <n v="51.86"/>
    <n v="39.229999999999997"/>
    <n v="16.801310043668121"/>
    <s v="Camion"/>
    <m/>
    <n v="11.26"/>
    <n v="1.1259999999999999"/>
    <n v="11.014565999999999"/>
  </r>
  <r>
    <x v="36"/>
    <n v="3149"/>
    <x v="36"/>
    <x v="6"/>
    <n v="6"/>
    <s v="CUA0185"/>
    <x v="1"/>
    <x v="0"/>
    <n v="1"/>
    <n v="11292"/>
    <n v="1854.1464000000001"/>
    <n v="2024.1772925764192"/>
    <n v="19.920000000000002"/>
    <n v="3.5"/>
    <n v="3.5"/>
    <n v="16.420000000000002"/>
    <n v="50.5"/>
    <n v="40.25"/>
    <n v="17.925764192139738"/>
    <s v="Camion"/>
    <m/>
    <n v="11.6"/>
    <n v="1.1599999999999999"/>
    <n v="11.11966"/>
  </r>
  <r>
    <x v="36"/>
    <n v="3069"/>
    <x v="34"/>
    <x v="1"/>
    <s v="ETA003"/>
    <s v="CUA0111"/>
    <x v="0"/>
    <x v="0"/>
    <n v="5"/>
    <n v="6860"/>
    <n v="1011.164"/>
    <n v="1103.890829694323"/>
    <n v="18.239999999999998"/>
    <n v="3.5"/>
    <n v="3.5"/>
    <n v="14.739999999999998"/>
    <n v="48.61"/>
    <n v="35.49"/>
    <n v="16.091703056768555"/>
    <s v="Camion"/>
    <m/>
    <n v="11.48"/>
    <n v="1.1480000000000001"/>
    <n v="11.082568"/>
  </r>
  <r>
    <x v="36"/>
    <n v="3411"/>
    <x v="22"/>
    <x v="4"/>
    <s v="ETA001"/>
    <s v="CUA0014"/>
    <x v="1"/>
    <x v="3"/>
    <n v="8"/>
    <n v="5236"/>
    <n v="809.48559999999998"/>
    <n v="883.717903930131"/>
    <n v="18.96"/>
    <n v="3.5"/>
    <n v="3.5"/>
    <n v="15.46"/>
    <n v="53.33"/>
    <n v="40.630000000000003"/>
    <n v="16.877729257641921"/>
    <s v="Carro"/>
    <m/>
    <n v="15.91"/>
    <n v="1.591"/>
    <n v="12.451881"/>
  </r>
  <r>
    <x v="36"/>
    <n v="3251"/>
    <x v="37"/>
    <x v="1"/>
    <n v="6"/>
    <s v="CUA0173"/>
    <x v="1"/>
    <x v="3"/>
    <n v="8"/>
    <n v="10162"/>
    <n v="1633.0334"/>
    <n v="1782.7875545851527"/>
    <n v="19.57"/>
    <n v="3.5"/>
    <n v="3.5"/>
    <n v="16.07"/>
    <n v="51.35"/>
    <n v="40.22"/>
    <n v="17.543668122270741"/>
    <s v="Camion"/>
    <m/>
    <n v="10.88"/>
    <n v="1.0880000000000001"/>
    <n v="10.897107999999999"/>
  </r>
  <r>
    <x v="36"/>
    <n v="3362"/>
    <x v="32"/>
    <x v="6"/>
    <s v="ETA003"/>
    <s v="CUA0092"/>
    <x v="0"/>
    <x v="0"/>
    <n v="5"/>
    <n v="6298"/>
    <n v="1088.9241999999999"/>
    <n v="1188.7818777292575"/>
    <n v="20.79"/>
    <n v="3.5"/>
    <n v="3.5"/>
    <n v="17.29"/>
    <n v="47.44"/>
    <n v="39.799999999999997"/>
    <n v="18.875545851528383"/>
    <s v="Camion"/>
    <m/>
    <n v="12.03"/>
    <n v="1.2029999999999998"/>
    <n v="11.252573"/>
  </r>
  <r>
    <x v="36"/>
    <n v="3252"/>
    <x v="37"/>
    <x v="1"/>
    <n v="6"/>
    <s v="CUA0173"/>
    <x v="1"/>
    <x v="3"/>
    <n v="6"/>
    <n v="9212"/>
    <n v="1523.6647999999998"/>
    <n v="1663.3895196506546"/>
    <n v="20.04"/>
    <n v="3.5"/>
    <n v="3.5"/>
    <n v="16.54"/>
    <n v="50.11"/>
    <n v="40.159999999999997"/>
    <n v="18.056768558951962"/>
    <s v="Camion"/>
    <m/>
    <n v="11.85"/>
    <n v="1.1850000000000001"/>
    <n v="11.196935"/>
  </r>
  <r>
    <x v="36"/>
    <n v="3363"/>
    <x v="32"/>
    <x v="6"/>
    <s v="ETA003"/>
    <s v="CUA0092"/>
    <x v="0"/>
    <x v="0"/>
    <n v="3"/>
    <n v="6592"/>
    <n v="1152.9407999999999"/>
    <n v="1258.6689956331875"/>
    <n v="20.99"/>
    <n v="3.5"/>
    <n v="3.5"/>
    <n v="17.489999999999998"/>
    <n v="50.38"/>
    <n v="42.31"/>
    <n v="19.093886462882093"/>
    <s v="Camion"/>
    <m/>
    <n v="15.95"/>
    <n v="1.595"/>
    <n v="12.464245"/>
  </r>
  <r>
    <x v="36"/>
    <n v="3412"/>
    <x v="22"/>
    <x v="4"/>
    <s v="ETA001"/>
    <s v="CUA0014"/>
    <x v="1"/>
    <x v="3"/>
    <n v="1"/>
    <n v="3574"/>
    <n v="555.04219999999998"/>
    <n v="605.94126637554587"/>
    <n v="19.03"/>
    <n v="3.5"/>
    <n v="3.5"/>
    <n v="15.530000000000001"/>
    <n v="53.25"/>
    <n v="40.79"/>
    <n v="16.954148471615721"/>
    <s v="Carro"/>
    <m/>
    <n v="15"/>
    <n v="1.5"/>
    <n v="12.1706"/>
  </r>
  <r>
    <x v="36"/>
    <n v="3070"/>
    <x v="30"/>
    <x v="4"/>
    <s v="ETA003"/>
    <s v="CUA0106"/>
    <x v="0"/>
    <x v="0"/>
    <n v="5"/>
    <n v="6442"/>
    <n v="1094.4957999999999"/>
    <n v="1194.8644104803491"/>
    <n v="20.49"/>
    <n v="3.5"/>
    <n v="3.5"/>
    <n v="16.989999999999998"/>
    <n v="45.95"/>
    <n v="37.92"/>
    <n v="18.548034934497814"/>
    <s v="Camion"/>
    <m/>
    <n v="10.49"/>
    <n v="1.0489999999999999"/>
    <n v="10.776558999999999"/>
  </r>
  <r>
    <x v="36"/>
    <n v="3253"/>
    <x v="37"/>
    <x v="1"/>
    <n v="6"/>
    <s v="CUA0173"/>
    <x v="1"/>
    <x v="3"/>
    <n v="6"/>
    <n v="10032"/>
    <n v="1643.2416000000001"/>
    <n v="1793.9318777292574"/>
    <n v="19.88"/>
    <n v="3.5"/>
    <n v="3.5"/>
    <n v="16.38"/>
    <n v="51.38"/>
    <n v="40.89"/>
    <n v="17.882096069868993"/>
    <s v="Camion"/>
    <m/>
    <n v="10.79"/>
    <n v="1.079"/>
    <n v="10.869289"/>
  </r>
  <r>
    <x v="36"/>
    <n v="3071"/>
    <x v="30"/>
    <x v="4"/>
    <s v="ETA003"/>
    <s v="CUA0106"/>
    <x v="0"/>
    <x v="0"/>
    <n v="3"/>
    <n v="6792"/>
    <n v="1153.9607999999998"/>
    <n v="1259.7825327510916"/>
    <n v="20.49"/>
    <n v="3.5"/>
    <n v="3.5"/>
    <n v="16.989999999999998"/>
    <n v="44.83"/>
    <n v="37.14"/>
    <n v="18.548034934497814"/>
    <s v="Camion"/>
    <m/>
    <n v="10.42"/>
    <n v="1.042"/>
    <n v="10.754922000000001"/>
  </r>
  <r>
    <x v="36"/>
    <n v="3256"/>
    <x v="37"/>
    <x v="4"/>
    <n v="6"/>
    <s v="CUA0172"/>
    <x v="1"/>
    <x v="3"/>
    <n v="7"/>
    <n v="9422"/>
    <n v="1549.9189999999999"/>
    <n v="1692.0513100436679"/>
    <n v="19.95"/>
    <n v="3.5"/>
    <n v="3.5"/>
    <n v="16.45"/>
    <n v="51.46"/>
    <n v="41.11"/>
    <n v="17.958515283842793"/>
    <s v="Camion"/>
    <m/>
    <n v="14.61"/>
    <n v="1.4609999999999999"/>
    <n v="12.050051"/>
  </r>
  <r>
    <x v="36"/>
    <n v="3254"/>
    <x v="37"/>
    <x v="1"/>
    <n v="6"/>
    <s v="CUA0173"/>
    <x v="1"/>
    <x v="3"/>
    <n v="1"/>
    <n v="11304"/>
    <n v="1805.2487999999998"/>
    <n v="1970.7956331877729"/>
    <n v="19.47"/>
    <n v="3.5"/>
    <n v="3.5"/>
    <n v="15.969999999999999"/>
    <n v="50.17"/>
    <n v="39.08"/>
    <n v="17.434497816593886"/>
    <s v="Camion"/>
    <m/>
    <n v="11.14"/>
    <n v="1.1140000000000001"/>
    <n v="10.977474000000001"/>
  </r>
  <r>
    <x v="36"/>
    <n v="3255"/>
    <x v="37"/>
    <x v="1"/>
    <n v="6"/>
    <s v="CUA0173"/>
    <x v="1"/>
    <x v="3"/>
    <n v="7"/>
    <n v="10816"/>
    <n v="1751.1104"/>
    <n v="1911.692576419214"/>
    <n v="19.690000000000001"/>
    <n v="3.5"/>
    <n v="3.5"/>
    <n v="16.190000000000001"/>
    <n v="51.2"/>
    <n v="40.340000000000003"/>
    <n v="17.674672489082969"/>
    <s v="Camion"/>
    <m/>
    <n v="10.39"/>
    <n v="1.0390000000000001"/>
    <n v="10.745649"/>
  </r>
  <r>
    <x v="36"/>
    <n v="3364"/>
    <x v="32"/>
    <x v="6"/>
    <s v="ETA003"/>
    <s v="CUA0092"/>
    <x v="0"/>
    <x v="0"/>
    <n v="3"/>
    <n v="7934"/>
    <n v="1342.4328000000003"/>
    <n v="1465.5379912663755"/>
    <n v="20.420000000000002"/>
    <n v="3.5"/>
    <n v="3.5"/>
    <n v="16.920000000000002"/>
    <n v="51.51"/>
    <n v="42.11"/>
    <n v="18.471615720524017"/>
    <s v="Camion"/>
    <m/>
    <n v="16.059999999999999"/>
    <n v="1.6059999999999999"/>
    <n v="12.498245999999998"/>
  </r>
  <r>
    <x v="36"/>
    <n v="3413"/>
    <x v="22"/>
    <x v="4"/>
    <s v="ETA001"/>
    <s v="CUA0014"/>
    <x v="1"/>
    <x v="3"/>
    <n v="7"/>
    <n v="5232"/>
    <n v="785.32320000000004"/>
    <n v="857.33973799126647"/>
    <n v="18.510000000000002"/>
    <n v="3.5"/>
    <n v="3.5"/>
    <n v="15.010000000000002"/>
    <n v="54.14"/>
    <n v="40.369999999999997"/>
    <n v="16.386462882096072"/>
    <s v="Carro"/>
    <m/>
    <n v="17.04"/>
    <n v="1.704"/>
    <n v="12.801164"/>
  </r>
  <r>
    <x v="36"/>
    <n v="3072"/>
    <x v="30"/>
    <x v="4"/>
    <s v="ETA003"/>
    <s v="CUA0106"/>
    <x v="0"/>
    <x v="0"/>
    <n v="3"/>
    <n v="6740"/>
    <n v="1201.068"/>
    <n v="1311.2096069868994"/>
    <n v="21.32"/>
    <n v="3.5"/>
    <n v="3.5"/>
    <n v="17.82"/>
    <n v="45.11"/>
    <n v="38.83"/>
    <n v="19.454148471615721"/>
    <s v="Camion"/>
    <m/>
    <n v="10.91"/>
    <n v="1.091"/>
    <n v="10.906381"/>
  </r>
  <r>
    <x v="36"/>
    <n v="3257"/>
    <x v="37"/>
    <x v="4"/>
    <n v="6"/>
    <s v="CUA0172"/>
    <x v="1"/>
    <x v="3"/>
    <n v="8"/>
    <n v="10506"/>
    <n v="1789.1718000000003"/>
    <n v="1953.2443231441048"/>
    <n v="20.53"/>
    <n v="3.5"/>
    <n v="3.5"/>
    <n v="17.03"/>
    <n v="49.55"/>
    <n v="40.69"/>
    <n v="18.591703056768559"/>
    <s v="Camion"/>
    <m/>
    <n v="10.56"/>
    <n v="1.056"/>
    <n v="10.798196000000001"/>
  </r>
  <r>
    <x v="36"/>
    <n v="3365"/>
    <x v="32"/>
    <x v="6"/>
    <s v="ETA003"/>
    <s v="CUA0092"/>
    <x v="0"/>
    <x v="0"/>
    <n v="4"/>
    <n v="6742"/>
    <n v="1086.1361999999999"/>
    <n v="1185.7382096069869"/>
    <n v="19.61"/>
    <n v="3.5"/>
    <n v="3.5"/>
    <n v="16.11"/>
    <n v="51.96"/>
    <n v="40.83"/>
    <n v="17.587336244541483"/>
    <s v="Camion"/>
    <m/>
    <n v="14.27"/>
    <n v="1.427"/>
    <n v="11.944956999999999"/>
  </r>
  <r>
    <x v="36"/>
    <n v="3366"/>
    <x v="40"/>
    <x v="4"/>
    <s v="ETA006"/>
    <s v="CUA0166"/>
    <x v="0"/>
    <x v="3"/>
    <n v="4"/>
    <n v="8590"/>
    <n v="1366.6689999999999"/>
    <n v="1491.9967248908297"/>
    <n v="19.41"/>
    <n v="3.5"/>
    <n v="3.5"/>
    <n v="15.91"/>
    <n v="51.73"/>
    <n v="40.21"/>
    <n v="17.368995633187772"/>
    <s v="Camion"/>
    <m/>
    <n v="18.27"/>
    <n v="1.827"/>
    <n v="13.181357"/>
  </r>
  <r>
    <x v="36"/>
    <n v="3258"/>
    <x v="37"/>
    <x v="1"/>
    <n v="6"/>
    <s v="CUA0173"/>
    <x v="1"/>
    <x v="3"/>
    <n v="8"/>
    <n v="10294"/>
    <n v="1621.3050000000001"/>
    <n v="1769.9836244541484"/>
    <n v="19.25"/>
    <n v="3.5"/>
    <n v="3.5"/>
    <n v="15.75"/>
    <n v="51.27"/>
    <n v="39.5"/>
    <n v="17.194323144104803"/>
    <s v="Camion"/>
    <m/>
    <n v="15.25"/>
    <n v="1.5249999999999999"/>
    <n v="12.247875000000001"/>
  </r>
  <r>
    <x v="36"/>
    <n v="3073"/>
    <x v="30"/>
    <x v="4"/>
    <s v="ETA003"/>
    <s v="CUA0106"/>
    <x v="0"/>
    <x v="0"/>
    <n v="4"/>
    <n v="7400"/>
    <n v="1330.52"/>
    <n v="1452.5327510917029"/>
    <n v="21.48"/>
    <n v="3.5"/>
    <n v="3.5"/>
    <n v="17.98"/>
    <n v="43.78"/>
    <n v="38.21"/>
    <n v="19.62882096069869"/>
    <s v="Camion"/>
    <m/>
    <n v="12.19"/>
    <n v="1.2189999999999999"/>
    <n v="11.302028999999999"/>
  </r>
  <r>
    <x v="36"/>
    <n v="3074"/>
    <x v="30"/>
    <x v="5"/>
    <s v="ETA003"/>
    <s v="CUA0105"/>
    <x v="0"/>
    <x v="0"/>
    <n v="5"/>
    <n v="7476"/>
    <n v="1291.1052"/>
    <n v="1409.5034934497814"/>
    <n v="20.77"/>
    <n v="3.5"/>
    <n v="3.5"/>
    <n v="17.27"/>
    <n v="44.59"/>
    <n v="37.49"/>
    <n v="18.85371179039301"/>
    <s v="Camion"/>
    <m/>
    <n v="13.53"/>
    <n v="1.353"/>
    <n v="11.716222999999999"/>
  </r>
  <r>
    <x v="36"/>
    <n v="3205"/>
    <x v="9"/>
    <x v="6"/>
    <s v="ETA001"/>
    <s v="CUA0008"/>
    <x v="1"/>
    <x v="0"/>
    <n v="1"/>
    <n v="9600"/>
    <n v="1639.6799999999996"/>
    <n v="1790.0436681222702"/>
    <n v="20.58"/>
    <n v="3.5"/>
    <n v="3.5"/>
    <n v="17.079999999999998"/>
    <n v="46.61"/>
    <n v="38.54"/>
    <n v="18.646288209606983"/>
    <s v="Camion"/>
    <m/>
    <n v="14.41"/>
    <n v="1.4410000000000001"/>
    <n v="11.988230999999999"/>
  </r>
  <r>
    <x v="36"/>
    <n v="3075"/>
    <x v="30"/>
    <x v="4"/>
    <s v="ETA003"/>
    <s v="CUA0106"/>
    <x v="0"/>
    <x v="0"/>
    <n v="5"/>
    <n v="2972"/>
    <n v="519.80279999999993"/>
    <n v="567.47030567685579"/>
    <n v="20.99"/>
    <n v="3.5"/>
    <n v="3.5"/>
    <n v="17.489999999999998"/>
    <n v="45.24"/>
    <n v="38.340000000000003"/>
    <n v="19.093886462882093"/>
    <s v="Camion"/>
    <m/>
    <n v="10.11"/>
    <n v="1.0109999999999999"/>
    <n v="10.659101"/>
  </r>
  <r>
    <x v="36"/>
    <n v="3204"/>
    <x v="9"/>
    <x v="6"/>
    <s v="ETA001"/>
    <s v="CUA0008"/>
    <x v="1"/>
    <x v="0"/>
    <n v="6"/>
    <n v="10734"/>
    <n v="1888.1106"/>
    <n v="2061.2561135371179"/>
    <n v="21.09"/>
    <n v="3.5"/>
    <n v="3.5"/>
    <n v="17.59"/>
    <n v="45.02"/>
    <n v="38.35"/>
    <n v="19.203056768558952"/>
    <s v="Camion"/>
    <m/>
    <n v="14.75"/>
    <n v="1.4750000000000001"/>
    <n v="12.093325"/>
  </r>
  <r>
    <x v="36"/>
    <n v="3259"/>
    <x v="37"/>
    <x v="1"/>
    <n v="6"/>
    <s v="CUA0173"/>
    <x v="1"/>
    <x v="0"/>
    <n v="8"/>
    <n v="8062"/>
    <n v="1457.6096"/>
    <n v="1591.2768558951966"/>
    <n v="21.58"/>
    <n v="3.5"/>
    <n v="3.5"/>
    <n v="18.079999999999998"/>
    <n v="44.81"/>
    <n v="39.090000000000003"/>
    <n v="19.737991266375545"/>
    <s v="Camion"/>
    <m/>
    <n v="14.37"/>
    <n v="1.4369999999999998"/>
    <n v="11.975866999999999"/>
  </r>
  <r>
    <x v="36"/>
    <n v="3206"/>
    <x v="9"/>
    <x v="6"/>
    <s v="ETA001"/>
    <s v="CUA0008"/>
    <x v="1"/>
    <x v="0"/>
    <n v="5"/>
    <n v="10318"/>
    <n v="1753.0281999999997"/>
    <n v="1913.7862445414844"/>
    <n v="20.49"/>
    <n v="3.5"/>
    <n v="3.5"/>
    <n v="16.989999999999998"/>
    <n v="46.35"/>
    <n v="38.18"/>
    <n v="18.548034934497814"/>
    <s v="Camion"/>
    <m/>
    <n v="14.13"/>
    <n v="1.413"/>
    <n v="11.901683"/>
  </r>
  <r>
    <x v="36"/>
    <n v="3207"/>
    <x v="9"/>
    <x v="6"/>
    <s v="ETA001"/>
    <s v="CUA0008"/>
    <x v="1"/>
    <x v="0"/>
    <n v="5"/>
    <n v="8942"/>
    <n v="1520.14"/>
    <n v="1659.5414847161571"/>
    <n v="20.5"/>
    <n v="3.5"/>
    <n v="3.5"/>
    <n v="17"/>
    <n v="46.44"/>
    <n v="38.26"/>
    <n v="18.5589519650655"/>
    <s v="Camion"/>
    <m/>
    <n v="12.1"/>
    <n v="1.21"/>
    <n v="11.27421"/>
  </r>
  <r>
    <x v="36"/>
    <n v="3208"/>
    <x v="9"/>
    <x v="6"/>
    <s v="ETA001"/>
    <s v="CUA0008"/>
    <x v="1"/>
    <x v="0"/>
    <n v="1"/>
    <n v="8758"/>
    <n v="1398.6525999999999"/>
    <n v="1526.9133187772925"/>
    <n v="19.47"/>
    <n v="3.5"/>
    <n v="3.5"/>
    <n v="15.969999999999999"/>
    <n v="47.17"/>
    <n v="36.85"/>
    <n v="17.434497816593886"/>
    <s v="Camion"/>
    <m/>
    <n v="14.35"/>
    <n v="1.4350000000000001"/>
    <n v="11.969685"/>
  </r>
  <r>
    <x v="36"/>
    <n v="3209"/>
    <x v="9"/>
    <x v="6"/>
    <s v="ETA001"/>
    <s v="CUA0008"/>
    <x v="1"/>
    <x v="0"/>
    <n v="6"/>
    <n v="7000"/>
    <n v="1143.8"/>
    <n v="1248.6899563318775"/>
    <n v="19.84"/>
    <n v="3.5"/>
    <n v="3.5"/>
    <n v="16.34"/>
    <n v="46.46"/>
    <n v="37.06"/>
    <n v="17.838427947598252"/>
    <s v="Camion"/>
    <m/>
    <n v="11.64"/>
    <n v="1.1640000000000001"/>
    <n v="11.132024000000001"/>
  </r>
  <r>
    <x v="36"/>
    <n v="3210"/>
    <x v="9"/>
    <x v="6"/>
    <s v="ETA001"/>
    <s v="CUA0008"/>
    <x v="1"/>
    <x v="0"/>
    <n v="1"/>
    <n v="9152"/>
    <n v="1525.6384000000003"/>
    <n v="1665.5441048034936"/>
    <n v="20.170000000000002"/>
    <n v="3.5"/>
    <n v="3.5"/>
    <n v="16.670000000000002"/>
    <n v="48.33"/>
    <n v="39.04"/>
    <n v="18.198689956331879"/>
    <s v="Camion"/>
    <m/>
    <n v="13.7"/>
    <n v="1.3699999999999999"/>
    <n v="11.76877"/>
  </r>
  <r>
    <x v="37"/>
    <n v="3211"/>
    <x v="9"/>
    <x v="6"/>
    <s v="ETA001"/>
    <s v="CUA0008"/>
    <x v="1"/>
    <x v="0"/>
    <n v="6"/>
    <n v="8054"/>
    <n v="1293.4723999999999"/>
    <n v="1412.0877729257641"/>
    <n v="19.559999999999999"/>
    <n v="3.5"/>
    <n v="3.5"/>
    <n v="16.059999999999999"/>
    <n v="47.79"/>
    <n v="37.479999999999997"/>
    <n v="17.532751091703055"/>
    <s v="Camion"/>
    <m/>
    <n v="14.13"/>
    <n v="1.413"/>
    <n v="11.901683"/>
  </r>
  <r>
    <x v="37"/>
    <n v="3212"/>
    <x v="9"/>
    <x v="6"/>
    <s v="ETA001"/>
    <s v="CUA0008"/>
    <x v="1"/>
    <x v="0"/>
    <n v="3"/>
    <n v="10152"/>
    <n v="1732.9464"/>
    <n v="1891.8628820960698"/>
    <n v="20.57"/>
    <n v="3.5"/>
    <n v="3.5"/>
    <n v="17.07"/>
    <n v="47.31"/>
    <n v="39.03"/>
    <n v="18.6353711790393"/>
    <s v="Camion"/>
    <m/>
    <n v="12.5"/>
    <n v="1.25"/>
    <n v="11.39785"/>
  </r>
  <r>
    <x v="37"/>
    <n v="3213"/>
    <x v="9"/>
    <x v="6"/>
    <s v="ETA001"/>
    <s v="CUA0008"/>
    <x v="1"/>
    <x v="0"/>
    <n v="2"/>
    <n v="9668"/>
    <n v="1580.7180000000001"/>
    <n v="1725.6746724890834"/>
    <n v="19.850000000000001"/>
    <n v="3.5"/>
    <n v="3.5"/>
    <n v="16.350000000000001"/>
    <n v="46.18"/>
    <n v="36.880000000000003"/>
    <n v="17.849344978165941"/>
    <s v="Camion"/>
    <m/>
    <n v="14.56"/>
    <n v="1.456"/>
    <n v="12.034596000000001"/>
  </r>
  <r>
    <x v="37"/>
    <n v="3214"/>
    <x v="31"/>
    <x v="1"/>
    <s v="ETA005"/>
    <s v="CUA0144"/>
    <x v="1"/>
    <x v="0"/>
    <n v="3"/>
    <n v="8120"/>
    <n v="1322.7479999999998"/>
    <n v="1444.0480349344978"/>
    <n v="19.79"/>
    <n v="3.5"/>
    <n v="3.5"/>
    <n v="16.29"/>
    <n v="46.73"/>
    <n v="37.159999999999997"/>
    <n v="17.783842794759824"/>
    <s v="Camion"/>
    <m/>
    <n v="14.16"/>
    <n v="1.4159999999999999"/>
    <n v="11.910955999999999"/>
  </r>
  <r>
    <x v="37"/>
    <n v="3215"/>
    <x v="31"/>
    <x v="1"/>
    <s v="ETA005"/>
    <s v="CUA0144"/>
    <x v="1"/>
    <x v="0"/>
    <n v="2"/>
    <n v="10452"/>
    <n v="1771.614"/>
    <n v="1934.0764192139736"/>
    <n v="20.45"/>
    <n v="3.5"/>
    <n v="3.5"/>
    <n v="16.95"/>
    <n v="47.09"/>
    <n v="38.64"/>
    <n v="18.504366812227072"/>
    <s v="Camion"/>
    <m/>
    <n v="15.06"/>
    <n v="1.506"/>
    <n v="12.189146000000001"/>
  </r>
  <r>
    <x v="38"/>
    <n v="3260"/>
    <x v="31"/>
    <x v="1"/>
    <s v="ETA005"/>
    <s v="CUA0144"/>
    <x v="1"/>
    <x v="0"/>
    <n v="1"/>
    <n v="10318"/>
    <n v="1656.039"/>
    <n v="1807.9028384279477"/>
    <n v="19.55"/>
    <n v="3.5"/>
    <n v="3.5"/>
    <n v="16.05"/>
    <n v="47.69"/>
    <n v="37.380000000000003"/>
    <n v="17.521834061135372"/>
    <s v="Camion"/>
    <m/>
    <n v="15.91"/>
    <n v="1.591"/>
    <n v="12.451881"/>
  </r>
  <r>
    <x v="38"/>
    <n v="3261"/>
    <x v="31"/>
    <x v="1"/>
    <s v="ETA005"/>
    <s v="CUA0144"/>
    <x v="1"/>
    <x v="0"/>
    <n v="1"/>
    <n v="6964"/>
    <n v="1172.7375999999999"/>
    <n v="1280.2812227074235"/>
    <n v="20.34"/>
    <n v="3.5"/>
    <n v="3.5"/>
    <n v="16.84"/>
    <n v="47.76"/>
    <n v="38.94"/>
    <n v="18.384279475982531"/>
    <s v="Camion"/>
    <m/>
    <n v="13.34"/>
    <n v="1.3340000000000001"/>
    <n v="11.657494"/>
  </r>
  <r>
    <x v="38"/>
    <n v="3262"/>
    <x v="31"/>
    <x v="4"/>
    <s v="ETA005"/>
    <s v="CUA0143"/>
    <x v="1"/>
    <x v="0"/>
    <n v="1"/>
    <n v="10444"/>
    <n v="1681.4840000000002"/>
    <n v="1835.6812227074238"/>
    <n v="19.600000000000001"/>
    <n v="3.5"/>
    <n v="3.5"/>
    <n v="16.100000000000001"/>
    <n v="45.77"/>
    <n v="36.14"/>
    <n v="17.5764192139738"/>
    <s v="Camion"/>
    <m/>
    <n v="13.26"/>
    <n v="1.3260000000000001"/>
    <n v="11.632766"/>
  </r>
  <r>
    <x v="38"/>
    <n v="3263"/>
    <x v="31"/>
    <x v="4"/>
    <s v="ETA005"/>
    <s v="CUA0143"/>
    <x v="1"/>
    <x v="0"/>
    <n v="3"/>
    <n v="9994"/>
    <n v="1594.0429999999999"/>
    <n v="1740.2216157205239"/>
    <n v="19.45"/>
    <n v="3.5"/>
    <n v="3.5"/>
    <n v="15.95"/>
    <n v="47.44"/>
    <n v="37"/>
    <n v="17.412663755458514"/>
    <s v="Camion"/>
    <m/>
    <n v="13.31"/>
    <n v="1.331"/>
    <n v="11.648220999999999"/>
  </r>
  <r>
    <x v="38"/>
    <n v="3264"/>
    <x v="31"/>
    <x v="4"/>
    <s v="ETA005"/>
    <s v="CUA0143"/>
    <x v="1"/>
    <x v="0"/>
    <n v="3"/>
    <n v="7888"/>
    <n v="1191.0880000000002"/>
    <n v="1300.3144104803496"/>
    <n v="18.600000000000001"/>
    <n v="3.5"/>
    <n v="3.5"/>
    <n v="15.100000000000001"/>
    <n v="46.7"/>
    <n v="34.89"/>
    <n v="16.484716157205241"/>
    <s v="Camion"/>
    <m/>
    <n v="11.06"/>
    <n v="1.1060000000000001"/>
    <n v="10.952745999999999"/>
  </r>
  <r>
    <x v="38"/>
    <n v="3265"/>
    <x v="31"/>
    <x v="4"/>
    <s v="ETA005"/>
    <s v="CUA0143"/>
    <x v="1"/>
    <x v="0"/>
    <n v="3"/>
    <n v="10602"/>
    <n v="1570.1561999999999"/>
    <n v="1714.1443231441046"/>
    <n v="18.309999999999999"/>
    <n v="3.5"/>
    <n v="3.5"/>
    <n v="14.809999999999999"/>
    <n v="48.64"/>
    <n v="35.65"/>
    <n v="16.168122270742355"/>
    <s v="Camion"/>
    <m/>
    <n v="11.53"/>
    <n v="1.153"/>
    <n v="11.098023"/>
  </r>
  <r>
    <x v="38"/>
    <n v="3266"/>
    <x v="31"/>
    <x v="4"/>
    <s v="ETA005"/>
    <s v="CUA0143"/>
    <x v="1"/>
    <x v="0"/>
    <n v="1"/>
    <n v="9348"/>
    <n v="1391.9172000000001"/>
    <n v="1519.5602620087334"/>
    <n v="18.39"/>
    <n v="3.5"/>
    <n v="3.5"/>
    <n v="14.89"/>
    <n v="47.34"/>
    <n v="34.92"/>
    <n v="16.255458515283841"/>
    <s v="Camion"/>
    <m/>
    <n v="10.93"/>
    <n v="1.093"/>
    <n v="10.912562999999999"/>
  </r>
  <r>
    <x v="38"/>
    <n v="3267"/>
    <x v="31"/>
    <x v="4"/>
    <s v="ETA005"/>
    <s v="CUA0143"/>
    <x v="1"/>
    <x v="0"/>
    <n v="3"/>
    <n v="8376"/>
    <n v="1351.8864000000001"/>
    <n v="1475.858515283843"/>
    <n v="19.64"/>
    <n v="3.5"/>
    <n v="3.5"/>
    <n v="16.14"/>
    <n v="45.88"/>
    <n v="36.28"/>
    <n v="17.620087336244541"/>
    <s v="Camion"/>
    <m/>
    <n v="12.29"/>
    <n v="1.2289999999999999"/>
    <n v="11.332939"/>
  </r>
  <r>
    <x v="38"/>
    <n v="3268"/>
    <x v="31"/>
    <x v="4"/>
    <s v="ETA005"/>
    <s v="CUA0143"/>
    <x v="1"/>
    <x v="0"/>
    <n v="2"/>
    <n v="8534"/>
    <n v="1339.838"/>
    <n v="1462.7052401746723"/>
    <n v="19.2"/>
    <n v="3.5"/>
    <n v="3.5"/>
    <n v="15.7"/>
    <n v="46.42"/>
    <n v="35.83"/>
    <n v="17.139737991266372"/>
    <s v="Camion"/>
    <m/>
    <n v="16.36"/>
    <n v="1.6359999999999999"/>
    <n v="12.590976"/>
  </r>
  <r>
    <x v="38"/>
    <n v="3216"/>
    <x v="31"/>
    <x v="4"/>
    <s v="ETA005"/>
    <s v="CUA0143"/>
    <x v="1"/>
    <x v="0"/>
    <n v="2"/>
    <n v="8998"/>
    <n v="1431.5817999999999"/>
    <n v="1562.8622270742358"/>
    <n v="19.41"/>
    <n v="3.5"/>
    <n v="3.5"/>
    <n v="15.91"/>
    <n v="45.84"/>
    <n v="35.85"/>
    <n v="17.368995633187772"/>
    <s v="Camion"/>
    <m/>
    <n v="11.91"/>
    <n v="1.1910000000000001"/>
    <n v="11.215481"/>
  </r>
  <r>
    <x v="38"/>
    <n v="3217"/>
    <x v="31"/>
    <x v="4"/>
    <s v="ETA005"/>
    <s v="CUA0143"/>
    <x v="1"/>
    <x v="0"/>
    <n v="2"/>
    <n v="8160"/>
    <n v="1299.0720000000001"/>
    <n v="1418.2008733624455"/>
    <n v="19.420000000000002"/>
    <n v="3.5"/>
    <n v="3.5"/>
    <n v="15.920000000000002"/>
    <n v="45.19"/>
    <n v="35.43"/>
    <n v="17.379912663755459"/>
    <s v="Camion"/>
    <m/>
    <n v="11.87"/>
    <n v="1.1869999999999998"/>
    <n v="11.203116999999999"/>
  </r>
  <r>
    <x v="38"/>
    <n v="3220"/>
    <x v="31"/>
    <x v="5"/>
    <s v="ETA005"/>
    <s v="CUA0142"/>
    <x v="1"/>
    <x v="0"/>
    <n v="7"/>
    <n v="8872"/>
    <n v="1445.2488000000001"/>
    <n v="1577.7825327510916"/>
    <n v="19.79"/>
    <n v="3.5"/>
    <n v="3.5"/>
    <n v="16.29"/>
    <n v="46.51"/>
    <n v="37"/>
    <n v="17.783842794759824"/>
    <s v="Camion"/>
    <m/>
    <n v="10.15"/>
    <n v="1.0150000000000001"/>
    <n v="10.671465"/>
  </r>
  <r>
    <x v="38"/>
    <n v="3218"/>
    <x v="31"/>
    <x v="4"/>
    <s v="ETA005"/>
    <s v="CUA0143"/>
    <x v="1"/>
    <x v="0"/>
    <n v="7"/>
    <n v="6728"/>
    <n v="1095.9911999999999"/>
    <n v="1196.496943231441"/>
    <n v="19.79"/>
    <n v="3.5"/>
    <n v="3.5"/>
    <n v="16.29"/>
    <n v="45.89"/>
    <n v="37.479999999999997"/>
    <n v="17.783842794759824"/>
    <s v="Camion"/>
    <m/>
    <n v="12.17"/>
    <n v="1.2170000000000001"/>
    <n v="11.295847"/>
  </r>
  <r>
    <x v="38"/>
    <n v="3219"/>
    <x v="31"/>
    <x v="4"/>
    <s v="ETA005"/>
    <s v="CUA0143"/>
    <x v="1"/>
    <x v="0"/>
    <n v="7"/>
    <n v="9144"/>
    <n v="1489.5575999999999"/>
    <n v="1626.1545851528383"/>
    <n v="19.79"/>
    <n v="3.5"/>
    <n v="3.5"/>
    <n v="16.29"/>
    <n v="45.77"/>
    <n v="39.33"/>
    <n v="17.783842794759824"/>
    <s v="Camion"/>
    <m/>
    <n v="11.72"/>
    <n v="1.1720000000000002"/>
    <n v="11.156752000000001"/>
  </r>
  <r>
    <x v="38"/>
    <n v="3221"/>
    <x v="31"/>
    <x v="5"/>
    <s v="ETA005"/>
    <s v="CUA0142"/>
    <x v="1"/>
    <x v="0"/>
    <n v="8"/>
    <n v="9298"/>
    <n v="1514.6441999999997"/>
    <n v="1653.5417030567685"/>
    <n v="19.79"/>
    <n v="3.5"/>
    <n v="3.5"/>
    <n v="16.29"/>
    <n v="49.44"/>
    <n v="36.11"/>
    <n v="17.783842794759824"/>
    <s v="Camion"/>
    <m/>
    <n v="12.65"/>
    <n v="1.2650000000000001"/>
    <n v="11.444215"/>
  </r>
  <r>
    <x v="38"/>
    <n v="3222"/>
    <x v="31"/>
    <x v="5"/>
    <s v="ETA005"/>
    <s v="CUA0142"/>
    <x v="1"/>
    <x v="0"/>
    <n v="8"/>
    <n v="9456"/>
    <n v="1540.3824"/>
    <n v="1681.6401746724889"/>
    <n v="19.79"/>
    <n v="3.5"/>
    <n v="3.5"/>
    <n v="16.29"/>
    <n v="46.61"/>
    <n v="36.619999999999997"/>
    <n v="17.783842794759824"/>
    <s v="Camion"/>
    <m/>
    <n v="9.19"/>
    <n v="0.91899999999999993"/>
    <n v="10.374728999999999"/>
  </r>
  <r>
    <x v="39"/>
    <n v="3223"/>
    <x v="31"/>
    <x v="5"/>
    <s v="ETA005"/>
    <s v="CUA0142"/>
    <x v="1"/>
    <x v="0"/>
    <n v="8"/>
    <n v="8936"/>
    <n v="1403.8455999999999"/>
    <n v="1532.582532751092"/>
    <n v="19.21"/>
    <n v="3.5"/>
    <n v="3.5"/>
    <n v="15.71"/>
    <n v="46.16"/>
    <n v="35.68"/>
    <n v="17.150655021834062"/>
    <s v="Camion"/>
    <m/>
    <n v="13.83"/>
    <n v="1.383"/>
    <n v="11.808952999999999"/>
  </r>
  <r>
    <x v="39"/>
    <n v="3224"/>
    <x v="31"/>
    <x v="5"/>
    <s v="ETA005"/>
    <s v="CUA0142"/>
    <x v="1"/>
    <x v="0"/>
    <n v="1"/>
    <n v="5834"/>
    <n v="926.43920000000003"/>
    <n v="1011.3965065502182"/>
    <n v="19.38"/>
    <n v="3.5"/>
    <n v="3.5"/>
    <n v="15.879999999999999"/>
    <n v="46.03"/>
    <n v="35.92"/>
    <n v="17.336244541484714"/>
    <s v="Camion"/>
    <m/>
    <n v="13.89"/>
    <n v="1.389"/>
    <n v="11.827499"/>
  </r>
  <r>
    <x v="39"/>
    <n v="3225"/>
    <x v="31"/>
    <x v="5"/>
    <s v="ETA005"/>
    <s v="CUA0142"/>
    <x v="1"/>
    <x v="0"/>
    <n v="1"/>
    <n v="8728"/>
    <n v="1399.9712"/>
    <n v="1528.3528384279475"/>
    <n v="19.54"/>
    <n v="3.5"/>
    <n v="3.5"/>
    <n v="16.04"/>
    <n v="46.54"/>
    <n v="36.56"/>
    <n v="17.510917030567683"/>
    <s v="Camion"/>
    <m/>
    <n v="14.77"/>
    <n v="1.4769999999999999"/>
    <n v="12.099506999999999"/>
  </r>
  <r>
    <x v="39"/>
    <n v="3226"/>
    <x v="31"/>
    <x v="5"/>
    <s v="ETA005"/>
    <s v="CUA0142"/>
    <x v="1"/>
    <x v="0"/>
    <n v="1"/>
    <n v="7360"/>
    <n v="1162.8800000000001"/>
    <n v="1269.5196506550219"/>
    <n v="19.3"/>
    <n v="3.5"/>
    <n v="3.5"/>
    <n v="15.8"/>
    <n v="45.7"/>
    <n v="35.54"/>
    <n v="17.248908296943231"/>
    <s v="Camion"/>
    <m/>
    <n v="10.69"/>
    <n v="1.069"/>
    <n v="10.838379"/>
  </r>
  <r>
    <x v="39"/>
    <n v="3227"/>
    <x v="31"/>
    <x v="5"/>
    <s v="ETA005"/>
    <s v="CUA0142"/>
    <x v="1"/>
    <x v="0"/>
    <n v="6"/>
    <n v="6108"/>
    <n v="987.6636000000002"/>
    <n v="1078.2353711790392"/>
    <n v="19.670000000000002"/>
    <n v="3.5"/>
    <n v="3.5"/>
    <n v="16.170000000000002"/>
    <n v="45.66"/>
    <n v="36.19"/>
    <n v="17.6528384279476"/>
    <s v="Camion"/>
    <m/>
    <n v="11.42"/>
    <n v="1.1419999999999999"/>
    <n v="11.064022"/>
  </r>
  <r>
    <x v="39"/>
    <n v="3269"/>
    <x v="39"/>
    <x v="2"/>
    <n v="6"/>
    <s v="CUA0181"/>
    <x v="1"/>
    <x v="0"/>
    <n v="6"/>
    <n v="8322"/>
    <n v="1289.0777999999998"/>
    <n v="1407.290174672489"/>
    <n v="18.989999999999998"/>
    <n v="3.5"/>
    <n v="3.5"/>
    <n v="15.489999999999998"/>
    <n v="51.13"/>
    <n v="38.85"/>
    <n v="16.910480349344976"/>
    <s v="Camion"/>
    <m/>
    <n v="17.09"/>
    <n v="1.7090000000000001"/>
    <n v="12.816618999999999"/>
  </r>
  <r>
    <x v="39"/>
    <n v="3270"/>
    <x v="39"/>
    <x v="1"/>
    <n v="6"/>
    <s v="CUA0179"/>
    <x v="1"/>
    <x v="0"/>
    <n v="6"/>
    <n v="7836"/>
    <n v="1267.8648000000001"/>
    <n v="1384.1318777292577"/>
    <n v="19.68"/>
    <n v="3.5"/>
    <n v="3.5"/>
    <n v="16.18"/>
    <n v="50.05"/>
    <n v="39.409999999999997"/>
    <n v="17.663755458515283"/>
    <s v="Camion"/>
    <m/>
    <n v="12.38"/>
    <n v="1.238"/>
    <n v="11.360758000000001"/>
  </r>
  <r>
    <x v="39"/>
    <n v="3271"/>
    <x v="39"/>
    <x v="1"/>
    <n v="6"/>
    <s v="CUA0179"/>
    <x v="1"/>
    <x v="0"/>
    <n v="2"/>
    <n v="10850"/>
    <n v="1731.66"/>
    <n v="1890.4585152838426"/>
    <n v="19.46"/>
    <n v="3.5"/>
    <n v="3.5"/>
    <n v="15.96"/>
    <n v="48.79"/>
    <n v="38"/>
    <n v="17.4235807860262"/>
    <s v="Camion"/>
    <m/>
    <n v="13.27"/>
    <n v="1.327"/>
    <n v="11.635857"/>
  </r>
  <r>
    <x v="39"/>
    <n v="3272"/>
    <x v="39"/>
    <x v="1"/>
    <n v="6"/>
    <s v="CUA0179"/>
    <x v="1"/>
    <x v="0"/>
    <n v="2"/>
    <n v="9522"/>
    <n v="1461.6270000000002"/>
    <n v="1595.6626637554584"/>
    <n v="18.850000000000001"/>
    <n v="3.5"/>
    <n v="3.5"/>
    <n v="15.350000000000001"/>
    <n v="48.98"/>
    <n v="36.950000000000003"/>
    <n v="16.757641921397379"/>
    <s v="Camion"/>
    <m/>
    <n v="13.55"/>
    <n v="1.355"/>
    <n v="11.722405"/>
  </r>
  <r>
    <x v="39"/>
    <n v="3414"/>
    <x v="22"/>
    <x v="4"/>
    <s v="ETA001"/>
    <s v="CUA0014"/>
    <x v="1"/>
    <x v="3"/>
    <n v="7"/>
    <n v="3292"/>
    <n v="498.40880000000004"/>
    <n v="544.11441048034931"/>
    <n v="18.64"/>
    <n v="3.5"/>
    <n v="3.5"/>
    <n v="15.14"/>
    <n v="52.45"/>
    <n v="39.200000000000003"/>
    <n v="16.528384279475983"/>
    <s v="Carro"/>
    <m/>
    <n v="14.22"/>
    <n v="1.4220000000000002"/>
    <n v="11.929501999999999"/>
  </r>
  <r>
    <x v="39"/>
    <n v="3273"/>
    <x v="39"/>
    <x v="1"/>
    <n v="6"/>
    <s v="CUA0179"/>
    <x v="1"/>
    <x v="0"/>
    <n v="6"/>
    <n v="7676"/>
    <n v="1101.5060000000001"/>
    <n v="1202.5174672489084"/>
    <n v="17.850000000000001"/>
    <n v="3.5"/>
    <n v="3.5"/>
    <n v="14.350000000000001"/>
    <n v="52.85"/>
    <n v="37.869999999999997"/>
    <n v="15.665938864628822"/>
    <s v="Camion"/>
    <m/>
    <n v="14.71"/>
    <n v="1.4710000000000001"/>
    <n v="12.080961"/>
  </r>
  <r>
    <x v="39"/>
    <n v="3415"/>
    <x v="22"/>
    <x v="4"/>
    <s v="ETA001"/>
    <s v="CUA0014"/>
    <x v="1"/>
    <x v="3"/>
    <n v="7"/>
    <n v="4462"/>
    <n v="603.26239999999996"/>
    <n v="658.58340611353708"/>
    <n v="17.02"/>
    <n v="3.5"/>
    <n v="3.5"/>
    <n v="13.52"/>
    <n v="56.11"/>
    <n v="38.78"/>
    <n v="14.759825327510915"/>
    <s v="Carro"/>
    <m/>
    <n v="18.46"/>
    <n v="1.8460000000000001"/>
    <n v="13.240086"/>
  </r>
  <r>
    <x v="39"/>
    <n v="3301"/>
    <x v="22"/>
    <x v="4"/>
    <s v="ETA001"/>
    <s v="CUA0014"/>
    <x v="1"/>
    <x v="3"/>
    <n v="7"/>
    <n v="8762"/>
    <n v="1300.2808"/>
    <n v="1419.5205240174671"/>
    <n v="18.34"/>
    <n v="3.5"/>
    <n v="3.5"/>
    <n v="14.84"/>
    <n v="55.61"/>
    <n v="41.31"/>
    <n v="16.200873362445414"/>
    <s v="Camion"/>
    <m/>
    <n v="13.58"/>
    <n v="1.3580000000000001"/>
    <n v="11.731678"/>
  </r>
  <r>
    <x v="39"/>
    <n v="3416"/>
    <x v="22"/>
    <x v="4"/>
    <s v="ETA001"/>
    <s v="CUA0014"/>
    <x v="1"/>
    <x v="3"/>
    <n v="7"/>
    <n v="3208"/>
    <n v="428.90960000000007"/>
    <n v="468.24192139737994"/>
    <n v="16.87"/>
    <n v="3.5"/>
    <n v="3.5"/>
    <n v="13.370000000000001"/>
    <n v="57.55"/>
    <n v="39.729999999999997"/>
    <n v="14.596069868995635"/>
    <s v="Carro"/>
    <m/>
    <n v="15.42"/>
    <n v="1.542"/>
    <n v="12.300422000000001"/>
  </r>
  <r>
    <x v="39"/>
    <n v="3368"/>
    <x v="40"/>
    <x v="4"/>
    <s v="ETA006"/>
    <s v="CUA0166"/>
    <x v="0"/>
    <x v="3"/>
    <n v="8"/>
    <n v="5834"/>
    <n v="839.51260000000013"/>
    <n v="916.49847161572052"/>
    <n v="17.89"/>
    <n v="3.5"/>
    <n v="3.5"/>
    <n v="14.39"/>
    <n v="54.45"/>
    <n v="39.28"/>
    <n v="15.709606986899564"/>
    <s v="Camion"/>
    <m/>
    <n v="12.61"/>
    <n v="1.2609999999999999"/>
    <n v="11.431851"/>
  </r>
  <r>
    <x v="39"/>
    <n v="3076"/>
    <x v="30"/>
    <x v="4"/>
    <s v="ETA003"/>
    <s v="CUA0106"/>
    <x v="0"/>
    <x v="0"/>
    <n v="3"/>
    <n v="7034"/>
    <n v="1143.7284000000002"/>
    <n v="1248.6117903930131"/>
    <n v="19.760000000000002"/>
    <n v="3.5"/>
    <n v="3.5"/>
    <n v="16.260000000000002"/>
    <n v="48.08"/>
    <n v="38.06"/>
    <n v="17.751091703056769"/>
    <s v="Camion"/>
    <m/>
    <n v="10.130000000000001"/>
    <n v="1.0130000000000001"/>
    <n v="10.665283000000001"/>
  </r>
  <r>
    <x v="39"/>
    <n v="3367"/>
    <x v="40"/>
    <x v="4"/>
    <s v="ETA006"/>
    <s v="CUA0166"/>
    <x v="0"/>
    <x v="3"/>
    <n v="8"/>
    <n v="5960"/>
    <n v="897.57599999999991"/>
    <n v="979.886462882096"/>
    <n v="18.559999999999999"/>
    <n v="3.5"/>
    <n v="3.5"/>
    <n v="15.059999999999999"/>
    <n v="53.86"/>
    <n v="40.22"/>
    <n v="16.441048034934497"/>
    <s v="Camion"/>
    <m/>
    <n v="13.96"/>
    <n v="1.3960000000000001"/>
    <n v="11.849136000000001"/>
  </r>
  <r>
    <x v="39"/>
    <n v="3077"/>
    <x v="30"/>
    <x v="5"/>
    <s v="ETA003"/>
    <s v="CUA0105"/>
    <x v="0"/>
    <x v="0"/>
    <n v="3"/>
    <n v="7586"/>
    <n v="1147.7618"/>
    <n v="1253.0150655021835"/>
    <n v="18.63"/>
    <n v="3.5"/>
    <n v="3.5"/>
    <n v="15.129999999999999"/>
    <n v="47.76"/>
    <n v="35.65"/>
    <n v="16.517467248908297"/>
    <s v="Camion"/>
    <m/>
    <n v="13.59"/>
    <n v="1.359"/>
    <n v="11.734769"/>
  </r>
  <r>
    <x v="39"/>
    <n v="3302"/>
    <x v="22"/>
    <x v="4"/>
    <s v="ETA001"/>
    <s v="CUA0014"/>
    <x v="1"/>
    <x v="3"/>
    <n v="7"/>
    <n v="9446"/>
    <n v="1229.8692000000001"/>
    <n v="1342.6519650655021"/>
    <n v="16.52"/>
    <n v="3.5"/>
    <n v="3.5"/>
    <n v="13.02"/>
    <n v="55.09"/>
    <n v="36.78"/>
    <n v="14.213973799126636"/>
    <s v="Camion"/>
    <m/>
    <n v="14.13"/>
    <n v="1.413"/>
    <n v="11.901683"/>
  </r>
  <r>
    <x v="39"/>
    <n v="3417"/>
    <x v="22"/>
    <x v="4"/>
    <s v="ETA001"/>
    <s v="CUA0014"/>
    <x v="1"/>
    <x v="3"/>
    <n v="7"/>
    <n v="4070"/>
    <n v="563.28800000000001"/>
    <n v="614.94323144104794"/>
    <n v="17.34"/>
    <n v="3.5"/>
    <n v="3.5"/>
    <n v="13.84"/>
    <n v="56.47"/>
    <n v="39.83"/>
    <n v="15.109170305676855"/>
    <s v="Carro"/>
    <m/>
    <n v="14.99"/>
    <n v="1.4990000000000001"/>
    <n v="12.167508999999999"/>
  </r>
  <r>
    <x v="39"/>
    <n v="3274"/>
    <x v="39"/>
    <x v="4"/>
    <n v="6"/>
    <s v="CUA0178"/>
    <x v="1"/>
    <x v="0"/>
    <n v="6"/>
    <n v="10794"/>
    <n v="1585.6386000000002"/>
    <n v="1731.0465065502183"/>
    <n v="18.190000000000001"/>
    <n v="3.5"/>
    <n v="3.5"/>
    <n v="14.690000000000001"/>
    <n v="53.11"/>
    <n v="38.79"/>
    <n v="16.037117903930131"/>
    <s v="Camion"/>
    <m/>
    <n v="12.83"/>
    <n v="1.2829999999999999"/>
    <n v="11.499853"/>
  </r>
  <r>
    <x v="39"/>
    <n v="3275"/>
    <x v="39"/>
    <x v="4"/>
    <n v="6"/>
    <s v="CUA0178"/>
    <x v="1"/>
    <x v="0"/>
    <n v="4"/>
    <n v="8782"/>
    <n v="1362.9663999999998"/>
    <n v="1487.9545851528383"/>
    <n v="19.02"/>
    <n v="3.5"/>
    <n v="3.5"/>
    <n v="15.52"/>
    <n v="51.34"/>
    <n v="39.1"/>
    <n v="16.943231441048034"/>
    <s v="Camion"/>
    <m/>
    <n v="13.75"/>
    <n v="1.375"/>
    <n v="11.784224999999999"/>
  </r>
  <r>
    <x v="39"/>
    <n v="3303"/>
    <x v="22"/>
    <x v="4"/>
    <s v="ETA001"/>
    <s v="CUA0014"/>
    <x v="1"/>
    <x v="3"/>
    <n v="7"/>
    <n v="10184"/>
    <n v="1312.7176000000002"/>
    <n v="1433.0978165938866"/>
    <n v="16.39"/>
    <n v="3.5"/>
    <n v="3.5"/>
    <n v="12.89"/>
    <n v="56.03"/>
    <n v="37.270000000000003"/>
    <n v="14.072052401746724"/>
    <s v="Camion"/>
    <m/>
    <n v="14.93"/>
    <n v="1.4929999999999999"/>
    <n v="12.148962999999998"/>
  </r>
  <r>
    <x v="39"/>
    <n v="3369"/>
    <x v="40"/>
    <x v="4"/>
    <s v="ETA006"/>
    <s v="CUA0166"/>
    <x v="0"/>
    <x v="3"/>
    <n v="8"/>
    <n v="5600"/>
    <n v="775.04"/>
    <n v="846.11353711790389"/>
    <n v="17.34"/>
    <n v="3.5"/>
    <n v="3.5"/>
    <n v="13.84"/>
    <n v="53.75"/>
    <n v="37.5"/>
    <n v="15.109170305676855"/>
    <s v="Camion"/>
    <m/>
    <n v="14.01"/>
    <n v="1.401"/>
    <n v="11.864591000000001"/>
  </r>
  <r>
    <x v="39"/>
    <n v="3078"/>
    <x v="30"/>
    <x v="5"/>
    <s v="ETA003"/>
    <s v="CUA0105"/>
    <x v="0"/>
    <x v="0"/>
    <n v="3"/>
    <n v="7420"/>
    <n v="1161.972"/>
    <n v="1268.5283842794759"/>
    <n v="19.16"/>
    <n v="3.5"/>
    <n v="3.5"/>
    <n v="15.66"/>
    <n v="46.63"/>
    <n v="35.89"/>
    <n v="17.096069868995631"/>
    <s v="Camion"/>
    <m/>
    <n v="10.71"/>
    <n v="1.0710000000000002"/>
    <n v="10.844561000000001"/>
  </r>
  <r>
    <x v="39"/>
    <n v="3276"/>
    <x v="39"/>
    <x v="4"/>
    <n v="6"/>
    <s v="CUA0178"/>
    <x v="1"/>
    <x v="0"/>
    <n v="4"/>
    <n v="10984"/>
    <n v="1625.6320000000001"/>
    <n v="1774.7074235807859"/>
    <n v="18.3"/>
    <n v="3.5"/>
    <n v="3.5"/>
    <n v="14.8"/>
    <n v="50.38"/>
    <n v="36.880000000000003"/>
    <n v="16.157205240174672"/>
    <s v="Camion"/>
    <m/>
    <n v="11.86"/>
    <n v="1.1859999999999999"/>
    <n v="11.200025999999999"/>
  </r>
  <r>
    <x v="39"/>
    <n v="3370"/>
    <x v="40"/>
    <x v="4"/>
    <s v="ETA006"/>
    <s v="CUA0166"/>
    <x v="0"/>
    <x v="0"/>
    <n v="3"/>
    <n v="5888"/>
    <n v="870.24640000000011"/>
    <n v="950.05065502183425"/>
    <n v="18.28"/>
    <n v="3.5"/>
    <n v="3.5"/>
    <n v="14.780000000000001"/>
    <n v="51.14"/>
    <n v="37.409999999999997"/>
    <n v="16.135371179039304"/>
    <s v="Camion"/>
    <m/>
    <n v="9.8699999999999992"/>
    <n v="0.98699999999999988"/>
    <n v="10.584916999999999"/>
  </r>
  <r>
    <x v="39"/>
    <n v="3079"/>
    <x v="30"/>
    <x v="5"/>
    <s v="ETA003"/>
    <s v="CUA0105"/>
    <x v="0"/>
    <x v="0"/>
    <n v="3"/>
    <n v="8268"/>
    <n v="1238.5463999999999"/>
    <n v="1352.1248908296943"/>
    <n v="18.48"/>
    <n v="3.5"/>
    <n v="3.5"/>
    <n v="14.98"/>
    <n v="48.32"/>
    <n v="35.75"/>
    <n v="16.353711790393014"/>
    <s v="Camion"/>
    <m/>
    <n v="11.62"/>
    <n v="1.1619999999999999"/>
    <n v="11.125841999999999"/>
  </r>
  <r>
    <x v="39"/>
    <n v="3371"/>
    <x v="40"/>
    <x v="4"/>
    <s v="ETA006"/>
    <s v="CUA0166"/>
    <x v="0"/>
    <x v="3"/>
    <n v="8"/>
    <n v="5538"/>
    <n v="824.60820000000012"/>
    <n v="900.22729257641913"/>
    <n v="18.39"/>
    <n v="3.5"/>
    <n v="3.5"/>
    <n v="14.89"/>
    <n v="52.56"/>
    <n v="38.76"/>
    <n v="16.255458515283841"/>
    <s v="Camion"/>
    <m/>
    <n v="11.85"/>
    <n v="1.1850000000000001"/>
    <n v="11.196935"/>
  </r>
  <r>
    <x v="39"/>
    <n v="3304"/>
    <x v="22"/>
    <x v="4"/>
    <s v="ETA001"/>
    <s v="CUA0014"/>
    <x v="1"/>
    <x v="3"/>
    <n v="1"/>
    <n v="9360"/>
    <n v="1391.8320000000001"/>
    <n v="1519.4672489082971"/>
    <n v="18.37"/>
    <n v="3.5"/>
    <n v="3.5"/>
    <n v="14.870000000000001"/>
    <n v="52.96"/>
    <n v="39.049999999999997"/>
    <n v="16.233624454148472"/>
    <s v="Camion"/>
    <m/>
    <n v="14"/>
    <n v="1.4"/>
    <n v="11.861499999999999"/>
  </r>
  <r>
    <x v="39"/>
    <n v="3305"/>
    <x v="22"/>
    <x v="4"/>
    <s v="ETA001"/>
    <s v="CUA0014"/>
    <x v="1"/>
    <x v="3"/>
    <n v="1"/>
    <n v="4592"/>
    <n v="704.41279999999995"/>
    <n v="769.00960698689948"/>
    <n v="18.84"/>
    <n v="3.5"/>
    <n v="3.5"/>
    <n v="15.34"/>
    <n v="55.04"/>
    <n v="41.89"/>
    <n v="16.746724890829693"/>
    <s v="Camion"/>
    <m/>
    <n v="14.97"/>
    <n v="1.4970000000000001"/>
    <n v="12.161327"/>
  </r>
  <r>
    <x v="39"/>
    <n v="3418"/>
    <x v="3"/>
    <x v="6"/>
    <s v="ETA005"/>
    <s v="CUA0158"/>
    <x v="1"/>
    <x v="3"/>
    <n v="1"/>
    <n v="2756"/>
    <n v="400.17119999999994"/>
    <n v="436.86812227074233"/>
    <n v="18.02"/>
    <n v="3.5"/>
    <n v="3.5"/>
    <n v="14.52"/>
    <n v="52.13"/>
    <n v="37.630000000000003"/>
    <n v="15.851528384279474"/>
    <s v="Carro"/>
    <m/>
    <n v="7.87"/>
    <n v="0.78700000000000003"/>
    <n v="9.9667169999999992"/>
  </r>
  <r>
    <x v="39"/>
    <n v="3419"/>
    <x v="3"/>
    <x v="6"/>
    <s v="ETA005"/>
    <s v="CUA0158"/>
    <x v="1"/>
    <x v="3"/>
    <n v="1"/>
    <n v="1410"/>
    <n v="226.86900000000003"/>
    <n v="247.67358078602621"/>
    <n v="19.59"/>
    <n v="3.5"/>
    <n v="3.5"/>
    <n v="16.09"/>
    <n v="51.23"/>
    <n v="40.17"/>
    <n v="17.565502183406114"/>
    <s v="Carro"/>
    <m/>
    <n v="9.7799999999999994"/>
    <n v="0.97799999999999998"/>
    <n v="10.557098"/>
  </r>
  <r>
    <x v="39"/>
    <n v="3277"/>
    <x v="37"/>
    <x v="2"/>
    <n v="6"/>
    <s v="CUA0175"/>
    <x v="1"/>
    <x v="0"/>
    <n v="4"/>
    <n v="7918"/>
    <n v="1147.3181999999999"/>
    <n v="1252.5307860262008"/>
    <n v="17.989999999999998"/>
    <n v="3.5"/>
    <n v="3.5"/>
    <n v="14.489999999999998"/>
    <n v="51.34"/>
    <n v="36.979999999999997"/>
    <n v="15.818777292576417"/>
    <s v="Camion"/>
    <m/>
    <n v="8.77"/>
    <n v="0.877"/>
    <n v="10.244907"/>
  </r>
  <r>
    <x v="39"/>
    <n v="3228"/>
    <x v="31"/>
    <x v="5"/>
    <s v="ETA005"/>
    <s v="CUA0142"/>
    <x v="1"/>
    <x v="0"/>
    <n v="1"/>
    <n v="6738"/>
    <n v="992.50740000000008"/>
    <n v="1083.5233624454149"/>
    <n v="18.23"/>
    <n v="3.5"/>
    <n v="3.5"/>
    <n v="14.73"/>
    <n v="48.41"/>
    <n v="35.33"/>
    <n v="16.080786026200872"/>
    <s v="Camion"/>
    <m/>
    <n v="8.2200000000000006"/>
    <n v="0.82200000000000006"/>
    <n v="10.074902"/>
  </r>
  <r>
    <x v="39"/>
    <n v="3229"/>
    <x v="31"/>
    <x v="5"/>
    <s v="ETA005"/>
    <s v="CUA0142"/>
    <x v="1"/>
    <x v="0"/>
    <n v="2"/>
    <n v="8276"/>
    <n v="1228.1584"/>
    <n v="1340.7842794759824"/>
    <n v="18.34"/>
    <n v="3.5"/>
    <n v="3.5"/>
    <n v="14.84"/>
    <n v="47.55"/>
    <n v="34.96"/>
    <n v="16.200873362445414"/>
    <s v="Camion"/>
    <m/>
    <n v="12.11"/>
    <n v="1.2109999999999999"/>
    <n v="11.277301"/>
  </r>
  <r>
    <x v="39"/>
    <n v="3230"/>
    <x v="31"/>
    <x v="5"/>
    <s v="ETA005"/>
    <s v="CUA0142"/>
    <x v="1"/>
    <x v="0"/>
    <n v="2"/>
    <n v="8458"/>
    <n v="1360.8922"/>
    <n v="1485.6901746724893"/>
    <n v="19.59"/>
    <n v="3.5"/>
    <n v="3.5"/>
    <n v="16.09"/>
    <n v="46.6"/>
    <n v="36.700000000000003"/>
    <n v="17.565502183406114"/>
    <s v="Camion"/>
    <m/>
    <n v="12.65"/>
    <n v="1.2650000000000001"/>
    <n v="11.444215"/>
  </r>
  <r>
    <x v="39"/>
    <n v="3231"/>
    <x v="31"/>
    <x v="5"/>
    <s v="ETA005"/>
    <s v="CUA0142"/>
    <x v="1"/>
    <x v="0"/>
    <n v="2"/>
    <n v="5616"/>
    <n v="969.88319999999987"/>
    <n v="1058.8244541484714"/>
    <n v="20.77"/>
    <n v="3.5"/>
    <n v="3.5"/>
    <n v="17.27"/>
    <n v="46.77"/>
    <n v="39.020000000000003"/>
    <n v="18.85371179039301"/>
    <s v="Camion"/>
    <m/>
    <n v="14.05"/>
    <n v="1.405"/>
    <n v="11.876954999999999"/>
  </r>
  <r>
    <x v="39"/>
    <n v="3233"/>
    <x v="16"/>
    <x v="4"/>
    <s v="ETA003"/>
    <s v="CUA0094"/>
    <x v="1"/>
    <x v="0"/>
    <n v="6"/>
    <n v="7384"/>
    <n v="1100.2159999999999"/>
    <n v="1201.1091703056768"/>
    <n v="18.399999999999999"/>
    <n v="3.5"/>
    <n v="3.5"/>
    <n v="14.899999999999999"/>
    <n v="51.74"/>
    <n v="38.119999999999997"/>
    <n v="16.266375545851528"/>
    <s v="Camion"/>
    <m/>
    <n v="15.21"/>
    <n v="1.5210000000000001"/>
    <n v="12.235511000000001"/>
  </r>
  <r>
    <x v="39"/>
    <n v="3232"/>
    <x v="16"/>
    <x v="4"/>
    <s v="ETA003"/>
    <s v="CUA0094"/>
    <x v="1"/>
    <x v="0"/>
    <n v="6"/>
    <n v="9730"/>
    <n v="1536.3669999999997"/>
    <n v="1677.2565502183404"/>
    <n v="19.29"/>
    <n v="3.5"/>
    <n v="3.5"/>
    <n v="15.79"/>
    <n v="49.73"/>
    <n v="38.369999999999997"/>
    <n v="17.237991266375545"/>
    <s v="Camion"/>
    <m/>
    <n v="16.5"/>
    <n v="1.65"/>
    <n v="12.63425"/>
  </r>
  <r>
    <x v="40"/>
    <n v="3234"/>
    <x v="16"/>
    <x v="4"/>
    <s v="ETA003"/>
    <s v="CUA0094"/>
    <x v="1"/>
    <x v="0"/>
    <n v="6"/>
    <n v="7330"/>
    <n v="1213.848"/>
    <n v="1325.1615720524017"/>
    <n v="20.059999999999999"/>
    <n v="3.5"/>
    <n v="3.5"/>
    <n v="16.559999999999999"/>
    <n v="49.54"/>
    <n v="39.75"/>
    <n v="18.078602620087334"/>
    <s v="Camion"/>
    <m/>
    <n v="18.649999999999999"/>
    <n v="1.8649999999999998"/>
    <n v="13.298814999999999"/>
  </r>
  <r>
    <x v="40"/>
    <n v="3235"/>
    <x v="13"/>
    <x v="1"/>
    <s v="ETA003"/>
    <s v="CUA0099"/>
    <x v="1"/>
    <x v="0"/>
    <n v="8"/>
    <n v="8076"/>
    <n v="1321.2335999999998"/>
    <n v="1442.3947598253276"/>
    <n v="19.86"/>
    <n v="3.5"/>
    <n v="3.5"/>
    <n v="16.36"/>
    <n v="49.33"/>
    <n v="39.19"/>
    <n v="17.860262008733624"/>
    <s v="Camion"/>
    <m/>
    <n v="13.2"/>
    <n v="1.3199999999999998"/>
    <n v="11.61422"/>
  </r>
  <r>
    <x v="40"/>
    <n v="3236"/>
    <x v="13"/>
    <x v="1"/>
    <s v="ETA003"/>
    <s v="CUA0099"/>
    <x v="1"/>
    <x v="0"/>
    <n v="8"/>
    <n v="10624"/>
    <n v="1728.5247999999999"/>
    <n v="1887.0358078602617"/>
    <n v="19.77"/>
    <n v="3.5"/>
    <n v="3.5"/>
    <n v="16.27"/>
    <n v="47.77"/>
    <n v="37.85"/>
    <n v="17.762008733624452"/>
    <s v="Camion"/>
    <m/>
    <n v="15.87"/>
    <n v="1.587"/>
    <n v="12.439516999999999"/>
  </r>
  <r>
    <x v="40"/>
    <n v="3237"/>
    <x v="13"/>
    <x v="1"/>
    <s v="ETA003"/>
    <s v="CUA0099"/>
    <x v="1"/>
    <x v="0"/>
    <n v="8"/>
    <n v="7208"/>
    <n v="1079.7583999999999"/>
    <n v="1178.7755458515285"/>
    <n v="18.48"/>
    <n v="3.5"/>
    <n v="3.5"/>
    <n v="14.98"/>
    <n v="48.93"/>
    <n v="36.18"/>
    <n v="16.353711790393014"/>
    <s v="Camion"/>
    <m/>
    <n v="17.61"/>
    <n v="1.7609999999999999"/>
    <n v="12.977350999999999"/>
  </r>
  <r>
    <x v="40"/>
    <n v="3238"/>
    <x v="13"/>
    <x v="1"/>
    <s v="ETA003"/>
    <s v="CUA0099"/>
    <x v="1"/>
    <x v="0"/>
    <n v="1"/>
    <n v="10466"/>
    <n v="1665.1405999999999"/>
    <n v="1817.8390829694324"/>
    <n v="19.41"/>
    <n v="3.5"/>
    <n v="3.5"/>
    <n v="15.91"/>
    <n v="47.22"/>
    <n v="36.78"/>
    <n v="17.368995633187772"/>
    <s v="Camion"/>
    <m/>
    <n v="15.85"/>
    <n v="1.585"/>
    <n v="12.433335"/>
  </r>
  <r>
    <x v="40"/>
    <n v="3239"/>
    <x v="13"/>
    <x v="1"/>
    <s v="ETA003"/>
    <s v="CUA0099"/>
    <x v="1"/>
    <x v="0"/>
    <n v="1"/>
    <n v="7474"/>
    <n v="1132.3109999999999"/>
    <n v="1236.1473799126636"/>
    <n v="18.649999999999999"/>
    <n v="3.5"/>
    <n v="3.5"/>
    <n v="15.149999999999999"/>
    <n v="47.39"/>
    <n v="35.46"/>
    <n v="16.539301310043665"/>
    <s v="Camion"/>
    <m/>
    <n v="9.9600000000000009"/>
    <n v="0.99600000000000011"/>
    <n v="10.612736"/>
  </r>
  <r>
    <x v="40"/>
    <n v="3240"/>
    <x v="13"/>
    <x v="1"/>
    <s v="ETA003"/>
    <s v="CUA0099"/>
    <x v="1"/>
    <x v="0"/>
    <n v="1"/>
    <n v="8380"/>
    <n v="1199.1779999999999"/>
    <n v="1309.1462882096066"/>
    <n v="17.809999999999999"/>
    <n v="3.5"/>
    <n v="3.5"/>
    <n v="14.309999999999999"/>
    <n v="46.39"/>
    <n v="33.22"/>
    <n v="15.622270742358076"/>
    <s v="Camion"/>
    <m/>
    <n v="10.89"/>
    <n v="1.089"/>
    <n v="10.900199000000001"/>
  </r>
  <r>
    <x v="40"/>
    <n v="3278"/>
    <x v="37"/>
    <x v="2"/>
    <n v="6"/>
    <s v="CUA0175"/>
    <x v="1"/>
    <x v="0"/>
    <n v="2"/>
    <n v="8990"/>
    <n v="1272.9839999999999"/>
    <n v="1389.7205240174674"/>
    <n v="17.66"/>
    <n v="3.5"/>
    <n v="3.5"/>
    <n v="14.16"/>
    <n v="50.81"/>
    <n v="35.9"/>
    <n v="15.458515283842795"/>
    <s v="Camion"/>
    <m/>
    <n v="10.5"/>
    <n v="1.05"/>
    <n v="10.77965"/>
  </r>
  <r>
    <x v="40"/>
    <n v="3372"/>
    <x v="40"/>
    <x v="4"/>
    <s v="ETA006"/>
    <s v="CUA0166"/>
    <x v="0"/>
    <x v="3"/>
    <n v="5"/>
    <n v="7838"/>
    <n v="1159.2402"/>
    <n v="1265.5460698689956"/>
    <n v="18.29"/>
    <n v="3.5"/>
    <n v="3.5"/>
    <n v="14.79"/>
    <n v="54.1"/>
    <n v="39.840000000000003"/>
    <n v="16.146288209606986"/>
    <s v="Camion"/>
    <m/>
    <n v="12.09"/>
    <n v="1.2090000000000001"/>
    <n v="11.271119000000001"/>
  </r>
  <r>
    <x v="40"/>
    <n v="3279"/>
    <x v="37"/>
    <x v="2"/>
    <n v="6"/>
    <s v="CUA0175"/>
    <x v="1"/>
    <x v="0"/>
    <n v="3"/>
    <n v="8712"/>
    <n v="1318.9967999999999"/>
    <n v="1439.9528384279477"/>
    <n v="18.64"/>
    <n v="3.5"/>
    <n v="3.5"/>
    <n v="15.14"/>
    <n v="51.93"/>
    <n v="38.79"/>
    <n v="16.528384279475983"/>
    <s v="Camion"/>
    <m/>
    <n v="14.24"/>
    <n v="1.4239999999999999"/>
    <n v="11.935683999999998"/>
  </r>
  <r>
    <x v="40"/>
    <n v="3373"/>
    <x v="40"/>
    <x v="4"/>
    <s v="ETA006"/>
    <s v="CUA0166"/>
    <x v="0"/>
    <x v="3"/>
    <n v="5"/>
    <n v="7220"/>
    <n v="1102.4939999999999"/>
    <n v="1203.5960698689955"/>
    <n v="18.77"/>
    <n v="3.5"/>
    <n v="3.5"/>
    <n v="15.27"/>
    <n v="52.88"/>
    <n v="39.83"/>
    <n v="16.670305676855893"/>
    <s v="Camion"/>
    <m/>
    <n v="17.079999999999998"/>
    <n v="1.7079999999999997"/>
    <n v="12.813527999999998"/>
  </r>
  <r>
    <x v="40"/>
    <n v="3280"/>
    <x v="37"/>
    <x v="4"/>
    <n v="6"/>
    <s v="CUA0172"/>
    <x v="1"/>
    <x v="0"/>
    <n v="2"/>
    <n v="9456"/>
    <n v="1336.1328000000001"/>
    <n v="1458.6602620087333"/>
    <n v="17.63"/>
    <n v="3.5"/>
    <n v="3.5"/>
    <n v="14.129999999999999"/>
    <n v="51.96"/>
    <n v="36.69"/>
    <n v="15.425764192139736"/>
    <s v="Camion"/>
    <m/>
    <n v="11.75"/>
    <n v="1.175"/>
    <n v="11.166024999999999"/>
  </r>
  <r>
    <x v="40"/>
    <n v="3281"/>
    <x v="37"/>
    <x v="2"/>
    <n v="6"/>
    <s v="CUA0175"/>
    <x v="1"/>
    <x v="0"/>
    <n v="3"/>
    <n v="9274"/>
    <n v="1352.1491999999998"/>
    <n v="1476.1454148471614"/>
    <n v="18.079999999999998"/>
    <n v="3.5"/>
    <n v="3.5"/>
    <n v="14.579999999999998"/>
    <n v="51.64"/>
    <n v="37.39"/>
    <n v="15.917030567685588"/>
    <s v="Camion"/>
    <m/>
    <n v="12.06"/>
    <n v="1.206"/>
    <n v="11.261846"/>
  </r>
  <r>
    <x v="40"/>
    <n v="3080"/>
    <x v="30"/>
    <x v="5"/>
    <s v="ETA003"/>
    <s v="CUA0105"/>
    <x v="0"/>
    <x v="0"/>
    <n v="5"/>
    <n v="5618"/>
    <n v="855.05959999999993"/>
    <n v="933.47117903930121"/>
    <n v="18.72"/>
    <n v="3.5"/>
    <n v="3.5"/>
    <n v="15.219999999999999"/>
    <n v="47.32"/>
    <n v="35.53"/>
    <n v="16.615720524017465"/>
    <s v="Camion"/>
    <m/>
    <n v="11.32"/>
    <n v="1.1320000000000001"/>
    <n v="11.033111999999999"/>
  </r>
  <r>
    <x v="40"/>
    <n v="3420"/>
    <x v="3"/>
    <x v="6"/>
    <s v="ETA005"/>
    <s v="CUA0158"/>
    <x v="1"/>
    <x v="3"/>
    <n v="2"/>
    <n v="5098"/>
    <n v="836.58180000000004"/>
    <n v="913.2989082969433"/>
    <n v="19.91"/>
    <n v="3.5"/>
    <n v="3.5"/>
    <n v="16.41"/>
    <n v="51.36"/>
    <n v="40.93"/>
    <n v="17.914847161572052"/>
    <s v="Carro"/>
    <m/>
    <n v="14.16"/>
    <n v="1.4159999999999999"/>
    <n v="11.910955999999999"/>
  </r>
  <r>
    <x v="40"/>
    <n v="3374"/>
    <x v="40"/>
    <x v="5"/>
    <s v="ETA006"/>
    <s v="CUA0165"/>
    <x v="0"/>
    <x v="3"/>
    <n v="5"/>
    <n v="6492"/>
    <n v="959.51760000000013"/>
    <n v="1047.5082969432315"/>
    <n v="18.28"/>
    <n v="3.5"/>
    <n v="3.5"/>
    <n v="14.780000000000001"/>
    <n v="54.88"/>
    <n v="40.51"/>
    <n v="16.135371179039304"/>
    <s v="Camion"/>
    <m/>
    <n v="15.78"/>
    <n v="1.5779999999999998"/>
    <n v="12.411697999999999"/>
  </r>
  <r>
    <x v="40"/>
    <n v="3282"/>
    <x v="37"/>
    <x v="2"/>
    <n v="6"/>
    <s v="CUA0175"/>
    <x v="1"/>
    <x v="0"/>
    <n v="2"/>
    <n v="9980"/>
    <n v="1503.9860000000001"/>
    <n v="1641.9061135371178"/>
    <n v="18.57"/>
    <n v="3.5"/>
    <n v="3.5"/>
    <n v="15.07"/>
    <n v="51.18"/>
    <n v="38.03"/>
    <n v="16.451965065502183"/>
    <s v="Camion"/>
    <m/>
    <n v="12.34"/>
    <n v="1.234"/>
    <n v="11.348393999999999"/>
  </r>
  <r>
    <x v="40"/>
    <n v="3375"/>
    <x v="40"/>
    <x v="5"/>
    <s v="ETA006"/>
    <s v="CUA0165"/>
    <x v="0"/>
    <x v="0"/>
    <n v="5"/>
    <n v="7414"/>
    <n v="1146.2044000000001"/>
    <n v="1251.3148471615721"/>
    <n v="18.96"/>
    <n v="3.5"/>
    <n v="3.5"/>
    <n v="15.46"/>
    <n v="53.78"/>
    <n v="41.03"/>
    <n v="16.877729257641921"/>
    <s v="Camion"/>
    <m/>
    <n v="12.67"/>
    <n v="1.2669999999999999"/>
    <n v="11.450396999999999"/>
  </r>
  <r>
    <x v="40"/>
    <n v="3081"/>
    <x v="30"/>
    <x v="5"/>
    <s v="ETA003"/>
    <s v="CUA0105"/>
    <x v="0"/>
    <x v="0"/>
    <n v="5"/>
    <n v="6032"/>
    <n v="924.70559999999978"/>
    <n v="1009.5039301310043"/>
    <n v="18.829999999999998"/>
    <n v="3.5"/>
    <n v="3.5"/>
    <n v="15.329999999999998"/>
    <n v="46.65"/>
    <n v="35.299999999999997"/>
    <n v="16.735807860262007"/>
    <s v="Camion"/>
    <m/>
    <n v="10.039999999999999"/>
    <n v="1.004"/>
    <n v="10.637464"/>
  </r>
  <r>
    <x v="40"/>
    <n v="3283"/>
    <x v="37"/>
    <x v="2"/>
    <n v="6"/>
    <s v="CUA0175"/>
    <x v="1"/>
    <x v="0"/>
    <n v="4"/>
    <n v="10732"/>
    <n v="1614.0927999999999"/>
    <n v="1762.110043668122"/>
    <n v="18.54"/>
    <n v="3.5"/>
    <n v="3.5"/>
    <n v="15.04"/>
    <n v="50.47"/>
    <n v="37.42"/>
    <n v="16.419213973799124"/>
    <s v="Camion"/>
    <m/>
    <n v="14.35"/>
    <n v="1.4350000000000001"/>
    <n v="11.969685"/>
  </r>
  <r>
    <x v="40"/>
    <n v="3284"/>
    <x v="39"/>
    <x v="2"/>
    <n v="6"/>
    <s v="CUA0181"/>
    <x v="1"/>
    <x v="0"/>
    <n v="3"/>
    <n v="9858"/>
    <n v="1579.2516000000001"/>
    <n v="1724.0737991266374"/>
    <n v="19.52"/>
    <n v="3.5"/>
    <n v="3.5"/>
    <n v="16.02"/>
    <n v="51.18"/>
    <n v="39.97"/>
    <n v="17.489082969432314"/>
    <s v="Camion"/>
    <m/>
    <n v="15.87"/>
    <n v="1.587"/>
    <n v="12.439516999999999"/>
  </r>
  <r>
    <x v="40"/>
    <n v="3082"/>
    <x v="30"/>
    <x v="5"/>
    <s v="ETA003"/>
    <s v="CUA0105"/>
    <x v="0"/>
    <x v="0"/>
    <n v="6"/>
    <n v="8326"/>
    <n v="1358.8032000000001"/>
    <n v="1483.4096069868997"/>
    <n v="19.82"/>
    <n v="3.5"/>
    <n v="3.5"/>
    <n v="16.32"/>
    <n v="45.56"/>
    <n v="36.409999999999997"/>
    <n v="17.816593886462883"/>
    <s v="Camion"/>
    <m/>
    <n v="12.81"/>
    <n v="1.2810000000000001"/>
    <n v="11.493671000000001"/>
  </r>
  <r>
    <x v="40"/>
    <n v="3421"/>
    <x v="36"/>
    <x v="2"/>
    <n v="6"/>
    <s v="CUA0186"/>
    <x v="1"/>
    <x v="0"/>
    <n v="7"/>
    <n v="3421"/>
    <n v="501.51859999999999"/>
    <n v="547.50938864628813"/>
    <n v="18.16"/>
    <n v="3.5"/>
    <n v="3.5"/>
    <n v="14.66"/>
    <n v="53.32"/>
    <n v="38.89"/>
    <n v="16.004366812227072"/>
    <s v="Carro"/>
    <m/>
    <n v="13.55"/>
    <n v="1.355"/>
    <n v="11.722405"/>
  </r>
  <r>
    <x v="40"/>
    <n v="3083"/>
    <x v="30"/>
    <x v="5"/>
    <s v="ETA003"/>
    <s v="CUA0105"/>
    <x v="0"/>
    <x v="0"/>
    <n v="6"/>
    <n v="6314"/>
    <n v="1031.7076"/>
    <n v="1126.3183406113537"/>
    <n v="19.84"/>
    <n v="3.5"/>
    <n v="3.5"/>
    <n v="16.34"/>
    <n v="46.08"/>
    <n v="36.79"/>
    <n v="17.838427947598252"/>
    <s v="Camion"/>
    <m/>
    <n v="12.14"/>
    <n v="1.214"/>
    <n v="11.286574"/>
  </r>
  <r>
    <x v="40"/>
    <n v="3376"/>
    <x v="40"/>
    <x v="5"/>
    <s v="ETA006"/>
    <s v="CUA0165"/>
    <x v="0"/>
    <x v="3"/>
    <n v="6"/>
    <n v="7844"/>
    <n v="1230.7236000000003"/>
    <n v="1343.5847161572051"/>
    <n v="19.190000000000001"/>
    <n v="3.5"/>
    <n v="3.5"/>
    <n v="15.690000000000001"/>
    <n v="53.21"/>
    <n v="41.02"/>
    <n v="17.12882096069869"/>
    <s v="Camion"/>
    <m/>
    <n v="13.1"/>
    <n v="1.31"/>
    <n v="11.583310000000001"/>
  </r>
  <r>
    <x v="40"/>
    <n v="3285"/>
    <x v="36"/>
    <x v="6"/>
    <n v="6"/>
    <s v="CUA0185"/>
    <x v="1"/>
    <x v="0"/>
    <n v="2"/>
    <n v="10790"/>
    <n v="1614.1840000000002"/>
    <n v="1762.2096069868994"/>
    <n v="18.46"/>
    <n v="3.5"/>
    <n v="3.5"/>
    <n v="14.96"/>
    <n v="51.67"/>
    <n v="38.21"/>
    <n v="16.331877729257641"/>
    <s v="Camion"/>
    <m/>
    <n v="12.78"/>
    <n v="1.278"/>
    <n v="11.484398000000001"/>
  </r>
  <r>
    <x v="40"/>
    <n v="3377"/>
    <x v="40"/>
    <x v="5"/>
    <s v="ETA006"/>
    <s v="CUA0165"/>
    <x v="0"/>
    <x v="3"/>
    <n v="5"/>
    <n v="5668"/>
    <n v="897.81119999999999"/>
    <n v="980.14323144104799"/>
    <n v="19.34"/>
    <n v="3.5"/>
    <n v="3.5"/>
    <n v="15.84"/>
    <n v="53.06"/>
    <n v="41.21"/>
    <n v="17.292576419213972"/>
    <s v="Camion"/>
    <m/>
    <n v="12.29"/>
    <n v="1.2289999999999999"/>
    <n v="11.332939"/>
  </r>
  <r>
    <x v="40"/>
    <n v="3084"/>
    <x v="30"/>
    <x v="5"/>
    <s v="ETA003"/>
    <s v="CUA0105"/>
    <x v="0"/>
    <x v="0"/>
    <n v="5"/>
    <n v="7474"/>
    <n v="1142.7746"/>
    <n v="1247.5705240174673"/>
    <n v="18.79"/>
    <n v="3.5"/>
    <n v="3.5"/>
    <n v="15.29"/>
    <n v="46.04"/>
    <n v="34.82"/>
    <n v="16.692139737991265"/>
    <s v="Camion"/>
    <m/>
    <n v="12.9"/>
    <n v="1.29"/>
    <n v="11.52149"/>
  </r>
  <r>
    <x v="40"/>
    <n v="3286"/>
    <x v="36"/>
    <x v="6"/>
    <n v="6"/>
    <s v="CUA0185"/>
    <x v="1"/>
    <x v="0"/>
    <n v="7"/>
    <n v="8748"/>
    <n v="1344.5676000000001"/>
    <n v="1467.8685589519653"/>
    <n v="18.87"/>
    <n v="3.5"/>
    <n v="3.5"/>
    <n v="15.370000000000001"/>
    <n v="51.34"/>
    <n v="38.78"/>
    <n v="16.779475982532752"/>
    <s v="Camion"/>
    <m/>
    <n v="17.079999999999998"/>
    <n v="1.7079999999999997"/>
    <n v="12.813527999999998"/>
  </r>
  <r>
    <x v="40"/>
    <n v="3422"/>
    <x v="36"/>
    <x v="2"/>
    <n v="6"/>
    <s v="CUA0186"/>
    <x v="1"/>
    <x v="0"/>
    <n v="5"/>
    <n v="5188"/>
    <n v="853.42599999999993"/>
    <n v="931.68777292576419"/>
    <n v="19.95"/>
    <n v="3.5"/>
    <n v="3.5"/>
    <n v="16.45"/>
    <n v="52.93"/>
    <n v="38.14"/>
    <n v="17.958515283842793"/>
    <s v="Camion"/>
    <m/>
    <n v="13.08"/>
    <n v="1.3080000000000001"/>
    <n v="11.577128"/>
  </r>
  <r>
    <x v="40"/>
    <n v="3287"/>
    <x v="36"/>
    <x v="2"/>
    <n v="6"/>
    <s v="CUA0186"/>
    <x v="1"/>
    <x v="0"/>
    <n v="4"/>
    <n v="10730"/>
    <n v="1737.1870000000001"/>
    <n v="1896.4923580786026"/>
    <n v="19.690000000000001"/>
    <n v="3.5"/>
    <n v="3.5"/>
    <n v="16.190000000000001"/>
    <n v="52.14"/>
    <n v="41.15"/>
    <n v="17.674672489082969"/>
    <s v="Camion"/>
    <m/>
    <n v="13.88"/>
    <n v="1.3880000000000001"/>
    <n v="11.824408"/>
  </r>
  <r>
    <x v="40"/>
    <n v="3288"/>
    <x v="36"/>
    <x v="2"/>
    <n v="6"/>
    <s v="CUA0186"/>
    <x v="1"/>
    <x v="0"/>
    <n v="1"/>
    <n v="8918"/>
    <n v="1292.2182"/>
    <n v="1410.718558951965"/>
    <n v="17.989999999999998"/>
    <n v="3.5"/>
    <n v="3.5"/>
    <n v="14.489999999999998"/>
    <n v="55.42"/>
    <n v="38.619999999999997"/>
    <n v="15.818777292576417"/>
    <s v="Camion"/>
    <m/>
    <n v="10.82"/>
    <n v="1.0820000000000001"/>
    <n v="10.878562000000001"/>
  </r>
  <r>
    <x v="40"/>
    <n v="3241"/>
    <x v="13"/>
    <x v="1"/>
    <s v="ETA003"/>
    <s v="CUA0099"/>
    <x v="1"/>
    <x v="0"/>
    <n v="7"/>
    <n v="9280"/>
    <n v="1398.4960000000001"/>
    <n v="1526.7423580786026"/>
    <n v="18.57"/>
    <n v="3.5"/>
    <n v="3.5"/>
    <n v="15.07"/>
    <n v="47.31"/>
    <n v="35.24"/>
    <n v="16.451965065502183"/>
    <s v="Camion"/>
    <m/>
    <n v="10.08"/>
    <n v="1.008"/>
    <n v="10.649827999999999"/>
  </r>
  <r>
    <x v="40"/>
    <n v="3242"/>
    <x v="13"/>
    <x v="1"/>
    <s v="ETA003"/>
    <s v="CUA0099"/>
    <x v="1"/>
    <x v="0"/>
    <n v="7"/>
    <n v="9686"/>
    <n v="1485.8324"/>
    <n v="1622.0877729257641"/>
    <n v="18.84"/>
    <n v="3.5"/>
    <n v="3.5"/>
    <n v="15.34"/>
    <n v="47.83"/>
    <n v="36.11"/>
    <n v="16.746724890829693"/>
    <s v="Camion"/>
    <m/>
    <n v="10.57"/>
    <n v="1.0569999999999999"/>
    <n v="10.801286999999999"/>
  </r>
  <r>
    <x v="40"/>
    <n v="3243"/>
    <x v="13"/>
    <x v="1"/>
    <s v="ETA003"/>
    <s v="CUA0099"/>
    <x v="1"/>
    <x v="0"/>
    <n v="1"/>
    <n v="6374"/>
    <n v="924.23"/>
    <n v="1008.9847161572051"/>
    <n v="18"/>
    <n v="3.5"/>
    <n v="3.5"/>
    <n v="14.5"/>
    <n v="47.34"/>
    <n v="34.19"/>
    <n v="15.829694323144103"/>
    <s v="Camion"/>
    <m/>
    <n v="8.1"/>
    <n v="0.80999999999999994"/>
    <n v="10.03781"/>
  </r>
  <r>
    <x v="40"/>
    <n v="3244"/>
    <x v="13"/>
    <x v="1"/>
    <s v="ETA003"/>
    <s v="CUA0099"/>
    <x v="1"/>
    <x v="0"/>
    <n v="1"/>
    <n v="9658"/>
    <n v="1466.0844"/>
    <n v="1600.5288209606986"/>
    <n v="18.68"/>
    <n v="3.5"/>
    <n v="3.5"/>
    <n v="15.18"/>
    <n v="46.36"/>
    <n v="34.82"/>
    <n v="16.572052401746724"/>
    <s v="Camion"/>
    <m/>
    <n v="10.67"/>
    <n v="1.0669999999999999"/>
    <n v="10.832196999999999"/>
  </r>
  <r>
    <x v="40"/>
    <n v="3246"/>
    <x v="13"/>
    <x v="4"/>
    <s v="ETA003"/>
    <s v="CUA0098"/>
    <x v="1"/>
    <x v="0"/>
    <n v="2"/>
    <n v="8116"/>
    <n v="1208.4724000000001"/>
    <n v="1319.2930131004366"/>
    <n v="18.39"/>
    <n v="3.5"/>
    <n v="3.5"/>
    <n v="14.89"/>
    <n v="47"/>
    <n v="34.69"/>
    <n v="16.255458515283841"/>
    <s v="Camion"/>
    <m/>
    <n v="15.12"/>
    <n v="1.512"/>
    <n v="12.207692"/>
  </r>
  <r>
    <x v="40"/>
    <n v="3247"/>
    <x v="13"/>
    <x v="4"/>
    <s v="ETA003"/>
    <s v="CUA0098"/>
    <x v="1"/>
    <x v="0"/>
    <n v="2"/>
    <n v="8910"/>
    <n v="1338.2819999999999"/>
    <n v="1461.0065502183406"/>
    <n v="18.52"/>
    <n v="3.5"/>
    <n v="3.5"/>
    <n v="15.02"/>
    <n v="48.64"/>
    <n v="36.049999999999997"/>
    <n v="16.397379912663755"/>
    <s v="Camion"/>
    <m/>
    <n v="11.11"/>
    <n v="1.111"/>
    <n v="10.968201000000001"/>
  </r>
  <r>
    <x v="40"/>
    <n v="3248"/>
    <x v="13"/>
    <x v="4"/>
    <s v="ETA003"/>
    <s v="CUA0098"/>
    <x v="1"/>
    <x v="0"/>
    <n v="3"/>
    <n v="7936"/>
    <n v="1213.4143999999999"/>
    <n v="1324.6882096069867"/>
    <n v="18.79"/>
    <n v="3.5"/>
    <n v="3.5"/>
    <n v="15.29"/>
    <n v="48.1"/>
    <n v="36.21"/>
    <n v="16.692139737991265"/>
    <s v="Camion"/>
    <m/>
    <n v="11.42"/>
    <n v="1.1419999999999999"/>
    <n v="11.064022"/>
  </r>
  <r>
    <x v="40"/>
    <n v="3249"/>
    <x v="13"/>
    <x v="4"/>
    <s v="ETA003"/>
    <s v="CUA0098"/>
    <x v="1"/>
    <x v="0"/>
    <n v="3"/>
    <n v="6098"/>
    <n v="917.74900000000014"/>
    <n v="1001.9093886462883"/>
    <n v="18.55"/>
    <n v="3.5"/>
    <n v="3.5"/>
    <n v="15.05"/>
    <n v="48.55"/>
    <n v="36.049999999999997"/>
    <n v="16.430131004366814"/>
    <s v="Camion"/>
    <m/>
    <n v="11.48"/>
    <n v="1.1480000000000001"/>
    <n v="11.082568"/>
  </r>
  <r>
    <x v="40"/>
    <n v="3245"/>
    <x v="13"/>
    <x v="1"/>
    <s v="ETA003"/>
    <s v="CUA0099"/>
    <x v="1"/>
    <x v="0"/>
    <n v="1"/>
    <n v="9084"/>
    <n v="1375.3176000000001"/>
    <n v="1501.4384279475985"/>
    <n v="18.64"/>
    <n v="3.5"/>
    <n v="3.5"/>
    <n v="15.14"/>
    <n v="47.45"/>
    <n v="35.47"/>
    <n v="16.528384279475983"/>
    <s v="Camion"/>
    <m/>
    <n v="12.26"/>
    <n v="1.226"/>
    <n v="11.323665999999999"/>
  </r>
  <r>
    <x v="41"/>
    <n v="3250"/>
    <x v="13"/>
    <x v="4"/>
    <s v="ETA003"/>
    <s v="CUA0098"/>
    <x v="1"/>
    <x v="0"/>
    <n v="2"/>
    <n v="8596"/>
    <n v="1279.0847999999999"/>
    <n v="1396.3807860262009"/>
    <n v="18.38"/>
    <n v="3.5"/>
    <n v="3.5"/>
    <n v="14.879999999999999"/>
    <n v="48.36"/>
    <n v="35.61"/>
    <n v="16.244541484716155"/>
    <s v="Camion"/>
    <m/>
    <n v="13.5"/>
    <n v="1.35"/>
    <n v="11.706949999999999"/>
  </r>
  <r>
    <x v="41"/>
    <n v="3451"/>
    <x v="30"/>
    <x v="6"/>
    <s v="ETA003"/>
    <s v="CUA0108"/>
    <x v="1"/>
    <x v="0"/>
    <n v="3"/>
    <n v="8768"/>
    <n v="1328.3519999999999"/>
    <n v="1450.1659388646285"/>
    <n v="18.649999999999999"/>
    <n v="3.5"/>
    <n v="3.5"/>
    <n v="15.149999999999999"/>
    <n v="47.7"/>
    <n v="35.659999999999997"/>
    <n v="16.539301310043665"/>
    <s v="Camion"/>
    <m/>
    <n v="12.88"/>
    <n v="1.288"/>
    <n v="11.515308000000001"/>
  </r>
  <r>
    <x v="41"/>
    <n v="3452"/>
    <x v="30"/>
    <x v="6"/>
    <s v="ETA003"/>
    <s v="CUA0108"/>
    <x v="1"/>
    <x v="0"/>
    <n v="3"/>
    <n v="6400"/>
    <n v="935.04"/>
    <n v="1020.7860262008733"/>
    <n v="18.11"/>
    <n v="3.5"/>
    <n v="3.5"/>
    <n v="14.61"/>
    <n v="42.77"/>
    <n v="34.67"/>
    <n v="15.949781659388645"/>
    <s v="Camion"/>
    <m/>
    <n v="12.22"/>
    <n v="1.222"/>
    <n v="11.311302"/>
  </r>
  <r>
    <x v="41"/>
    <n v="3453"/>
    <x v="30"/>
    <x v="1"/>
    <s v="ETA003"/>
    <s v="CUA0107"/>
    <x v="1"/>
    <x v="0"/>
    <n v="4"/>
    <n v="8400"/>
    <n v="1442.28"/>
    <n v="1574.5414847161574"/>
    <n v="20.67"/>
    <n v="3.5"/>
    <n v="3.5"/>
    <n v="17.170000000000002"/>
    <n v="46.41"/>
    <n v="38.57"/>
    <n v="18.744541484716159"/>
    <s v="Camion"/>
    <m/>
    <n v="15.09"/>
    <n v="1.5089999999999999"/>
    <n v="12.198418999999999"/>
  </r>
  <r>
    <x v="41"/>
    <n v="3454"/>
    <x v="30"/>
    <x v="1"/>
    <s v="ETA003"/>
    <s v="CUA0107"/>
    <x v="1"/>
    <x v="0"/>
    <n v="8"/>
    <n v="3758"/>
    <n v="654.64360000000011"/>
    <n v="714.67641921397376"/>
    <n v="20.92"/>
    <n v="3.5"/>
    <n v="3.5"/>
    <n v="17.420000000000002"/>
    <n v="47.43"/>
    <n v="39.79"/>
    <n v="19.017467248908297"/>
    <s v="Camion"/>
    <m/>
    <n v="13.24"/>
    <n v="1.3240000000000001"/>
    <n v="11.626584000000001"/>
  </r>
  <r>
    <x v="41"/>
    <n v="3289"/>
    <x v="36"/>
    <x v="2"/>
    <n v="6"/>
    <s v="CUA0186"/>
    <x v="1"/>
    <x v="0"/>
    <n v="5"/>
    <n v="9454"/>
    <n v="1332.0685999999998"/>
    <n v="1454.2233624454148"/>
    <n v="17.59"/>
    <n v="3.5"/>
    <n v="3.5"/>
    <n v="14.09"/>
    <n v="52.18"/>
    <n v="36.79"/>
    <n v="15.382096069868995"/>
    <s v="Camion"/>
    <m/>
    <n v="13.75"/>
    <n v="1.375"/>
    <n v="11.784224999999999"/>
  </r>
  <r>
    <x v="41"/>
    <n v="3290"/>
    <x v="36"/>
    <x v="6"/>
    <n v="6"/>
    <s v="CUA0185"/>
    <x v="1"/>
    <x v="0"/>
    <n v="1"/>
    <n v="10394"/>
    <n v="1593.4001999999998"/>
    <n v="1739.5198689956328"/>
    <n v="18.829999999999998"/>
    <n v="3.5"/>
    <n v="3.5"/>
    <n v="15.329999999999998"/>
    <n v="51.15"/>
    <n v="38.549999999999997"/>
    <n v="16.735807860262007"/>
    <s v="Camion"/>
    <m/>
    <n v="16.68"/>
    <n v="1.6679999999999999"/>
    <n v="12.689888"/>
  </r>
  <r>
    <x v="41"/>
    <n v="3085"/>
    <x v="30"/>
    <x v="5"/>
    <s v="ETA003"/>
    <s v="CUA0105"/>
    <x v="0"/>
    <x v="0"/>
    <n v="6"/>
    <n v="7422"/>
    <n v="1169.7072000000001"/>
    <n v="1276.9729257641923"/>
    <n v="19.260000000000002"/>
    <n v="3.5"/>
    <n v="3.5"/>
    <n v="15.760000000000002"/>
    <n v="46.04"/>
    <n v="35.68"/>
    <n v="17.20524017467249"/>
    <s v="Camion"/>
    <m/>
    <n v="12.6"/>
    <n v="1.26"/>
    <n v="11.42876"/>
  </r>
  <r>
    <x v="41"/>
    <n v="3378"/>
    <x v="29"/>
    <x v="5"/>
    <s v="ETA003"/>
    <s v="CUA0085"/>
    <x v="0"/>
    <x v="3"/>
    <n v="6"/>
    <n v="8206"/>
    <n v="1117.6572000000001"/>
    <n v="1220.1497816593887"/>
    <n v="17.12"/>
    <n v="3.5"/>
    <n v="3.5"/>
    <n v="13.620000000000001"/>
    <n v="53.23"/>
    <n v="36.6"/>
    <n v="14.868995633187774"/>
    <s v="Camion"/>
    <m/>
    <n v="11.91"/>
    <n v="1.1910000000000001"/>
    <n v="11.215481"/>
  </r>
  <r>
    <x v="41"/>
    <n v="3379"/>
    <x v="29"/>
    <x v="5"/>
    <s v="ETA003"/>
    <s v="CUA0085"/>
    <x v="0"/>
    <x v="3"/>
    <n v="6"/>
    <n v="8102"/>
    <n v="1121.3167999999998"/>
    <n v="1224.1449781659387"/>
    <n v="17.34"/>
    <n v="3.5"/>
    <n v="3.5"/>
    <n v="13.84"/>
    <n v="53.89"/>
    <n v="37.61"/>
    <n v="15.109170305676855"/>
    <s v="Camion"/>
    <m/>
    <n v="12.01"/>
    <n v="1.2010000000000001"/>
    <n v="11.246390999999999"/>
  </r>
  <r>
    <x v="41"/>
    <n v="3291"/>
    <x v="36"/>
    <x v="6"/>
    <n v="6"/>
    <s v="CUA0185"/>
    <x v="1"/>
    <x v="0"/>
    <n v="1"/>
    <n v="9256"/>
    <n v="1361.5576000000001"/>
    <n v="1486.416593886463"/>
    <n v="18.21"/>
    <n v="3.5"/>
    <n v="3.5"/>
    <n v="14.71"/>
    <n v="53.14"/>
    <n v="38.86"/>
    <n v="16.058951965065503"/>
    <s v="Camion"/>
    <m/>
    <n v="12.57"/>
    <n v="1.2570000000000001"/>
    <n v="11.419487"/>
  </r>
  <r>
    <x v="41"/>
    <n v="3423"/>
    <x v="36"/>
    <x v="2"/>
    <n v="6"/>
    <s v="CUA0186"/>
    <x v="1"/>
    <x v="0"/>
    <n v="1"/>
    <n v="5176"/>
    <n v="712.73520000000008"/>
    <n v="778.09519650655011"/>
    <n v="17.27"/>
    <n v="3.5"/>
    <n v="3.5"/>
    <n v="13.77"/>
    <n v="53.85"/>
    <n v="37.42"/>
    <n v="15.032751091703055"/>
    <s v="Carro"/>
    <m/>
    <n v="11.66"/>
    <n v="1.1659999999999999"/>
    <n v="11.138206"/>
  </r>
  <r>
    <x v="41"/>
    <n v="3292"/>
    <x v="36"/>
    <x v="6"/>
    <n v="6"/>
    <s v="CUA0185"/>
    <x v="1"/>
    <x v="3"/>
    <n v="1"/>
    <n v="10306"/>
    <n v="1553.1142000000002"/>
    <n v="1695.5395196506549"/>
    <n v="18.57"/>
    <n v="3.5"/>
    <n v="3.5"/>
    <n v="15.07"/>
    <n v="52.71"/>
    <n v="39.28"/>
    <n v="16.451965065502183"/>
    <s v="Camion"/>
    <m/>
    <n v="13.43"/>
    <n v="1.343"/>
    <n v="11.685313000000001"/>
  </r>
  <r>
    <x v="41"/>
    <n v="3424"/>
    <x v="36"/>
    <x v="2"/>
    <n v="6"/>
    <s v="CUA0186"/>
    <x v="1"/>
    <x v="0"/>
    <n v="1"/>
    <n v="2984"/>
    <n v="428.20400000000001"/>
    <n v="467.47161572052408"/>
    <n v="17.850000000000001"/>
    <n v="3.5"/>
    <n v="3.5"/>
    <n v="14.350000000000001"/>
    <n v="53.07"/>
    <n v="38.03"/>
    <n v="15.665938864628822"/>
    <s v="Carro"/>
    <m/>
    <n v="14.67"/>
    <n v="1.4670000000000001"/>
    <n v="12.068597"/>
  </r>
  <r>
    <x v="41"/>
    <n v="3086"/>
    <x v="30"/>
    <x v="4"/>
    <s v="ETA003"/>
    <s v="CUA0106"/>
    <x v="0"/>
    <x v="0"/>
    <n v="6"/>
    <n v="6494"/>
    <n v="1037.7412000000002"/>
    <n v="1132.9052401746726"/>
    <n v="19.48"/>
    <n v="3.5"/>
    <n v="3.5"/>
    <n v="15.98"/>
    <n v="46.78"/>
    <n v="36.6"/>
    <n v="17.445414847161572"/>
    <s v="Camion"/>
    <m/>
    <n v="10.24"/>
    <n v="1.024"/>
    <n v="10.699284"/>
  </r>
  <r>
    <x v="41"/>
    <n v="3293"/>
    <x v="39"/>
    <x v="1"/>
    <n v="6"/>
    <s v="CUA0179"/>
    <x v="1"/>
    <x v="0"/>
    <n v="2"/>
    <n v="10284"/>
    <n v="1570.3668"/>
    <n v="1714.37423580786"/>
    <n v="18.77"/>
    <n v="3.5"/>
    <n v="3.5"/>
    <n v="15.27"/>
    <n v="51.4"/>
    <n v="38.619999999999997"/>
    <n v="16.670305676855893"/>
    <s v="Camion"/>
    <m/>
    <n v="13.4"/>
    <n v="1.34"/>
    <n v="11.67604"/>
  </r>
  <r>
    <x v="41"/>
    <n v="3294"/>
    <x v="39"/>
    <x v="6"/>
    <n v="6"/>
    <s v="CUA0180"/>
    <x v="1"/>
    <x v="0"/>
    <n v="2"/>
    <n v="10974"/>
    <n v="1630.7363999999998"/>
    <n v="1780.2799126637556"/>
    <n v="18.36"/>
    <n v="3.5"/>
    <n v="3.5"/>
    <n v="14.86"/>
    <n v="53.61"/>
    <n v="37.43"/>
    <n v="16.222707423580786"/>
    <s v="Camion"/>
    <m/>
    <n v="13.26"/>
    <n v="1.3260000000000001"/>
    <n v="11.632766"/>
  </r>
  <r>
    <x v="41"/>
    <n v="3295"/>
    <x v="39"/>
    <x v="6"/>
    <n v="6"/>
    <s v="CUA0180"/>
    <x v="1"/>
    <x v="3"/>
    <n v="2"/>
    <n v="10076"/>
    <n v="1442.8832"/>
    <n v="1575.2"/>
    <n v="17.82"/>
    <n v="3.5"/>
    <n v="3.5"/>
    <n v="14.32"/>
    <n v="51.83"/>
    <n v="36.99"/>
    <n v="15.633187772925764"/>
    <s v="Camion"/>
    <m/>
    <n v="11.5"/>
    <n v="1.1499999999999999"/>
    <n v="11.088749999999999"/>
  </r>
  <r>
    <x v="41"/>
    <n v="3087"/>
    <x v="30"/>
    <x v="5"/>
    <s v="ETA003"/>
    <s v="CUA0105"/>
    <x v="0"/>
    <x v="0"/>
    <n v="6"/>
    <n v="6620"/>
    <n v="1075.088"/>
    <n v="1173.6768558951965"/>
    <n v="19.739999999999998"/>
    <n v="3.5"/>
    <n v="3.5"/>
    <n v="16.239999999999998"/>
    <n v="46.73"/>
    <n v="37.06"/>
    <n v="17.729257641921397"/>
    <s v="Camion"/>
    <m/>
    <n v="11.97"/>
    <n v="1.1970000000000001"/>
    <n v="11.234027000000001"/>
  </r>
  <r>
    <x v="41"/>
    <n v="3380"/>
    <x v="29"/>
    <x v="5"/>
    <s v="ETA003"/>
    <s v="CUA0085"/>
    <x v="0"/>
    <x v="3"/>
    <n v="3"/>
    <n v="8188"/>
    <n v="1188.8976"/>
    <n v="1297.9231441048034"/>
    <n v="18.02"/>
    <n v="3.5"/>
    <n v="3.5"/>
    <n v="14.52"/>
    <n v="53.92"/>
    <n v="39.11"/>
    <n v="15.851528384279474"/>
    <s v="Camion"/>
    <m/>
    <n v="14.48"/>
    <n v="1.448"/>
    <n v="12.009868000000001"/>
  </r>
  <r>
    <x v="41"/>
    <n v="3381"/>
    <x v="29"/>
    <x v="5"/>
    <s v="ETA003"/>
    <s v="CUA0085"/>
    <x v="0"/>
    <x v="3"/>
    <n v="3"/>
    <n v="7884"/>
    <n v="1171.5623999999998"/>
    <n v="1278.9982532751092"/>
    <n v="18.36"/>
    <n v="3.5"/>
    <n v="3.5"/>
    <n v="14.86"/>
    <n v="55.58"/>
    <n v="41.34"/>
    <n v="16.222707423580786"/>
    <s v="Camion"/>
    <m/>
    <n v="15.63"/>
    <n v="1.5630000000000002"/>
    <n v="12.365333"/>
  </r>
  <r>
    <x v="41"/>
    <n v="3425"/>
    <x v="36"/>
    <x v="2"/>
    <n v="6"/>
    <s v="CUA0186"/>
    <x v="1"/>
    <x v="0"/>
    <n v="7"/>
    <n v="4782"/>
    <n v="679.04399999999998"/>
    <n v="741.31441048034935"/>
    <n v="17.7"/>
    <n v="3.5"/>
    <n v="3.5"/>
    <n v="14.2"/>
    <n v="54.1"/>
    <n v="38.57"/>
    <n v="15.502183406113536"/>
    <s v="Carro"/>
    <m/>
    <n v="14.21"/>
    <n v="1.421"/>
    <n v="11.926411"/>
  </r>
  <r>
    <x v="41"/>
    <n v="3426"/>
    <x v="36"/>
    <x v="2"/>
    <n v="6"/>
    <s v="CUA0186"/>
    <x v="1"/>
    <x v="0"/>
    <n v="7"/>
    <n v="3884"/>
    <n v="539.48760000000004"/>
    <n v="588.96026200873359"/>
    <n v="17.39"/>
    <n v="3.5"/>
    <n v="3.5"/>
    <n v="13.89"/>
    <n v="54.09"/>
    <n v="37.880000000000003"/>
    <n v="15.163755458515285"/>
    <s v="Carro"/>
    <m/>
    <n v="12.69"/>
    <n v="1.2689999999999999"/>
    <n v="11.456579"/>
  </r>
  <r>
    <x v="41"/>
    <n v="3296"/>
    <x v="39"/>
    <x v="6"/>
    <n v="6"/>
    <s v="CUA0180"/>
    <x v="1"/>
    <x v="0"/>
    <n v="7"/>
    <n v="10646"/>
    <n v="1357.365"/>
    <n v="1481.8395196506549"/>
    <n v="16.25"/>
    <n v="3.5"/>
    <n v="3.5"/>
    <n v="12.75"/>
    <n v="54.95"/>
    <n v="36.07"/>
    <n v="13.919213973799126"/>
    <s v="Camion"/>
    <m/>
    <n v="11.78"/>
    <n v="1.1779999999999999"/>
    <n v="11.175298"/>
  </r>
  <r>
    <x v="41"/>
    <n v="3088"/>
    <x v="30"/>
    <x v="4"/>
    <s v="ETA003"/>
    <s v="CUA0106"/>
    <x v="0"/>
    <x v="0"/>
    <n v="3"/>
    <n v="7386"/>
    <n v="1110.1158"/>
    <n v="1211.9168122270742"/>
    <n v="18.53"/>
    <n v="3.5"/>
    <n v="3.5"/>
    <n v="15.030000000000001"/>
    <n v="47.22"/>
    <n v="35.11"/>
    <n v="16.408296943231441"/>
    <s v="Camion"/>
    <m/>
    <n v="11.99"/>
    <n v="1.1990000000000001"/>
    <n v="11.240209"/>
  </r>
  <r>
    <x v="41"/>
    <n v="3297"/>
    <x v="37"/>
    <x v="5"/>
    <n v="6"/>
    <s v="CUA0171"/>
    <x v="1"/>
    <x v="3"/>
    <n v="7"/>
    <n v="9672"/>
    <n v="1513.6679999999999"/>
    <n v="1652.475982532751"/>
    <n v="19.149999999999999"/>
    <n v="3.5"/>
    <n v="3.5"/>
    <n v="15.649999999999999"/>
    <n v="49.79"/>
    <n v="38.130000000000003"/>
    <n v="17.085152838427945"/>
    <s v="Camion"/>
    <m/>
    <n v="13.66"/>
    <n v="1.3660000000000001"/>
    <n v="11.756406"/>
  </r>
  <r>
    <x v="41"/>
    <n v="3089"/>
    <x v="30"/>
    <x v="5"/>
    <s v="ETA003"/>
    <s v="CUA0105"/>
    <x v="0"/>
    <x v="0"/>
    <n v="3"/>
    <n v="6186"/>
    <n v="976.76939999999991"/>
    <n v="1066.3421397379911"/>
    <n v="19.29"/>
    <n v="3.5"/>
    <n v="3.5"/>
    <n v="15.79"/>
    <n v="46.07"/>
    <n v="35.770000000000003"/>
    <n v="17.237991266375545"/>
    <s v="Camion"/>
    <m/>
    <n v="11.53"/>
    <n v="1.153"/>
    <n v="11.098023"/>
  </r>
  <r>
    <x v="41"/>
    <n v="3382"/>
    <x v="29"/>
    <x v="4"/>
    <e v="#N/A"/>
    <e v="#N/A"/>
    <x v="0"/>
    <x v="3"/>
    <n v="5"/>
    <n v="5656"/>
    <n v="805.41439999999989"/>
    <n v="879.2733624454147"/>
    <n v="17.739999999999998"/>
    <n v="3.5"/>
    <n v="3.5"/>
    <n v="14.239999999999998"/>
    <n v="52.53"/>
    <n v="39.49"/>
    <n v="15.545851528384278"/>
    <s v="Camion"/>
    <m/>
    <n v="14.73"/>
    <n v="1.4730000000000001"/>
    <n v="12.087143000000001"/>
  </r>
  <r>
    <x v="41"/>
    <n v="3383"/>
    <x v="29"/>
    <x v="4"/>
    <e v="#N/A"/>
    <e v="#N/A"/>
    <x v="0"/>
    <x v="3"/>
    <n v="5"/>
    <n v="6364"/>
    <n v="939.96280000000002"/>
    <n v="1026.1602620087335"/>
    <n v="18.27"/>
    <n v="3.5"/>
    <n v="3.5"/>
    <n v="14.77"/>
    <n v="55.32"/>
    <n v="40.9"/>
    <n v="16.124454148471614"/>
    <s v="Camion"/>
    <m/>
    <n v="14.85"/>
    <n v="1.4849999999999999"/>
    <n v="12.124234999999999"/>
  </r>
  <r>
    <x v="41"/>
    <n v="3090"/>
    <x v="13"/>
    <x v="1"/>
    <s v="ETA003"/>
    <s v="CUA0099"/>
    <x v="0"/>
    <x v="0"/>
    <n v="3"/>
    <n v="5320"/>
    <n v="903.33600000000001"/>
    <n v="986.17467248908304"/>
    <n v="20.48"/>
    <n v="3.5"/>
    <n v="3.5"/>
    <n v="16.98"/>
    <n v="45.73"/>
    <n v="37.74"/>
    <n v="18.537117903930131"/>
    <s v="Camion"/>
    <m/>
    <n v="9.1199999999999992"/>
    <n v="0.91199999999999992"/>
    <n v="10.353092"/>
  </r>
  <r>
    <x v="41"/>
    <n v="3458"/>
    <x v="30"/>
    <x v="6"/>
    <s v="ETA003"/>
    <s v="CUA0108"/>
    <x v="1"/>
    <x v="0"/>
    <n v="6"/>
    <n v="9904"/>
    <n v="1681.6992"/>
    <n v="1835.9161572052401"/>
    <n v="20.48"/>
    <n v="3.5"/>
    <n v="3.5"/>
    <n v="16.98"/>
    <n v="47.91"/>
    <n v="37.97"/>
    <n v="18.537117903930131"/>
    <s v="Camion"/>
    <m/>
    <n v="15.18"/>
    <n v="1.518"/>
    <n v="12.226237999999999"/>
  </r>
  <r>
    <x v="41"/>
    <n v="3459"/>
    <x v="30"/>
    <x v="6"/>
    <s v="ETA003"/>
    <s v="CUA0108"/>
    <x v="1"/>
    <x v="0"/>
    <n v="1"/>
    <n v="6456"/>
    <n v="1096.2288000000001"/>
    <n v="1196.7563318777293"/>
    <n v="20.48"/>
    <n v="3.5"/>
    <n v="3.5"/>
    <n v="16.98"/>
    <n v="48.08"/>
    <n v="39.08"/>
    <n v="18.537117903930131"/>
    <s v="Camion"/>
    <m/>
    <n v="15.33"/>
    <n v="1.5329999999999999"/>
    <n v="12.272603"/>
  </r>
  <r>
    <x v="41"/>
    <n v="3460"/>
    <x v="30"/>
    <x v="6"/>
    <s v="ETA003"/>
    <s v="CUA0108"/>
    <x v="1"/>
    <x v="0"/>
    <n v="3"/>
    <n v="8816"/>
    <n v="1496.9567999999999"/>
    <n v="1634.2323144104803"/>
    <n v="20.48"/>
    <n v="3.5"/>
    <n v="3.5"/>
    <n v="16.98"/>
    <n v="48.5"/>
    <n v="39.17"/>
    <n v="18.537117903930131"/>
    <s v="Camion"/>
    <m/>
    <n v="12.34"/>
    <n v="1.234"/>
    <n v="11.348393999999999"/>
  </r>
  <r>
    <x v="41"/>
    <n v="3461"/>
    <x v="30"/>
    <x v="6"/>
    <s v="ETA003"/>
    <s v="CUA0108"/>
    <x v="1"/>
    <x v="0"/>
    <n v="1"/>
    <n v="10852"/>
    <n v="1842.6695999999999"/>
    <n v="2011.6480349344979"/>
    <n v="20.48"/>
    <n v="3.5"/>
    <n v="3.5"/>
    <n v="16.98"/>
    <n v="48.75"/>
    <n v="37.5"/>
    <n v="18.537117903930131"/>
    <s v="Camion"/>
    <m/>
    <n v="12.25"/>
    <n v="1.2250000000000001"/>
    <n v="11.320575"/>
  </r>
  <r>
    <x v="41"/>
    <n v="3462"/>
    <x v="30"/>
    <x v="6"/>
    <s v="ETA003"/>
    <s v="CUA0108"/>
    <x v="1"/>
    <x v="0"/>
    <n v="3"/>
    <n v="5804"/>
    <n v="985.51919999999996"/>
    <n v="1075.8943231441049"/>
    <n v="20.48"/>
    <n v="3.5"/>
    <n v="3.5"/>
    <n v="16.98"/>
    <n v="48.59"/>
    <n v="38.47"/>
    <n v="18.537117903930131"/>
    <s v="Camion"/>
    <m/>
    <n v="9.92"/>
    <n v="0.99199999999999999"/>
    <n v="10.600372"/>
  </r>
  <r>
    <x v="41"/>
    <n v="3298"/>
    <x v="37"/>
    <x v="5"/>
    <n v="6"/>
    <s v="CUA0171"/>
    <x v="1"/>
    <x v="0"/>
    <n v="8"/>
    <n v="10162"/>
    <n v="1561.8994"/>
    <n v="1705.1303493449782"/>
    <n v="18.87"/>
    <n v="3.5"/>
    <n v="3.5"/>
    <n v="15.370000000000001"/>
    <n v="50.73"/>
    <n v="38.29"/>
    <n v="16.779475982532752"/>
    <s v="Camion"/>
    <m/>
    <n v="9.92"/>
    <n v="0.99199999999999999"/>
    <n v="10.600372"/>
  </r>
  <r>
    <x v="42"/>
    <n v="3299"/>
    <x v="36"/>
    <x v="5"/>
    <n v="6"/>
    <s v="CUA0182"/>
    <x v="1"/>
    <x v="0"/>
    <n v="6"/>
    <n v="10696"/>
    <n v="1602.2608000000002"/>
    <n v="1749.1930131004367"/>
    <n v="18.48"/>
    <n v="3.5"/>
    <n v="3.5"/>
    <n v="14.98"/>
    <n v="51.88"/>
    <n v="38.39"/>
    <n v="16.353711790393014"/>
    <s v="Camion"/>
    <m/>
    <n v="10.72"/>
    <n v="1.0720000000000001"/>
    <n v="10.847652"/>
  </r>
  <r>
    <x v="42"/>
    <n v="3455"/>
    <x v="30"/>
    <x v="1"/>
    <s v="ETA003"/>
    <s v="CUA0107"/>
    <x v="1"/>
    <x v="0"/>
    <n v="8"/>
    <n v="9174"/>
    <n v="1491.6924000000001"/>
    <n v="1628.4851528384281"/>
    <n v="19.760000000000002"/>
    <n v="3.5"/>
    <n v="3.5"/>
    <n v="16.260000000000002"/>
    <n v="48.78"/>
    <n v="38.58"/>
    <n v="17.751091703056769"/>
    <s v="Camion"/>
    <m/>
    <n v="17.04"/>
    <n v="1.704"/>
    <n v="12.801164"/>
  </r>
  <r>
    <x v="42"/>
    <n v="3456"/>
    <x v="30"/>
    <x v="6"/>
    <s v="ETA003"/>
    <s v="CUA0108"/>
    <x v="1"/>
    <x v="0"/>
    <n v="6"/>
    <n v="6526"/>
    <n v="1057.212"/>
    <n v="1154.1615720524017"/>
    <n v="19.7"/>
    <n v="3.5"/>
    <n v="3.5"/>
    <n v="16.2"/>
    <n v="48.92"/>
    <n v="38.57"/>
    <n v="17.685589519650655"/>
    <s v="Camion"/>
    <m/>
    <n v="12.35"/>
    <n v="1.2349999999999999"/>
    <n v="11.351485"/>
  </r>
  <r>
    <x v="42"/>
    <n v="3457"/>
    <x v="30"/>
    <x v="6"/>
    <s v="ETA003"/>
    <s v="CUA0108"/>
    <x v="1"/>
    <x v="0"/>
    <n v="8"/>
    <n v="9458"/>
    <n v="1562.4616000000001"/>
    <n v="1705.7441048034932"/>
    <n v="20.02"/>
    <n v="3.5"/>
    <n v="3.5"/>
    <n v="16.52"/>
    <n v="48.05"/>
    <n v="38.54"/>
    <n v="18.034934497816593"/>
    <s v="Camion"/>
    <m/>
    <n v="17.7"/>
    <n v="1.77"/>
    <n v="13.00517"/>
  </r>
  <r>
    <x v="42"/>
    <n v="3465"/>
    <x v="2"/>
    <x v="5"/>
    <s v="ETA005"/>
    <s v="CUA0146"/>
    <x v="1"/>
    <x v="0"/>
    <n v="3"/>
    <n v="6348"/>
    <n v="1049.9592"/>
    <n v="1146.2436681222707"/>
    <n v="20.04"/>
    <n v="3.5"/>
    <n v="3.5"/>
    <n v="16.54"/>
    <n v="48.32"/>
    <n v="38.79"/>
    <n v="18.056768558951962"/>
    <s v="Camion"/>
    <m/>
    <n v="12.55"/>
    <n v="1.2550000000000001"/>
    <n v="11.413305000000001"/>
  </r>
  <r>
    <x v="42"/>
    <n v="3466"/>
    <x v="2"/>
    <x v="5"/>
    <s v="ETA005"/>
    <s v="CUA0146"/>
    <x v="1"/>
    <x v="0"/>
    <n v="1"/>
    <n v="7596"/>
    <n v="1217.6387999999999"/>
    <n v="1329.3"/>
    <n v="19.53"/>
    <n v="3.5"/>
    <n v="3.5"/>
    <n v="16.03"/>
    <n v="47.53"/>
    <n v="37.229999999999997"/>
    <n v="17.5"/>
    <s v="Camion"/>
    <m/>
    <n v="9.73"/>
    <n v="0.97300000000000009"/>
    <n v="10.541643000000001"/>
  </r>
  <r>
    <x v="42"/>
    <n v="3467"/>
    <x v="2"/>
    <x v="5"/>
    <s v="ETA005"/>
    <s v="CUA0146"/>
    <x v="1"/>
    <x v="0"/>
    <n v="3"/>
    <n v="11478"/>
    <n v="1808.9328000000003"/>
    <n v="1974.8174672489083"/>
    <n v="19.260000000000002"/>
    <n v="3.5"/>
    <n v="3.5"/>
    <n v="15.760000000000002"/>
    <n v="44.76"/>
    <n v="34.869999999999997"/>
    <n v="17.20524017467249"/>
    <s v="Camion"/>
    <m/>
    <n v="10.46"/>
    <n v="1.046"/>
    <n v="10.767286"/>
  </r>
  <r>
    <x v="42"/>
    <n v="3468"/>
    <x v="2"/>
    <x v="5"/>
    <s v="ETA005"/>
    <s v="CUA0146"/>
    <x v="1"/>
    <x v="0"/>
    <n v="1"/>
    <n v="7172"/>
    <n v="1114.5287999999998"/>
    <n v="1216.7344978165936"/>
    <n v="19.04"/>
    <n v="3.5"/>
    <n v="3.5"/>
    <n v="15.54"/>
    <n v="44.51"/>
    <n v="34.42"/>
    <n v="16.965065502183403"/>
    <s v="Camion"/>
    <m/>
    <n v="11.85"/>
    <n v="1.1850000000000001"/>
    <n v="11.196935"/>
  </r>
  <r>
    <x v="42"/>
    <n v="3463"/>
    <x v="30"/>
    <x v="6"/>
    <s v="ETA003"/>
    <s v="CUA0108"/>
    <x v="1"/>
    <x v="0"/>
    <n v="1"/>
    <n v="8908"/>
    <n v="1439.5328"/>
    <n v="1571.5423580786028"/>
    <n v="19.66"/>
    <n v="3.5"/>
    <n v="3.5"/>
    <n v="16.16"/>
    <n v="47.36"/>
    <n v="37.340000000000003"/>
    <n v="17.641921397379914"/>
    <s v="Camion"/>
    <m/>
    <n v="16.649999999999999"/>
    <n v="1.6649999999999998"/>
    <n v="12.680615"/>
  </r>
  <r>
    <x v="42"/>
    <n v="3464"/>
    <x v="30"/>
    <x v="6"/>
    <s v="ETA003"/>
    <s v="CUA0108"/>
    <x v="1"/>
    <x v="0"/>
    <n v="3"/>
    <n v="10030"/>
    <n v="1585.7429999999999"/>
    <n v="1731.1604803493447"/>
    <n v="19.309999999999999"/>
    <n v="3.5"/>
    <n v="3.5"/>
    <n v="15.809999999999999"/>
    <n v="48.31"/>
    <n v="37.36"/>
    <n v="17.259825327510914"/>
    <s v="Camion"/>
    <m/>
    <n v="16"/>
    <n v="1.6"/>
    <n v="12.479700000000001"/>
  </r>
  <r>
    <x v="42"/>
    <n v="3300"/>
    <x v="37"/>
    <x v="5"/>
    <n v="6"/>
    <s v="CUA0171"/>
    <x v="1"/>
    <x v="0"/>
    <n v="2"/>
    <n v="9394"/>
    <n v="1322.6751999999999"/>
    <n v="1443.9685589519647"/>
    <n v="17.579999999999998"/>
    <n v="3.5"/>
    <n v="3.5"/>
    <n v="14.079999999999998"/>
    <n v="54.26"/>
    <n v="38.44"/>
    <n v="15.371179039301307"/>
    <s v="Camion"/>
    <m/>
    <n v="12.89"/>
    <n v="1.2890000000000001"/>
    <n v="11.518399"/>
  </r>
  <r>
    <x v="42"/>
    <n v="3306"/>
    <x v="37"/>
    <x v="5"/>
    <n v="6"/>
    <s v="CUA0171"/>
    <x v="1"/>
    <x v="0"/>
    <n v="4"/>
    <n v="8668"/>
    <n v="1204.8519999999999"/>
    <n v="1315.3406113537117"/>
    <n v="17.399999999999999"/>
    <n v="3.5"/>
    <n v="3.5"/>
    <n v="13.899999999999999"/>
    <n v="54.07"/>
    <n v="37.9"/>
    <n v="15.174672489082967"/>
    <s v="Camion"/>
    <m/>
    <n v="11.56"/>
    <n v="1.1560000000000001"/>
    <n v="11.107296"/>
  </r>
  <r>
    <x v="42"/>
    <n v="3307"/>
    <x v="36"/>
    <x v="5"/>
    <n v="6"/>
    <s v="CUA0182"/>
    <x v="1"/>
    <x v="3"/>
    <n v="2"/>
    <n v="8522"/>
    <n v="1273.1868000000002"/>
    <n v="1389.9419213973802"/>
    <n v="18.440000000000001"/>
    <n v="3.5"/>
    <n v="3.5"/>
    <n v="14.940000000000001"/>
    <n v="56.03"/>
    <n v="41.94"/>
    <n v="16.310043668122272"/>
    <s v="Camion"/>
    <m/>
    <n v="14.79"/>
    <n v="1.4789999999999999"/>
    <n v="12.105688999999998"/>
  </r>
  <r>
    <x v="42"/>
    <n v="3384"/>
    <x v="29"/>
    <x v="4"/>
    <e v="#N/A"/>
    <e v="#N/A"/>
    <x v="0"/>
    <x v="3"/>
    <n v="5"/>
    <n v="8560"/>
    <n v="1184.704"/>
    <n v="1293.3449781659388"/>
    <n v="17.34"/>
    <n v="3.5"/>
    <n v="3.5"/>
    <n v="13.84"/>
    <n v="55.89"/>
    <n v="39.299999999999997"/>
    <n v="15.109170305676855"/>
    <s v="Camion"/>
    <m/>
    <n v="12.61"/>
    <n v="1.2609999999999999"/>
    <n v="11.431851"/>
  </r>
  <r>
    <x v="42"/>
    <n v="3427"/>
    <x v="36"/>
    <x v="2"/>
    <n v="6"/>
    <s v="CUA0186"/>
    <x v="1"/>
    <x v="0"/>
    <n v="2"/>
    <n v="3616"/>
    <n v="507.32480000000004"/>
    <n v="553.84803493449783"/>
    <n v="17.53"/>
    <n v="3.5"/>
    <n v="3.5"/>
    <n v="14.030000000000001"/>
    <n v="53.26"/>
    <n v="37.5"/>
    <n v="15.316593886462883"/>
    <s v="Carro"/>
    <m/>
    <n v="12.82"/>
    <n v="1.282"/>
    <n v="11.496762"/>
  </r>
  <r>
    <x v="42"/>
    <n v="3308"/>
    <x v="36"/>
    <x v="5"/>
    <n v="6"/>
    <s v="CUA0182"/>
    <x v="1"/>
    <x v="3"/>
    <n v="4"/>
    <n v="10494"/>
    <n v="1300.2066"/>
    <n v="1419.439519650655"/>
    <n v="15.89"/>
    <n v="3.5"/>
    <n v="3.5"/>
    <n v="12.39"/>
    <n v="58.67"/>
    <n v="38.450000000000003"/>
    <n v="13.526200873362445"/>
    <s v="Camion"/>
    <m/>
    <n v="13.02"/>
    <n v="1.302"/>
    <n v="11.558582000000001"/>
  </r>
  <r>
    <x v="42"/>
    <n v="3309"/>
    <x v="36"/>
    <x v="5"/>
    <n v="6"/>
    <s v="CUA0182"/>
    <x v="1"/>
    <x v="3"/>
    <n v="2"/>
    <n v="9408"/>
    <n v="1282.3103999999998"/>
    <n v="1399.9021834061134"/>
    <n v="17.13"/>
    <n v="3.5"/>
    <n v="3.5"/>
    <n v="13.629999999999999"/>
    <n v="57.24"/>
    <n v="40.049999999999997"/>
    <n v="14.879912663755457"/>
    <s v="Camion"/>
    <m/>
    <n v="14.11"/>
    <n v="1.411"/>
    <n v="11.895500999999999"/>
  </r>
  <r>
    <x v="42"/>
    <n v="3310"/>
    <x v="36"/>
    <x v="5"/>
    <n v="6"/>
    <s v="CUA0182"/>
    <x v="1"/>
    <x v="3"/>
    <n v="4"/>
    <n v="9800"/>
    <n v="1063.3"/>
    <n v="1160.8078602620087"/>
    <n v="14.35"/>
    <n v="3.5"/>
    <n v="3.5"/>
    <n v="10.85"/>
    <n v="58.21"/>
    <n v="34.340000000000003"/>
    <n v="11.844978165938864"/>
    <s v="Camion"/>
    <m/>
    <n v="12.3"/>
    <n v="1.23"/>
    <n v="11.336029999999999"/>
  </r>
  <r>
    <x v="42"/>
    <n v="3091"/>
    <x v="13"/>
    <x v="1"/>
    <s v="ETA003"/>
    <s v="CUA0099"/>
    <x v="0"/>
    <x v="0"/>
    <n v="5"/>
    <n v="5008"/>
    <n v="792.26559999999995"/>
    <n v="864.91877729257646"/>
    <n v="19.32"/>
    <n v="3.5"/>
    <n v="3.5"/>
    <n v="15.82"/>
    <n v="46.4"/>
    <n v="36.04"/>
    <n v="17.270742358078603"/>
    <s v="Camion"/>
    <m/>
    <n v="12.92"/>
    <n v="1.292"/>
    <n v="11.527671999999999"/>
  </r>
  <r>
    <x v="42"/>
    <n v="3385"/>
    <x v="29"/>
    <x v="4"/>
    <e v="#N/A"/>
    <e v="#N/A"/>
    <x v="0"/>
    <x v="3"/>
    <n v="5"/>
    <n v="8464"/>
    <n v="1013.9872"/>
    <n v="1106.9729257641923"/>
    <n v="15.48"/>
    <n v="3.5"/>
    <n v="3.5"/>
    <n v="11.98"/>
    <n v="56.95"/>
    <n v="35.950000000000003"/>
    <n v="13.078602620087336"/>
    <s v="Camion"/>
    <m/>
    <n v="11.33"/>
    <n v="1.133"/>
    <n v="11.036203"/>
  </r>
  <r>
    <x v="42"/>
    <n v="3311"/>
    <x v="36"/>
    <x v="5"/>
    <n v="6"/>
    <s v="CUA0182"/>
    <x v="1"/>
    <x v="3"/>
    <n v="2"/>
    <n v="10294"/>
    <n v="1313.5144"/>
    <n v="1433.9676855895198"/>
    <n v="16.260000000000002"/>
    <n v="3.5"/>
    <n v="3.5"/>
    <n v="12.760000000000002"/>
    <n v="59.03"/>
    <n v="39.69"/>
    <n v="13.930131004366814"/>
    <s v="Camion"/>
    <m/>
    <n v="12.37"/>
    <n v="1.2369999999999999"/>
    <n v="11.357666999999999"/>
  </r>
  <r>
    <x v="42"/>
    <n v="3312"/>
    <x v="36"/>
    <x v="5"/>
    <n v="6"/>
    <s v="CUA0182"/>
    <x v="1"/>
    <x v="3"/>
    <n v="7"/>
    <n v="10522"/>
    <n v="1528.8466000000001"/>
    <n v="1669.0465065502183"/>
    <n v="18.03"/>
    <n v="3.5"/>
    <n v="3.5"/>
    <n v="14.530000000000001"/>
    <n v="57.09"/>
    <n v="42.03"/>
    <n v="15.862445414847162"/>
    <s v="Camion"/>
    <m/>
    <n v="12.26"/>
    <n v="1.226"/>
    <n v="11.323665999999999"/>
  </r>
  <r>
    <x v="42"/>
    <n v="3092"/>
    <x v="13"/>
    <x v="1"/>
    <s v="ETA003"/>
    <s v="CUA0099"/>
    <x v="0"/>
    <x v="0"/>
    <n v="6"/>
    <n v="5956"/>
    <n v="913.0548"/>
    <n v="996.78471615720514"/>
    <n v="18.829999999999998"/>
    <n v="3.5"/>
    <n v="3.5"/>
    <n v="15.329999999999998"/>
    <n v="46.08"/>
    <n v="34.909999999999997"/>
    <n v="16.735807860262007"/>
    <s v="Camion"/>
    <m/>
    <n v="14.87"/>
    <n v="1.4869999999999999"/>
    <n v="12.130417"/>
  </r>
  <r>
    <x v="42"/>
    <n v="3386"/>
    <x v="40"/>
    <x v="6"/>
    <s v="ETA006"/>
    <s v="CUA0168"/>
    <x v="0"/>
    <x v="3"/>
    <n v="6"/>
    <n v="8628"/>
    <n v="5086.2060000000001"/>
    <n v="1164.2148471615719"/>
    <n v="15.86"/>
    <n v="3.5"/>
    <n v="3.5"/>
    <n v="12.36"/>
    <n v="58.95"/>
    <n v="38.92"/>
    <n v="13.493449781659388"/>
    <s v="Camion"/>
    <m/>
    <n v="12.68"/>
    <n v="1.268"/>
    <n v="11.453488"/>
  </r>
  <r>
    <x v="42"/>
    <n v="3428"/>
    <x v="36"/>
    <x v="2"/>
    <n v="6"/>
    <s v="CUA0186"/>
    <x v="1"/>
    <x v="0"/>
    <n v="7"/>
    <n v="3658"/>
    <n v="1940.569"/>
    <n v="608.60174672489075"/>
    <n v="18.739999999999998"/>
    <n v="3.5"/>
    <n v="3.5"/>
    <n v="15.239999999999998"/>
    <n v="53.05"/>
    <n v="39.92"/>
    <n v="16.637554585152834"/>
    <s v="Carro"/>
    <m/>
    <n v="12.31"/>
    <n v="1.2310000000000001"/>
    <n v="11.339121"/>
  </r>
  <r>
    <x v="42"/>
    <n v="3429"/>
    <x v="36"/>
    <x v="2"/>
    <n v="6"/>
    <s v="CUA0186"/>
    <x v="1"/>
    <x v="0"/>
    <n v="7"/>
    <n v="2022"/>
    <n v="1059.7302"/>
    <n v="351.20109170305676"/>
    <n v="19.41"/>
    <n v="3.5"/>
    <n v="3.5"/>
    <n v="15.91"/>
    <n v="52.41"/>
    <n v="40.79"/>
    <n v="17.368995633187772"/>
    <s v="Carro"/>
    <m/>
    <n v="13.99"/>
    <n v="1.399"/>
    <n v="11.858409"/>
  </r>
  <r>
    <x v="42"/>
    <n v="3313"/>
    <x v="36"/>
    <x v="0"/>
    <n v="6"/>
    <s v="CUA0187"/>
    <x v="1"/>
    <x v="3"/>
    <n v="7"/>
    <n v="9242"/>
    <n v="5105.2808000000005"/>
    <n v="1576.9919213973799"/>
    <n v="19.13"/>
    <n v="3.5"/>
    <n v="3.5"/>
    <n v="15.629999999999999"/>
    <n v="55.24"/>
    <n v="43.73"/>
    <n v="17.063318777292576"/>
    <s v="Camion"/>
    <m/>
    <n v="14.14"/>
    <n v="1.4140000000000001"/>
    <n v="11.904774"/>
  </r>
  <r>
    <x v="42"/>
    <n v="3314"/>
    <x v="36"/>
    <x v="0"/>
    <n v="6"/>
    <s v="CUA0187"/>
    <x v="1"/>
    <x v="3"/>
    <n v="7"/>
    <n v="10558"/>
    <n v="5610.5212000000001"/>
    <n v="1745.066812227074"/>
    <n v="18.64"/>
    <n v="3.5"/>
    <n v="3.5"/>
    <n v="15.14"/>
    <n v="53.14"/>
    <n v="39.78"/>
    <n v="16.528384279475983"/>
    <s v="Camion"/>
    <m/>
    <n v="12.08"/>
    <n v="1.208"/>
    <n v="11.268027999999999"/>
  </r>
  <r>
    <x v="42"/>
    <n v="3387"/>
    <x v="40"/>
    <x v="6"/>
    <s v="ETA006"/>
    <s v="CUA0168"/>
    <x v="0"/>
    <x v="3"/>
    <n v="6"/>
    <n v="8262"/>
    <n v="4508.5734000000002"/>
    <n v="1186.084061135371"/>
    <n v="16.649999999999999"/>
    <n v="3.5"/>
    <n v="3.5"/>
    <n v="13.149999999999999"/>
    <n v="54.57"/>
    <n v="36.65"/>
    <n v="14.355895196506548"/>
    <s v="Camion"/>
    <m/>
    <n v="11.71"/>
    <n v="1.171"/>
    <n v="11.153661"/>
  </r>
  <r>
    <x v="42"/>
    <n v="3315"/>
    <x v="36"/>
    <x v="0"/>
    <n v="6"/>
    <s v="CUA0187"/>
    <x v="1"/>
    <x v="3"/>
    <n v="1"/>
    <n v="9020"/>
    <n v="4848.25"/>
    <n v="1452.4563318777293"/>
    <n v="18.25"/>
    <n v="3.5"/>
    <n v="3.5"/>
    <n v="14.75"/>
    <n v="53.75"/>
    <n v="39.46"/>
    <n v="16.102620087336245"/>
    <s v="Camion"/>
    <m/>
    <n v="11.35"/>
    <n v="1.135"/>
    <n v="11.042384999999999"/>
  </r>
  <r>
    <x v="42"/>
    <n v="3388"/>
    <x v="40"/>
    <x v="6"/>
    <s v="ETA006"/>
    <s v="CUA0168"/>
    <x v="0"/>
    <x v="3"/>
    <n v="3"/>
    <n v="9090"/>
    <n v="5214.0240000000003"/>
    <n v="1321.82096069869"/>
    <n v="16.82"/>
    <n v="3.5"/>
    <n v="3.5"/>
    <n v="13.32"/>
    <n v="57.36"/>
    <n v="39.44"/>
    <n v="14.541484716157205"/>
    <s v="Camion"/>
    <m/>
    <n v="13.13"/>
    <n v="1.3130000000000002"/>
    <n v="11.592583000000001"/>
  </r>
  <r>
    <x v="42"/>
    <n v="3093"/>
    <x v="41"/>
    <x v="5"/>
    <s v="ETA004"/>
    <s v="CUA0124"/>
    <x v="0"/>
    <x v="0"/>
    <n v="3"/>
    <n v="7104"/>
    <n v="3320.4096000000004"/>
    <n v="1285.0794759825326"/>
    <n v="20.07"/>
    <n v="3.5"/>
    <n v="3.5"/>
    <n v="16.57"/>
    <n v="46.74"/>
    <n v="37.67"/>
    <n v="18.089519650655021"/>
    <s v="Camion"/>
    <m/>
    <n v="11.25"/>
    <n v="1.125"/>
    <n v="11.011475000000001"/>
  </r>
  <r>
    <x v="42"/>
    <n v="3094"/>
    <x v="3"/>
    <x v="4"/>
    <s v="ETA005"/>
    <s v="CUA0156"/>
    <x v="0"/>
    <x v="0"/>
    <n v="3"/>
    <n v="7878"/>
    <n v="4112.3160000000007"/>
    <n v="1325.327292576419"/>
    <n v="18.91"/>
    <n v="3.5"/>
    <n v="3.5"/>
    <n v="15.41"/>
    <n v="52.2"/>
    <n v="39.56"/>
    <n v="16.823144104803493"/>
    <s v="Camion"/>
    <m/>
    <n v="10.220000000000001"/>
    <n v="1.022"/>
    <n v="10.693102"/>
  </r>
  <r>
    <x v="42"/>
    <n v="3389"/>
    <x v="40"/>
    <x v="6"/>
    <s v="ETA006"/>
    <s v="CUA0168"/>
    <x v="0"/>
    <x v="3"/>
    <n v="3"/>
    <n v="4176"/>
    <n v="2388.672"/>
    <n v="584.00174672489072"/>
    <n v="16.309999999999999"/>
    <n v="3.5"/>
    <n v="3.5"/>
    <n v="12.809999999999999"/>
    <n v="57.2"/>
    <n v="38.11"/>
    <n v="13.984716157205238"/>
    <s v="Camion"/>
    <m/>
    <n v="14.42"/>
    <n v="1.4419999999999999"/>
    <n v="11.991322"/>
  </r>
  <r>
    <x v="42"/>
    <n v="3316"/>
    <x v="36"/>
    <x v="0"/>
    <n v="6"/>
    <s v="CUA0187"/>
    <x v="1"/>
    <x v="3"/>
    <n v="1"/>
    <n v="7360"/>
    <n v="3885.3439999999996"/>
    <n v="1250.235807860262"/>
    <n v="19.059999999999999"/>
    <n v="3.5"/>
    <n v="3.5"/>
    <n v="15.559999999999999"/>
    <n v="52.79"/>
    <n v="40.380000000000003"/>
    <n v="16.986899563318776"/>
    <s v="Camion"/>
    <m/>
    <n v="9.36"/>
    <n v="0.93599999999999994"/>
    <n v="10.427275999999999"/>
  </r>
  <r>
    <x v="42"/>
    <n v="3317"/>
    <x v="36"/>
    <x v="0"/>
    <n v="6"/>
    <s v="CUA0187"/>
    <x v="1"/>
    <x v="3"/>
    <n v="1"/>
    <n v="9354"/>
    <n v="4934.2349999999997"/>
    <n v="1556.2768558951961"/>
    <n v="18.739999999999998"/>
    <n v="3.5"/>
    <n v="3.5"/>
    <n v="15.239999999999998"/>
    <n v="52.75"/>
    <n v="39.67"/>
    <n v="16.637554585152834"/>
    <s v="Camion"/>
    <m/>
    <n v="10.32"/>
    <n v="1.032"/>
    <n v="10.724012"/>
  </r>
  <r>
    <x v="42"/>
    <n v="3471"/>
    <x v="3"/>
    <x v="5"/>
    <s v="ETA005"/>
    <s v="CUA0155"/>
    <x v="1"/>
    <x v="0"/>
    <n v="2"/>
    <n v="8438"/>
    <n v="4108.4621999999999"/>
    <n v="1661.8069868995633"/>
    <n v="21.54"/>
    <n v="3.5"/>
    <n v="3.5"/>
    <n v="18.04"/>
    <n v="48.69"/>
    <n v="41.99"/>
    <n v="19.694323144104803"/>
    <s v="Camion"/>
    <m/>
    <n v="14.03"/>
    <n v="1.403"/>
    <n v="11.870773"/>
  </r>
  <r>
    <x v="42"/>
    <n v="3469"/>
    <x v="3"/>
    <x v="5"/>
    <s v="ETA005"/>
    <s v="CUA0155"/>
    <x v="1"/>
    <x v="0"/>
    <n v="5"/>
    <n v="7504"/>
    <n v="3598.9184000000005"/>
    <n v="1310.7423580786024"/>
    <n v="19.5"/>
    <n v="3.5"/>
    <n v="3.5"/>
    <n v="16"/>
    <n v="47.96"/>
    <n v="37.479999999999997"/>
    <n v="17.467248908296941"/>
    <s v="Camion"/>
    <m/>
    <n v="11.69"/>
    <n v="1.169"/>
    <n v="11.147479000000001"/>
  </r>
  <r>
    <x v="42"/>
    <n v="3470"/>
    <x v="3"/>
    <x v="5"/>
    <s v="ETA005"/>
    <s v="CUA0155"/>
    <x v="1"/>
    <x v="0"/>
    <n v="5"/>
    <n v="10062"/>
    <n v="4828.7538000000004"/>
    <n v="1875.0910480349346"/>
    <n v="20.57"/>
    <n v="3.5"/>
    <n v="3.5"/>
    <n v="17.07"/>
    <n v="47.99"/>
    <n v="39.549999999999997"/>
    <n v="18.6353711790393"/>
    <s v="Camion"/>
    <m/>
    <n v="10.82"/>
    <n v="1.0820000000000001"/>
    <n v="10.878562000000001"/>
  </r>
  <r>
    <x v="42"/>
    <n v="3472"/>
    <x v="33"/>
    <x v="0"/>
    <s v="ETA004"/>
    <s v="CUA0136"/>
    <x v="1"/>
    <x v="0"/>
    <n v="2"/>
    <n v="8784"/>
    <n v="4109.1552000000001"/>
    <n v="1422.1257641921395"/>
    <n v="18.329999999999998"/>
    <n v="3.5"/>
    <n v="3.5"/>
    <n v="14.829999999999998"/>
    <n v="46.78"/>
    <n v="34.450000000000003"/>
    <n v="16.189956331877728"/>
    <s v="Camion"/>
    <m/>
    <n v="9.91"/>
    <n v="0.99099999999999999"/>
    <n v="10.597280999999999"/>
  </r>
  <r>
    <x v="42"/>
    <n v="3473"/>
    <x v="33"/>
    <x v="0"/>
    <s v="ETA004"/>
    <s v="CUA0136"/>
    <x v="1"/>
    <x v="0"/>
    <n v="5"/>
    <n v="6518"/>
    <n v="2978.0742"/>
    <n v="1015.4133187772925"/>
    <n v="17.77"/>
    <n v="3.5"/>
    <n v="3.5"/>
    <n v="14.27"/>
    <n v="45.69"/>
    <n v="32.72"/>
    <n v="15.578602620087334"/>
    <s v="Camion"/>
    <m/>
    <n v="7.6"/>
    <n v="0.76"/>
    <n v="9.8832599999999999"/>
  </r>
  <r>
    <x v="42"/>
    <n v="3474"/>
    <x v="33"/>
    <x v="0"/>
    <s v="ETA004"/>
    <s v="CUA0136"/>
    <x v="1"/>
    <x v="0"/>
    <n v="2"/>
    <n v="7904"/>
    <n v="3448.5152000000003"/>
    <n v="1211.486462882096"/>
    <n v="17.54"/>
    <n v="3.5"/>
    <n v="3.5"/>
    <n v="14.04"/>
    <n v="43.63"/>
    <n v="31.11"/>
    <n v="15.327510917030565"/>
    <s v="Camion"/>
    <m/>
    <n v="10.38"/>
    <n v="1.038"/>
    <n v="10.742557999999999"/>
  </r>
  <r>
    <x v="43"/>
    <n v="3479"/>
    <x v="41"/>
    <x v="1"/>
    <s v="ETA004"/>
    <s v="CUA0126"/>
    <x v="1"/>
    <x v="0"/>
    <n v="7"/>
    <n v="9734"/>
    <n v="4579.8469999999998"/>
    <n v="1715.1393013100437"/>
    <n v="19.64"/>
    <n v="3.5"/>
    <n v="3.5"/>
    <n v="16.14"/>
    <n v="47.05"/>
    <n v="37.1"/>
    <n v="17.620087336244541"/>
    <s v="Camion"/>
    <m/>
    <n v="10.72"/>
    <n v="1.0720000000000001"/>
    <n v="10.847652"/>
  </r>
  <r>
    <x v="43"/>
    <n v="3475"/>
    <x v="33"/>
    <x v="0"/>
    <s v="ETA004"/>
    <s v="CUA0136"/>
    <x v="1"/>
    <x v="0"/>
    <n v="7"/>
    <n v="7768"/>
    <n v="3565.5120000000002"/>
    <n v="1244.0672489082972"/>
    <n v="18.170000000000002"/>
    <n v="3.5"/>
    <n v="3.5"/>
    <n v="14.670000000000002"/>
    <n v="45.9"/>
    <n v="33.58"/>
    <n v="16.015283842794762"/>
    <s v="Camion"/>
    <m/>
    <n v="8.1999999999999993"/>
    <n v="0.82"/>
    <n v="10.068719999999999"/>
  </r>
  <r>
    <x v="43"/>
    <n v="3476"/>
    <x v="33"/>
    <x v="0"/>
    <s v="ETA004"/>
    <s v="CUA0136"/>
    <x v="1"/>
    <x v="0"/>
    <n v="6"/>
    <n v="7512"/>
    <n v="3505.0991999999997"/>
    <n v="1224.3903930131003"/>
    <n v="18.43"/>
    <n v="3.5"/>
    <n v="3.5"/>
    <n v="14.93"/>
    <n v="46.66"/>
    <n v="34.56"/>
    <n v="16.299126637554583"/>
    <s v="Camion"/>
    <m/>
    <n v="8.5"/>
    <n v="0.85"/>
    <n v="10.16145"/>
  </r>
  <r>
    <x v="43"/>
    <n v="3477"/>
    <x v="33"/>
    <x v="0"/>
    <s v="ETA004"/>
    <s v="CUA0136"/>
    <x v="1"/>
    <x v="0"/>
    <n v="7"/>
    <n v="8530"/>
    <n v="3979.2449999999999"/>
    <n v="1425.7019650655018"/>
    <n v="18.809999999999999"/>
    <n v="3.5"/>
    <n v="3.5"/>
    <n v="15.309999999999999"/>
    <n v="46.65"/>
    <n v="35.26"/>
    <n v="16.713973799126634"/>
    <s v="Camion"/>
    <m/>
    <n v="10.59"/>
    <n v="1.0589999999999999"/>
    <n v="10.807468999999999"/>
  </r>
  <r>
    <x v="43"/>
    <n v="3478"/>
    <x v="33"/>
    <x v="0"/>
    <s v="ETA004"/>
    <s v="CUA0136"/>
    <x v="1"/>
    <x v="0"/>
    <n v="6"/>
    <n v="7914"/>
    <n v="3752.0273999999999"/>
    <n v="1248.4421397379913"/>
    <n v="17.95"/>
    <n v="3.5"/>
    <n v="3.5"/>
    <n v="14.45"/>
    <n v="47.41"/>
    <n v="34.14"/>
    <n v="15.775109170305676"/>
    <s v="Camion"/>
    <m/>
    <n v="8.56"/>
    <n v="0.85600000000000009"/>
    <n v="10.179995999999999"/>
  </r>
  <r>
    <x v="43"/>
    <n v="3480"/>
    <x v="41"/>
    <x v="1"/>
    <s v="ETA004"/>
    <s v="CUA0126"/>
    <x v="1"/>
    <x v="0"/>
    <n v="6"/>
    <n v="6800"/>
    <n v="3225.92"/>
    <n v="1196.6812227074233"/>
    <n v="19.62"/>
    <n v="3.5"/>
    <n v="3.5"/>
    <n v="16.12"/>
    <n v="47.44"/>
    <n v="37.340000000000003"/>
    <n v="17.598253275109169"/>
    <s v="Camion"/>
    <m/>
    <n v="18.649999999999999"/>
    <n v="1.8649999999999998"/>
    <n v="13.298814999999999"/>
  </r>
  <r>
    <x v="43"/>
    <n v="3481"/>
    <x v="41"/>
    <x v="1"/>
    <s v="ETA004"/>
    <s v="CUA0126"/>
    <x v="1"/>
    <x v="0"/>
    <n v="6"/>
    <n v="10270"/>
    <n v="5441.0459999999994"/>
    <n v="1666.0720524017465"/>
    <n v="18.36"/>
    <n v="3.5"/>
    <n v="3.5"/>
    <n v="14.86"/>
    <n v="52.98"/>
    <n v="38.049999999999997"/>
    <n v="16.222707423580786"/>
    <s v="Camion"/>
    <m/>
    <n v="16.63"/>
    <n v="1.6629999999999998"/>
    <n v="12.674433000000001"/>
  </r>
  <r>
    <x v="43"/>
    <n v="3318"/>
    <x v="36"/>
    <x v="0"/>
    <n v="6"/>
    <s v="CUA0187"/>
    <x v="1"/>
    <x v="3"/>
    <n v="1"/>
    <n v="9612"/>
    <n v="4907.8872000000001"/>
    <n v="1466.9842794759825"/>
    <n v="17.48"/>
    <n v="3.5"/>
    <n v="3.5"/>
    <n v="13.98"/>
    <n v="51.06"/>
    <n v="37.51"/>
    <n v="15.262008733624453"/>
    <s v="Camion"/>
    <m/>
    <n v="14.05"/>
    <n v="1.405"/>
    <n v="11.876954999999999"/>
  </r>
  <r>
    <x v="43"/>
    <n v="3319"/>
    <x v="36"/>
    <x v="0"/>
    <n v="6"/>
    <s v="CUA0187"/>
    <x v="1"/>
    <x v="3"/>
    <n v="3"/>
    <n v="8150"/>
    <n v="4309.72"/>
    <n v="1243.8537117903929"/>
    <n v="17.48"/>
    <n v="3.5"/>
    <n v="3.5"/>
    <n v="13.98"/>
    <n v="52.88"/>
    <n v="37.1"/>
    <n v="15.262008733624453"/>
    <s v="Camion"/>
    <m/>
    <n v="12.36"/>
    <n v="1.236"/>
    <n v="11.354576"/>
  </r>
  <r>
    <x v="43"/>
    <n v="3320"/>
    <x v="36"/>
    <x v="0"/>
    <n v="6"/>
    <s v="CUA0187"/>
    <x v="1"/>
    <x v="3"/>
    <n v="1"/>
    <n v="10362"/>
    <n v="5538.4890000000005"/>
    <n v="1707.0150655021835"/>
    <n v="18.59"/>
    <n v="3.5"/>
    <n v="3.5"/>
    <n v="15.09"/>
    <n v="53.45"/>
    <n v="39.94"/>
    <n v="16.473799126637555"/>
    <s v="Camion"/>
    <m/>
    <n v="14.22"/>
    <n v="1.4220000000000002"/>
    <n v="11.929501999999999"/>
  </r>
  <r>
    <x v="43"/>
    <n v="3321"/>
    <x v="36"/>
    <x v="0"/>
    <n v="6"/>
    <s v="CUA0187"/>
    <x v="1"/>
    <x v="3"/>
    <n v="3"/>
    <n v="9138"/>
    <n v="4885.1747999999998"/>
    <n v="1366.7096069868994"/>
    <n v="17.2"/>
    <n v="3.5"/>
    <n v="3.5"/>
    <n v="13.7"/>
    <n v="53.46"/>
    <n v="38.04"/>
    <n v="14.956331877729257"/>
    <s v="Camion"/>
    <m/>
    <n v="13.25"/>
    <n v="1.325"/>
    <n v="11.629674999999999"/>
  </r>
  <r>
    <x v="43"/>
    <n v="3322"/>
    <x v="36"/>
    <x v="0"/>
    <n v="6"/>
    <s v="CUA0187"/>
    <x v="1"/>
    <x v="3"/>
    <n v="1"/>
    <n v="9448"/>
    <n v="4967.7583999999997"/>
    <n v="1494.5580786026198"/>
    <n v="17.989999999999998"/>
    <n v="3.5"/>
    <n v="3.5"/>
    <n v="14.489999999999998"/>
    <n v="52.58"/>
    <n v="37.94"/>
    <n v="15.818777292576417"/>
    <s v="Camion"/>
    <m/>
    <n v="8.69"/>
    <n v="0.86899999999999999"/>
    <n v="10.220179"/>
  </r>
  <r>
    <x v="43"/>
    <n v="3323"/>
    <x v="36"/>
    <x v="0"/>
    <n v="6"/>
    <s v="CUA0187"/>
    <x v="1"/>
    <x v="3"/>
    <n v="3"/>
    <n v="9436"/>
    <n v="5004.8544000000002"/>
    <n v="1487.5091703056769"/>
    <n v="17.940000000000001"/>
    <n v="3.5"/>
    <n v="3.5"/>
    <n v="14.440000000000001"/>
    <n v="53.04"/>
    <n v="38.200000000000003"/>
    <n v="15.764192139737991"/>
    <s v="Camion"/>
    <m/>
    <n v="9.49"/>
    <n v="0.94900000000000007"/>
    <n v="10.467459"/>
  </r>
  <r>
    <x v="43"/>
    <n v="3324"/>
    <x v="36"/>
    <x v="0"/>
    <n v="6"/>
    <s v="CUA0187"/>
    <x v="1"/>
    <x v="3"/>
    <n v="2"/>
    <n v="9344"/>
    <n v="4942.0416000000005"/>
    <n v="1485.2471615720519"/>
    <n v="18.059999999999999"/>
    <n v="3.5"/>
    <n v="3.5"/>
    <n v="14.559999999999999"/>
    <n v="52.89"/>
    <n v="38.340000000000003"/>
    <n v="15.895196506550215"/>
    <s v="Camion"/>
    <m/>
    <n v="10.52"/>
    <n v="1.052"/>
    <n v="10.785831999999999"/>
  </r>
  <r>
    <x v="43"/>
    <n v="3325"/>
    <x v="36"/>
    <x v="0"/>
    <n v="6"/>
    <s v="CUA0187"/>
    <x v="1"/>
    <x v="3"/>
    <n v="2"/>
    <n v="9864"/>
    <n v="5069.1095999999998"/>
    <n v="1636.8209606986898"/>
    <n v="18.7"/>
    <n v="3.5"/>
    <n v="3.5"/>
    <n v="15.2"/>
    <n v="51.39"/>
    <n v="38.46"/>
    <n v="16.593886462882093"/>
    <s v="Camion"/>
    <m/>
    <n v="11.19"/>
    <n v="1.119"/>
    <n v="10.992929"/>
  </r>
  <r>
    <x v="43"/>
    <n v="3095"/>
    <x v="2"/>
    <x v="6"/>
    <s v="ETA005"/>
    <s v="CUA0149"/>
    <x v="0"/>
    <x v="0"/>
    <n v="5"/>
    <n v="6798"/>
    <n v="3257.6016000000004"/>
    <n v="1228.241266375546"/>
    <n v="20.05"/>
    <n v="3.5"/>
    <n v="3.5"/>
    <n v="16.55"/>
    <n v="47.92"/>
    <n v="38.49"/>
    <n v="18.067685589519652"/>
    <s v="Camion"/>
    <m/>
    <n v="12.47"/>
    <n v="1.2470000000000001"/>
    <n v="11.388577"/>
  </r>
  <r>
    <x v="43"/>
    <n v="3326"/>
    <x v="36"/>
    <x v="0"/>
    <n v="6"/>
    <s v="CUA0187"/>
    <x v="1"/>
    <x v="3"/>
    <n v="2"/>
    <n v="10614"/>
    <n v="5525.6484"/>
    <n v="1756.6401746724889"/>
    <n v="18.66"/>
    <n v="3.5"/>
    <n v="3.5"/>
    <n v="15.16"/>
    <n v="52.06"/>
    <n v="38.93"/>
    <n v="16.550218340611352"/>
    <s v="Camion"/>
    <m/>
    <n v="10.95"/>
    <n v="1.095"/>
    <n v="10.918744999999999"/>
  </r>
  <r>
    <x v="43"/>
    <n v="3327"/>
    <x v="36"/>
    <x v="0"/>
    <n v="6"/>
    <s v="CUA0187"/>
    <x v="1"/>
    <x v="3"/>
    <n v="4"/>
    <n v="10432"/>
    <n v="5310.9312"/>
    <n v="1849.5161572052402"/>
    <n v="19.739999999999998"/>
    <n v="3.5"/>
    <n v="3.5"/>
    <n v="16.239999999999998"/>
    <n v="50.91"/>
    <n v="40.21"/>
    <n v="17.729257641921397"/>
    <s v="Camion"/>
    <m/>
    <n v="9.8699999999999992"/>
    <n v="0.98699999999999988"/>
    <n v="10.584916999999999"/>
  </r>
  <r>
    <x v="43"/>
    <n v="3390"/>
    <x v="40"/>
    <x v="6"/>
    <s v="ETA006"/>
    <s v="CUA0168"/>
    <x v="0"/>
    <x v="3"/>
    <n v="5"/>
    <n v="7122"/>
    <n v="4009.6859999999997"/>
    <n v="1055.8598253275109"/>
    <n v="17.079999999999998"/>
    <n v="3.5"/>
    <n v="3.5"/>
    <n v="13.579999999999998"/>
    <n v="56.3"/>
    <n v="39.090000000000003"/>
    <n v="14.825327510917027"/>
    <s v="Camion"/>
    <m/>
    <n v="13.55"/>
    <n v="1.355"/>
    <n v="11.722405"/>
  </r>
  <r>
    <x v="43"/>
    <n v="3096"/>
    <x v="2"/>
    <x v="6"/>
    <s v="ETA005"/>
    <s v="CUA0149"/>
    <x v="0"/>
    <x v="0"/>
    <n v="5"/>
    <n v="6420"/>
    <n v="3179.1840000000002"/>
    <n v="1093.3624454148471"/>
    <n v="19.100000000000001"/>
    <n v="3.5"/>
    <n v="3.5"/>
    <n v="15.600000000000001"/>
    <n v="49.52"/>
    <n v="37.83"/>
    <n v="17.030567685589521"/>
    <s v="Camion"/>
    <m/>
    <n v="13.35"/>
    <n v="1.335"/>
    <n v="11.660584999999999"/>
  </r>
  <r>
    <x v="43"/>
    <n v="3328"/>
    <x v="36"/>
    <x v="1"/>
    <n v="6"/>
    <s v="CUA0184"/>
    <x v="1"/>
    <x v="3"/>
    <n v="4"/>
    <n v="9380"/>
    <n v="4743.4659999999994"/>
    <n v="1652.764192139738"/>
    <n v="19.64"/>
    <n v="3.5"/>
    <n v="3.5"/>
    <n v="16.14"/>
    <n v="50.57"/>
    <n v="39.729999999999997"/>
    <n v="17.620087336244541"/>
    <s v="Camion"/>
    <m/>
    <n v="8.93"/>
    <n v="0.89300000000000002"/>
    <n v="10.294363000000001"/>
  </r>
  <r>
    <x v="43"/>
    <n v="3391"/>
    <x v="22"/>
    <x v="5"/>
    <s v="ETA001"/>
    <s v="CUA0013"/>
    <x v="0"/>
    <x v="3"/>
    <n v="5"/>
    <n v="7822"/>
    <n v="4372.4979999999996"/>
    <n v="1251.0076419213972"/>
    <n v="18.149999999999999"/>
    <n v="3.5"/>
    <n v="3.5"/>
    <n v="14.649999999999999"/>
    <n v="55.9"/>
    <n v="41.15"/>
    <n v="15.993449781659386"/>
    <s v="Camion"/>
    <m/>
    <n v="19.63"/>
    <n v="1.9629999999999999"/>
    <n v="13.601732999999999"/>
  </r>
  <r>
    <x v="43"/>
    <n v="3329"/>
    <x v="36"/>
    <x v="1"/>
    <n v="6"/>
    <s v="CUA0184"/>
    <x v="1"/>
    <x v="3"/>
    <n v="7"/>
    <n v="8428"/>
    <n v="4523.3076000000001"/>
    <n v="1429.8157205240173"/>
    <n v="19.04"/>
    <n v="3.5"/>
    <n v="3.5"/>
    <n v="15.54"/>
    <n v="53.67"/>
    <n v="41.1"/>
    <n v="16.965065502183403"/>
    <s v="Camion"/>
    <m/>
    <n v="10.07"/>
    <n v="1.0070000000000001"/>
    <n v="10.646737"/>
  </r>
  <r>
    <x v="43"/>
    <n v="3430"/>
    <x v="3"/>
    <x v="2"/>
    <s v="ETA005"/>
    <s v="CUA0159"/>
    <x v="1"/>
    <x v="3"/>
    <n v="7"/>
    <n v="1448"/>
    <n v="774.39039999999989"/>
    <n v="261.30393013100439"/>
    <n v="20.03"/>
    <n v="3.5"/>
    <n v="3.5"/>
    <n v="16.53"/>
    <n v="53.48"/>
    <n v="43.05"/>
    <n v="18.045851528384279"/>
    <s v="Camion"/>
    <m/>
    <n v="16.66"/>
    <n v="1.6659999999999999"/>
    <n v="12.683706000000001"/>
  </r>
  <r>
    <x v="43"/>
    <n v="3330"/>
    <x v="36"/>
    <x v="1"/>
    <n v="6"/>
    <s v="CUA0184"/>
    <x v="1"/>
    <x v="3"/>
    <n v="7"/>
    <n v="9840"/>
    <n v="5273.2559999999994"/>
    <n v="1486.7423580786024"/>
    <n v="17.34"/>
    <n v="3.5"/>
    <n v="3.5"/>
    <n v="13.84"/>
    <n v="53.59"/>
    <n v="37.36"/>
    <n v="15.109170305676855"/>
    <s v="Camion"/>
    <m/>
    <n v="13.34"/>
    <n v="1.3340000000000001"/>
    <n v="11.657494"/>
  </r>
  <r>
    <x v="43"/>
    <n v="3097"/>
    <x v="2"/>
    <x v="6"/>
    <s v="ETA005"/>
    <s v="CUA0149"/>
    <x v="0"/>
    <x v="0"/>
    <n v="4"/>
    <n v="6866"/>
    <n v="3310.7852000000003"/>
    <n v="1265.2628820960697"/>
    <n v="20.38"/>
    <n v="3.5"/>
    <n v="3.5"/>
    <n v="16.88"/>
    <n v="48.22"/>
    <n v="39.369999999999997"/>
    <n v="18.427947598253272"/>
    <s v="Camion"/>
    <m/>
    <n v="17.21"/>
    <n v="1.7210000000000001"/>
    <n v="12.853711000000001"/>
  </r>
  <r>
    <x v="43"/>
    <n v="3331"/>
    <x v="36"/>
    <x v="1"/>
    <n v="6"/>
    <s v="CUA0184"/>
    <x v="1"/>
    <x v="3"/>
    <n v="7"/>
    <n v="9780"/>
    <n v="5245.9919999999993"/>
    <n v="1579.1069868995633"/>
    <n v="18.29"/>
    <n v="3.5"/>
    <n v="3.5"/>
    <n v="14.79"/>
    <n v="53.64"/>
    <n v="39.450000000000003"/>
    <n v="16.146288209606986"/>
    <s v="Camion"/>
    <m/>
    <n v="10.29"/>
    <n v="1.0289999999999999"/>
    <n v="10.714739"/>
  </r>
  <r>
    <x v="43"/>
    <n v="3332"/>
    <x v="36"/>
    <x v="1"/>
    <n v="6"/>
    <s v="CUA0184"/>
    <x v="1"/>
    <x v="3"/>
    <n v="1"/>
    <n v="10438"/>
    <n v="5625.0381999999991"/>
    <n v="1628.3735807860257"/>
    <n v="17.79"/>
    <n v="3.5"/>
    <n v="3.5"/>
    <n v="14.29"/>
    <n v="53.89"/>
    <n v="38.58"/>
    <n v="15.600436681222705"/>
    <s v="Camion"/>
    <m/>
    <n v="9.89"/>
    <n v="0.9890000000000001"/>
    <n v="10.591099"/>
  </r>
  <r>
    <x v="43"/>
    <n v="3483"/>
    <x v="41"/>
    <x v="4"/>
    <s v="ETA004"/>
    <s v="CUA0125"/>
    <x v="1"/>
    <x v="0"/>
    <n v="6"/>
    <n v="10048"/>
    <n v="4809.9775999999993"/>
    <n v="1832.9921397379915"/>
    <n v="20.21"/>
    <n v="3.5"/>
    <n v="3.5"/>
    <n v="16.71"/>
    <n v="47.87"/>
    <n v="38.78"/>
    <n v="18.242358078602621"/>
    <s v="Camion"/>
    <m/>
    <n v="11.78"/>
    <n v="1.1779999999999999"/>
    <n v="11.175298"/>
  </r>
  <r>
    <x v="43"/>
    <n v="3098"/>
    <x v="42"/>
    <x v="2"/>
    <s v="ETA005"/>
    <s v="CUA0164"/>
    <x v="0"/>
    <x v="3"/>
    <n v="4"/>
    <n v="6102"/>
    <n v="2950.9271999999996"/>
    <n v="1098.4932314410478"/>
    <n v="19.989999999999998"/>
    <n v="3.5"/>
    <n v="3.5"/>
    <n v="16.489999999999998"/>
    <n v="48.36"/>
    <n v="38.71"/>
    <n v="18.002183406113534"/>
    <s v="Camion"/>
    <m/>
    <n v="11.33"/>
    <n v="1.133"/>
    <n v="11.036203"/>
  </r>
  <r>
    <x v="43"/>
    <n v="3486"/>
    <x v="41"/>
    <x v="5"/>
    <s v="ETA004"/>
    <s v="CUA0124"/>
    <x v="1"/>
    <x v="0"/>
    <n v="6"/>
    <n v="8970"/>
    <n v="4196.1660000000002"/>
    <n v="1711.7423580786026"/>
    <n v="20.98"/>
    <n v="3.5"/>
    <n v="3.5"/>
    <n v="17.48"/>
    <n v="46.78"/>
    <n v="39.42"/>
    <n v="19.08296943231441"/>
    <s v="Camion"/>
    <m/>
    <n v="13.21"/>
    <n v="1.3210000000000002"/>
    <n v="11.617311000000001"/>
  </r>
  <r>
    <x v="43"/>
    <n v="3487"/>
    <x v="41"/>
    <x v="5"/>
    <s v="ETA004"/>
    <s v="CUA0124"/>
    <x v="1"/>
    <x v="0"/>
    <n v="5"/>
    <n v="9002"/>
    <n v="4176.9279999999999"/>
    <n v="1742.4176855895194"/>
    <n v="21.23"/>
    <n v="3.5"/>
    <n v="3.5"/>
    <n v="17.73"/>
    <n v="46.4"/>
    <n v="39.61"/>
    <n v="19.355895196506548"/>
    <s v="Camion"/>
    <m/>
    <n v="14.97"/>
    <n v="1.4970000000000001"/>
    <n v="12.161327"/>
  </r>
  <r>
    <x v="43"/>
    <n v="3488"/>
    <x v="14"/>
    <x v="4"/>
    <s v="ETA001"/>
    <s v="CUA0023"/>
    <x v="1"/>
    <x v="0"/>
    <n v="5"/>
    <n v="5532"/>
    <n v="2800.2983999999997"/>
    <n v="838.85895196506544"/>
    <n v="17.39"/>
    <n v="3.5"/>
    <n v="3.5"/>
    <n v="13.89"/>
    <n v="50.62"/>
    <n v="35.22"/>
    <n v="15.163755458515285"/>
    <s v="Camion"/>
    <m/>
    <n v="13.97"/>
    <n v="1.397"/>
    <n v="11.852226999999999"/>
  </r>
  <r>
    <x v="43"/>
    <n v="3485"/>
    <x v="41"/>
    <x v="4"/>
    <s v="ETA004"/>
    <s v="CUA0125"/>
    <x v="1"/>
    <x v="0"/>
    <n v="2"/>
    <n v="7504"/>
    <n v="3535.8847999999998"/>
    <n v="1423.793886462882"/>
    <n v="20.88"/>
    <n v="3.5"/>
    <n v="3.5"/>
    <n v="17.38"/>
    <n v="47.12"/>
    <n v="39.49"/>
    <n v="18.973799126637552"/>
    <s v="Camion"/>
    <m/>
    <n v="17.149999999999999"/>
    <n v="1.7149999999999999"/>
    <n v="12.835165"/>
  </r>
  <r>
    <x v="43"/>
    <n v="3489"/>
    <x v="14"/>
    <x v="4"/>
    <s v="ETA001"/>
    <s v="CUA0023"/>
    <x v="1"/>
    <x v="0"/>
    <n v="5"/>
    <n v="9094"/>
    <n v="4397.8584000000001"/>
    <n v="1578.5436681222707"/>
    <n v="19.399999999999999"/>
    <n v="3.5"/>
    <n v="3.5"/>
    <n v="15.899999999999999"/>
    <n v="48.36"/>
    <n v="37.57"/>
    <n v="17.358078602620086"/>
    <s v="Camion"/>
    <m/>
    <n v="15.44"/>
    <n v="1.544"/>
    <n v="12.306604"/>
  </r>
  <r>
    <x v="43"/>
    <n v="3490"/>
    <x v="14"/>
    <x v="4"/>
    <s v="ETA001"/>
    <s v="CUA0023"/>
    <x v="1"/>
    <x v="0"/>
    <n v="6"/>
    <n v="5748"/>
    <n v="2892.9683999999997"/>
    <n v="963.85676855895201"/>
    <n v="18.86"/>
    <n v="3.5"/>
    <n v="3.5"/>
    <n v="15.36"/>
    <n v="50.33"/>
    <n v="37.979999999999997"/>
    <n v="16.768558951965066"/>
    <s v="Camion"/>
    <m/>
    <n v="12.58"/>
    <n v="1.258"/>
    <n v="11.422578"/>
  </r>
  <r>
    <x v="43"/>
    <n v="3491"/>
    <x v="14"/>
    <x v="4"/>
    <s v="ETA001"/>
    <s v="CUA0023"/>
    <x v="1"/>
    <x v="0"/>
    <n v="6"/>
    <n v="3704"/>
    <n v="1927.9319999999998"/>
    <n v="575.81834061135362"/>
    <n v="17.739999999999998"/>
    <n v="3.5"/>
    <n v="3.5"/>
    <n v="14.239999999999998"/>
    <n v="52.05"/>
    <n v="36.99"/>
    <n v="15.545851528384278"/>
    <s v="Camion"/>
    <m/>
    <n v="18.64"/>
    <n v="1.8640000000000001"/>
    <n v="13.295724"/>
  </r>
  <r>
    <x v="43"/>
    <n v="3392"/>
    <x v="22"/>
    <x v="6"/>
    <s v="ETA001"/>
    <s v="CUA0016"/>
    <x v="0"/>
    <x v="3"/>
    <n v="4"/>
    <n v="6654"/>
    <n v="3599.8140000000003"/>
    <n v="1060.5720524017468"/>
    <n v="18.100000000000001"/>
    <n v="3.5"/>
    <n v="3.5"/>
    <n v="14.600000000000001"/>
    <n v="54.1"/>
    <n v="39.299999999999997"/>
    <n v="15.938864628820962"/>
    <s v="Camion"/>
    <m/>
    <n v="15"/>
    <n v="1.5"/>
    <n v="12.1706"/>
  </r>
  <r>
    <x v="43"/>
    <n v="3484"/>
    <x v="41"/>
    <x v="4"/>
    <s v="ETA004"/>
    <s v="CUA0125"/>
    <x v="1"/>
    <x v="0"/>
    <n v="6"/>
    <n v="9380"/>
    <n v="4502.3999999999996"/>
    <n v="1689.6288209606982"/>
    <n v="20"/>
    <n v="3.5"/>
    <n v="3.5"/>
    <n v="16.5"/>
    <n v="48"/>
    <n v="38.9"/>
    <n v="18.013100436681221"/>
    <s v="Camion"/>
    <m/>
    <n v="17"/>
    <n v="1.7"/>
    <n v="12.7888"/>
  </r>
  <r>
    <x v="43"/>
    <n v="3393"/>
    <x v="22"/>
    <x v="6"/>
    <s v="ETA001"/>
    <s v="CUA0016"/>
    <x v="0"/>
    <x v="3"/>
    <n v="4"/>
    <n v="7642"/>
    <n v="4119.0379999999996"/>
    <n v="1201.3624454148471"/>
    <n v="17.899999999999999"/>
    <n v="3.5"/>
    <n v="3.5"/>
    <n v="14.399999999999999"/>
    <n v="53.9"/>
    <n v="40"/>
    <n v="15.720524017467246"/>
    <s v="Camion"/>
    <m/>
    <n v="15.3"/>
    <n v="1.53"/>
    <n v="12.26333"/>
  </r>
  <r>
    <x v="44"/>
    <n v="3333"/>
    <x v="36"/>
    <x v="1"/>
    <n v="6"/>
    <s v="CUA0184"/>
    <x v="1"/>
    <x v="0"/>
    <n v="4"/>
    <n v="8638"/>
    <n v="4667.1113999999998"/>
    <n v="1352.2807860262008"/>
    <n v="17.84"/>
    <n v="3.5"/>
    <n v="3.5"/>
    <n v="14.34"/>
    <n v="54.03"/>
    <n v="38.81"/>
    <n v="15.655021834061134"/>
    <s v="Camion"/>
    <m/>
    <n v="9.94"/>
    <n v="0.99399999999999999"/>
    <n v="10.606553999999999"/>
  </r>
  <r>
    <x v="44"/>
    <n v="3334"/>
    <x v="36"/>
    <x v="1"/>
    <n v="6"/>
    <s v="CUA0184"/>
    <x v="1"/>
    <x v="3"/>
    <n v="1"/>
    <n v="9406"/>
    <n v="5102.7550000000001"/>
    <n v="1396.524017467249"/>
    <n v="17.100000000000001"/>
    <n v="3.5"/>
    <n v="3.5"/>
    <n v="13.600000000000001"/>
    <n v="54.25"/>
    <n v="37.380000000000003"/>
    <n v="14.847161572052403"/>
    <s v="Camion"/>
    <m/>
    <n v="12.88"/>
    <n v="1.288"/>
    <n v="11.515308000000001"/>
  </r>
  <r>
    <x v="44"/>
    <n v="3335"/>
    <x v="36"/>
    <x v="4"/>
    <n v="6"/>
    <s v="CUA0183"/>
    <x v="1"/>
    <x v="3"/>
    <n v="1"/>
    <n v="8188"/>
    <n v="4281.5052000000005"/>
    <n v="1330.1030567685586"/>
    <n v="18.38"/>
    <n v="3.5"/>
    <n v="3.5"/>
    <n v="14.879999999999999"/>
    <n v="52.29"/>
    <n v="38.520000000000003"/>
    <n v="16.244541484716155"/>
    <s v="Camion"/>
    <m/>
    <n v="15.09"/>
    <n v="1.5089999999999999"/>
    <n v="12.198418999999999"/>
  </r>
  <r>
    <x v="44"/>
    <n v="3394"/>
    <x v="22"/>
    <x v="5"/>
    <s v="ETA001"/>
    <s v="CUA0013"/>
    <x v="0"/>
    <x v="3"/>
    <n v="5"/>
    <n v="7728"/>
    <n v="4220.2608"/>
    <n v="1254.534497816594"/>
    <n v="18.37"/>
    <n v="3.5"/>
    <n v="3.5"/>
    <n v="14.870000000000001"/>
    <n v="54.61"/>
    <n v="40.46"/>
    <n v="16.233624454148472"/>
    <s v="Camion"/>
    <m/>
    <n v="14.79"/>
    <n v="1.4789999999999999"/>
    <n v="12.105688999999998"/>
  </r>
  <r>
    <x v="44"/>
    <n v="3336"/>
    <x v="39"/>
    <x v="4"/>
    <n v="6"/>
    <s v="CUA0178"/>
    <x v="1"/>
    <x v="3"/>
    <n v="1"/>
    <n v="8792"/>
    <n v="4710.7536"/>
    <n v="1401.3449781659392"/>
    <n v="18.100000000000001"/>
    <n v="3.5"/>
    <n v="3.5"/>
    <n v="14.600000000000001"/>
    <n v="53.58"/>
    <n v="39"/>
    <n v="15.938864628820962"/>
    <s v="Camion"/>
    <m/>
    <n v="13.49"/>
    <n v="1.349"/>
    <n v="11.703859"/>
  </r>
  <r>
    <x v="44"/>
    <n v="3099"/>
    <x v="42"/>
    <x v="2"/>
    <s v="ETA005"/>
    <s v="CUA0164"/>
    <x v="0"/>
    <x v="3"/>
    <n v="5"/>
    <n v="7074"/>
    <n v="3534.8777999999998"/>
    <n v="1289.6921397379913"/>
    <n v="20.2"/>
    <n v="3.5"/>
    <n v="3.5"/>
    <n v="16.7"/>
    <n v="49.97"/>
    <n v="40.380000000000003"/>
    <n v="18.231441048034934"/>
    <s v="Camion"/>
    <m/>
    <n v="12.53"/>
    <n v="1.2529999999999999"/>
    <n v="11.407122999999999"/>
  </r>
  <r>
    <x v="44"/>
    <n v="3337"/>
    <x v="36"/>
    <x v="1"/>
    <n v="6"/>
    <s v="CUA0184"/>
    <x v="1"/>
    <x v="3"/>
    <n v="1"/>
    <n v="9174"/>
    <n v="4862.22"/>
    <n v="1475.2513100436679"/>
    <n v="18.23"/>
    <n v="3.5"/>
    <n v="3.5"/>
    <n v="14.73"/>
    <n v="53"/>
    <n v="38.79"/>
    <n v="16.080786026200872"/>
    <s v="Camion"/>
    <m/>
    <n v="11.84"/>
    <n v="1.1839999999999999"/>
    <n v="11.193843999999999"/>
  </r>
  <r>
    <x v="44"/>
    <n v="3338"/>
    <x v="36"/>
    <x v="1"/>
    <n v="6"/>
    <s v="CUA0184"/>
    <x v="1"/>
    <x v="3"/>
    <n v="2"/>
    <n v="10272"/>
    <n v="5414.3711999999996"/>
    <n v="1694.4314410480347"/>
    <n v="18.61"/>
    <n v="3.5"/>
    <n v="3.5"/>
    <n v="15.11"/>
    <n v="52.71"/>
    <n v="39.340000000000003"/>
    <n v="16.495633187772924"/>
    <s v="Camion"/>
    <m/>
    <n v="9.73"/>
    <n v="0.97300000000000009"/>
    <n v="10.541643000000001"/>
  </r>
  <r>
    <x v="44"/>
    <n v="3339"/>
    <x v="39"/>
    <x v="1"/>
    <n v="6"/>
    <s v="CUA0179"/>
    <x v="1"/>
    <x v="3"/>
    <n v="2"/>
    <n v="8398"/>
    <n v="4437.5032000000001"/>
    <n v="1352.2980349344978"/>
    <n v="18.25"/>
    <n v="3.5"/>
    <n v="3.5"/>
    <n v="14.75"/>
    <n v="52.84"/>
    <n v="38.69"/>
    <n v="16.102620087336245"/>
    <s v="Camion"/>
    <m/>
    <n v="11.63"/>
    <n v="1.163"/>
    <n v="11.128933"/>
  </r>
  <r>
    <x v="44"/>
    <n v="3395"/>
    <x v="22"/>
    <x v="6"/>
    <s v="ETA001"/>
    <s v="CUA0016"/>
    <x v="0"/>
    <x v="3"/>
    <n v="5"/>
    <n v="7538"/>
    <n v="4075.0428000000002"/>
    <n v="1199.0028384279476"/>
    <n v="18.07"/>
    <n v="3.5"/>
    <n v="3.5"/>
    <n v="14.57"/>
    <n v="54.06"/>
    <n v="39.32"/>
    <n v="15.906113537117903"/>
    <s v="Camion"/>
    <m/>
    <n v="15.06"/>
    <n v="1.506"/>
    <n v="12.189146000000001"/>
  </r>
  <r>
    <x v="44"/>
    <n v="3396"/>
    <x v="22"/>
    <x v="6"/>
    <s v="ETA001"/>
    <s v="CUA0016"/>
    <x v="0"/>
    <x v="3"/>
    <n v="5"/>
    <n v="7662"/>
    <n v="4128.2856000000002"/>
    <n v="1207.0159388646289"/>
    <n v="17.93"/>
    <n v="3.5"/>
    <n v="3.5"/>
    <n v="14.43"/>
    <n v="53.88"/>
    <n v="38.869999999999997"/>
    <n v="15.753275109170305"/>
    <s v="Camion"/>
    <m/>
    <n v="13.56"/>
    <n v="1.3560000000000001"/>
    <n v="11.725496"/>
  </r>
  <r>
    <x v="44"/>
    <n v="3341"/>
    <x v="36"/>
    <x v="4"/>
    <n v="6"/>
    <s v="CUA0183"/>
    <x v="1"/>
    <x v="3"/>
    <n v="7"/>
    <n v="10572"/>
    <n v="5747.9964"/>
    <n v="1676.9777292576421"/>
    <n v="18.03"/>
    <n v="3.5"/>
    <n v="3.5"/>
    <n v="14.530000000000001"/>
    <n v="54.37"/>
    <n v="39.51"/>
    <n v="15.862445414847162"/>
    <s v="Camion"/>
    <m/>
    <n v="12.36"/>
    <n v="1.236"/>
    <n v="11.354576"/>
  </r>
  <r>
    <x v="44"/>
    <n v="3342"/>
    <x v="36"/>
    <x v="4"/>
    <n v="6"/>
    <s v="CUA0183"/>
    <x v="1"/>
    <x v="3"/>
    <n v="7"/>
    <n v="7434"/>
    <n v="4021.7940000000003"/>
    <n v="1124.0272925764193"/>
    <n v="17.350000000000001"/>
    <n v="3.5"/>
    <n v="3.5"/>
    <n v="13.850000000000001"/>
    <n v="54.1"/>
    <n v="37.81"/>
    <n v="15.120087336244543"/>
    <s v="Camion"/>
    <m/>
    <n v="13.02"/>
    <n v="1.302"/>
    <n v="11.558582000000001"/>
  </r>
  <r>
    <x v="44"/>
    <n v="3340"/>
    <x v="36"/>
    <x v="4"/>
    <n v="6"/>
    <s v="CUA0183"/>
    <x v="1"/>
    <x v="3"/>
    <n v="2"/>
    <n v="8498"/>
    <n v="4628.8606"/>
    <n v="1292.3268558951966"/>
    <n v="17.43"/>
    <n v="3.5"/>
    <n v="3.5"/>
    <n v="13.93"/>
    <n v="54.47"/>
    <n v="38.270000000000003"/>
    <n v="15.207423580786026"/>
    <s v="Camion"/>
    <m/>
    <n v="12.06"/>
    <n v="1.206"/>
    <n v="11.261846"/>
  </r>
  <r>
    <x v="44"/>
    <n v="3100"/>
    <x v="42"/>
    <x v="2"/>
    <s v="ETA005"/>
    <s v="CUA0164"/>
    <x v="0"/>
    <x v="3"/>
    <n v="6"/>
    <n v="6874"/>
    <n v="3485.1180000000004"/>
    <n v="1235.2187772925763"/>
    <n v="19.96"/>
    <n v="3.5"/>
    <n v="3.5"/>
    <n v="16.46"/>
    <n v="50.7"/>
    <n v="40.5"/>
    <n v="17.969432314410479"/>
    <s v="Camion"/>
    <m/>
    <n v="13.55"/>
    <n v="1.355"/>
    <n v="11.722405"/>
  </r>
  <r>
    <x v="44"/>
    <n v="3397"/>
    <x v="22"/>
    <x v="6"/>
    <s v="ETA001"/>
    <s v="CUA0016"/>
    <x v="0"/>
    <x v="0"/>
    <n v="6"/>
    <n v="8008"/>
    <n v="4317.9135999999999"/>
    <n v="1320.9703056768558"/>
    <n v="18.61"/>
    <n v="3.5"/>
    <n v="3.5"/>
    <n v="15.11"/>
    <n v="53.92"/>
    <n v="40.380000000000003"/>
    <n v="16.495633187772924"/>
    <s v="Camion"/>
    <m/>
    <n v="15"/>
    <n v="1.5"/>
    <n v="12.1706"/>
  </r>
  <r>
    <x v="44"/>
    <n v="3502"/>
    <x v="42"/>
    <x v="2"/>
    <s v="ETA005"/>
    <s v="CUA0164"/>
    <x v="0"/>
    <x v="3"/>
    <n v="6"/>
    <n v="1692"/>
    <n v="866.64240000000007"/>
    <n v="294.06812227074238"/>
    <n v="19.420000000000002"/>
    <n v="3.5"/>
    <n v="3.5"/>
    <n v="15.920000000000002"/>
    <n v="51.22"/>
    <n v="39.799999999999997"/>
    <n v="17.379912663755459"/>
    <s v="Camion"/>
    <m/>
    <n v="12.14"/>
    <n v="1.214"/>
    <n v="11.286574"/>
  </r>
  <r>
    <x v="44"/>
    <n v="3501"/>
    <x v="42"/>
    <x v="2"/>
    <s v="ETA005"/>
    <s v="CUA0164"/>
    <x v="0"/>
    <x v="3"/>
    <n v="6"/>
    <n v="7092"/>
    <n v="3598.4808000000003"/>
    <n v="1146.6432314410479"/>
    <n v="18.309999999999999"/>
    <n v="3.5"/>
    <n v="3.5"/>
    <n v="14.809999999999999"/>
    <n v="50.74"/>
    <n v="37.18"/>
    <n v="16.168122270742355"/>
    <s v="Camion"/>
    <m/>
    <n v="11.65"/>
    <n v="1.165"/>
    <n v="11.135114999999999"/>
  </r>
  <r>
    <x v="45"/>
    <n v="3343"/>
    <x v="22"/>
    <x v="6"/>
    <s v="ETA001"/>
    <s v="CUA0016"/>
    <x v="1"/>
    <x v="3"/>
    <n v="1"/>
    <n v="10066"/>
    <n v="5237.3398000000007"/>
    <n v="1635.1755458515283"/>
    <n v="18.38"/>
    <n v="3.5"/>
    <n v="3.5"/>
    <n v="14.879999999999999"/>
    <n v="52.03"/>
    <n v="38.32"/>
    <n v="16.244541484716155"/>
    <s v="Camion"/>
    <m/>
    <n v="11.93"/>
    <n v="1.1930000000000001"/>
    <n v="11.221662999999999"/>
  </r>
  <r>
    <x v="45"/>
    <n v="3344"/>
    <x v="22"/>
    <x v="6"/>
    <s v="ETA001"/>
    <s v="CUA0016"/>
    <x v="1"/>
    <x v="3"/>
    <n v="1"/>
    <n v="8374"/>
    <n v="4351.1304"/>
    <n v="1359.4037117903929"/>
    <n v="18.37"/>
    <n v="3.5"/>
    <n v="3.5"/>
    <n v="14.870000000000001"/>
    <n v="51.96"/>
    <n v="38.24"/>
    <n v="16.233624454148472"/>
    <s v="Camion"/>
    <m/>
    <n v="11.37"/>
    <n v="1.137"/>
    <n v="11.048567"/>
  </r>
  <r>
    <x v="45"/>
    <n v="3503"/>
    <x v="42"/>
    <x v="2"/>
    <s v="ETA005"/>
    <s v="CUA0164"/>
    <x v="0"/>
    <x v="3"/>
    <n v="5"/>
    <n v="6672"/>
    <n v="3389.3759999999997"/>
    <n v="1100.5886462882095"/>
    <n v="18.61"/>
    <n v="3.5"/>
    <n v="3.5"/>
    <n v="15.11"/>
    <n v="50.8"/>
    <n v="37.83"/>
    <n v="16.495633187772924"/>
    <s v="Camion"/>
    <m/>
    <n v="13.03"/>
    <n v="1.3029999999999999"/>
    <n v="11.561672999999999"/>
  </r>
  <r>
    <x v="45"/>
    <n v="3345"/>
    <x v="22"/>
    <x v="1"/>
    <s v="ETA001"/>
    <s v="CUA0015"/>
    <x v="1"/>
    <x v="3"/>
    <n v="1"/>
    <n v="8958"/>
    <n v="4515.7277999999997"/>
    <n v="1433.671179039301"/>
    <n v="18.16"/>
    <n v="3.5"/>
    <n v="3.5"/>
    <n v="14.66"/>
    <n v="50.41"/>
    <n v="36.630000000000003"/>
    <n v="16.004366812227072"/>
    <s v="Camion"/>
    <m/>
    <n v="8.4"/>
    <n v="0.84000000000000008"/>
    <n v="10.13054"/>
  </r>
  <r>
    <x v="45"/>
    <n v="3431"/>
    <x v="3"/>
    <x v="2"/>
    <s v="ETA005"/>
    <s v="CUA0159"/>
    <x v="1"/>
    <x v="3"/>
    <n v="1"/>
    <n v="4718"/>
    <n v="2442.9803999999999"/>
    <n v="896.72903930130997"/>
    <n v="20.91"/>
    <n v="3.5"/>
    <n v="3.5"/>
    <n v="17.41"/>
    <n v="51.78"/>
    <n v="43.36"/>
    <n v="19.00655021834061"/>
    <s v="Carro"/>
    <m/>
    <n v="13.43"/>
    <n v="1.343"/>
    <n v="11.685313000000001"/>
  </r>
  <r>
    <x v="45"/>
    <n v="3398"/>
    <x v="15"/>
    <x v="4"/>
    <n v="6"/>
    <s v="CUA0047"/>
    <x v="0"/>
    <x v="3"/>
    <n v="5"/>
    <n v="7984"/>
    <n v="4324.9328000000005"/>
    <n v="1341.4165938864628"/>
    <n v="18.89"/>
    <n v="3.5"/>
    <n v="3.5"/>
    <n v="15.39"/>
    <n v="54.17"/>
    <n v="41.21"/>
    <n v="16.801310043668121"/>
    <s v="Camion"/>
    <m/>
    <n v="10.87"/>
    <n v="1.087"/>
    <n v="10.894017"/>
  </r>
  <r>
    <x v="45"/>
    <n v="3346"/>
    <x v="22"/>
    <x v="1"/>
    <s v="ETA001"/>
    <s v="CUA0015"/>
    <x v="1"/>
    <x v="3"/>
    <n v="2"/>
    <n v="9702"/>
    <n v="4957.7219999999998"/>
    <n v="1518.8502183406113"/>
    <n v="17.84"/>
    <n v="3.5"/>
    <n v="3.5"/>
    <n v="14.34"/>
    <n v="51.1"/>
    <n v="36.49"/>
    <n v="15.655021834061134"/>
    <s v="Camion"/>
    <m/>
    <n v="11.63"/>
    <n v="1.163"/>
    <n v="11.128933"/>
  </r>
  <r>
    <x v="45"/>
    <n v="3504"/>
    <x v="42"/>
    <x v="2"/>
    <s v="ETA005"/>
    <s v="CUA0164"/>
    <x v="0"/>
    <x v="3"/>
    <n v="5"/>
    <n v="6816"/>
    <n v="3489.1103999999996"/>
    <n v="1188.3353711790392"/>
    <n v="19.47"/>
    <n v="3.5"/>
    <n v="3.5"/>
    <n v="15.969999999999999"/>
    <n v="51.19"/>
    <n v="39.880000000000003"/>
    <n v="17.434497816593886"/>
    <s v="Camion"/>
    <m/>
    <n v="15.03"/>
    <n v="1.5029999999999999"/>
    <n v="12.179873000000001"/>
  </r>
  <r>
    <x v="45"/>
    <n v="3347"/>
    <x v="42"/>
    <x v="5"/>
    <s v="ETA005"/>
    <s v="CUA0160"/>
    <x v="1"/>
    <x v="3"/>
    <n v="2"/>
    <n v="9570"/>
    <n v="5123.7780000000002"/>
    <n v="1566.0949781659385"/>
    <n v="18.489999999999998"/>
    <n v="3.5"/>
    <n v="3.5"/>
    <n v="14.989999999999998"/>
    <n v="53.54"/>
    <n v="39.78"/>
    <n v="16.364628820960696"/>
    <s v="Camion"/>
    <m/>
    <n v="12.16"/>
    <n v="1.216"/>
    <n v="11.292756000000001"/>
  </r>
  <r>
    <x v="45"/>
    <n v="3399"/>
    <x v="15"/>
    <x v="4"/>
    <n v="6"/>
    <s v="CUA0047"/>
    <x v="0"/>
    <x v="3"/>
    <n v="5"/>
    <n v="8960"/>
    <n v="4788.2239999999993"/>
    <n v="1622.7772925764191"/>
    <n v="20.09"/>
    <n v="3.5"/>
    <n v="3.5"/>
    <n v="16.59"/>
    <n v="53.44"/>
    <n v="43.16"/>
    <n v="18.111353711790393"/>
    <s v="Camion"/>
    <m/>
    <n v="15.29"/>
    <n v="1.5289999999999999"/>
    <n v="12.260238999999999"/>
  </r>
  <r>
    <x v="45"/>
    <n v="3400"/>
    <x v="15"/>
    <x v="4"/>
    <n v="6"/>
    <s v="CUA0047"/>
    <x v="0"/>
    <x v="3"/>
    <n v="5"/>
    <n v="7892"/>
    <n v="4162.2408000000005"/>
    <n v="1353.5296943231442"/>
    <n v="19.21"/>
    <n v="3.5"/>
    <n v="3.5"/>
    <n v="15.71"/>
    <n v="52.74"/>
    <n v="40.659999999999997"/>
    <n v="17.150655021834062"/>
    <s v="Camion"/>
    <m/>
    <n v="14.56"/>
    <n v="1.456"/>
    <n v="12.034596000000001"/>
  </r>
  <r>
    <x v="45"/>
    <n v="3505"/>
    <x v="42"/>
    <x v="2"/>
    <s v="ETA005"/>
    <s v="CUA0164"/>
    <x v="0"/>
    <x v="3"/>
    <n v="6"/>
    <n v="7340"/>
    <n v="3755.8779999999997"/>
    <n v="1350.2074235807863"/>
    <n v="20.350000000000001"/>
    <n v="3.5"/>
    <n v="3.5"/>
    <n v="16.850000000000001"/>
    <n v="51.17"/>
    <n v="41.69"/>
    <n v="18.395196506550221"/>
    <s v="Camion"/>
    <m/>
    <n v="13.4"/>
    <n v="1.34"/>
    <n v="11.67604"/>
  </r>
  <r>
    <x v="45"/>
    <n v="3601"/>
    <x v="15"/>
    <x v="4"/>
    <n v="6"/>
    <s v="CUA0047"/>
    <x v="0"/>
    <x v="3"/>
    <n v="6"/>
    <n v="8966"/>
    <n v="4812.0522000000001"/>
    <n v="1526.9606986899564"/>
    <n v="19.100000000000001"/>
    <n v="3.5"/>
    <n v="3.5"/>
    <n v="15.600000000000001"/>
    <n v="53.67"/>
    <n v="41.22"/>
    <n v="17.030567685589521"/>
    <s v="Camion"/>
    <m/>
    <n v="17.25"/>
    <n v="1.7250000000000001"/>
    <n v="12.866075"/>
  </r>
  <r>
    <x v="45"/>
    <n v="3506"/>
    <x v="42"/>
    <x v="2"/>
    <s v="ETA005"/>
    <s v="CUA0164"/>
    <x v="0"/>
    <x v="3"/>
    <n v="6"/>
    <n v="7502"/>
    <n v="3916.0440000000003"/>
    <n v="1370.1796943231438"/>
    <n v="20.23"/>
    <n v="3.5"/>
    <n v="3.5"/>
    <n v="16.73"/>
    <n v="52.2"/>
    <n v="42.32"/>
    <n v="18.26419213973799"/>
    <s v="Camion"/>
    <m/>
    <n v="14.61"/>
    <n v="1.4609999999999999"/>
    <n v="12.050051"/>
  </r>
  <r>
    <x v="45"/>
    <n v="3348"/>
    <x v="42"/>
    <x v="5"/>
    <s v="ETA005"/>
    <s v="CUA0160"/>
    <x v="1"/>
    <x v="3"/>
    <n v="2"/>
    <n v="10754"/>
    <n v="5500.6709999999994"/>
    <n v="2013.4399563318773"/>
    <n v="20.65"/>
    <n v="3.5"/>
    <n v="3.5"/>
    <n v="17.149999999999999"/>
    <n v="51.15"/>
    <n v="42.28"/>
    <n v="18.722707423580783"/>
    <s v="Camion"/>
    <m/>
    <n v="15"/>
    <n v="1.5"/>
    <n v="12.1706"/>
  </r>
  <r>
    <x v="45"/>
    <n v="3349"/>
    <x v="42"/>
    <x v="5"/>
    <s v="ETA005"/>
    <s v="CUA0160"/>
    <x v="1"/>
    <x v="3"/>
    <n v="2"/>
    <n v="11240"/>
    <n v="5681.82"/>
    <n v="2044.3056768558954"/>
    <n v="20.16"/>
    <n v="3.5"/>
    <n v="3.5"/>
    <n v="16.66"/>
    <n v="50.55"/>
    <n v="40.770000000000003"/>
    <n v="18.187772925764193"/>
    <s v="Camion"/>
    <m/>
    <n v="14.01"/>
    <n v="1.401"/>
    <n v="11.864591000000001"/>
  </r>
  <r>
    <x v="45"/>
    <n v="3350"/>
    <x v="42"/>
    <x v="5"/>
    <s v="ETA005"/>
    <s v="CUA0160"/>
    <x v="1"/>
    <x v="3"/>
    <n v="7"/>
    <n v="7150"/>
    <n v="3577.145"/>
    <n v="1311.3537117903929"/>
    <n v="20.3"/>
    <n v="3.5"/>
    <n v="3.5"/>
    <n v="16.8"/>
    <n v="50.03"/>
    <n v="40.630000000000003"/>
    <n v="18.34061135371179"/>
    <s v="Camion"/>
    <m/>
    <n v="12.81"/>
    <n v="1.2810000000000001"/>
    <n v="11.493671000000001"/>
  </r>
  <r>
    <x v="45"/>
    <n v="3432"/>
    <x v="3"/>
    <x v="2"/>
    <s v="ETA005"/>
    <s v="CUA0159"/>
    <x v="1"/>
    <x v="3"/>
    <n v="7"/>
    <n v="3052"/>
    <n v="1547.0588"/>
    <n v="543.76244541484721"/>
    <n v="19.82"/>
    <n v="3.5"/>
    <n v="3.5"/>
    <n v="16.32"/>
    <n v="50.69"/>
    <n v="40.21"/>
    <n v="17.816593886462883"/>
    <s v="Camion"/>
    <m/>
    <n v="11.8"/>
    <n v="1.1800000000000002"/>
    <n v="11.181480000000001"/>
  </r>
  <r>
    <x v="45"/>
    <n v="3492"/>
    <x v="42"/>
    <x v="5"/>
    <s v="ETA005"/>
    <s v="CUA0160"/>
    <x v="1"/>
    <x v="3"/>
    <n v="3"/>
    <n v="8626"/>
    <n v="4288.8472000000002"/>
    <n v="1507.666593886463"/>
    <n v="19.510000000000002"/>
    <n v="3.5"/>
    <n v="3.5"/>
    <n v="16.010000000000002"/>
    <n v="49.72"/>
    <n v="38.81"/>
    <n v="17.478165938864631"/>
    <s v="Camion"/>
    <m/>
    <n v="15.57"/>
    <n v="1.5569999999999999"/>
    <n v="12.346786999999999"/>
  </r>
  <r>
    <x v="45"/>
    <n v="3493"/>
    <x v="42"/>
    <x v="5"/>
    <s v="ETA005"/>
    <s v="CUA0160"/>
    <x v="1"/>
    <x v="3"/>
    <n v="3"/>
    <n v="10194"/>
    <n v="5054.1851999999999"/>
    <n v="1924.1731441048032"/>
    <n v="20.79"/>
    <n v="3.5"/>
    <n v="3.5"/>
    <n v="17.29"/>
    <n v="49.58"/>
    <n v="41.23"/>
    <n v="18.875545851528383"/>
    <s v="Camion"/>
    <m/>
    <n v="12.43"/>
    <n v="1.2429999999999999"/>
    <n v="11.376213"/>
  </r>
  <r>
    <x v="45"/>
    <n v="3494"/>
    <x v="42"/>
    <x v="5"/>
    <s v="ETA005"/>
    <s v="CUA0160"/>
    <x v="1"/>
    <x v="3"/>
    <n v="7"/>
    <n v="10616"/>
    <n v="5150.8832000000002"/>
    <n v="1952.8340611353715"/>
    <n v="20.350000000000001"/>
    <n v="3.5"/>
    <n v="3.5"/>
    <n v="16.850000000000001"/>
    <n v="48.52"/>
    <n v="39.54"/>
    <n v="18.395196506550221"/>
    <s v="Camion"/>
    <m/>
    <n v="13.7"/>
    <n v="1.3699999999999999"/>
    <n v="11.76877"/>
  </r>
  <r>
    <x v="46"/>
    <n v="3495"/>
    <x v="14"/>
    <x v="4"/>
    <s v="ETA001"/>
    <s v="CUA0023"/>
    <x v="1"/>
    <x v="0"/>
    <n v="3"/>
    <n v="9314"/>
    <n v="4621.6067999999996"/>
    <n v="2731.1576419213975"/>
    <n v="30.36"/>
    <n v="3.5"/>
    <n v="3.5"/>
    <n v="26.86"/>
    <n v="49.62"/>
    <n v="40.42"/>
    <n v="29.323144104803493"/>
    <s v="Camion"/>
    <m/>
    <n v="10.67"/>
    <n v="1.0669999999999999"/>
    <n v="10.832196999999999"/>
  </r>
  <r>
    <x v="46"/>
    <n v="3496"/>
    <x v="14"/>
    <x v="4"/>
    <s v="ETA001"/>
    <s v="CUA0023"/>
    <x v="1"/>
    <x v="0"/>
    <n v="5"/>
    <n v="5134"/>
    <n v="2633.2285999999999"/>
    <n v="813.8174672489082"/>
    <n v="18.02"/>
    <n v="3.5"/>
    <n v="3.5"/>
    <n v="14.52"/>
    <n v="51.29"/>
    <n v="37"/>
    <n v="15.851528384279474"/>
    <s v="Camion"/>
    <m/>
    <n v="11.64"/>
    <n v="1.1640000000000001"/>
    <n v="11.132024000000001"/>
  </r>
  <r>
    <x v="46"/>
    <n v="3497"/>
    <x v="25"/>
    <x v="6"/>
    <s v="ETA001"/>
    <s v="CUA0033"/>
    <x v="1"/>
    <x v="0"/>
    <n v="5"/>
    <n v="9636"/>
    <n v="4716.8220000000001"/>
    <n v="1656.8449781659388"/>
    <n v="19.25"/>
    <n v="3.5"/>
    <n v="3.5"/>
    <n v="15.75"/>
    <n v="48.95"/>
    <n v="37.71"/>
    <n v="17.194323144104803"/>
    <s v="Camion"/>
    <m/>
    <n v="13.22"/>
    <n v="1.3220000000000001"/>
    <n v="11.620402"/>
  </r>
  <r>
    <x v="46"/>
    <n v="3498"/>
    <x v="25"/>
    <x v="6"/>
    <s v="ETA001"/>
    <s v="CUA0033"/>
    <x v="1"/>
    <x v="0"/>
    <n v="5"/>
    <n v="8710"/>
    <n v="4395.0660000000007"/>
    <n v="1498.5764192139738"/>
    <n v="19.260000000000002"/>
    <n v="3.5"/>
    <n v="3.5"/>
    <n v="15.760000000000002"/>
    <n v="50.46"/>
    <n v="38.869999999999997"/>
    <n v="17.20524017467249"/>
    <s v="Camion"/>
    <m/>
    <n v="12.36"/>
    <n v="1.236"/>
    <n v="11.354576"/>
  </r>
  <r>
    <x v="46"/>
    <n v="3499"/>
    <x v="25"/>
    <x v="6"/>
    <s v="ETA001"/>
    <s v="CUA0033"/>
    <x v="1"/>
    <x v="0"/>
    <n v="6"/>
    <n v="10182"/>
    <n v="3723.5573999999997"/>
    <n v="1862.9947598253275"/>
    <n v="20.260000000000002"/>
    <n v="3.5"/>
    <n v="3.5"/>
    <n v="16.760000000000002"/>
    <n v="36.57"/>
    <n v="37.92"/>
    <n v="18.296943231441048"/>
    <s v="Camion"/>
    <m/>
    <n v="12.5"/>
    <n v="1.25"/>
    <n v="11.39785"/>
  </r>
  <r>
    <x v="46"/>
    <n v="3551"/>
    <x v="42"/>
    <x v="5"/>
    <s v="ETA005"/>
    <s v="CUA0160"/>
    <x v="1"/>
    <x v="3"/>
    <n v="3"/>
    <n v="9870"/>
    <n v="4742.5349999999999"/>
    <n v="1791.9006550218339"/>
    <n v="20.13"/>
    <n v="3.5"/>
    <n v="3.5"/>
    <n v="16.63"/>
    <n v="48.05"/>
    <n v="38.76"/>
    <n v="18.155021834061134"/>
    <s v="Camion"/>
    <m/>
    <n v="18.75"/>
    <n v="1.875"/>
    <n v="13.329725"/>
  </r>
  <r>
    <x v="46"/>
    <n v="3552"/>
    <x v="42"/>
    <x v="5"/>
    <s v="ETA005"/>
    <s v="CUA0160"/>
    <x v="1"/>
    <x v="3"/>
    <n v="3"/>
    <n v="9956"/>
    <n v="4891.3828000000003"/>
    <n v="1785.7759825327512"/>
    <n v="19.93"/>
    <n v="3.5"/>
    <n v="3.5"/>
    <n v="16.43"/>
    <n v="49.13"/>
    <n v="39.18"/>
    <n v="17.936681222707424"/>
    <s v="Camion"/>
    <m/>
    <n v="18.149999999999999"/>
    <n v="1.8149999999999999"/>
    <n v="13.144265000000001"/>
  </r>
  <r>
    <x v="46"/>
    <n v="3507"/>
    <x v="42"/>
    <x v="2"/>
    <s v="ETA005"/>
    <s v="CUA0164"/>
    <x v="0"/>
    <x v="3"/>
    <n v="1"/>
    <n v="7114"/>
    <n v="3562.6911999999998"/>
    <n v="1271.3556768558954"/>
    <n v="19.87"/>
    <n v="3.5"/>
    <n v="3.5"/>
    <n v="16.37"/>
    <n v="50.08"/>
    <n v="39.81"/>
    <n v="17.87117903930131"/>
    <s v="Camion"/>
    <m/>
    <n v="16.22"/>
    <n v="1.6219999999999999"/>
    <n v="12.547701999999999"/>
  </r>
  <r>
    <x v="46"/>
    <n v="3602"/>
    <x v="15"/>
    <x v="4"/>
    <n v="6"/>
    <s v="CUA0047"/>
    <x v="0"/>
    <x v="3"/>
    <n v="1"/>
    <n v="7920"/>
    <n v="4141.3679999999995"/>
    <n v="1460.3580786026203"/>
    <n v="20.39"/>
    <n v="3.5"/>
    <n v="3.5"/>
    <n v="16.89"/>
    <n v="52.29"/>
    <n v="42.75"/>
    <n v="18.438864628820962"/>
    <s v="Camion"/>
    <m/>
    <n v="18.02"/>
    <n v="1.802"/>
    <n v="13.104082"/>
  </r>
  <r>
    <x v="46"/>
    <n v="3553"/>
    <x v="8"/>
    <x v="5"/>
    <s v="ETA001"/>
    <s v="CUA0009"/>
    <x v="1"/>
    <x v="3"/>
    <n v="3"/>
    <n v="10074"/>
    <n v="4593.7440000000006"/>
    <n v="1984.0061135371177"/>
    <n v="21.54"/>
    <n v="3.5"/>
    <n v="3.5"/>
    <n v="18.04"/>
    <n v="45.6"/>
    <n v="39.590000000000003"/>
    <n v="19.694323144104803"/>
    <s v="Camion"/>
    <m/>
    <n v="17.82"/>
    <n v="1.782"/>
    <n v="13.042262000000001"/>
  </r>
  <r>
    <x v="46"/>
    <n v="3554"/>
    <x v="8"/>
    <x v="4"/>
    <n v="6"/>
    <s v="CUA0010"/>
    <x v="1"/>
    <x v="3"/>
    <n v="3"/>
    <n v="10140"/>
    <n v="4610.6579999999994"/>
    <n v="1985.9344978165941"/>
    <n v="21.44"/>
    <n v="3.5"/>
    <n v="3.5"/>
    <n v="17.940000000000001"/>
    <n v="45.47"/>
    <n v="39.31"/>
    <n v="19.585152838427948"/>
    <s v="Camion"/>
    <m/>
    <n v="14.51"/>
    <n v="1.4510000000000001"/>
    <n v="12.019141000000001"/>
  </r>
  <r>
    <x v="46"/>
    <n v="3603"/>
    <x v="15"/>
    <x v="4"/>
    <n v="6"/>
    <s v="CUA0047"/>
    <x v="0"/>
    <x v="3"/>
    <n v="1"/>
    <n v="8436"/>
    <n v="4418.7767999999996"/>
    <n v="1491.9563318777293"/>
    <n v="19.7"/>
    <n v="3.5"/>
    <n v="3.5"/>
    <n v="16.2"/>
    <n v="52.38"/>
    <n v="41.37"/>
    <n v="17.685589519650655"/>
    <s v="Camion"/>
    <m/>
    <n v="16.420000000000002"/>
    <n v="1.6420000000000001"/>
    <n v="12.609522"/>
  </r>
  <r>
    <x v="46"/>
    <n v="3508"/>
    <x v="42"/>
    <x v="2"/>
    <s v="ETA005"/>
    <s v="CUA0164"/>
    <x v="0"/>
    <x v="3"/>
    <n v="1"/>
    <n v="7278"/>
    <n v="3676.1177999999995"/>
    <n v="1396.8039301310043"/>
    <n v="21.08"/>
    <n v="3.5"/>
    <n v="3.5"/>
    <n v="17.579999999999998"/>
    <n v="50.51"/>
    <n v="42.6"/>
    <n v="19.192139737991265"/>
    <s v="Camion"/>
    <m/>
    <n v="15.1"/>
    <n v="1.51"/>
    <n v="12.201509999999999"/>
  </r>
  <r>
    <x v="46"/>
    <n v="3509"/>
    <x v="42"/>
    <x v="2"/>
    <s v="ETA005"/>
    <s v="CUA0164"/>
    <x v="0"/>
    <x v="3"/>
    <n v="1"/>
    <n v="7772"/>
    <n v="4000.2483999999995"/>
    <n v="1395.735807860262"/>
    <n v="19.95"/>
    <n v="3.5"/>
    <n v="3.5"/>
    <n v="16.45"/>
    <n v="51.47"/>
    <n v="41.12"/>
    <n v="17.958515283842793"/>
    <s v="Camion"/>
    <m/>
    <n v="15.65"/>
    <n v="1.5649999999999999"/>
    <n v="12.371514999999999"/>
  </r>
  <r>
    <x v="46"/>
    <n v="3555"/>
    <x v="42"/>
    <x v="4"/>
    <s v="ETA005"/>
    <s v="CUA0161"/>
    <x v="1"/>
    <x v="3"/>
    <n v="4"/>
    <n v="10968"/>
    <n v="5102.3136000000004"/>
    <n v="1981.6637554585154"/>
    <n v="20.05"/>
    <n v="3.5"/>
    <n v="3.5"/>
    <n v="16.55"/>
    <n v="46.52"/>
    <n v="38.92"/>
    <n v="18.067685589519652"/>
    <s v="Camion"/>
    <m/>
    <n v="14.53"/>
    <n v="1.4529999999999998"/>
    <n v="12.025323"/>
  </r>
  <r>
    <x v="46"/>
    <n v="3605"/>
    <x v="18"/>
    <x v="1"/>
    <n v="2"/>
    <s v="CUA0036"/>
    <x v="0"/>
    <x v="3"/>
    <n v="2"/>
    <n v="9152"/>
    <n v="4984.1791999999996"/>
    <n v="1568.6288209606982"/>
    <n v="19.2"/>
    <n v="3.5"/>
    <n v="3.5"/>
    <n v="15.7"/>
    <n v="54.46"/>
    <n v="42.17"/>
    <n v="17.139737991266372"/>
    <s v="Camion"/>
    <m/>
    <n v="19.23"/>
    <n v="1.923"/>
    <n v="13.478093000000001"/>
  </r>
  <r>
    <x v="46"/>
    <n v="3604"/>
    <x v="15"/>
    <x v="4"/>
    <n v="6"/>
    <s v="CUA0047"/>
    <x v="0"/>
    <x v="3"/>
    <n v="2"/>
    <n v="8526"/>
    <n v="4443.7511999999997"/>
    <n v="1479.9497816593887"/>
    <n v="19.399999999999999"/>
    <n v="3.5"/>
    <n v="3.5"/>
    <n v="15.899999999999999"/>
    <n v="52.12"/>
    <n v="40.51"/>
    <n v="17.358078602620086"/>
    <s v="Camion"/>
    <m/>
    <n v="17.78"/>
    <n v="1.778"/>
    <n v="13.029897999999999"/>
  </r>
  <r>
    <x v="46"/>
    <n v="3557"/>
    <x v="42"/>
    <x v="6"/>
    <s v="ETA005"/>
    <s v="CUA0163"/>
    <x v="1"/>
    <x v="3"/>
    <n v="4"/>
    <n v="8644"/>
    <n v="3426.4816000000005"/>
    <n v="4371.070742358078"/>
    <n v="49.82"/>
    <n v="3.5"/>
    <n v="3.5"/>
    <n v="46.32"/>
    <n v="39.64"/>
    <n v="39.64"/>
    <n v="50.567685589519648"/>
    <s v="Camion"/>
    <m/>
    <n v="13.02"/>
    <n v="1.302"/>
    <n v="11.558582000000001"/>
  </r>
  <r>
    <x v="46"/>
    <n v="3433"/>
    <x v="3"/>
    <x v="2"/>
    <s v="ETA005"/>
    <s v="CUA0159"/>
    <x v="1"/>
    <x v="3"/>
    <n v="4"/>
    <n v="1562"/>
    <n v="659.00779999999997"/>
    <n v="281.36462882096066"/>
    <n v="20"/>
    <n v="3.5"/>
    <n v="3.5"/>
    <n v="16.5"/>
    <n v="42.19"/>
    <n v="42.19"/>
    <n v="18.013100436681221"/>
    <s v="Carro"/>
    <m/>
    <n v="17.59"/>
    <n v="1.7589999999999999"/>
    <n v="12.971169"/>
  </r>
  <r>
    <x v="46"/>
    <n v="3556"/>
    <x v="42"/>
    <x v="6"/>
    <s v="ETA005"/>
    <s v="CUA0163"/>
    <x v="1"/>
    <x v="3"/>
    <n v="4"/>
    <n v="10422"/>
    <n v="4077.0863999999997"/>
    <n v="5166.6268558951961"/>
    <n v="48.91"/>
    <n v="3.5"/>
    <n v="3.5"/>
    <n v="45.41"/>
    <n v="39.119999999999997"/>
    <n v="39.119999999999997"/>
    <n v="49.574235807860255"/>
    <s v="Camion"/>
    <m/>
    <n v="14.72"/>
    <n v="1.472"/>
    <n v="12.084052"/>
  </r>
  <r>
    <x v="46"/>
    <n v="3560"/>
    <x v="42"/>
    <x v="6"/>
    <s v="ETA005"/>
    <s v="CUA0163"/>
    <x v="1"/>
    <x v="3"/>
    <n v="6"/>
    <n v="10282"/>
    <n v="5006.3057999999992"/>
    <n v="1922.8237991266374"/>
    <n v="20.63"/>
    <n v="3.5"/>
    <n v="3.5"/>
    <n v="17.13"/>
    <n v="48.69"/>
    <n v="40.200000000000003"/>
    <n v="18.700873362445414"/>
    <s v="Camion"/>
    <m/>
    <n v="14.41"/>
    <n v="1.4410000000000001"/>
    <n v="11.988230999999999"/>
  </r>
  <r>
    <x v="46"/>
    <n v="3510"/>
    <x v="42"/>
    <x v="6"/>
    <s v="ETA005"/>
    <s v="CUA0163"/>
    <x v="0"/>
    <x v="3"/>
    <n v="7"/>
    <n v="7556"/>
    <n v="3912.4967999999999"/>
    <n v="1361.8947598253278"/>
    <n v="20.010000000000002"/>
    <n v="3.5"/>
    <n v="3.5"/>
    <n v="16.510000000000002"/>
    <n v="51.78"/>
    <n v="41.49"/>
    <n v="18.02401746724891"/>
    <s v="Camion"/>
    <m/>
    <n v="13.7"/>
    <n v="1.3699999999999999"/>
    <n v="11.76877"/>
  </r>
  <r>
    <x v="46"/>
    <n v="3558"/>
    <x v="42"/>
    <x v="6"/>
    <s v="ETA005"/>
    <s v="CUA0163"/>
    <x v="1"/>
    <x v="3"/>
    <n v="4"/>
    <n v="9818"/>
    <n v="4674.3498"/>
    <n v="1992.5395196506549"/>
    <n v="22.09"/>
    <n v="3.5"/>
    <n v="3.5"/>
    <n v="18.59"/>
    <n v="47.61"/>
    <n v="42.16"/>
    <n v="20.29475982532751"/>
    <s v="Camion"/>
    <m/>
    <n v="12.66"/>
    <n v="1.266"/>
    <n v="11.447305999999999"/>
  </r>
  <r>
    <x v="46"/>
    <n v="3559"/>
    <x v="42"/>
    <x v="6"/>
    <s v="ETA005"/>
    <s v="CUA0163"/>
    <x v="1"/>
    <x v="3"/>
    <n v="6"/>
    <n v="8380"/>
    <n v="4149.7760000000007"/>
    <n v="1471.9890829694323"/>
    <n v="19.59"/>
    <n v="3.5"/>
    <n v="3.5"/>
    <n v="16.09"/>
    <n v="49.52"/>
    <n v="38.799999999999997"/>
    <n v="17.565502183406114"/>
    <s v="Camion"/>
    <m/>
    <n v="12.41"/>
    <n v="1.2410000000000001"/>
    <n v="11.370031000000001"/>
  </r>
  <r>
    <x v="46"/>
    <n v="3651"/>
    <x v="2"/>
    <x v="5"/>
    <s v="ETA005"/>
    <s v="CUA0146"/>
    <x v="1"/>
    <x v="0"/>
    <n v="1"/>
    <n v="10896"/>
    <n v="4757.1935999999996"/>
    <n v="2172.0628820960696"/>
    <n v="21.76"/>
    <n v="3.5"/>
    <n v="3.5"/>
    <n v="18.260000000000002"/>
    <n v="43.66"/>
    <n v="38.619999999999997"/>
    <n v="19.934497816593886"/>
    <s v="Camion"/>
    <m/>
    <n v="13.42"/>
    <n v="1.3420000000000001"/>
    <n v="11.682221999999999"/>
  </r>
  <r>
    <x v="46"/>
    <n v="3652"/>
    <x v="2"/>
    <x v="5"/>
    <s v="ETA005"/>
    <s v="CUA0146"/>
    <x v="1"/>
    <x v="0"/>
    <n v="1"/>
    <n v="9858"/>
    <n v="4367.0940000000001"/>
    <n v="1848.9131004366811"/>
    <n v="20.68"/>
    <n v="3.5"/>
    <n v="3.5"/>
    <n v="17.18"/>
    <n v="44.3"/>
    <n v="37.130000000000003"/>
    <n v="18.755458515283841"/>
    <s v="Camion"/>
    <m/>
    <n v="11.54"/>
    <n v="1.1539999999999999"/>
    <n v="11.101113999999999"/>
  </r>
  <r>
    <x v="46"/>
    <n v="3653"/>
    <x v="2"/>
    <x v="5"/>
    <s v="ETA005"/>
    <s v="CUA0146"/>
    <x v="1"/>
    <x v="0"/>
    <n v="6"/>
    <n v="9652"/>
    <n v="4236.2628000000004"/>
    <n v="1719.6576419213975"/>
    <n v="19.82"/>
    <n v="3.5"/>
    <n v="3.5"/>
    <n v="16.32"/>
    <n v="43.89"/>
    <n v="35.32"/>
    <n v="17.816593886462883"/>
    <s v="Camion"/>
    <m/>
    <n v="11.86"/>
    <n v="1.1859999999999999"/>
    <n v="11.200025999999999"/>
  </r>
  <r>
    <x v="46"/>
    <n v="3654"/>
    <x v="2"/>
    <x v="5"/>
    <s v="ETA005"/>
    <s v="CUA0146"/>
    <x v="1"/>
    <x v="0"/>
    <n v="5"/>
    <n v="8150"/>
    <n v="3660.98"/>
    <n v="1419.132096069869"/>
    <n v="19.45"/>
    <n v="3.5"/>
    <n v="3.5"/>
    <n v="15.95"/>
    <n v="44.92"/>
    <n v="35.299999999999997"/>
    <n v="17.412663755458514"/>
    <s v="Camion"/>
    <m/>
    <n v="11.18"/>
    <n v="1.1179999999999999"/>
    <n v="10.989837999999999"/>
  </r>
  <r>
    <x v="46"/>
    <n v="3561"/>
    <x v="42"/>
    <x v="1"/>
    <s v="ETA005"/>
    <s v="CUA0162"/>
    <x v="1"/>
    <x v="3"/>
    <n v="1"/>
    <n v="6450"/>
    <n v="3023.1149999999998"/>
    <n v="1284.3668122270742"/>
    <n v="21.74"/>
    <n v="3.5"/>
    <n v="3.5"/>
    <n v="18.239999999999998"/>
    <n v="46.87"/>
    <n v="40.92"/>
    <n v="19.912663755458514"/>
    <s v="Camion"/>
    <m/>
    <n v="14.06"/>
    <n v="1.4060000000000001"/>
    <n v="11.880046"/>
  </r>
  <r>
    <x v="46"/>
    <n v="3655"/>
    <x v="42"/>
    <x v="4"/>
    <s v="ETA005"/>
    <s v="CUA0161"/>
    <x v="1"/>
    <x v="3"/>
    <n v="5"/>
    <n v="6960"/>
    <n v="3118.7760000000003"/>
    <n v="1252.1921397379913"/>
    <n v="19.98"/>
    <n v="3.5"/>
    <n v="3.5"/>
    <n v="16.48"/>
    <n v="44.81"/>
    <n v="34.380000000000003"/>
    <n v="17.991266375545852"/>
    <s v="Camion"/>
    <m/>
    <n v="11.79"/>
    <n v="1.1789999999999998"/>
    <n v="11.178388999999999"/>
  </r>
  <r>
    <x v="47"/>
    <n v="3500"/>
    <x v="25"/>
    <x v="6"/>
    <s v="ETA001"/>
    <s v="CUA0033"/>
    <x v="1"/>
    <x v="0"/>
    <n v="5"/>
    <n v="10308"/>
    <n v="4872.5916000000007"/>
    <n v="1990.7043668122269"/>
    <n v="21.19"/>
    <n v="3.5"/>
    <n v="3.5"/>
    <n v="17.690000000000001"/>
    <n v="47.27"/>
    <n v="40.200000000000003"/>
    <n v="19.312227074235807"/>
    <s v="Camion"/>
    <m/>
    <n v="17.03"/>
    <n v="1.7030000000000001"/>
    <n v="12.798073"/>
  </r>
  <r>
    <x v="47"/>
    <n v="3656"/>
    <x v="42"/>
    <x v="4"/>
    <s v="ETA005"/>
    <s v="CUA0161"/>
    <x v="1"/>
    <x v="3"/>
    <n v="4"/>
    <n v="8512"/>
    <n v="4090.0159999999996"/>
    <n v="1523.0532751091703"/>
    <n v="19.89"/>
    <n v="3.5"/>
    <n v="3.5"/>
    <n v="16.39"/>
    <n v="48.05"/>
    <n v="38.28"/>
    <n v="17.893013100436683"/>
    <s v="Camion"/>
    <m/>
    <n v="15.08"/>
    <n v="1.508"/>
    <n v="12.195328"/>
  </r>
  <r>
    <x v="47"/>
    <n v="3657"/>
    <x v="2"/>
    <x v="4"/>
    <s v="ETA005"/>
    <s v="CUA0147"/>
    <x v="1"/>
    <x v="3"/>
    <n v="4"/>
    <n v="8318"/>
    <n v="4084.1379999999999"/>
    <n v="1539.1932314410481"/>
    <n v="20.45"/>
    <n v="3.5"/>
    <n v="3.5"/>
    <n v="16.95"/>
    <n v="49.1"/>
    <n v="40.17"/>
    <n v="18.504366812227072"/>
    <s v="Camion"/>
    <m/>
    <n v="15.11"/>
    <n v="1.5109999999999999"/>
    <n v="12.204601"/>
  </r>
  <r>
    <x v="47"/>
    <n v="3658"/>
    <x v="42"/>
    <x v="4"/>
    <s v="ETA005"/>
    <s v="CUA0161"/>
    <x v="1"/>
    <x v="3"/>
    <n v="4"/>
    <n v="9384"/>
    <n v="4593.4680000000008"/>
    <n v="1731.3275109170304"/>
    <n v="20.399999999999999"/>
    <n v="3.5"/>
    <n v="3.5"/>
    <n v="16.899999999999999"/>
    <n v="48.95"/>
    <n v="39.96"/>
    <n v="18.449781659388645"/>
    <s v="Camion"/>
    <m/>
    <n v="14.7"/>
    <n v="1.47"/>
    <n v="12.077870000000001"/>
  </r>
  <r>
    <x v="47"/>
    <n v="3659"/>
    <x v="42"/>
    <x v="4"/>
    <s v="ETA005"/>
    <s v="CUA0161"/>
    <x v="1"/>
    <x v="3"/>
    <n v="7"/>
    <n v="10822"/>
    <n v="5304.9444000000003"/>
    <n v="1980.0951965065501"/>
    <n v="20.260000000000002"/>
    <n v="3.5"/>
    <n v="3.5"/>
    <n v="16.760000000000002"/>
    <n v="49.02"/>
    <n v="39.74"/>
    <n v="18.296943231441048"/>
    <s v="Camion"/>
    <m/>
    <n v="13.22"/>
    <n v="1.3220000000000001"/>
    <n v="11.620402"/>
  </r>
  <r>
    <x v="47"/>
    <n v="3660"/>
    <x v="42"/>
    <x v="4"/>
    <s v="ETA005"/>
    <s v="CUA0161"/>
    <x v="1"/>
    <x v="3"/>
    <n v="7"/>
    <n v="7736"/>
    <n v="3746.5447999999997"/>
    <n v="1422.2078602620086"/>
    <n v="20.34"/>
    <n v="3.5"/>
    <n v="3.5"/>
    <n v="16.84"/>
    <n v="48.43"/>
    <n v="39.43"/>
    <n v="18.384279475982531"/>
    <s v="Camion"/>
    <m/>
    <n v="13.68"/>
    <n v="1.3679999999999999"/>
    <n v="11.762587999999999"/>
  </r>
  <r>
    <x v="47"/>
    <n v="3661"/>
    <x v="42"/>
    <x v="4"/>
    <s v="ETA005"/>
    <s v="CUA0161"/>
    <x v="1"/>
    <x v="3"/>
    <n v="7"/>
    <n v="9992"/>
    <n v="4716.2240000000002"/>
    <n v="1912.2244541484718"/>
    <n v="21.03"/>
    <n v="3.5"/>
    <n v="3.5"/>
    <n v="17.53"/>
    <n v="47.2"/>
    <n v="39.83"/>
    <n v="19.137554585152838"/>
    <s v="Camion"/>
    <m/>
    <n v="12.62"/>
    <n v="1.262"/>
    <n v="11.434941999999999"/>
  </r>
  <r>
    <x v="47"/>
    <n v="3562"/>
    <x v="42"/>
    <x v="4"/>
    <s v="ETA005"/>
    <s v="CUA0161"/>
    <x v="1"/>
    <x v="3"/>
    <n v="1"/>
    <n v="10552"/>
    <n v="5077.6224000000002"/>
    <n v="2047.0419213973794"/>
    <n v="21.27"/>
    <n v="3.5"/>
    <n v="3.5"/>
    <n v="17.77"/>
    <n v="48.12"/>
    <n v="41"/>
    <n v="19.39956331877729"/>
    <s v="Camion"/>
    <m/>
    <n v="13.77"/>
    <n v="1.377"/>
    <n v="11.790407"/>
  </r>
  <r>
    <x v="47"/>
    <n v="3511"/>
    <x v="42"/>
    <x v="6"/>
    <s v="ETA005"/>
    <s v="CUA0163"/>
    <x v="0"/>
    <x v="3"/>
    <n v="3"/>
    <n v="7212"/>
    <n v="3819.4752000000003"/>
    <n v="1205.411790393013"/>
    <n v="18.809999999999999"/>
    <n v="3.5"/>
    <n v="3.5"/>
    <n v="15.309999999999999"/>
    <n v="52.96"/>
    <n v="39.99"/>
    <n v="16.713973799126634"/>
    <s v="Camion"/>
    <m/>
    <n v="9.26"/>
    <n v="0.92599999999999993"/>
    <n v="10.396366"/>
  </r>
  <r>
    <x v="47"/>
    <n v="3563"/>
    <x v="42"/>
    <x v="4"/>
    <s v="ETA005"/>
    <s v="CUA0161"/>
    <x v="1"/>
    <x v="3"/>
    <n v="1"/>
    <n v="10266"/>
    <n v="4906.1214"/>
    <n v="1909.7449781659386"/>
    <n v="20.54"/>
    <n v="3.5"/>
    <n v="3.5"/>
    <n v="17.04"/>
    <n v="47.79"/>
    <n v="39.35"/>
    <n v="18.602620087336241"/>
    <s v="Camion"/>
    <m/>
    <n v="12.46"/>
    <n v="1.246"/>
    <n v="11.385486"/>
  </r>
  <r>
    <x v="47"/>
    <n v="3606"/>
    <x v="18"/>
    <x v="1"/>
    <n v="2"/>
    <s v="CUA0036"/>
    <x v="0"/>
    <x v="3"/>
    <n v="4"/>
    <n v="8254"/>
    <n v="4618.1130000000003"/>
    <n v="1343.5277292576418"/>
    <n v="18.41"/>
    <n v="3.5"/>
    <n v="3.5"/>
    <n v="14.91"/>
    <n v="55.95"/>
    <n v="41.79"/>
    <n v="16.277292576419214"/>
    <s v="Camion"/>
    <m/>
    <n v="11.93"/>
    <n v="1.1930000000000001"/>
    <n v="11.221662999999999"/>
  </r>
  <r>
    <x v="47"/>
    <n v="3564"/>
    <x v="42"/>
    <x v="1"/>
    <s v="ETA005"/>
    <s v="CUA0162"/>
    <x v="1"/>
    <x v="3"/>
    <n v="1"/>
    <n v="8144"/>
    <n v="3764.9712"/>
    <n v="1632.3563318777292"/>
    <n v="21.86"/>
    <n v="3.5"/>
    <n v="3.5"/>
    <n v="18.36"/>
    <n v="46.23"/>
    <n v="40.659999999999997"/>
    <n v="20.043668122270741"/>
    <s v="Camion"/>
    <m/>
    <n v="11.23"/>
    <n v="1.123"/>
    <n v="11.005293"/>
  </r>
  <r>
    <x v="47"/>
    <n v="3607"/>
    <x v="18"/>
    <x v="1"/>
    <n v="2"/>
    <s v="CUA0036"/>
    <x v="0"/>
    <x v="3"/>
    <n v="4"/>
    <n v="8148"/>
    <n v="4275.2556000000004"/>
    <n v="1525.5262008733623"/>
    <n v="20.65"/>
    <n v="3.5"/>
    <n v="3.5"/>
    <n v="17.149999999999999"/>
    <n v="52.47"/>
    <n v="43.44"/>
    <n v="18.722707423580783"/>
    <s v="Camion"/>
    <m/>
    <n v="12.34"/>
    <n v="1.234"/>
    <n v="11.348393999999999"/>
  </r>
  <r>
    <x v="47"/>
    <n v="3565"/>
    <x v="42"/>
    <x v="1"/>
    <s v="ETA005"/>
    <s v="CUA0162"/>
    <x v="1"/>
    <x v="3"/>
    <n v="2"/>
    <n v="8644"/>
    <n v="4086.8832000000002"/>
    <n v="1885.448908296943"/>
    <n v="23.48"/>
    <n v="3.5"/>
    <n v="3.5"/>
    <n v="19.98"/>
    <n v="47.28"/>
    <n v="44.54"/>
    <n v="21.812227074235807"/>
    <s v="Camion"/>
    <m/>
    <n v="13.54"/>
    <n v="1.3539999999999999"/>
    <n v="11.719314000000001"/>
  </r>
  <r>
    <x v="47"/>
    <n v="3512"/>
    <x v="42"/>
    <x v="6"/>
    <s v="ETA005"/>
    <s v="CUA0163"/>
    <x v="0"/>
    <x v="3"/>
    <n v="5"/>
    <n v="6830"/>
    <n v="3524.28"/>
    <n v="1237.7510917030568"/>
    <n v="20.100000000000001"/>
    <n v="3.5"/>
    <n v="3.5"/>
    <n v="16.600000000000001"/>
    <n v="51.6"/>
    <n v="41.53"/>
    <n v="18.122270742358079"/>
    <s v="Camion"/>
    <m/>
    <n v="11.27"/>
    <n v="1.127"/>
    <n v="11.017657"/>
  </r>
  <r>
    <x v="47"/>
    <n v="3513"/>
    <x v="42"/>
    <x v="6"/>
    <s v="ETA005"/>
    <s v="CUA0163"/>
    <x v="0"/>
    <x v="3"/>
    <n v="5"/>
    <n v="6380"/>
    <n v="3810.7739999999994"/>
    <n v="1126.2510917030568"/>
    <n v="19.670000000000002"/>
    <n v="3.5"/>
    <n v="3.5"/>
    <n v="16.170000000000002"/>
    <n v="59.73"/>
    <n v="39.92"/>
    <n v="17.6528384279476"/>
    <s v="Camion"/>
    <m/>
    <n v="14.07"/>
    <n v="1.407"/>
    <n v="11.883137"/>
  </r>
  <r>
    <x v="47"/>
    <n v="3608"/>
    <x v="18"/>
    <x v="1"/>
    <n v="2"/>
    <s v="CUA0036"/>
    <x v="0"/>
    <x v="3"/>
    <n v="3"/>
    <n v="8134"/>
    <n v="4397.2404000000006"/>
    <n v="1461.6336244541485"/>
    <n v="19.96"/>
    <n v="3.5"/>
    <n v="3.5"/>
    <n v="16.46"/>
    <n v="54.06"/>
    <n v="43.54"/>
    <n v="17.969432314410479"/>
    <s v="Camion"/>
    <m/>
    <n v="14.43"/>
    <n v="1.4430000000000001"/>
    <n v="11.994413"/>
  </r>
  <r>
    <x v="47"/>
    <n v="3566"/>
    <x v="42"/>
    <x v="1"/>
    <s v="ETA005"/>
    <s v="CUA0162"/>
    <x v="1"/>
    <x v="3"/>
    <n v="2"/>
    <n v="7974"/>
    <n v="3853.8341999999998"/>
    <n v="1573.9074235807859"/>
    <n v="21.58"/>
    <n v="3.5"/>
    <n v="3.5"/>
    <n v="18.079999999999998"/>
    <n v="48.33"/>
    <n v="41.77"/>
    <n v="19.737991266375545"/>
    <s v="Camion"/>
    <m/>
    <n v="13.12"/>
    <n v="1.3119999999999998"/>
    <n v="11.589492"/>
  </r>
  <r>
    <x v="47"/>
    <n v="3609"/>
    <x v="18"/>
    <x v="4"/>
    <s v="ETA002"/>
    <s v="CUA0035"/>
    <x v="0"/>
    <x v="3"/>
    <n v="4"/>
    <n v="7928"/>
    <n v="4187.5695999999998"/>
    <n v="1479.1432314410479"/>
    <n v="20.59"/>
    <n v="3.5"/>
    <n v="3.5"/>
    <n v="17.09"/>
    <n v="52.82"/>
    <n v="43.66"/>
    <n v="18.657205240174672"/>
    <s v="Camion"/>
    <m/>
    <n v="12.51"/>
    <n v="1.2509999999999999"/>
    <n v="11.400941"/>
  </r>
  <r>
    <x v="47"/>
    <n v="3567"/>
    <x v="42"/>
    <x v="1"/>
    <s v="ETA005"/>
    <s v="CUA0162"/>
    <x v="1"/>
    <x v="3"/>
    <n v="2"/>
    <n v="11098"/>
    <n v="5181.6562000000004"/>
    <n v="2317.7373362445414"/>
    <n v="22.63"/>
    <n v="3.5"/>
    <n v="3.5"/>
    <n v="19.13"/>
    <n v="46.69"/>
    <n v="42.45"/>
    <n v="20.884279475982531"/>
    <s v="Camion"/>
    <m/>
    <n v="12.96"/>
    <n v="1.296"/>
    <n v="11.540036000000001"/>
  </r>
  <r>
    <x v="47"/>
    <n v="3434"/>
    <x v="3"/>
    <x v="2"/>
    <s v="ETA005"/>
    <s v="CUA0159"/>
    <x v="1"/>
    <x v="3"/>
    <n v="2"/>
    <n v="4448"/>
    <n v="2389.4656"/>
    <n v="860.95021834061129"/>
    <n v="21.23"/>
    <n v="3.5"/>
    <n v="3.5"/>
    <n v="17.73"/>
    <n v="53.72"/>
    <n v="45.64"/>
    <n v="19.355895196506548"/>
    <s v="Carro"/>
    <m/>
    <n v="17.09"/>
    <n v="1.7090000000000001"/>
    <n v="12.816618999999999"/>
  </r>
  <r>
    <x v="47"/>
    <n v="3568"/>
    <x v="42"/>
    <x v="1"/>
    <s v="ETA005"/>
    <s v="CUA0162"/>
    <x v="1"/>
    <x v="3"/>
    <n v="7"/>
    <n v="10180"/>
    <n v="4904.7240000000002"/>
    <n v="1994.8799126637552"/>
    <n v="21.45"/>
    <n v="3.5"/>
    <n v="3.5"/>
    <n v="17.95"/>
    <n v="48.18"/>
    <n v="41.39"/>
    <n v="19.596069868995631"/>
    <s v="Camion"/>
    <m/>
    <n v="14.59"/>
    <n v="1.4590000000000001"/>
    <n v="12.043869000000001"/>
  </r>
  <r>
    <x v="47"/>
    <n v="3610"/>
    <x v="43"/>
    <x v="5"/>
    <s v="ETA006"/>
    <s v="CUA0169"/>
    <x v="0"/>
    <x v="3"/>
    <n v="4"/>
    <n v="7352"/>
    <n v="3803.1895999999997"/>
    <n v="1412.6113537117903"/>
    <n v="21.1"/>
    <n v="3.5"/>
    <n v="3.5"/>
    <n v="17.600000000000001"/>
    <n v="51.73"/>
    <n v="43.72"/>
    <n v="19.213973799126638"/>
    <s v="Camion"/>
    <m/>
    <n v="15.4"/>
    <n v="1.54"/>
    <n v="12.29424"/>
  </r>
  <r>
    <x v="47"/>
    <n v="3514"/>
    <x v="42"/>
    <x v="1"/>
    <s v="ETA005"/>
    <s v="CUA0162"/>
    <x v="0"/>
    <x v="3"/>
    <n v="4"/>
    <n v="7020"/>
    <n v="3479.8140000000003"/>
    <n v="1397.1026200873364"/>
    <n v="21.73"/>
    <n v="3.5"/>
    <n v="3.5"/>
    <n v="18.23"/>
    <n v="49.57"/>
    <n v="43.09"/>
    <n v="19.901746724890831"/>
    <s v="Camion"/>
    <m/>
    <n v="13.63"/>
    <n v="1.363"/>
    <n v="11.747133"/>
  </r>
  <r>
    <x v="47"/>
    <n v="3515"/>
    <x v="42"/>
    <x v="1"/>
    <s v="ETA005"/>
    <s v="CUA0162"/>
    <x v="0"/>
    <x v="3"/>
    <n v="4"/>
    <n v="7236"/>
    <n v="3568.7952"/>
    <n v="1339.7659388646289"/>
    <n v="20.46"/>
    <n v="3.5"/>
    <n v="3.5"/>
    <n v="16.96"/>
    <n v="49.32"/>
    <n v="40.369999999999997"/>
    <n v="18.515283842794759"/>
    <s v="Camion"/>
    <m/>
    <n v="12.75"/>
    <n v="1.2749999999999999"/>
    <n v="11.475124999999998"/>
  </r>
  <r>
    <x v="47"/>
    <n v="3569"/>
    <x v="42"/>
    <x v="4"/>
    <s v="ETA005"/>
    <s v="CUA0161"/>
    <x v="1"/>
    <x v="3"/>
    <n v="5"/>
    <n v="9530"/>
    <n v="4620.1439999999993"/>
    <n v="1808.2030567685588"/>
    <n v="20.88"/>
    <n v="3.5"/>
    <n v="3.5"/>
    <n v="17.38"/>
    <n v="48.48"/>
    <n v="40.520000000000003"/>
    <n v="18.973799126637552"/>
    <s v="Camion"/>
    <m/>
    <n v="12.3"/>
    <n v="1.23"/>
    <n v="11.336029999999999"/>
  </r>
  <r>
    <x v="47"/>
    <n v="3570"/>
    <x v="42"/>
    <x v="4"/>
    <s v="ETA005"/>
    <s v="CUA0161"/>
    <x v="1"/>
    <x v="3"/>
    <n v="7"/>
    <n v="7336"/>
    <n v="3575.5664000000002"/>
    <n v="1404.7318777292573"/>
    <n v="21.04"/>
    <n v="3.5"/>
    <n v="3.5"/>
    <n v="17.54"/>
    <n v="48.74"/>
    <n v="41.06"/>
    <n v="19.148471615720521"/>
    <s v="Camion"/>
    <m/>
    <n v="12.19"/>
    <n v="1.2189999999999999"/>
    <n v="11.302028999999999"/>
  </r>
  <r>
    <x v="47"/>
    <n v="3662"/>
    <x v="23"/>
    <x v="6"/>
    <s v="ETA005"/>
    <s v="CUA0153"/>
    <x v="1"/>
    <x v="3"/>
    <n v="7"/>
    <n v="11500"/>
    <n v="5605.1"/>
    <n v="2288.7008733624457"/>
    <n v="21.73"/>
    <n v="3.5"/>
    <n v="3.5"/>
    <n v="18.23"/>
    <n v="48.74"/>
    <n v="42.4"/>
    <n v="19.901746724890831"/>
    <s v="Camion"/>
    <m/>
    <n v="12.88"/>
    <n v="1.288"/>
    <n v="11.515308000000001"/>
  </r>
  <r>
    <x v="47"/>
    <n v="3663"/>
    <x v="23"/>
    <x v="4"/>
    <s v="ETA005"/>
    <s v="CUA0151"/>
    <x v="1"/>
    <x v="3"/>
    <n v="5"/>
    <n v="10170"/>
    <n v="4917.1949999999997"/>
    <n v="1984.0382096069868"/>
    <n v="21.37"/>
    <n v="3.5"/>
    <n v="3.5"/>
    <n v="17.87"/>
    <n v="48.35"/>
    <n v="41.38"/>
    <n v="19.508733624454148"/>
    <s v="Camion"/>
    <m/>
    <n v="11.59"/>
    <n v="1.159"/>
    <n v="11.116569"/>
  </r>
  <r>
    <x v="47"/>
    <n v="3664"/>
    <x v="23"/>
    <x v="6"/>
    <s v="ETA005"/>
    <s v="CUA0153"/>
    <x v="1"/>
    <x v="3"/>
    <n v="5"/>
    <n v="9700"/>
    <n v="4656.97"/>
    <n v="1897.6419213973797"/>
    <n v="21.42"/>
    <n v="3.5"/>
    <n v="3.5"/>
    <n v="17.920000000000002"/>
    <n v="48.01"/>
    <n v="41.2"/>
    <n v="19.563318777292576"/>
    <s v="Camion"/>
    <m/>
    <n v="9.1300000000000008"/>
    <n v="0.91300000000000003"/>
    <n v="10.356183"/>
  </r>
  <r>
    <x v="47"/>
    <n v="3665"/>
    <x v="23"/>
    <x v="6"/>
    <s v="ETA005"/>
    <s v="CUA0153"/>
    <x v="1"/>
    <x v="3"/>
    <n v="1"/>
    <n v="10294"/>
    <n v="5032.7366000000002"/>
    <n v="2037.4478165938863"/>
    <n v="21.63"/>
    <n v="3.5"/>
    <n v="3.5"/>
    <n v="18.13"/>
    <n v="48.89"/>
    <n v="42.32"/>
    <n v="19.792576419213972"/>
    <s v="Camion"/>
    <m/>
    <n v="11.43"/>
    <n v="1.143"/>
    <n v="11.067112999999999"/>
  </r>
  <r>
    <x v="47"/>
    <n v="3666"/>
    <x v="23"/>
    <x v="2"/>
    <s v="ETA005"/>
    <s v="CUA0154"/>
    <x v="1"/>
    <x v="3"/>
    <n v="6"/>
    <n v="8124"/>
    <n v="3930.3912"/>
    <n v="1549.4135371179038"/>
    <n v="20.97"/>
    <n v="3.5"/>
    <n v="3.5"/>
    <n v="17.47"/>
    <n v="48.38"/>
    <n v="40.619999999999997"/>
    <n v="19.072052401746724"/>
    <s v="Camion"/>
    <m/>
    <n v="11.03"/>
    <n v="1.103"/>
    <n v="10.943472999999999"/>
  </r>
  <r>
    <x v="47"/>
    <n v="3667"/>
    <x v="23"/>
    <x v="2"/>
    <s v="ETA005"/>
    <s v="CUA0154"/>
    <x v="1"/>
    <x v="3"/>
    <n v="1"/>
    <n v="9438"/>
    <n v="4546.2846"/>
    <n v="1878.3268558951966"/>
    <n v="21.73"/>
    <n v="3.5"/>
    <n v="3.5"/>
    <n v="18.23"/>
    <n v="48.17"/>
    <n v="41.92"/>
    <n v="19.901746724890831"/>
    <s v="Camion"/>
    <m/>
    <n v="11.36"/>
    <n v="1.1359999999999999"/>
    <n v="11.045475999999999"/>
  </r>
  <r>
    <x v="47"/>
    <n v="3668"/>
    <x v="23"/>
    <x v="2"/>
    <s v="ETA005"/>
    <s v="CUA0154"/>
    <x v="1"/>
    <x v="3"/>
    <n v="6"/>
    <n v="8446"/>
    <n v="3994.9580000000001"/>
    <n v="1676.2912663755458"/>
    <n v="21.68"/>
    <n v="3.5"/>
    <n v="3.5"/>
    <n v="18.18"/>
    <n v="47.3"/>
    <n v="41.14"/>
    <n v="19.8471615720524"/>
    <s v="Camion"/>
    <m/>
    <n v="10.220000000000001"/>
    <n v="1.022"/>
    <n v="10.693102"/>
  </r>
  <r>
    <x v="47"/>
    <n v="3669"/>
    <x v="23"/>
    <x v="2"/>
    <s v="ETA005"/>
    <s v="CUA0154"/>
    <x v="1"/>
    <x v="3"/>
    <n v="1"/>
    <n v="8368"/>
    <n v="4008.2719999999999"/>
    <n v="1584.986899563319"/>
    <n v="20.85"/>
    <n v="3.5"/>
    <n v="3.5"/>
    <n v="17.350000000000001"/>
    <n v="47.9"/>
    <n v="40.020000000000003"/>
    <n v="18.9410480349345"/>
    <s v="Camion"/>
    <m/>
    <n v="11.36"/>
    <n v="1.1359999999999999"/>
    <n v="11.045475999999999"/>
  </r>
  <r>
    <x v="47"/>
    <n v="3670"/>
    <x v="23"/>
    <x v="2"/>
    <s v="ETA005"/>
    <s v="CUA0154"/>
    <x v="1"/>
    <x v="3"/>
    <n v="6"/>
    <n v="6532"/>
    <n v="3170.6327999999999"/>
    <n v="1262.9008733624455"/>
    <n v="21.21"/>
    <n v="3.5"/>
    <n v="3.5"/>
    <n v="17.71"/>
    <n v="48.54"/>
    <n v="41.2"/>
    <n v="19.334061135371179"/>
    <s v="Camion"/>
    <m/>
    <n v="12.04"/>
    <n v="1.204"/>
    <n v="11.255663999999999"/>
  </r>
  <r>
    <x v="47"/>
    <n v="3671"/>
    <x v="23"/>
    <x v="2"/>
    <s v="ETA005"/>
    <s v="CUA0154"/>
    <x v="1"/>
    <x v="3"/>
    <n v="1"/>
    <n v="8652"/>
    <n v="4152.0948000000008"/>
    <n v="1569.8279475982533"/>
    <n v="20.12"/>
    <n v="3.5"/>
    <n v="3.5"/>
    <n v="16.62"/>
    <n v="47.99"/>
    <n v="38.68"/>
    <n v="18.144104803493452"/>
    <s v="Camion"/>
    <m/>
    <n v="13.63"/>
    <n v="1.363"/>
    <n v="11.747133"/>
  </r>
  <r>
    <x v="47"/>
    <n v="3672"/>
    <x v="23"/>
    <x v="2"/>
    <s v="ETA005"/>
    <s v="CUA0154"/>
    <x v="1"/>
    <x v="3"/>
    <n v="2"/>
    <n v="8546"/>
    <n v="4218.3055999999997"/>
    <n v="1599.1096069868995"/>
    <n v="20.64"/>
    <n v="3.5"/>
    <n v="3.5"/>
    <n v="17.14"/>
    <n v="49.36"/>
    <n v="40.75"/>
    <n v="18.7117903930131"/>
    <s v="Camion"/>
    <m/>
    <n v="10.95"/>
    <n v="1.095"/>
    <n v="10.918744999999999"/>
  </r>
  <r>
    <x v="47"/>
    <n v="3673"/>
    <x v="23"/>
    <x v="2"/>
    <s v="ETA005"/>
    <s v="CUA0154"/>
    <x v="1"/>
    <x v="3"/>
    <n v="3"/>
    <n v="7878"/>
    <n v="3916.9415999999997"/>
    <n v="1468.954585152838"/>
    <n v="20.58"/>
    <n v="3.5"/>
    <n v="3.5"/>
    <n v="17.079999999999998"/>
    <n v="49.72"/>
    <n v="40.93"/>
    <n v="18.646288209606983"/>
    <s v="Camion"/>
    <m/>
    <n v="9.35"/>
    <n v="0.93499999999999994"/>
    <n v="10.424185"/>
  </r>
  <r>
    <x v="47"/>
    <n v="3674"/>
    <x v="23"/>
    <x v="2"/>
    <s v="ETA005"/>
    <s v="CUA0154"/>
    <x v="1"/>
    <x v="3"/>
    <n v="2"/>
    <n v="9112"/>
    <n v="4404.7408000000005"/>
    <n v="1661.2489082969432"/>
    <n v="20.2"/>
    <n v="3.5"/>
    <n v="3.5"/>
    <n v="16.7"/>
    <n v="48.34"/>
    <n v="39.1"/>
    <n v="18.231441048034934"/>
    <s v="Camion"/>
    <m/>
    <n v="11.55"/>
    <n v="1.155"/>
    <n v="11.104205"/>
  </r>
  <r>
    <x v="47"/>
    <n v="3675"/>
    <x v="23"/>
    <x v="2"/>
    <s v="ETA005"/>
    <s v="CUA0154"/>
    <x v="1"/>
    <x v="3"/>
    <n v="3"/>
    <n v="7146"/>
    <n v="3432.2238000000002"/>
    <n v="1352.7471615720524"/>
    <n v="20.84"/>
    <n v="3.5"/>
    <n v="3.5"/>
    <n v="17.34"/>
    <n v="48.03"/>
    <n v="40.1"/>
    <n v="18.93013100436681"/>
    <s v="Camion"/>
    <m/>
    <n v="13.12"/>
    <n v="1.3119999999999998"/>
    <n v="11.589492"/>
  </r>
  <r>
    <x v="48"/>
    <n v="3571"/>
    <x v="3"/>
    <x v="2"/>
    <s v="ETA005"/>
    <s v="CUA0159"/>
    <x v="1"/>
    <x v="3"/>
    <n v="4"/>
    <n v="9262"/>
    <n v="4678.2362000000003"/>
    <n v="1694.6628820960698"/>
    <n v="20.260000000000002"/>
    <n v="3.5"/>
    <n v="3.5"/>
    <n v="16.760000000000002"/>
    <n v="50.51"/>
    <n v="40.94"/>
    <n v="18.296943231441048"/>
    <s v="Camion"/>
    <m/>
    <n v="15.21"/>
    <n v="1.5210000000000001"/>
    <n v="12.235511000000001"/>
  </r>
  <r>
    <x v="48"/>
    <n v="3676"/>
    <x v="23"/>
    <x v="2"/>
    <s v="ETA005"/>
    <s v="CUA0154"/>
    <x v="1"/>
    <x v="3"/>
    <n v="2"/>
    <n v="4840"/>
    <n v="2295.1280000000002"/>
    <n v="903.53711790393015"/>
    <n v="20.6"/>
    <n v="3.5"/>
    <n v="3.5"/>
    <n v="17.100000000000001"/>
    <n v="47.42"/>
    <n v="39.18"/>
    <n v="18.668122270742359"/>
    <s v="Camion"/>
    <m/>
    <n v="9.4600000000000009"/>
    <n v="0.94600000000000006"/>
    <n v="10.458186"/>
  </r>
  <r>
    <x v="48"/>
    <n v="3611"/>
    <x v="43"/>
    <x v="5"/>
    <s v="ETA006"/>
    <s v="CUA0169"/>
    <x v="0"/>
    <x v="3"/>
    <n v="5"/>
    <n v="7780"/>
    <n v="3942.9040000000005"/>
    <n v="1544.9585152838426"/>
    <n v="21.69"/>
    <n v="3.5"/>
    <n v="3.5"/>
    <n v="18.190000000000001"/>
    <n v="50.68"/>
    <n v="43.99"/>
    <n v="19.858078602620086"/>
    <s v="Camion"/>
    <m/>
    <n v="14.2"/>
    <n v="1.42"/>
    <n v="11.92332"/>
  </r>
  <r>
    <x v="48"/>
    <n v="3572"/>
    <x v="3"/>
    <x v="6"/>
    <s v="ETA005"/>
    <s v="CUA0158"/>
    <x v="1"/>
    <x v="3"/>
    <n v="7"/>
    <n v="8986"/>
    <n v="4541.5244000000002"/>
    <n v="1741.2827510917029"/>
    <n v="21.25"/>
    <n v="3.5"/>
    <n v="3.5"/>
    <n v="17.75"/>
    <n v="50.54"/>
    <n v="42.95"/>
    <n v="19.377729257641921"/>
    <s v="Camion"/>
    <m/>
    <n v="14.29"/>
    <n v="1.4289999999999998"/>
    <n v="11.951139"/>
  </r>
  <r>
    <x v="48"/>
    <n v="3574"/>
    <x v="3"/>
    <x v="6"/>
    <s v="ETA005"/>
    <s v="CUA0158"/>
    <x v="1"/>
    <x v="3"/>
    <n v="4"/>
    <n v="4186"/>
    <n v="2116.0229999999997"/>
    <n v="766.36703056768545"/>
    <n v="20.27"/>
    <n v="3.5"/>
    <n v="3.5"/>
    <n v="16.77"/>
    <n v="50.55"/>
    <n v="40.99"/>
    <n v="18.307860262008731"/>
    <s v="Carro"/>
    <m/>
    <n v="16.21"/>
    <n v="1.621"/>
    <n v="12.544611"/>
  </r>
  <r>
    <x v="48"/>
    <n v="3573"/>
    <x v="3"/>
    <x v="2"/>
    <s v="ETA005"/>
    <s v="CUA0159"/>
    <x v="1"/>
    <x v="3"/>
    <n v="7"/>
    <n v="9950"/>
    <n v="5024.75"/>
    <n v="1842.2707423580785"/>
    <n v="20.46"/>
    <n v="3.5"/>
    <n v="3.5"/>
    <n v="16.96"/>
    <n v="50.5"/>
    <n v="41.32"/>
    <n v="18.515283842794759"/>
    <s v="Camion"/>
    <m/>
    <n v="13.52"/>
    <n v="1.3519999999999999"/>
    <n v="11.713131999999998"/>
  </r>
  <r>
    <x v="48"/>
    <n v="3612"/>
    <x v="43"/>
    <x v="4"/>
    <s v="ETA006"/>
    <s v="CUA0170"/>
    <x v="0"/>
    <x v="3"/>
    <n v="5"/>
    <n v="7210"/>
    <n v="3764.3410000000003"/>
    <n v="1349.9072052401743"/>
    <n v="20.65"/>
    <n v="3.5"/>
    <n v="3.5"/>
    <n v="17.149999999999999"/>
    <n v="52.21"/>
    <n v="43.21"/>
    <n v="18.722707423580783"/>
    <s v="Camion"/>
    <m/>
    <n v="12.58"/>
    <n v="1.258"/>
    <n v="11.422578"/>
  </r>
  <r>
    <x v="48"/>
    <n v="3575"/>
    <x v="3"/>
    <x v="6"/>
    <s v="ETA005"/>
    <s v="CUA0158"/>
    <x v="1"/>
    <x v="3"/>
    <n v="4"/>
    <n v="9814"/>
    <n v="4949.2002000000002"/>
    <n v="1760.3058951965065"/>
    <n v="19.93"/>
    <n v="3.5"/>
    <n v="3.5"/>
    <n v="16.43"/>
    <n v="50.43"/>
    <n v="40.21"/>
    <n v="17.936681222707424"/>
    <s v="Camion"/>
    <m/>
    <n v="11.23"/>
    <n v="1.123"/>
    <n v="11.005293"/>
  </r>
  <r>
    <x v="48"/>
    <n v="3576"/>
    <x v="3"/>
    <x v="6"/>
    <s v="ETA005"/>
    <s v="CUA0158"/>
    <x v="1"/>
    <x v="3"/>
    <n v="7"/>
    <n v="9388"/>
    <n v="4766.2875999999997"/>
    <n v="1726.9410480349347"/>
    <n v="20.350000000000001"/>
    <n v="3.5"/>
    <n v="3.5"/>
    <n v="16.850000000000001"/>
    <n v="50.77"/>
    <n v="41.34"/>
    <n v="18.395196506550221"/>
    <s v="Camion"/>
    <m/>
    <n v="12.07"/>
    <n v="1.2070000000000001"/>
    <n v="11.264937"/>
  </r>
  <r>
    <x v="48"/>
    <n v="3435"/>
    <x v="3"/>
    <x v="2"/>
    <s v="ETA005"/>
    <s v="CUA0159"/>
    <x v="1"/>
    <x v="3"/>
    <n v="4"/>
    <n v="3586"/>
    <n v="1977.3204000000001"/>
    <n v="586.83558951965063"/>
    <n v="18.489999999999998"/>
    <n v="3.5"/>
    <n v="3.5"/>
    <n v="14.989999999999998"/>
    <n v="55.14"/>
    <n v="41.21"/>
    <n v="16.364628820960696"/>
    <s v="Carro"/>
    <m/>
    <n v="14.13"/>
    <n v="1.413"/>
    <n v="11.901683"/>
  </r>
  <r>
    <x v="48"/>
    <n v="3516"/>
    <x v="42"/>
    <x v="1"/>
    <s v="ETA005"/>
    <s v="CUA0162"/>
    <x v="0"/>
    <x v="3"/>
    <n v="5"/>
    <n v="7250"/>
    <n v="3664.875"/>
    <n v="1268.75"/>
    <n v="19.53"/>
    <n v="3.5"/>
    <n v="3.5"/>
    <n v="16.03"/>
    <n v="50.55"/>
    <n v="39.5"/>
    <n v="17.5"/>
    <s v="Camion"/>
    <m/>
    <n v="10.58"/>
    <n v="1.0580000000000001"/>
    <n v="10.804378"/>
  </r>
  <r>
    <x v="48"/>
    <n v="3577"/>
    <x v="3"/>
    <x v="6"/>
    <s v="ETA005"/>
    <s v="CUA0158"/>
    <x v="1"/>
    <x v="3"/>
    <n v="4"/>
    <n v="4582"/>
    <n v="2282.2942000000003"/>
    <n v="866.37816593886464"/>
    <n v="20.82"/>
    <n v="3.5"/>
    <n v="3.5"/>
    <n v="17.32"/>
    <n v="49.81"/>
    <n v="41.48"/>
    <n v="18.908296943231441"/>
    <s v="Carro"/>
    <m/>
    <n v="11.94"/>
    <n v="1.194"/>
    <n v="11.224753999999999"/>
  </r>
  <r>
    <x v="48"/>
    <n v="3613"/>
    <x v="43"/>
    <x v="4"/>
    <s v="ETA006"/>
    <s v="CUA0170"/>
    <x v="0"/>
    <x v="3"/>
    <n v="6"/>
    <n v="7272"/>
    <n v="3801.8016000000002"/>
    <n v="1434.5528384279473"/>
    <n v="21.57"/>
    <n v="3.5"/>
    <n v="3.5"/>
    <n v="18.07"/>
    <n v="52.28"/>
    <n v="45.2"/>
    <n v="19.727074235807859"/>
    <s v="Camion"/>
    <m/>
    <n v="13.55"/>
    <n v="1.355"/>
    <n v="11.722405"/>
  </r>
  <r>
    <x v="48"/>
    <n v="3578"/>
    <x v="3"/>
    <x v="6"/>
    <s v="ETA005"/>
    <s v="CUA0158"/>
    <x v="1"/>
    <x v="3"/>
    <n v="8"/>
    <n v="8904"/>
    <n v="4474.26"/>
    <n v="1537.7868995633189"/>
    <n v="19.32"/>
    <n v="3.5"/>
    <n v="3.5"/>
    <n v="15.82"/>
    <n v="50.25"/>
    <n v="38.83"/>
    <n v="17.270742358078603"/>
    <s v="Camion"/>
    <m/>
    <n v="15.1"/>
    <n v="1.51"/>
    <n v="12.201509999999999"/>
  </r>
  <r>
    <x v="48"/>
    <n v="3579"/>
    <x v="3"/>
    <x v="6"/>
    <s v="ETA005"/>
    <s v="CUA0158"/>
    <x v="1"/>
    <x v="3"/>
    <n v="7"/>
    <n v="9946"/>
    <n v="5214.6877999999997"/>
    <n v="1933.8237991266374"/>
    <n v="21.31"/>
    <n v="3.5"/>
    <n v="3.5"/>
    <n v="17.809999999999999"/>
    <n v="52.43"/>
    <n v="44.79"/>
    <n v="19.443231441048034"/>
    <s v="Camion"/>
    <m/>
    <n v="14.46"/>
    <n v="1.4460000000000002"/>
    <n v="12.003686"/>
  </r>
  <r>
    <x v="48"/>
    <n v="3614"/>
    <x v="43"/>
    <x v="4"/>
    <s v="ETA006"/>
    <s v="CUA0170"/>
    <x v="0"/>
    <x v="3"/>
    <n v="6"/>
    <n v="7358"/>
    <n v="3826.16"/>
    <n v="1313.3548034934499"/>
    <n v="19.850000000000001"/>
    <n v="3.5"/>
    <n v="3.5"/>
    <n v="16.350000000000001"/>
    <n v="52"/>
    <n v="41.36"/>
    <n v="17.849344978165941"/>
    <s v="Camion"/>
    <m/>
    <n v="14.3"/>
    <n v="1.4300000000000002"/>
    <n v="11.954229999999999"/>
  </r>
  <r>
    <x v="48"/>
    <n v="3436"/>
    <x v="17"/>
    <x v="5"/>
    <s v="ETA001"/>
    <s v="CUA0001"/>
    <x v="1"/>
    <x v="2"/>
    <n v="8"/>
    <n v="1960"/>
    <n v="879.64800000000002"/>
    <n v="452.5545851528384"/>
    <n v="24.65"/>
    <n v="3.5"/>
    <n v="3.5"/>
    <n v="21.15"/>
    <n v="44.88"/>
    <n v="44.73"/>
    <n v="23.089519650655021"/>
    <s v="Carro"/>
    <m/>
    <n v="13.16"/>
    <n v="1.3160000000000001"/>
    <n v="11.601856"/>
  </r>
  <r>
    <x v="48"/>
    <n v="3581"/>
    <x v="3"/>
    <x v="2"/>
    <s v="ETA005"/>
    <s v="CUA0159"/>
    <x v="1"/>
    <x v="3"/>
    <n v="8"/>
    <n v="10108"/>
    <n v="4346.4399999999996"/>
    <n v="1831.7991266375548"/>
    <n v="20.100000000000001"/>
    <n v="3.5"/>
    <n v="3.5"/>
    <n v="16.600000000000001"/>
    <n v="43"/>
    <n v="43.1"/>
    <n v="18.122270742358079"/>
    <s v="Camion"/>
    <m/>
    <n v="17.59"/>
    <n v="1.7589999999999999"/>
    <n v="12.971169"/>
  </r>
  <r>
    <x v="48"/>
    <n v="3582"/>
    <x v="3"/>
    <x v="2"/>
    <s v="ETA005"/>
    <s v="CUA0159"/>
    <x v="1"/>
    <x v="3"/>
    <n v="8"/>
    <n v="5168"/>
    <n v="2842.4"/>
    <n v="902.70742358078598"/>
    <n v="19.5"/>
    <n v="3.5"/>
    <n v="3.5"/>
    <n v="16"/>
    <n v="55"/>
    <n v="41.2"/>
    <n v="17.467248908296941"/>
    <s v="Carro"/>
    <m/>
    <n v="16.23"/>
    <n v="1.623"/>
    <n v="12.550792999999999"/>
  </r>
  <r>
    <x v="48"/>
    <n v="3517"/>
    <x v="42"/>
    <x v="1"/>
    <s v="ETA005"/>
    <s v="CUA0162"/>
    <x v="0"/>
    <x v="3"/>
    <n v="6"/>
    <n v="7054"/>
    <n v="3490.3191999999999"/>
    <n v="1269.8740174672487"/>
    <n v="19.989999999999998"/>
    <n v="3.5"/>
    <n v="3.5"/>
    <n v="16.489999999999998"/>
    <n v="49.48"/>
    <n v="39.57"/>
    <n v="18.002183406113534"/>
    <s v="Camion"/>
    <m/>
    <n v="13.23"/>
    <n v="1.323"/>
    <n v="11.623493"/>
  </r>
  <r>
    <x v="48"/>
    <n v="3580"/>
    <x v="3"/>
    <x v="6"/>
    <s v="ETA005"/>
    <s v="CUA0158"/>
    <x v="1"/>
    <x v="3"/>
    <n v="8"/>
    <n v="8760"/>
    <n v="4835.5200000000004"/>
    <n v="1243.2314410480349"/>
    <n v="16.5"/>
    <n v="3.5"/>
    <n v="3.5"/>
    <n v="13"/>
    <n v="55.2"/>
    <n v="37.11"/>
    <n v="14.192139737991265"/>
    <s v="Camion"/>
    <m/>
    <n v="12.93"/>
    <n v="1.2929999999999999"/>
    <n v="11.530763"/>
  </r>
  <r>
    <x v="48"/>
    <n v="3583"/>
    <x v="3"/>
    <x v="2"/>
    <s v="ETA005"/>
    <s v="CUA0159"/>
    <x v="1"/>
    <x v="0"/>
    <n v="2"/>
    <n v="9582"/>
    <n v="4466.1702000000005"/>
    <n v="1948.8281659388645"/>
    <n v="22.13"/>
    <n v="3.5"/>
    <n v="3.5"/>
    <n v="18.63"/>
    <n v="46.61"/>
    <n v="41.45"/>
    <n v="20.338427947598252"/>
    <s v="Camion"/>
    <m/>
    <n v="14.78"/>
    <n v="1.478"/>
    <n v="12.102598"/>
  </r>
  <r>
    <x v="48"/>
    <n v="3518"/>
    <x v="42"/>
    <x v="6"/>
    <s v="ETA005"/>
    <s v="CUA0163"/>
    <x v="0"/>
    <x v="3"/>
    <n v="3"/>
    <n v="7508"/>
    <n v="3717.9616000000005"/>
    <n v="1417.1759825327508"/>
    <n v="20.79"/>
    <n v="3.5"/>
    <n v="3.5"/>
    <n v="17.29"/>
    <n v="49.52"/>
    <n v="41.19"/>
    <n v="18.875545851528383"/>
    <s v="Camion"/>
    <m/>
    <n v="16.309999999999999"/>
    <n v="1.6309999999999998"/>
    <n v="12.575520999999998"/>
  </r>
  <r>
    <x v="48"/>
    <n v="3519"/>
    <x v="42"/>
    <x v="6"/>
    <s v="ETA005"/>
    <s v="CUA0163"/>
    <x v="0"/>
    <x v="3"/>
    <n v="3"/>
    <n v="6196"/>
    <n v="3016.2127999999998"/>
    <n v="1212.1432314410479"/>
    <n v="21.42"/>
    <n v="3.5"/>
    <n v="3.5"/>
    <n v="17.920000000000002"/>
    <n v="48.68"/>
    <n v="41.73"/>
    <n v="19.563318777292576"/>
    <s v="Camion"/>
    <m/>
    <n v="16.3"/>
    <n v="1.6300000000000001"/>
    <n v="12.572430000000001"/>
  </r>
  <r>
    <x v="48"/>
    <n v="3615"/>
    <x v="20"/>
    <x v="1"/>
    <s v="ETA002"/>
    <s v="CUA0052"/>
    <x v="0"/>
    <x v="3"/>
    <n v="5"/>
    <n v="7500"/>
    <n v="3721.5"/>
    <n v="1454.9672489082968"/>
    <n v="21.27"/>
    <n v="3.5"/>
    <n v="3.5"/>
    <n v="17.77"/>
    <n v="49.62"/>
    <n v="42.22"/>
    <n v="19.39956331877729"/>
    <s v="Camion"/>
    <m/>
    <n v="19.399999999999999"/>
    <n v="1.94"/>
    <n v="13.53064"/>
  </r>
  <r>
    <x v="48"/>
    <n v="3616"/>
    <x v="20"/>
    <x v="1"/>
    <s v="ETA002"/>
    <s v="CUA0052"/>
    <x v="0"/>
    <x v="3"/>
    <n v="3"/>
    <n v="7128"/>
    <n v="3243.24"/>
    <n v="1457.5048034934498"/>
    <n v="22.23"/>
    <n v="3.5"/>
    <n v="3.5"/>
    <n v="18.73"/>
    <n v="45.5"/>
    <n v="40.79"/>
    <n v="20.44759825327511"/>
    <s v="Camion"/>
    <m/>
    <n v="15.42"/>
    <n v="1.542"/>
    <n v="12.300422000000001"/>
  </r>
  <r>
    <x v="48"/>
    <n v="3677"/>
    <x v="3"/>
    <x v="1"/>
    <s v="ETA005"/>
    <s v="CUA0157"/>
    <x v="1"/>
    <x v="3"/>
    <n v="2"/>
    <n v="9948"/>
    <n v="4917.2964000000002"/>
    <n v="1882.083406113537"/>
    <n v="20.83"/>
    <n v="3.5"/>
    <n v="3.5"/>
    <n v="17.329999999999998"/>
    <n v="49.43"/>
    <n v="41.19"/>
    <n v="18.919213973799124"/>
    <s v="Camion"/>
    <m/>
    <n v="14.33"/>
    <n v="1.4330000000000001"/>
    <n v="11.963502999999999"/>
  </r>
  <r>
    <x v="48"/>
    <n v="3678"/>
    <x v="3"/>
    <x v="1"/>
    <s v="ETA005"/>
    <s v="CUA0157"/>
    <x v="1"/>
    <x v="3"/>
    <n v="8"/>
    <n v="8948"/>
    <n v="4199.2964000000002"/>
    <n v="1732.9423580786024"/>
    <n v="21.24"/>
    <n v="3.5"/>
    <n v="3.5"/>
    <n v="17.739999999999998"/>
    <n v="46.93"/>
    <n v="40.01"/>
    <n v="19.366812227074234"/>
    <s v="Camion"/>
    <m/>
    <n v="15.04"/>
    <n v="1.504"/>
    <n v="12.182964"/>
  </r>
  <r>
    <x v="48"/>
    <n v="3679"/>
    <x v="3"/>
    <x v="1"/>
    <s v="ETA005"/>
    <s v="CUA0157"/>
    <x v="1"/>
    <x v="3"/>
    <n v="8"/>
    <n v="9470"/>
    <n v="4528.5540000000001"/>
    <n v="1816.461790393013"/>
    <n v="21.07"/>
    <n v="3.5"/>
    <n v="3.5"/>
    <n v="17.57"/>
    <n v="47.82"/>
    <n v="40.369999999999997"/>
    <n v="19.181222707423579"/>
    <s v="Camion"/>
    <m/>
    <n v="13.56"/>
    <n v="1.3560000000000001"/>
    <n v="11.725496"/>
  </r>
  <r>
    <x v="48"/>
    <n v="3520"/>
    <x v="42"/>
    <x v="1"/>
    <s v="ETA005"/>
    <s v="CUA0162"/>
    <x v="0"/>
    <x v="3"/>
    <n v="3"/>
    <n v="6042"/>
    <n v="3046.9805999999999"/>
    <n v="1128.5875545851527"/>
    <n v="20.61"/>
    <n v="3.5"/>
    <n v="3.5"/>
    <n v="17.11"/>
    <n v="50.43"/>
    <n v="41.58"/>
    <n v="18.679039301310041"/>
    <s v="Camion"/>
    <m/>
    <n v="12.2"/>
    <n v="1.22"/>
    <n v="11.305119999999999"/>
  </r>
  <r>
    <x v="48"/>
    <n v="3617"/>
    <x v="20"/>
    <x v="1"/>
    <s v="ETA002"/>
    <s v="CUA0052"/>
    <x v="0"/>
    <x v="3"/>
    <n v="6"/>
    <n v="3820"/>
    <n v="1930.6279999999999"/>
    <n v="686.43231441048033"/>
    <n v="19.96"/>
    <n v="3.5"/>
    <n v="3.5"/>
    <n v="16.46"/>
    <n v="50.54"/>
    <n v="40.35"/>
    <n v="17.969432314410479"/>
    <s v="Camion"/>
    <m/>
    <n v="10.57"/>
    <n v="1.0569999999999999"/>
    <n v="10.801286999999999"/>
  </r>
  <r>
    <x v="48"/>
    <n v="3584"/>
    <x v="3"/>
    <x v="6"/>
    <s v="ETA005"/>
    <s v="CUA0158"/>
    <x v="1"/>
    <x v="3"/>
    <n v="2"/>
    <n v="9506"/>
    <n v="4637.9773999999998"/>
    <n v="1792.2338427947595"/>
    <n v="20.77"/>
    <n v="3.5"/>
    <n v="3.5"/>
    <n v="17.27"/>
    <n v="48.79"/>
    <n v="40.549999999999997"/>
    <n v="18.85371179039301"/>
    <s v="Camion"/>
    <m/>
    <n v="9.52"/>
    <n v="0.95199999999999996"/>
    <n v="10.476732"/>
  </r>
  <r>
    <x v="48"/>
    <n v="3680"/>
    <x v="3"/>
    <x v="1"/>
    <s v="ETA005"/>
    <s v="CUA0157"/>
    <x v="1"/>
    <x v="3"/>
    <n v="5"/>
    <n v="9998"/>
    <n v="4590.0817999999999"/>
    <n v="2021.4296943231438"/>
    <n v="22.02"/>
    <n v="3.5"/>
    <n v="3.5"/>
    <n v="18.52"/>
    <n v="45.91"/>
    <n v="40.72"/>
    <n v="20.21834061135371"/>
    <s v="Camion"/>
    <m/>
    <n v="12.36"/>
    <n v="1.236"/>
    <n v="11.354576"/>
  </r>
  <r>
    <x v="48"/>
    <n v="3681"/>
    <x v="3"/>
    <x v="1"/>
    <s v="ETA005"/>
    <s v="CUA0157"/>
    <x v="1"/>
    <x v="3"/>
    <n v="5"/>
    <n v="9118"/>
    <n v="4261.7532000000001"/>
    <n v="1758.8980349344979"/>
    <n v="21.17"/>
    <n v="3.5"/>
    <n v="3.5"/>
    <n v="17.670000000000002"/>
    <n v="46.74"/>
    <n v="39.76"/>
    <n v="19.290393013100438"/>
    <s v="Camion"/>
    <m/>
    <n v="10.95"/>
    <n v="1.095"/>
    <n v="10.918744999999999"/>
  </r>
  <r>
    <x v="49"/>
    <n v="3682"/>
    <x v="3"/>
    <x v="1"/>
    <s v="ETA005"/>
    <s v="CUA0157"/>
    <x v="1"/>
    <x v="3"/>
    <n v="8"/>
    <n v="9086"/>
    <n v="4276.7802000000001"/>
    <n v="1834.0626637554583"/>
    <n v="21.99"/>
    <n v="3.5"/>
    <n v="3.5"/>
    <n v="18.489999999999998"/>
    <n v="47.07"/>
    <n v="41.54"/>
    <n v="20.185589519650652"/>
    <s v="Camion"/>
    <m/>
    <n v="17.23"/>
    <n v="1.7230000000000001"/>
    <n v="12.859893"/>
  </r>
  <r>
    <x v="49"/>
    <n v="3683"/>
    <x v="3"/>
    <x v="1"/>
    <s v="ETA005"/>
    <s v="CUA0157"/>
    <x v="1"/>
    <x v="3"/>
    <n v="5"/>
    <n v="9574"/>
    <n v="4744.8743999999997"/>
    <n v="1836.4102620087333"/>
    <n v="21.07"/>
    <n v="3.5"/>
    <n v="3.5"/>
    <n v="17.57"/>
    <n v="49.56"/>
    <n v="41.76"/>
    <n v="19.181222707423579"/>
    <s v="Camion"/>
    <m/>
    <n v="12.32"/>
    <n v="1.232"/>
    <n v="11.342212"/>
  </r>
  <r>
    <x v="49"/>
    <n v="3684"/>
    <x v="23"/>
    <x v="2"/>
    <s v="ETA005"/>
    <s v="CUA0154"/>
    <x v="1"/>
    <x v="3"/>
    <n v="6"/>
    <n v="8066"/>
    <n v="3922.4958000000001"/>
    <n v="1537.471179039301"/>
    <n v="20.96"/>
    <n v="3.5"/>
    <n v="3.5"/>
    <n v="17.46"/>
    <n v="48.63"/>
    <n v="40.799999999999997"/>
    <n v="19.061135371179038"/>
    <s v="Camion"/>
    <m/>
    <n v="14.16"/>
    <n v="1.4159999999999999"/>
    <n v="11.910955999999999"/>
  </r>
  <r>
    <x v="49"/>
    <n v="3685"/>
    <x v="23"/>
    <x v="2"/>
    <s v="ETA005"/>
    <s v="CUA0154"/>
    <x v="1"/>
    <x v="3"/>
    <n v="1"/>
    <n v="7868"/>
    <n v="3871.8428000000004"/>
    <n v="1494.5764192139736"/>
    <n v="20.9"/>
    <n v="3.5"/>
    <n v="3.5"/>
    <n v="17.399999999999999"/>
    <n v="49.21"/>
    <n v="41.16"/>
    <n v="18.995633187772924"/>
    <s v="Camion"/>
    <m/>
    <n v="10.83"/>
    <n v="1.083"/>
    <n v="10.881653"/>
  </r>
  <r>
    <x v="49"/>
    <n v="3686"/>
    <x v="23"/>
    <x v="2"/>
    <s v="ETA005"/>
    <s v="CUA0154"/>
    <x v="1"/>
    <x v="3"/>
    <n v="1"/>
    <n v="9826"/>
    <n v="4893.348"/>
    <n v="1911.5646288209607"/>
    <n v="21.32"/>
    <n v="3.5"/>
    <n v="3.5"/>
    <n v="17.82"/>
    <n v="49.8"/>
    <n v="42.47"/>
    <n v="19.454148471615721"/>
    <s v="Camion"/>
    <m/>
    <n v="20.84"/>
    <n v="2.0840000000000001"/>
    <n v="13.975744000000001"/>
  </r>
  <r>
    <x v="49"/>
    <n v="3687"/>
    <x v="23"/>
    <x v="2"/>
    <s v="ETA005"/>
    <s v="CUA0154"/>
    <x v="1"/>
    <x v="3"/>
    <n v="6"/>
    <n v="9556"/>
    <n v="4796.1563999999998"/>
    <n v="1798.5310043668121"/>
    <n v="20.74"/>
    <n v="3.5"/>
    <n v="3.5"/>
    <n v="17.239999999999998"/>
    <n v="50.19"/>
    <n v="41.65"/>
    <n v="18.820960698689955"/>
    <s v="Camion"/>
    <m/>
    <n v="16.23"/>
    <n v="1.623"/>
    <n v="12.550792999999999"/>
  </r>
  <r>
    <x v="49"/>
    <n v="3688"/>
    <x v="23"/>
    <x v="2"/>
    <s v="ETA005"/>
    <s v="CUA0154"/>
    <x v="1"/>
    <x v="3"/>
    <n v="1"/>
    <n v="6442"/>
    <n v="3232.5956000000001"/>
    <n v="1206.8200873362446"/>
    <n v="20.66"/>
    <n v="3.5"/>
    <n v="3.5"/>
    <n v="17.16"/>
    <n v="50.18"/>
    <n v="41.48"/>
    <n v="18.733624454148472"/>
    <s v="Camion"/>
    <m/>
    <n v="11.64"/>
    <n v="1.1640000000000001"/>
    <n v="11.132024000000001"/>
  </r>
  <r>
    <x v="49"/>
    <n v="3585"/>
    <x v="10"/>
    <x v="5"/>
    <s v="ETA003"/>
    <s v="CUA0101"/>
    <x v="1"/>
    <x v="3"/>
    <n v="3"/>
    <n v="10414"/>
    <n v="5172.6337999999996"/>
    <n v="2024.8181222707424"/>
    <n v="21.31"/>
    <n v="3.5"/>
    <n v="3.5"/>
    <n v="17.809999999999999"/>
    <n v="49.67"/>
    <n v="42.34"/>
    <n v="19.443231441048034"/>
    <s v="Camion"/>
    <m/>
    <n v="12.44"/>
    <n v="1.244"/>
    <n v="11.379303999999999"/>
  </r>
  <r>
    <x v="49"/>
    <n v="3618"/>
    <x v="20"/>
    <x v="1"/>
    <s v="ETA002"/>
    <s v="CUA0052"/>
    <x v="0"/>
    <x v="3"/>
    <n v="2"/>
    <n v="6062"/>
    <n v="3140.7222000000002"/>
    <n v="1093.277729257642"/>
    <n v="20.02"/>
    <n v="3.5"/>
    <n v="3.5"/>
    <n v="16.52"/>
    <n v="51.81"/>
    <n v="41.55"/>
    <n v="18.034934497816593"/>
    <s v="Camion"/>
    <m/>
    <n v="12.26"/>
    <n v="1.226"/>
    <n v="11.323665999999999"/>
  </r>
  <r>
    <x v="49"/>
    <n v="3586"/>
    <x v="10"/>
    <x v="5"/>
    <s v="ETA003"/>
    <s v="CUA0101"/>
    <x v="1"/>
    <x v="3"/>
    <n v="3"/>
    <n v="9608"/>
    <n v="4851.0792000000001"/>
    <n v="1826.1493449781658"/>
    <n v="20.91"/>
    <n v="3.5"/>
    <n v="3.5"/>
    <n v="17.41"/>
    <n v="50.49"/>
    <n v="42.24"/>
    <n v="19.00655021834061"/>
    <s v="Camion"/>
    <m/>
    <n v="12.03"/>
    <n v="1.2029999999999998"/>
    <m/>
  </r>
  <r>
    <x v="49"/>
    <n v="3587"/>
    <x v="10"/>
    <x v="5"/>
    <s v="ETA003"/>
    <s v="CUA0101"/>
    <x v="1"/>
    <x v="3"/>
    <n v="3"/>
    <n v="8774"/>
    <n v="4274.6927999999998"/>
    <n v="1705.9491266375544"/>
    <n v="21.31"/>
    <n v="3.5"/>
    <n v="3.5"/>
    <n v="17.809999999999999"/>
    <n v="48.72"/>
    <n v="41.56"/>
    <n v="19.443231441048034"/>
    <s v="Camion"/>
    <m/>
    <n v="11.83"/>
    <n v="1.1830000000000001"/>
    <m/>
  </r>
  <r>
    <x v="49"/>
    <n v="3619"/>
    <x v="20"/>
    <x v="1"/>
    <s v="ETA002"/>
    <s v="CUA0052"/>
    <x v="0"/>
    <x v="3"/>
    <n v="2"/>
    <n v="6296"/>
    <n v="3287.7712000000001"/>
    <n v="1133.417467248908"/>
    <n v="19.989999999999998"/>
    <n v="3.5"/>
    <n v="3.5"/>
    <n v="16.489999999999998"/>
    <n v="52.22"/>
    <n v="41.83"/>
    <n v="18.002183406113534"/>
    <s v="Camion"/>
    <m/>
    <n v="11.2"/>
    <n v="1.1199999999999999"/>
    <m/>
  </r>
  <r>
    <x v="49"/>
    <n v="3521"/>
    <x v="42"/>
    <x v="1"/>
    <s v="ETA005"/>
    <s v="CUA0162"/>
    <x v="0"/>
    <x v="3"/>
    <n v="2"/>
    <n v="7230"/>
    <n v="3775.5059999999999"/>
    <n v="1218.6812227074238"/>
    <n v="18.940000000000001"/>
    <n v="3.5"/>
    <n v="3.5"/>
    <n v="15.440000000000001"/>
    <n v="52.22"/>
    <n v="39.65"/>
    <n v="16.855895196506552"/>
    <s v="Camion"/>
    <m/>
    <n v="9.41"/>
    <n v="0.94100000000000006"/>
    <m/>
  </r>
  <r>
    <x v="49"/>
    <n v="3437"/>
    <x v="17"/>
    <x v="5"/>
    <s v="ETA001"/>
    <s v="CUA0001"/>
    <x v="1"/>
    <x v="2"/>
    <n v="4"/>
    <n v="3104"/>
    <n v="1472.2272"/>
    <n v="634.69344978165941"/>
    <n v="22.23"/>
    <n v="3.5"/>
    <n v="3.5"/>
    <n v="18.73"/>
    <n v="47.43"/>
    <n v="42.29"/>
    <n v="20.44759825327511"/>
    <s v="Carro"/>
    <m/>
    <n v="12.38"/>
    <n v="1.238"/>
    <m/>
  </r>
  <r>
    <x v="49"/>
    <n v="3588"/>
    <x v="10"/>
    <x v="5"/>
    <s v="ETA003"/>
    <s v="CUA0101"/>
    <x v="1"/>
    <x v="3"/>
    <n v="3"/>
    <n v="10636"/>
    <n v="5095.7075999999997"/>
    <n v="2106.299563318777"/>
    <n v="21.64"/>
    <n v="3.5"/>
    <n v="3.5"/>
    <n v="18.14"/>
    <n v="47.91"/>
    <n v="41.54"/>
    <n v="19.803493449781659"/>
    <s v="Camion"/>
    <m/>
    <n v="11.23"/>
    <n v="1.123"/>
    <m/>
  </r>
  <r>
    <x v="49"/>
    <n v="3589"/>
    <x v="10"/>
    <x v="4"/>
    <s v="ETA003"/>
    <s v="CUA0102"/>
    <x v="1"/>
    <x v="3"/>
    <n v="4"/>
    <n v="5320"/>
    <n v="2554.1319999999996"/>
    <n v="1021.0218340611353"/>
    <n v="21.08"/>
    <n v="3.5"/>
    <n v="3.5"/>
    <n v="17.579999999999998"/>
    <n v="48.01"/>
    <n v="40.54"/>
    <n v="19.192139737991265"/>
    <s v="Carro"/>
    <m/>
    <n v="9.74"/>
    <n v="0.97399999999999998"/>
    <m/>
  </r>
  <r>
    <x v="49"/>
    <n v="3590"/>
    <x v="10"/>
    <x v="4"/>
    <s v="ETA003"/>
    <s v="CUA0102"/>
    <x v="1"/>
    <x v="3"/>
    <n v="4"/>
    <n v="8806"/>
    <n v="4240.0889999999999"/>
    <n v="1734.2820960698691"/>
    <n v="21.54"/>
    <n v="3.5"/>
    <n v="3.5"/>
    <n v="18.04"/>
    <n v="48.15"/>
    <n v="41.54"/>
    <n v="19.694323144104803"/>
    <s v="Camion"/>
    <m/>
    <n v="7.95"/>
    <n v="0.79500000000000004"/>
    <m/>
  </r>
  <r>
    <x v="49"/>
    <n v="3591"/>
    <x v="10"/>
    <x v="4"/>
    <s v="ETA003"/>
    <s v="CUA0102"/>
    <x v="1"/>
    <x v="3"/>
    <n v="4"/>
    <n v="8948"/>
    <n v="4322.7788"/>
    <n v="1696.7986899563318"/>
    <n v="20.87"/>
    <n v="3.5"/>
    <n v="3.5"/>
    <n v="17.37"/>
    <n v="48.31"/>
    <n v="40.380000000000003"/>
    <n v="18.962882096069869"/>
    <s v="Camion"/>
    <m/>
    <n v="7.66"/>
    <n v="0.76600000000000001"/>
    <m/>
  </r>
  <r>
    <x v="49"/>
    <n v="3620"/>
    <x v="20"/>
    <x v="1"/>
    <s v="ETA002"/>
    <s v="CUA0052"/>
    <x v="0"/>
    <x v="3"/>
    <n v="2"/>
    <n v="6338"/>
    <n v="3363.5765999999999"/>
    <n v="1088.3923580786025"/>
    <n v="19.23"/>
    <n v="3.5"/>
    <n v="3.5"/>
    <n v="15.73"/>
    <n v="53.07"/>
    <n v="41.19"/>
    <n v="17.172489082969431"/>
    <s v="Camion"/>
    <m/>
    <n v="11.83"/>
    <n v="1.1830000000000001"/>
    <m/>
  </r>
  <r>
    <x v="49"/>
    <n v="3522"/>
    <x v="42"/>
    <x v="6"/>
    <s v="ETA005"/>
    <s v="CUA0163"/>
    <x v="0"/>
    <x v="3"/>
    <n v="7"/>
    <n v="7248"/>
    <n v="3653.7168000000001"/>
    <n v="1344.3615720524017"/>
    <n v="20.49"/>
    <n v="3.5"/>
    <n v="3.5"/>
    <n v="16.989999999999998"/>
    <n v="50.41"/>
    <n v="41.33"/>
    <n v="18.548034934497814"/>
    <s v="Camion"/>
    <m/>
    <n v="12.82"/>
    <n v="1.282"/>
    <m/>
  </r>
  <r>
    <x v="49"/>
    <n v="3592"/>
    <x v="10"/>
    <x v="4"/>
    <s v="ETA003"/>
    <s v="CUA0102"/>
    <x v="1"/>
    <x v="3"/>
    <n v="5"/>
    <n v="9152"/>
    <n v="4464.3455999999996"/>
    <n v="1690.5222707423579"/>
    <n v="20.420000000000002"/>
    <n v="3.5"/>
    <n v="3.5"/>
    <n v="16.920000000000002"/>
    <n v="48.78"/>
    <n v="39.869999999999997"/>
    <n v="18.471615720524017"/>
    <s v="Camion"/>
    <m/>
    <n v="8.57"/>
    <n v="0.85699999999999998"/>
    <m/>
  </r>
  <r>
    <x v="49"/>
    <n v="3593"/>
    <x v="10"/>
    <x v="4"/>
    <s v="ETA003"/>
    <s v="CUA0102"/>
    <x v="1"/>
    <x v="3"/>
    <n v="5"/>
    <n v="9606"/>
    <n v="4700.2157999999999"/>
    <n v="1858.278602620087"/>
    <n v="21.22"/>
    <n v="3.5"/>
    <n v="3.5"/>
    <n v="17.72"/>
    <n v="48.93"/>
    <n v="41.56"/>
    <n v="19.344978165938862"/>
    <s v="Camion"/>
    <m/>
    <n v="9.81"/>
    <n v="0.98100000000000009"/>
    <m/>
  </r>
  <r>
    <x v="49"/>
    <n v="3697"/>
    <x v="1"/>
    <x v="5"/>
    <s v="ETA004"/>
    <s v="CUA0117"/>
    <x v="1"/>
    <x v="3"/>
    <n v="5"/>
    <n v="9694"/>
    <n v="4825.6732000000002"/>
    <n v="1730.3155021834066"/>
    <n v="19.850000000000001"/>
    <n v="3.5"/>
    <n v="3.5"/>
    <n v="16.350000000000001"/>
    <n v="49.78"/>
    <n v="39.53"/>
    <n v="17.849344978165941"/>
    <s v="Camion"/>
    <m/>
    <n v="7.9"/>
    <n v="0.79"/>
    <m/>
  </r>
  <r>
    <x v="49"/>
    <n v="3695"/>
    <x v="1"/>
    <x v="5"/>
    <s v="ETA004"/>
    <s v="CUA0117"/>
    <x v="1"/>
    <x v="3"/>
    <n v="4"/>
    <n v="10332"/>
    <n v="5275.5192000000006"/>
    <n v="1809.2279475982532"/>
    <n v="19.54"/>
    <n v="3.5"/>
    <n v="3.5"/>
    <n v="16.04"/>
    <n v="51.06"/>
    <n v="39.92"/>
    <n v="17.510917030567683"/>
    <s v="Camion"/>
    <m/>
    <n v="11.43"/>
    <n v="1.143"/>
    <m/>
  </r>
  <r>
    <x v="49"/>
    <n v="3696"/>
    <x v="1"/>
    <x v="5"/>
    <s v="ETA004"/>
    <s v="CUA0117"/>
    <x v="1"/>
    <x v="3"/>
    <n v="4"/>
    <n v="8734"/>
    <n v="4412.4168000000009"/>
    <n v="1515.1010917030567"/>
    <n v="19.39"/>
    <n v="3.5"/>
    <n v="3.5"/>
    <n v="15.89"/>
    <n v="50.52"/>
    <n v="39.19"/>
    <n v="17.3471615720524"/>
    <s v="Camion"/>
    <m/>
    <n v="9.73"/>
    <n v="0.97300000000000009"/>
    <m/>
  </r>
  <r>
    <x v="49"/>
    <n v="3698"/>
    <x v="1"/>
    <x v="5"/>
    <s v="ETA004"/>
    <s v="CUA0117"/>
    <x v="1"/>
    <x v="3"/>
    <n v="1"/>
    <n v="9740"/>
    <n v="4932.3359999999993"/>
    <n v="1620.497816593886"/>
    <n v="18.739999999999998"/>
    <n v="3.5"/>
    <n v="3.5"/>
    <n v="15.239999999999998"/>
    <n v="50.64"/>
    <n v="37.97"/>
    <n v="16.637554585152834"/>
    <s v="Camion"/>
    <m/>
    <n v="8.99"/>
    <n v="0.89900000000000002"/>
    <m/>
  </r>
  <r>
    <x v="49"/>
    <n v="3699"/>
    <x v="1"/>
    <x v="5"/>
    <s v="ETA004"/>
    <s v="CUA0117"/>
    <x v="1"/>
    <x v="3"/>
    <n v="1"/>
    <n v="8234"/>
    <n v="4106.2957999999999"/>
    <n v="1436.4554585152839"/>
    <n v="19.48"/>
    <n v="3.5"/>
    <n v="3.5"/>
    <n v="15.98"/>
    <n v="49.87"/>
    <n v="38.85"/>
    <n v="17.445414847161572"/>
    <s v="Camion"/>
    <m/>
    <n v="9.0500000000000007"/>
    <n v="0.90500000000000003"/>
    <m/>
  </r>
  <r>
    <x v="49"/>
    <n v="3700"/>
    <x v="1"/>
    <x v="5"/>
    <s v="ETA004"/>
    <s v="CUA0117"/>
    <x v="1"/>
    <x v="3"/>
    <n v="1"/>
    <n v="7930"/>
    <n v="4031.6120000000001"/>
    <n v="1384.2871179039298"/>
    <n v="19.489999999999998"/>
    <n v="3.5"/>
    <n v="3.5"/>
    <n v="15.989999999999998"/>
    <n v="50.84"/>
    <n v="39.65"/>
    <n v="17.456331877729255"/>
    <s v="Camion"/>
    <m/>
    <n v="9.7899999999999991"/>
    <n v="0.97899999999999987"/>
    <m/>
  </r>
  <r>
    <x v="49"/>
    <n v="3623"/>
    <x v="37"/>
    <x v="0"/>
    <n v="6"/>
    <s v="CUA0176"/>
    <x v="0"/>
    <x v="3"/>
    <n v="1"/>
    <n v="5934"/>
    <n v="2936.7366000000002"/>
    <n v="1018.3676855895195"/>
    <n v="19.22"/>
    <n v="3.5"/>
    <n v="3.5"/>
    <n v="15.719999999999999"/>
    <n v="49.49"/>
    <n v="38.049999999999997"/>
    <n v="17.161572052401745"/>
    <s v="Camion"/>
    <m/>
    <n v="14.11"/>
    <n v="1.411"/>
    <m/>
  </r>
  <r>
    <x v="49"/>
    <n v="3692"/>
    <x v="23"/>
    <x v="6"/>
    <s v="ETA005"/>
    <s v="CUA0153"/>
    <x v="1"/>
    <x v="3"/>
    <n v="2"/>
    <n v="8554"/>
    <n v="4244.4947999999995"/>
    <n v="1512.8253275109171"/>
    <n v="19.7"/>
    <n v="3.5"/>
    <n v="3.5"/>
    <n v="16.2"/>
    <n v="49.62"/>
    <n v="39.090000000000003"/>
    <n v="17.685589519650655"/>
    <s v="Camion"/>
    <m/>
    <n v="15.92"/>
    <n v="1.5920000000000001"/>
    <m/>
  </r>
  <r>
    <x v="49"/>
    <n v="3701"/>
    <x v="1"/>
    <x v="5"/>
    <s v="ETA004"/>
    <s v="CUA0117"/>
    <x v="1"/>
    <x v="3"/>
    <n v="5"/>
    <n v="7638"/>
    <n v="3909.1284000000001"/>
    <n v="1278.2810043668121"/>
    <n v="18.829999999999998"/>
    <n v="3.5"/>
    <n v="3.5"/>
    <n v="15.329999999999998"/>
    <n v="51.18"/>
    <n v="38.57"/>
    <n v="16.735807860262007"/>
    <s v="Camion"/>
    <m/>
    <n v="10.56"/>
    <n v="1.056"/>
    <m/>
  </r>
  <r>
    <x v="49"/>
    <n v="3596"/>
    <x v="10"/>
    <x v="4"/>
    <s v="ETA003"/>
    <s v="CUA0102"/>
    <x v="1"/>
    <x v="3"/>
    <n v="3"/>
    <n v="10426"/>
    <n v="5155.6570000000002"/>
    <n v="1794.9565502183405"/>
    <n v="19.27"/>
    <n v="3.5"/>
    <n v="3.5"/>
    <n v="15.77"/>
    <n v="49.45"/>
    <n v="38.119999999999997"/>
    <n v="17.216157205240172"/>
    <s v="Camion"/>
    <m/>
    <n v="11.94"/>
    <n v="1.194"/>
    <m/>
  </r>
  <r>
    <x v="49"/>
    <n v="3702"/>
    <x v="1"/>
    <x v="5"/>
    <s v="ETA004"/>
    <s v="CUA0117"/>
    <x v="1"/>
    <x v="3"/>
    <n v="5"/>
    <n v="7594"/>
    <n v="3773.4585999999999"/>
    <n v="1274.2334061135373"/>
    <n v="18.87"/>
    <n v="3.5"/>
    <n v="3.5"/>
    <n v="15.370000000000001"/>
    <n v="49.69"/>
    <n v="37.5"/>
    <n v="16.779475982532752"/>
    <s v="Camion"/>
    <m/>
    <n v="8.19"/>
    <n v="0.81899999999999995"/>
    <m/>
  </r>
  <r>
    <x v="49"/>
    <n v="3691"/>
    <x v="23"/>
    <x v="6"/>
    <s v="ETA005"/>
    <s v="CUA0153"/>
    <x v="1"/>
    <x v="3"/>
    <n v="2"/>
    <n v="10138"/>
    <n v="4875.3642"/>
    <n v="1888.1471615720523"/>
    <n v="20.56"/>
    <n v="3.5"/>
    <n v="3.5"/>
    <n v="17.059999999999999"/>
    <n v="48.09"/>
    <n v="39.6"/>
    <n v="18.624454148471614"/>
    <s v="Camion"/>
    <m/>
    <n v="11.11"/>
    <n v="1.111"/>
    <m/>
  </r>
  <r>
    <x v="49"/>
    <n v="3594"/>
    <x v="10"/>
    <x v="4"/>
    <s v="ETA003"/>
    <s v="CUA0102"/>
    <x v="1"/>
    <x v="3"/>
    <n v="5"/>
    <n v="9718"/>
    <n v="4664.6400000000003"/>
    <n v="1803.5589519650653"/>
    <n v="20.5"/>
    <n v="3.5"/>
    <n v="3.5"/>
    <n v="17"/>
    <n v="48"/>
    <n v="40"/>
    <n v="18.5589519650655"/>
    <s v="Camion"/>
    <m/>
    <n v="12"/>
    <n v="1.2"/>
    <m/>
  </r>
  <r>
    <x v="49"/>
    <n v="3595"/>
    <x v="10"/>
    <x v="4"/>
    <s v="ETA003"/>
    <s v="CUA0102"/>
    <x v="1"/>
    <x v="3"/>
    <n v="6"/>
    <n v="9722"/>
    <n v="4645.1716000000006"/>
    <n v="1777.7674672489084"/>
    <n v="20.25"/>
    <n v="3.5"/>
    <n v="3.5"/>
    <n v="16.75"/>
    <n v="47.78"/>
    <n v="38.770000000000003"/>
    <n v="18.286026200873362"/>
    <s v="Camion"/>
    <m/>
    <n v="10.16"/>
    <n v="1.016"/>
    <m/>
  </r>
  <r>
    <x v="49"/>
    <n v="3438"/>
    <x v="17"/>
    <x v="5"/>
    <s v="ETA001"/>
    <s v="CUA0001"/>
    <x v="1"/>
    <x v="2"/>
    <n v="5"/>
    <n v="3404"/>
    <n v="1613.4960000000001"/>
    <n v="698.63755458515288"/>
    <n v="22.3"/>
    <n v="3.5"/>
    <n v="3.5"/>
    <n v="18.8"/>
    <n v="47.4"/>
    <n v="43"/>
    <n v="20.524017467248907"/>
    <s v="Carro"/>
    <m/>
    <n v="12"/>
    <n v="1.2"/>
    <m/>
  </r>
  <r>
    <x v="49"/>
    <n v="3693"/>
    <x v="23"/>
    <x v="6"/>
    <s v="ETA005"/>
    <s v="CUA0153"/>
    <x v="1"/>
    <x v="3"/>
    <n v="2"/>
    <n v="8014"/>
    <n v="3847.5213999999996"/>
    <n v="1634.2960698689953"/>
    <n v="22.18"/>
    <n v="3.5"/>
    <n v="3.5"/>
    <n v="18.68"/>
    <n v="48.01"/>
    <n v="42.67"/>
    <n v="20.393013100436679"/>
    <s v="Camion"/>
    <m/>
    <n v="11.89"/>
    <n v="1.1890000000000001"/>
    <m/>
  </r>
  <r>
    <x v="49"/>
    <n v="3694"/>
    <x v="23"/>
    <x v="6"/>
    <s v="ETA005"/>
    <s v="CUA0153"/>
    <x v="1"/>
    <x v="3"/>
    <n v="4"/>
    <n v="8046"/>
    <n v="3866.1030000000001"/>
    <n v="1686.4978165938865"/>
    <n v="22.7"/>
    <n v="3.5"/>
    <n v="3.5"/>
    <n v="19.2"/>
    <n v="48.05"/>
    <n v="43.7"/>
    <n v="20.960698689956331"/>
    <s v="Camion"/>
    <m/>
    <n v="12.97"/>
    <n v="1.2970000000000002"/>
    <m/>
  </r>
  <r>
    <x v="49"/>
    <n v="3523"/>
    <x v="23"/>
    <x v="6"/>
    <s v="ETA005"/>
    <s v="CUA0153"/>
    <x v="0"/>
    <x v="3"/>
    <n v="7"/>
    <n v="4152"/>
    <n v="1992.96"/>
    <n v="838.55895196506549"/>
    <n v="22"/>
    <n v="3.5"/>
    <n v="3.5"/>
    <n v="18.5"/>
    <n v="48"/>
    <n v="43"/>
    <n v="20.196506550218341"/>
    <s v="Carro"/>
    <m/>
    <n v="12.6"/>
    <n v="1.26"/>
    <m/>
  </r>
  <r>
    <x v="49"/>
    <n v="3690"/>
    <x v="23"/>
    <x v="6"/>
    <s v="ETA005"/>
    <s v="CUA0153"/>
    <x v="1"/>
    <x v="3"/>
    <n v="3"/>
    <n v="7802"/>
    <n v="3877.5940000000001"/>
    <n v="1620.8740174672487"/>
    <n v="22.53"/>
    <n v="3.5"/>
    <n v="3.5"/>
    <n v="19.03"/>
    <n v="49.7"/>
    <n v="44.8"/>
    <n v="20.775109170305676"/>
    <s v="Camion"/>
    <m/>
    <n v="10.88"/>
    <n v="1.0880000000000001"/>
    <m/>
  </r>
  <r>
    <x v="49"/>
    <n v="3689"/>
    <x v="23"/>
    <x v="6"/>
    <s v="ETA005"/>
    <s v="CUA0153"/>
    <x v="1"/>
    <x v="3"/>
    <n v="3"/>
    <n v="8684"/>
    <n v="4292.5011999999997"/>
    <n v="1675.1777292576421"/>
    <n v="21.17"/>
    <n v="3.5"/>
    <n v="3.5"/>
    <n v="17.670000000000002"/>
    <n v="49.43"/>
    <n v="41.86"/>
    <n v="19.290393013100438"/>
    <s v="Camion"/>
    <m/>
    <n v="13.98"/>
    <n v="1.3980000000000001"/>
    <m/>
  </r>
  <r>
    <x v="49"/>
    <n v="3621"/>
    <x v="37"/>
    <x v="0"/>
    <n v="6"/>
    <s v="CUA0176"/>
    <x v="0"/>
    <x v="3"/>
    <n v="7"/>
    <n v="6966"/>
    <n v="3483"/>
    <n v="1254.7925764192139"/>
    <n v="20"/>
    <n v="3.5"/>
    <n v="3.5"/>
    <n v="16.5"/>
    <n v="50"/>
    <n v="41"/>
    <n v="18.013100436681221"/>
    <s v="Camion"/>
    <m/>
    <n v="13.6"/>
    <n v="1.3599999999999999"/>
    <m/>
  </r>
  <r>
    <x v="49"/>
    <n v="3524"/>
    <x v="3"/>
    <x v="6"/>
    <s v="ETA005"/>
    <s v="CUA0158"/>
    <x v="0"/>
    <x v="3"/>
    <n v="6"/>
    <n v="7548"/>
    <n v="3816.2687999999998"/>
    <n v="1351.3886462882094"/>
    <n v="19.899999999999999"/>
    <n v="3.5"/>
    <n v="3.5"/>
    <n v="16.399999999999999"/>
    <n v="50.56"/>
    <n v="40.24"/>
    <n v="17.903930131004365"/>
    <s v="Camion"/>
    <m/>
    <n v="10.16"/>
    <n v="1.016"/>
    <m/>
  </r>
  <r>
    <x v="49"/>
    <n v="3622"/>
    <x v="37"/>
    <x v="0"/>
    <n v="6"/>
    <s v="CUA0176"/>
    <x v="0"/>
    <x v="3"/>
    <n v="7"/>
    <n v="7194"/>
    <n v="3597"/>
    <n v="1295.8624454148471"/>
    <n v="20"/>
    <n v="3.5"/>
    <n v="3.5"/>
    <n v="16.5"/>
    <n v="50"/>
    <n v="39.5"/>
    <n v="18.013100436681221"/>
    <s v="Camion"/>
    <m/>
    <n v="12.86"/>
    <n v="1.286"/>
    <m/>
  </r>
  <r>
    <x v="50"/>
    <n v="3597"/>
    <x v="10"/>
    <x v="1"/>
    <s v="ETA003"/>
    <s v="CUA0103"/>
    <x v="1"/>
    <x v="3"/>
    <n v="7"/>
    <n v="8770"/>
    <n v="4397.2780000000002"/>
    <n v="1411.2423580786024"/>
    <n v="18.239999999999998"/>
    <n v="3.5"/>
    <n v="3.5"/>
    <n v="14.739999999999998"/>
    <n v="50.14"/>
    <n v="36.58"/>
    <n v="16.091703056768555"/>
    <s v="Camion"/>
    <m/>
    <n v="10.52"/>
    <n v="1.052"/>
    <m/>
  </r>
  <r>
    <x v="50"/>
    <n v="3703"/>
    <x v="1"/>
    <x v="5"/>
    <s v="ETA004"/>
    <s v="CUA0117"/>
    <x v="1"/>
    <x v="3"/>
    <n v="7"/>
    <n v="8142"/>
    <n v="4032.7326000000003"/>
    <n v="1407.0727074235806"/>
    <n v="19.329999999999998"/>
    <n v="3.5"/>
    <n v="3.5"/>
    <n v="15.829999999999998"/>
    <n v="49.53"/>
    <n v="38.29"/>
    <n v="17.281659388646286"/>
    <s v="Camion"/>
    <m/>
    <n v="15.99"/>
    <n v="1.599"/>
    <m/>
  </r>
  <r>
    <x v="50"/>
    <n v="3598"/>
    <x v="10"/>
    <x v="1"/>
    <s v="ETA003"/>
    <s v="CUA0103"/>
    <x v="1"/>
    <x v="3"/>
    <n v="7"/>
    <n v="8572"/>
    <n v="4333.1459999999997"/>
    <n v="1398.0969432314412"/>
    <n v="18.440000000000001"/>
    <n v="3.5"/>
    <n v="3.5"/>
    <n v="14.940000000000001"/>
    <n v="50.55"/>
    <n v="37.29"/>
    <n v="16.310043668122272"/>
    <s v="Camion"/>
    <m/>
    <n v="10.55"/>
    <n v="1.0550000000000002"/>
    <m/>
  </r>
  <r>
    <x v="50"/>
    <n v="3599"/>
    <x v="10"/>
    <x v="1"/>
    <s v="ETA003"/>
    <s v="CUA0103"/>
    <x v="1"/>
    <x v="3"/>
    <n v="8"/>
    <n v="8404"/>
    <n v="4287.7208000000001"/>
    <n v="1422.9917030567688"/>
    <n v="19.010000000000002"/>
    <n v="3.5"/>
    <n v="3.5"/>
    <n v="15.510000000000002"/>
    <n v="51.02"/>
    <n v="38.81"/>
    <n v="16.932314410480352"/>
    <s v="Camion"/>
    <m/>
    <n v="11.63"/>
    <n v="1.163"/>
    <m/>
  </r>
  <r>
    <x v="50"/>
    <n v="3624"/>
    <x v="37"/>
    <x v="0"/>
    <n v="6"/>
    <s v="CUA0176"/>
    <x v="0"/>
    <x v="3"/>
    <n v="6"/>
    <n v="6610"/>
    <n v="3327.4740000000002"/>
    <n v="1187.7794759825329"/>
    <n v="19.96"/>
    <n v="3.5"/>
    <n v="3.5"/>
    <n v="16.46"/>
    <n v="50.34"/>
    <n v="40.200000000000003"/>
    <n v="17.969432314410479"/>
    <s v="Camion"/>
    <m/>
    <n v="10.53"/>
    <n v="1.0529999999999999"/>
    <m/>
  </r>
  <r>
    <x v="50"/>
    <n v="3526"/>
    <x v="36"/>
    <x v="5"/>
    <n v="6"/>
    <s v="CUA0182"/>
    <x v="0"/>
    <x v="3"/>
    <n v="6"/>
    <n v="4148"/>
    <n v="2086.8588"/>
    <n v="705.06943231441051"/>
    <n v="19.07"/>
    <n v="3.5"/>
    <n v="3.5"/>
    <n v="15.57"/>
    <n v="50.31"/>
    <n v="38.380000000000003"/>
    <n v="16.997816593886462"/>
    <s v="Carro"/>
    <m/>
    <n v="11.73"/>
    <n v="1.173"/>
    <m/>
  </r>
  <r>
    <x v="50"/>
    <n v="3625"/>
    <x v="37"/>
    <x v="0"/>
    <n v="6"/>
    <s v="CUA0176"/>
    <x v="0"/>
    <x v="3"/>
    <n v="3"/>
    <n v="7346"/>
    <n v="3736.9101999999998"/>
    <n v="1194.9279475982532"/>
    <n v="18.399999999999999"/>
    <n v="3.5"/>
    <n v="3.5"/>
    <n v="14.899999999999999"/>
    <n v="50.87"/>
    <n v="37.46"/>
    <n v="16.266375545851528"/>
    <s v="Camion"/>
    <m/>
    <n v="13.25"/>
    <n v="1.325"/>
    <m/>
  </r>
  <r>
    <x v="50"/>
    <n v="3525"/>
    <x v="36"/>
    <x v="1"/>
    <n v="6"/>
    <s v="CUA0184"/>
    <x v="0"/>
    <x v="3"/>
    <n v="6"/>
    <n v="8708"/>
    <n v="4279.982"/>
    <n v="1474.4659388646292"/>
    <n v="19.010000000000002"/>
    <n v="3.5"/>
    <n v="3.5"/>
    <n v="15.510000000000002"/>
    <n v="49.15"/>
    <n v="37.369999999999997"/>
    <n v="16.932314410480352"/>
    <s v="Camion"/>
    <m/>
    <n v="13.01"/>
    <n v="1.3009999999999999"/>
    <m/>
  </r>
  <r>
    <x v="50"/>
    <n v="3751"/>
    <x v="10"/>
    <x v="1"/>
    <s v="ETA003"/>
    <s v="CUA0103"/>
    <x v="1"/>
    <x v="3"/>
    <n v="7"/>
    <n v="8794"/>
    <n v="4420.7438000000002"/>
    <n v="1543.7502183406111"/>
    <n v="19.579999999999998"/>
    <n v="3.5"/>
    <n v="3.5"/>
    <n v="16.079999999999998"/>
    <n v="50.27"/>
    <n v="39.369999999999997"/>
    <n v="17.554585152838424"/>
    <s v="Camion"/>
    <m/>
    <n v="10.8"/>
    <n v="1.08"/>
    <m/>
  </r>
  <r>
    <x v="50"/>
    <n v="3600"/>
    <x v="10"/>
    <x v="1"/>
    <s v="ETA003"/>
    <s v="CUA0103"/>
    <x v="1"/>
    <x v="3"/>
    <n v="8"/>
    <n v="8906"/>
    <n v="4485.9521999999997"/>
    <n v="1502.1582969432313"/>
    <n v="18.95"/>
    <n v="3.5"/>
    <n v="3.5"/>
    <n v="15.45"/>
    <n v="50.37"/>
    <n v="38.18"/>
    <n v="16.866812227074234"/>
    <s v="Camion"/>
    <m/>
    <n v="10.79"/>
    <n v="1.079"/>
    <m/>
  </r>
  <r>
    <x v="50"/>
    <n v="3753"/>
    <x v="10"/>
    <x v="4"/>
    <s v="ETA003"/>
    <s v="CUA0102"/>
    <x v="1"/>
    <x v="3"/>
    <n v="8"/>
    <n v="7818"/>
    <n v="3954.3444"/>
    <n v="1292.1890829694323"/>
    <n v="18.64"/>
    <n v="3.5"/>
    <n v="3.5"/>
    <n v="15.14"/>
    <n v="50.58"/>
    <n v="37.71"/>
    <n v="16.528384279475983"/>
    <s v="Camion"/>
    <m/>
    <n v="8.85"/>
    <n v="0.88500000000000001"/>
    <m/>
  </r>
  <r>
    <x v="50"/>
    <n v="3752"/>
    <x v="10"/>
    <x v="1"/>
    <s v="ETA003"/>
    <s v="CUA0103"/>
    <x v="1"/>
    <x v="3"/>
    <n v="3"/>
    <n v="9592"/>
    <n v="4815.1840000000002"/>
    <n v="1599.0157205240173"/>
    <n v="18.77"/>
    <n v="3.5"/>
    <n v="3.5"/>
    <n v="15.27"/>
    <n v="50.2"/>
    <n v="37.69"/>
    <n v="16.670305676855893"/>
    <s v="Camion"/>
    <m/>
    <n v="8.2100000000000009"/>
    <n v="0.82100000000000006"/>
    <m/>
  </r>
  <r>
    <x v="50"/>
    <n v="3755"/>
    <x v="10"/>
    <x v="1"/>
    <s v="ETA003"/>
    <s v="CUA0103"/>
    <x v="1"/>
    <x v="3"/>
    <n v="1"/>
    <n v="9080"/>
    <n v="4590.8480000000009"/>
    <n v="1466.0829694323143"/>
    <n v="18.29"/>
    <n v="3.5"/>
    <n v="3.5"/>
    <n v="14.79"/>
    <n v="50.56"/>
    <n v="36.99"/>
    <n v="16.146288209606986"/>
    <s v="Camion"/>
    <m/>
    <n v="8.57"/>
    <n v="0.85699999999999998"/>
    <m/>
  </r>
  <r>
    <x v="50"/>
    <n v="3626"/>
    <x v="37"/>
    <x v="0"/>
    <n v="6"/>
    <s v="CUA0176"/>
    <x v="0"/>
    <x v="3"/>
    <n v="1"/>
    <n v="7910"/>
    <n v="3964.4919999999997"/>
    <n v="1353.1626637554589"/>
    <n v="19.170000000000002"/>
    <n v="3.5"/>
    <n v="3.5"/>
    <n v="15.670000000000002"/>
    <n v="50.12"/>
    <n v="38.42"/>
    <n v="17.106986899563321"/>
    <s v="Camion"/>
    <m/>
    <n v="12.91"/>
    <n v="1.2909999999999999"/>
    <m/>
  </r>
  <r>
    <x v="50"/>
    <n v="3527"/>
    <x v="36"/>
    <x v="5"/>
    <n v="6"/>
    <s v="CUA0182"/>
    <x v="0"/>
    <x v="3"/>
    <n v="3"/>
    <n v="8736"/>
    <n v="4475.4528"/>
    <n v="1483.0218340611357"/>
    <n v="19.05"/>
    <n v="3.5"/>
    <n v="3.5"/>
    <n v="15.55"/>
    <n v="51.23"/>
    <n v="39.049999999999997"/>
    <n v="16.975982532751093"/>
    <s v="Camion"/>
    <m/>
    <n v="11.14"/>
    <n v="1.1140000000000001"/>
    <m/>
  </r>
  <r>
    <x v="50"/>
    <n v="3754"/>
    <x v="10"/>
    <x v="4"/>
    <s v="ETA003"/>
    <s v="CUA0102"/>
    <x v="1"/>
    <x v="3"/>
    <n v="4"/>
    <n v="10596"/>
    <n v="5272.5695999999998"/>
    <n v="1766.3855895196505"/>
    <n v="18.77"/>
    <n v="3.5"/>
    <n v="3.5"/>
    <n v="15.27"/>
    <n v="49.76"/>
    <n v="37.369999999999997"/>
    <n v="16.670305676855893"/>
    <s v="Camion"/>
    <m/>
    <n v="9.5"/>
    <n v="0.95"/>
    <m/>
  </r>
  <r>
    <x v="50"/>
    <n v="3627"/>
    <x v="37"/>
    <x v="0"/>
    <n v="6"/>
    <s v="CUA0176"/>
    <x v="0"/>
    <x v="3"/>
    <n v="1"/>
    <n v="6240"/>
    <n v="3312.192"/>
    <n v="1036.82096069869"/>
    <n v="18.72"/>
    <n v="3.5"/>
    <n v="3.5"/>
    <n v="15.219999999999999"/>
    <n v="53.08"/>
    <n v="39.89"/>
    <n v="16.615720524017465"/>
    <s v="Camion"/>
    <m/>
    <n v="16.100000000000001"/>
    <n v="1.61"/>
    <m/>
  </r>
  <r>
    <x v="50"/>
    <n v="3628"/>
    <x v="37"/>
    <x v="0"/>
    <n v="6"/>
    <s v="CUA0176"/>
    <x v="0"/>
    <x v="3"/>
    <n v="4"/>
    <n v="3648"/>
    <n v="1917.3887999999999"/>
    <n v="622.86812227074233"/>
    <n v="19.14"/>
    <n v="3.5"/>
    <n v="3.5"/>
    <n v="15.64"/>
    <n v="52.56"/>
    <n v="40.35"/>
    <n v="17.074235807860262"/>
    <s v="Camion"/>
    <m/>
    <n v="15.95"/>
    <n v="1.595"/>
    <m/>
  </r>
  <r>
    <x v="50"/>
    <n v="3528"/>
    <x v="36"/>
    <x v="5"/>
    <n v="6"/>
    <s v="CUA0182"/>
    <x v="0"/>
    <x v="3"/>
    <n v="4"/>
    <n v="6842"/>
    <n v="3511.9985999999999"/>
    <n v="1129.3781659388646"/>
    <n v="18.62"/>
    <n v="3.5"/>
    <n v="3.5"/>
    <n v="15.120000000000001"/>
    <n v="51.33"/>
    <n v="38.26"/>
    <n v="16.50655021834061"/>
    <s v="Camion"/>
    <m/>
    <n v="13.69"/>
    <n v="1.369"/>
    <m/>
  </r>
  <r>
    <x v="50"/>
    <n v="3529"/>
    <x v="36"/>
    <x v="1"/>
    <n v="6"/>
    <s v="CUA0184"/>
    <x v="0"/>
    <x v="3"/>
    <n v="4"/>
    <n v="4394"/>
    <n v="2305.5317999999997"/>
    <n v="634.15589519650655"/>
    <n v="16.72"/>
    <n v="3.5"/>
    <n v="3.5"/>
    <n v="13.219999999999999"/>
    <n v="52.47"/>
    <n v="35.159999999999997"/>
    <n v="14.432314410480348"/>
    <s v="Camion"/>
    <m/>
    <n v="18.28"/>
    <n v="1.8280000000000001"/>
    <m/>
  </r>
  <r>
    <x v="51"/>
    <n v="3756"/>
    <x v="10"/>
    <x v="1"/>
    <s v="ETA003"/>
    <s v="CUA0103"/>
    <x v="1"/>
    <x v="3"/>
    <n v="1"/>
    <n v="8044"/>
    <n v="4033.2616000000003"/>
    <n v="1405.0655021834059"/>
    <n v="19.5"/>
    <n v="3.5"/>
    <n v="3.5"/>
    <n v="16"/>
    <n v="50.14"/>
    <n v="39.1"/>
    <n v="17.467248908296941"/>
    <s v="Camion"/>
    <m/>
    <n v="15.87"/>
    <n v="1.587"/>
    <m/>
  </r>
  <r>
    <x v="51"/>
    <n v="3757"/>
    <x v="10"/>
    <x v="4"/>
    <s v="ETA003"/>
    <s v="CUA0102"/>
    <x v="1"/>
    <x v="3"/>
    <n v="1"/>
    <n v="8086"/>
    <n v="4048.6602000000003"/>
    <n v="1340.0161572052402"/>
    <n v="18.68"/>
    <n v="3.5"/>
    <n v="3.5"/>
    <n v="15.18"/>
    <n v="50.07"/>
    <n v="37.42"/>
    <n v="16.572052401746724"/>
    <s v="Camion"/>
    <m/>
    <n v="8.25"/>
    <n v="0.82499999999999996"/>
    <m/>
  </r>
  <r>
    <x v="51"/>
    <n v="3758"/>
    <x v="10"/>
    <x v="4"/>
    <s v="ETA003"/>
    <s v="CUA0102"/>
    <x v="1"/>
    <x v="3"/>
    <n v="3"/>
    <n v="9104"/>
    <n v="4473.7056000000002"/>
    <n v="1573.3222707423579"/>
    <n v="19.329999999999998"/>
    <n v="3.5"/>
    <n v="3.5"/>
    <n v="15.829999999999998"/>
    <n v="49.14"/>
    <n v="38.01"/>
    <n v="17.281659388646286"/>
    <s v="Camion"/>
    <m/>
    <n v="11.7"/>
    <n v="1.17"/>
    <m/>
  </r>
  <r>
    <x v="51"/>
    <n v="3439"/>
    <x v="17"/>
    <x v="5"/>
    <s v="ETA001"/>
    <s v="CUA0001"/>
    <x v="1"/>
    <x v="2"/>
    <n v="3"/>
    <n v="3460"/>
    <n v="1592.9839999999999"/>
    <n v="766.41266375545854"/>
    <n v="23.79"/>
    <n v="3.5"/>
    <n v="3.5"/>
    <n v="20.29"/>
    <n v="46.04"/>
    <n v="44.08"/>
    <n v="22.150655021834059"/>
    <s v="Carro"/>
    <m/>
    <n v="13.77"/>
    <n v="1.377"/>
    <m/>
  </r>
  <r>
    <x v="51"/>
    <n v="3530"/>
    <x v="36"/>
    <x v="1"/>
    <n v="6"/>
    <s v="CUA0184"/>
    <x v="0"/>
    <x v="3"/>
    <n v="3"/>
    <n v="4134"/>
    <n v="2122.3956000000003"/>
    <n v="651.69170305676857"/>
    <n v="17.940000000000001"/>
    <n v="3.5"/>
    <n v="3.5"/>
    <n v="14.440000000000001"/>
    <n v="51.34"/>
    <n v="36.880000000000003"/>
    <n v="15.764192139737991"/>
    <s v="Carro"/>
    <m/>
    <n v="16.22"/>
    <n v="1.6219999999999999"/>
    <m/>
  </r>
  <r>
    <x v="51"/>
    <n v="3759"/>
    <x v="10"/>
    <x v="4"/>
    <s v="ETA003"/>
    <s v="CUA0102"/>
    <x v="1"/>
    <x v="3"/>
    <n v="1"/>
    <n v="7128"/>
    <n v="3721.5288"/>
    <n v="1195.2628820960699"/>
    <n v="18.86"/>
    <n v="3.5"/>
    <n v="3.5"/>
    <n v="15.36"/>
    <n v="52.21"/>
    <n v="39.450000000000003"/>
    <n v="16.768558951965066"/>
    <s v="Camion"/>
    <m/>
    <n v="11.16"/>
    <n v="1.1160000000000001"/>
    <m/>
  </r>
  <r>
    <x v="51"/>
    <n v="3760"/>
    <x v="35"/>
    <x v="6"/>
    <s v="ETA003"/>
    <s v="CUA0116"/>
    <x v="1"/>
    <x v="2"/>
    <n v="3"/>
    <n v="8324"/>
    <n v="3909.7827999999995"/>
    <n v="1541.2122270742357"/>
    <n v="20.46"/>
    <n v="3.5"/>
    <n v="3.5"/>
    <n v="16.96"/>
    <n v="46.97"/>
    <n v="38.57"/>
    <n v="18.515283842794759"/>
    <s v="Camion"/>
    <m/>
    <n v="10.57"/>
    <n v="1.0569999999999999"/>
    <m/>
  </r>
  <r>
    <x v="51"/>
    <n v="3761"/>
    <x v="35"/>
    <x v="6"/>
    <s v="ETA003"/>
    <s v="CUA0116"/>
    <x v="1"/>
    <x v="2"/>
    <n v="3"/>
    <n v="9842"/>
    <n v="4505.6675999999998"/>
    <n v="1900.7093886462881"/>
    <n v="21.19"/>
    <n v="3.5"/>
    <n v="3.5"/>
    <n v="17.690000000000001"/>
    <n v="45.78"/>
    <n v="39.07"/>
    <n v="19.312227074235807"/>
    <s v="Camion"/>
    <m/>
    <n v="7.39"/>
    <n v="0.73899999999999999"/>
    <m/>
  </r>
  <r>
    <x v="51"/>
    <n v="3531"/>
    <x v="36"/>
    <x v="5"/>
    <n v="6"/>
    <s v="CUA0182"/>
    <x v="0"/>
    <x v="3"/>
    <n v="2"/>
    <n v="7790"/>
    <n v="4060.1479999999997"/>
    <n v="1317.3264192139736"/>
    <n v="18.989999999999998"/>
    <n v="3.5"/>
    <n v="3.5"/>
    <n v="15.489999999999998"/>
    <n v="52.12"/>
    <n v="39.65"/>
    <n v="16.910480349344976"/>
    <s v="Camion"/>
    <m/>
    <n v="15.42"/>
    <n v="1.542"/>
    <m/>
  </r>
  <r>
    <x v="51"/>
    <n v="3532"/>
    <x v="36"/>
    <x v="5"/>
    <n v="6"/>
    <s v="CUA0182"/>
    <x v="0"/>
    <x v="3"/>
    <n v="2"/>
    <n v="4100"/>
    <n v="2140.61"/>
    <n v="677.6637554585152"/>
    <n v="18.64"/>
    <n v="3.5"/>
    <n v="3.5"/>
    <n v="15.14"/>
    <n v="52.21"/>
    <n v="39.01"/>
    <n v="16.528384279475983"/>
    <s v="Carro"/>
    <m/>
    <n v="8.24"/>
    <n v="0.82400000000000007"/>
    <m/>
  </r>
  <r>
    <x v="51"/>
    <n v="3629"/>
    <x v="37"/>
    <x v="0"/>
    <n v="6"/>
    <s v="CUA0176"/>
    <x v="0"/>
    <x v="3"/>
    <n v="2"/>
    <n v="6538"/>
    <n v="3361.8396000000002"/>
    <n v="1127.0198689956333"/>
    <n v="19.29"/>
    <n v="3.5"/>
    <n v="3.5"/>
    <n v="15.79"/>
    <n v="51.42"/>
    <n v="39.71"/>
    <n v="17.237991266375545"/>
    <s v="Camion"/>
    <m/>
    <n v="12.19"/>
    <n v="1.2189999999999999"/>
    <m/>
  </r>
  <r>
    <x v="51"/>
    <n v="3630"/>
    <x v="37"/>
    <x v="6"/>
    <n v="6"/>
    <s v="CUA0174"/>
    <x v="0"/>
    <x v="3"/>
    <n v="2"/>
    <n v="6278"/>
    <n v="3164.7397999999998"/>
    <n v="1176.0969432314412"/>
    <n v="20.66"/>
    <n v="3.5"/>
    <n v="3.5"/>
    <n v="17.16"/>
    <n v="50.41"/>
    <n v="41.67"/>
    <n v="18.733624454148472"/>
    <s v="Camion"/>
    <m/>
    <n v="14.85"/>
    <n v="1.4849999999999999"/>
    <m/>
  </r>
  <r>
    <x v="51"/>
    <n v="3631"/>
    <x v="37"/>
    <x v="6"/>
    <n v="6"/>
    <s v="CUA0174"/>
    <x v="0"/>
    <x v="3"/>
    <n v="2"/>
    <n v="7354"/>
    <n v="3772.6019999999994"/>
    <n v="1304.6124454148471"/>
    <n v="19.75"/>
    <n v="3.5"/>
    <n v="3.5"/>
    <n v="16.25"/>
    <n v="51.3"/>
    <n v="40.549999999999997"/>
    <n v="17.740174672489083"/>
    <s v="Camion"/>
    <m/>
    <n v="13.58"/>
    <n v="1.3580000000000001"/>
    <m/>
  </r>
  <r>
    <x v="51"/>
    <n v="3632"/>
    <x v="37"/>
    <x v="0"/>
    <n v="6"/>
    <s v="CUA0176"/>
    <x v="0"/>
    <x v="3"/>
    <n v="2"/>
    <n v="7414"/>
    <n v="3764.8291999999997"/>
    <n v="1304.7344978165938"/>
    <n v="19.62"/>
    <n v="3.5"/>
    <n v="3.5"/>
    <n v="16.12"/>
    <n v="50.78"/>
    <n v="39.85"/>
    <n v="17.598253275109169"/>
    <s v="Camion"/>
    <m/>
    <n v="13.19"/>
    <n v="1.319"/>
    <m/>
  </r>
  <r>
    <x v="51"/>
    <n v="3533"/>
    <x v="36"/>
    <x v="5"/>
    <n v="6"/>
    <s v="CUA0182"/>
    <x v="0"/>
    <x v="3"/>
    <n v="4"/>
    <n v="7556"/>
    <n v="3973.7004000000002"/>
    <n v="1276.1061135371176"/>
    <n v="18.97"/>
    <n v="3.5"/>
    <n v="3.5"/>
    <n v="15.469999999999999"/>
    <n v="52.59"/>
    <n v="40.020000000000003"/>
    <n v="16.888646288209603"/>
    <s v="Camion"/>
    <m/>
    <n v="16.55"/>
    <n v="1.655"/>
    <m/>
  </r>
  <r>
    <x v="51"/>
    <n v="3534"/>
    <x v="36"/>
    <x v="5"/>
    <n v="6"/>
    <s v="CUA0182"/>
    <x v="0"/>
    <x v="3"/>
    <n v="4"/>
    <n v="4064"/>
    <n v="2150.2624000000001"/>
    <n v="692.12227074235807"/>
    <n v="19.100000000000001"/>
    <n v="3.5"/>
    <n v="3.5"/>
    <n v="15.600000000000001"/>
    <n v="52.91"/>
    <n v="40.549999999999997"/>
    <n v="17.030567685589521"/>
    <s v="Carro"/>
    <m/>
    <n v="11.62"/>
    <n v="1.1619999999999999"/>
    <m/>
  </r>
  <r>
    <x v="51"/>
    <n v="3440"/>
    <x v="17"/>
    <x v="5"/>
    <s v="ETA001"/>
    <s v="CUA0001"/>
    <x v="1"/>
    <x v="2"/>
    <n v="4"/>
    <n v="3586"/>
    <n v="1618.3618000000001"/>
    <n v="791.97358078602633"/>
    <n v="23.73"/>
    <n v="3.5"/>
    <n v="3.5"/>
    <n v="20.23"/>
    <n v="45.13"/>
    <n v="43.25"/>
    <n v="22.085152838427948"/>
    <s v="Carro"/>
    <m/>
    <n v="11.74"/>
    <n v="1.1739999999999999"/>
    <m/>
  </r>
  <r>
    <x v="51"/>
    <n v="3762"/>
    <x v="41"/>
    <x v="3"/>
    <s v="ETA004"/>
    <s v="CUA0130"/>
    <x v="1"/>
    <x v="2"/>
    <n v="4"/>
    <n v="9448"/>
    <n v="4097.5975999999991"/>
    <n v="2161.9004366812228"/>
    <n v="24.46"/>
    <n v="3.5"/>
    <n v="3.5"/>
    <n v="20.96"/>
    <n v="43.37"/>
    <n v="43.19"/>
    <n v="22.882096069868997"/>
    <s v="Camion"/>
    <m/>
    <n v="15.12"/>
    <n v="1.512"/>
    <m/>
  </r>
  <r>
    <x v="51"/>
    <n v="3535"/>
    <x v="36"/>
    <x v="5"/>
    <n v="6"/>
    <s v="CUA0182"/>
    <x v="0"/>
    <x v="3"/>
    <n v="4"/>
    <n v="8534"/>
    <n v="4387.3293999999996"/>
    <n v="1445.9353711790393"/>
    <n v="19.02"/>
    <n v="3.5"/>
    <n v="3.5"/>
    <n v="15.52"/>
    <n v="51.41"/>
    <n v="39.409999999999997"/>
    <n v="16.943231441048034"/>
    <s v="Camion"/>
    <m/>
    <n v="11.98"/>
    <n v="1.198"/>
    <m/>
  </r>
  <r>
    <x v="51"/>
    <n v="3704"/>
    <x v="1"/>
    <x v="5"/>
    <s v="ETA004"/>
    <s v="CUA0117"/>
    <x v="1"/>
    <x v="3"/>
    <n v="5"/>
    <n v="9510"/>
    <n v="4455.4350000000004"/>
    <n v="1772.2237991266375"/>
    <n v="20.57"/>
    <n v="3.5"/>
    <n v="3.5"/>
    <n v="17.07"/>
    <n v="46.85"/>
    <n v="38.700000000000003"/>
    <n v="18.6353711790393"/>
    <s v="Camion"/>
    <m/>
    <n v="7.63"/>
    <n v="0.76300000000000001"/>
    <m/>
  </r>
  <r>
    <x v="51"/>
    <n v="3705"/>
    <x v="1"/>
    <x v="5"/>
    <s v="ETA004"/>
    <s v="CUA0117"/>
    <x v="1"/>
    <x v="3"/>
    <n v="5"/>
    <n v="8130"/>
    <n v="3654.4349999999999"/>
    <n v="1429.8504366812226"/>
    <n v="19.61"/>
    <n v="3.5"/>
    <n v="3.5"/>
    <n v="16.11"/>
    <n v="44.95"/>
    <n v="35.619999999999997"/>
    <n v="17.587336244541483"/>
    <s v="Camion"/>
    <m/>
    <n v="7.68"/>
    <n v="0.76800000000000002"/>
    <m/>
  </r>
  <r>
    <x v="51"/>
    <n v="3706"/>
    <x v="1"/>
    <x v="4"/>
    <s v="ETA004"/>
    <s v="CUA0118"/>
    <x v="1"/>
    <x v="3"/>
    <n v="5"/>
    <n v="7004"/>
    <n v="3210.6336000000006"/>
    <n v="1252.4620087336243"/>
    <n v="19.88"/>
    <n v="3.5"/>
    <n v="3.5"/>
    <n v="16.38"/>
    <n v="45.84"/>
    <n v="36.700000000000003"/>
    <n v="17.882096069868993"/>
    <s v="Camion"/>
    <m/>
    <n v="8.36"/>
    <n v="0.83599999999999997"/>
    <m/>
  </r>
  <r>
    <x v="51"/>
    <n v="3763"/>
    <x v="41"/>
    <x v="0"/>
    <s v="ETA004"/>
    <s v="CUA0129"/>
    <x v="1"/>
    <x v="2"/>
    <n v="5"/>
    <n v="9094"/>
    <n v="3941.3396000000002"/>
    <n v="2092.8113537117902"/>
    <n v="24.58"/>
    <n v="3.5"/>
    <n v="3.5"/>
    <n v="21.08"/>
    <n v="43.34"/>
    <n v="43.38"/>
    <n v="23.013100436681221"/>
    <s v="Camion"/>
    <m/>
    <n v="15.3"/>
    <n v="1.53"/>
    <m/>
  </r>
  <r>
    <x v="51"/>
    <n v="3633"/>
    <x v="37"/>
    <x v="0"/>
    <n v="6"/>
    <s v="CUA0176"/>
    <x v="0"/>
    <x v="3"/>
    <n v="7"/>
    <n v="4928"/>
    <n v="2546.2975999999999"/>
    <n v="914.04716157205223"/>
    <n v="20.49"/>
    <n v="3.5"/>
    <n v="3.5"/>
    <n v="16.989999999999998"/>
    <n v="51.67"/>
    <n v="42.41"/>
    <n v="18.548034934497814"/>
    <s v="Camion"/>
    <m/>
    <n v="13.13"/>
    <n v="1.3130000000000002"/>
    <m/>
  </r>
  <r>
    <x v="51"/>
    <n v="3707"/>
    <x v="1"/>
    <x v="4"/>
    <s v="ETA004"/>
    <s v="CUA0118"/>
    <x v="1"/>
    <x v="3"/>
    <n v="6"/>
    <n v="10488"/>
    <n v="4895.7984000000006"/>
    <n v="1883.489082969432"/>
    <n v="19.95"/>
    <n v="3.5"/>
    <n v="3.5"/>
    <n v="16.45"/>
    <n v="46.68"/>
    <n v="37.409999999999997"/>
    <n v="17.958515283842793"/>
    <s v="Camion"/>
    <m/>
    <n v="7.22"/>
    <n v="0.72199999999999998"/>
    <m/>
  </r>
  <r>
    <x v="51"/>
    <n v="3708"/>
    <x v="1"/>
    <x v="4"/>
    <s v="ETA004"/>
    <s v="CUA0118"/>
    <x v="1"/>
    <x v="3"/>
    <n v="6"/>
    <n v="10066"/>
    <n v="4725.9870000000001"/>
    <n v="1876.9353711790388"/>
    <n v="20.58"/>
    <n v="3.5"/>
    <n v="3.5"/>
    <n v="17.079999999999998"/>
    <n v="46.95"/>
    <n v="38.799999999999997"/>
    <n v="18.646288209606983"/>
    <s v="Camion"/>
    <m/>
    <n v="9.57"/>
    <n v="0.95700000000000007"/>
    <m/>
  </r>
  <r>
    <x v="51"/>
    <n v="3709"/>
    <x v="1"/>
    <x v="4"/>
    <s v="ETA004"/>
    <s v="CUA0118"/>
    <x v="1"/>
    <x v="3"/>
    <n v="6"/>
    <n v="8034"/>
    <n v="3735.81"/>
    <n v="1555.9296943231438"/>
    <n v="21.24"/>
    <n v="3.5"/>
    <n v="3.5"/>
    <n v="17.739999999999998"/>
    <n v="46.5"/>
    <n v="39.700000000000003"/>
    <n v="19.366812227074234"/>
    <s v="Camion"/>
    <m/>
    <n v="9.09"/>
    <n v="0.90900000000000003"/>
    <m/>
  </r>
  <r>
    <x v="51"/>
    <n v="3710"/>
    <x v="1"/>
    <x v="4"/>
    <s v="ETA004"/>
    <s v="CUA0118"/>
    <x v="1"/>
    <x v="3"/>
    <n v="3"/>
    <n v="10754"/>
    <n v="5055.4553999999998"/>
    <n v="2066.2707423580787"/>
    <n v="21.1"/>
    <n v="3.5"/>
    <n v="3.5"/>
    <n v="17.600000000000001"/>
    <n v="47.01"/>
    <n v="39.82"/>
    <n v="19.213973799126638"/>
    <s v="Camion"/>
    <m/>
    <n v="8.43"/>
    <n v="0.84299999999999997"/>
    <m/>
  </r>
  <r>
    <x v="51"/>
    <n v="3711"/>
    <x v="1"/>
    <x v="4"/>
    <s v="ETA004"/>
    <s v="CUA0118"/>
    <x v="1"/>
    <x v="3"/>
    <n v="3"/>
    <n v="10336"/>
    <n v="4858.9535999999998"/>
    <n v="1985.9563318777293"/>
    <n v="21.1"/>
    <n v="3.5"/>
    <n v="3.5"/>
    <n v="17.600000000000001"/>
    <n v="47.01"/>
    <n v="39.83"/>
    <n v="19.213973799126638"/>
    <s v="Camion"/>
    <m/>
    <n v="10.83"/>
    <n v="1.083"/>
    <m/>
  </r>
  <r>
    <x v="51"/>
    <n v="3712"/>
    <x v="1"/>
    <x v="4"/>
    <s v="ETA004"/>
    <s v="CUA0118"/>
    <x v="1"/>
    <x v="3"/>
    <n v="3"/>
    <n v="5874"/>
    <n v="2760.78"/>
    <n v="1174.1587336244543"/>
    <n v="21.81"/>
    <n v="3.5"/>
    <n v="3.5"/>
    <n v="18.309999999999999"/>
    <n v="47"/>
    <n v="41.15"/>
    <n v="19.989082969432314"/>
    <s v="Camion"/>
    <m/>
    <n v="10.68"/>
    <n v="1.0680000000000001"/>
    <m/>
  </r>
  <r>
    <x v="52"/>
    <n v="3713"/>
    <x v="1"/>
    <x v="1"/>
    <s v="ETA004"/>
    <s v="CUA0119"/>
    <x v="1"/>
    <x v="3"/>
    <n v="1"/>
    <n v="10398"/>
    <n v="4808.0352000000003"/>
    <n v="2059.1672489082966"/>
    <n v="21.64"/>
    <n v="3.5"/>
    <n v="3.5"/>
    <n v="18.14"/>
    <n v="46.24"/>
    <n v="40.25"/>
    <n v="19.803493449781659"/>
    <s v="Camion"/>
    <m/>
    <n v="13.38"/>
    <n v="1.3380000000000001"/>
    <m/>
  </r>
  <r>
    <x v="52"/>
    <n v="3714"/>
    <x v="1"/>
    <x v="1"/>
    <s v="ETA004"/>
    <s v="CUA0119"/>
    <x v="1"/>
    <x v="3"/>
    <n v="1"/>
    <n v="9120"/>
    <n v="4312.848"/>
    <n v="1785.1703056768558"/>
    <n v="21.43"/>
    <n v="3.5"/>
    <n v="3.5"/>
    <n v="17.93"/>
    <n v="47.29"/>
    <n v="40.659999999999997"/>
    <n v="19.574235807860262"/>
    <s v="Camion"/>
    <m/>
    <n v="15.57"/>
    <n v="1.5569999999999999"/>
    <m/>
  </r>
  <r>
    <x v="52"/>
    <n v="3715"/>
    <x v="1"/>
    <x v="1"/>
    <s v="ETA004"/>
    <s v="CUA0119"/>
    <x v="1"/>
    <x v="3"/>
    <n v="1"/>
    <n v="6586"/>
    <n v="3111.2264"/>
    <n v="1278.3742358078605"/>
    <n v="21.28"/>
    <n v="3.5"/>
    <n v="3.5"/>
    <n v="17.78"/>
    <n v="47.24"/>
    <n v="40.340000000000003"/>
    <n v="19.410480349344979"/>
    <s v="Camion"/>
    <m/>
    <n v="14.5"/>
    <n v="1.45"/>
    <m/>
  </r>
  <r>
    <x v="52"/>
    <n v="3716"/>
    <x v="16"/>
    <x v="1"/>
    <s v="ETA003"/>
    <s v="CUA0095"/>
    <x v="1"/>
    <x v="3"/>
    <n v="2"/>
    <n v="10976"/>
    <n v="5265.1871999999994"/>
    <n v="2161.6489082969433"/>
    <n v="21.54"/>
    <n v="3.5"/>
    <n v="3.5"/>
    <n v="18.04"/>
    <n v="47.97"/>
    <n v="41.41"/>
    <n v="19.694323144104803"/>
    <s v="Camion"/>
    <m/>
    <n v="15.46"/>
    <n v="1.546"/>
    <m/>
  </r>
  <r>
    <x v="52"/>
    <n v="3764"/>
    <x v="17"/>
    <x v="4"/>
    <s v="ETA001"/>
    <s v="CUA0002"/>
    <x v="1"/>
    <x v="2"/>
    <n v="4"/>
    <n v="7334"/>
    <n v="3279.0314000000003"/>
    <n v="1393.9403930131002"/>
    <n v="20.91"/>
    <n v="3.5"/>
    <n v="3.5"/>
    <n v="17.41"/>
    <n v="44.71"/>
    <n v="37.81"/>
    <n v="19.00655021834061"/>
    <s v="Camion"/>
    <m/>
    <n v="8.68"/>
    <n v="0.86799999999999999"/>
    <m/>
  </r>
  <r>
    <x v="52"/>
    <n v="3765"/>
    <x v="17"/>
    <x v="4"/>
    <s v="ETA001"/>
    <s v="CUA0002"/>
    <x v="1"/>
    <x v="2"/>
    <n v="2"/>
    <n v="10744"/>
    <n v="4684.384"/>
    <n v="1986.9362445414849"/>
    <n v="20.440000000000001"/>
    <n v="3.5"/>
    <n v="3.5"/>
    <n v="16.940000000000001"/>
    <n v="43.6"/>
    <n v="36.229999999999997"/>
    <n v="18.49344978165939"/>
    <s v="Camion"/>
    <m/>
    <n v="9.39"/>
    <n v="0.93900000000000006"/>
    <m/>
  </r>
  <r>
    <x v="52"/>
    <n v="3634"/>
    <x v="37"/>
    <x v="0"/>
    <n v="6"/>
    <s v="CUA0176"/>
    <x v="0"/>
    <x v="3"/>
    <n v="5"/>
    <n v="2298"/>
    <n v="1187.1468"/>
    <n v="404.90960698689952"/>
    <n v="19.64"/>
    <n v="3.5"/>
    <n v="3.5"/>
    <n v="16.14"/>
    <n v="51.66"/>
    <n v="40.630000000000003"/>
    <n v="17.620087336244541"/>
    <s v="Carro"/>
    <m/>
    <n v="8.85"/>
    <n v="0.88500000000000001"/>
    <m/>
  </r>
  <r>
    <x v="52"/>
    <n v="3766"/>
    <x v="17"/>
    <x v="4"/>
    <s v="ETA001"/>
    <s v="CUA0002"/>
    <x v="1"/>
    <x v="2"/>
    <n v="4"/>
    <n v="10790"/>
    <n v="4737.8889999999992"/>
    <n v="2066.1200873362441"/>
    <n v="21.04"/>
    <n v="3.5"/>
    <n v="3.5"/>
    <n v="17.54"/>
    <n v="43.91"/>
    <n v="37.5"/>
    <n v="19.148471615720521"/>
    <s v="Camion"/>
    <m/>
    <n v="15.44"/>
    <n v="1.544"/>
    <m/>
  </r>
  <r>
    <x v="52"/>
    <n v="3767"/>
    <x v="33"/>
    <x v="5"/>
    <s v="ETA004"/>
    <s v="CUA0131"/>
    <x v="1"/>
    <x v="2"/>
    <n v="2"/>
    <n v="10816"/>
    <n v="4690.8991999999998"/>
    <n v="2131.3187772925767"/>
    <n v="21.55"/>
    <n v="3.5"/>
    <n v="3.5"/>
    <n v="18.05"/>
    <n v="43.37"/>
    <n v="38.130000000000003"/>
    <n v="19.70524017467249"/>
    <s v="Camion"/>
    <m/>
    <n v="7.73"/>
    <n v="0.77300000000000002"/>
    <m/>
  </r>
  <r>
    <x v="52"/>
    <n v="3635"/>
    <x v="32"/>
    <x v="5"/>
    <s v="ETA003"/>
    <s v="CUA0089"/>
    <x v="0"/>
    <x v="6"/>
    <n v="6"/>
    <n v="6246"/>
    <n v="3003.7013999999999"/>
    <n v="846.89213973799122"/>
    <n v="15.92"/>
    <n v="3.5"/>
    <n v="3.5"/>
    <n v="12.42"/>
    <n v="48.09"/>
    <n v="30.67"/>
    <n v="13.558951965065502"/>
    <s v="Camion"/>
    <m/>
    <n v="19.82"/>
    <n v="1.982"/>
    <m/>
  </r>
  <r>
    <x v="52"/>
    <n v="3536"/>
    <x v="32"/>
    <x v="5"/>
    <s v="ETA003"/>
    <s v="CUA0089"/>
    <x v="0"/>
    <x v="6"/>
    <n v="6"/>
    <n v="4732"/>
    <n v="2257.6372000000001"/>
    <n v="678.80436681222704"/>
    <n v="16.64"/>
    <n v="3.5"/>
    <n v="3.5"/>
    <n v="13.14"/>
    <n v="47.71"/>
    <n v="31.82"/>
    <n v="14.344978165938866"/>
    <s v="Carro"/>
    <m/>
    <n v="16.43"/>
    <n v="1.643"/>
    <m/>
  </r>
  <r>
    <x v="52"/>
    <n v="3537"/>
    <x v="32"/>
    <x v="5"/>
    <s v="ETA003"/>
    <s v="CUA0089"/>
    <x v="0"/>
    <x v="6"/>
    <n v="6"/>
    <n v="4748"/>
    <n v="2290.4352000000003"/>
    <n v="700.79650655021828"/>
    <n v="17.02"/>
    <n v="3.5"/>
    <n v="3.5"/>
    <n v="13.52"/>
    <n v="48.24"/>
    <n v="32.869999999999997"/>
    <n v="14.759825327510915"/>
    <s v="Carro"/>
    <m/>
    <n v="19.28"/>
    <n v="1.9280000000000002"/>
    <m/>
  </r>
  <r>
    <x v="52"/>
    <n v="3538"/>
    <x v="32"/>
    <x v="5"/>
    <s v="ETA003"/>
    <s v="CUA0089"/>
    <x v="0"/>
    <x v="6"/>
    <n v="6"/>
    <n v="4852"/>
    <n v="2368.7464"/>
    <n v="701.84497816593876"/>
    <n v="16.75"/>
    <n v="3.5"/>
    <n v="3.5"/>
    <n v="13.25"/>
    <n v="48.82"/>
    <n v="32.729999999999997"/>
    <n v="14.465065502183405"/>
    <s v="Carro"/>
    <m/>
    <n v="13.98"/>
    <n v="1.3980000000000001"/>
    <m/>
  </r>
  <r>
    <x v="52"/>
    <n v="3768"/>
    <x v="32"/>
    <x v="5"/>
    <s v="ETA003"/>
    <s v="CUA0089"/>
    <x v="1"/>
    <x v="2"/>
    <n v="7"/>
    <n v="11660"/>
    <n v="5105.9139999999998"/>
    <n v="2175.430131004367"/>
    <n v="20.59"/>
    <n v="3.5"/>
    <n v="3.5"/>
    <n v="17.09"/>
    <n v="43.79"/>
    <n v="36.630000000000003"/>
    <n v="18.657205240174672"/>
    <s v="Camion"/>
    <m/>
    <n v="10.38"/>
    <n v="1.038"/>
    <m/>
  </r>
  <r>
    <x v="52"/>
    <n v="3539"/>
    <x v="32"/>
    <x v="5"/>
    <s v="ETA003"/>
    <s v="CUA0089"/>
    <x v="0"/>
    <x v="6"/>
    <n v="3"/>
    <n v="9754"/>
    <n v="4649.7317999999996"/>
    <n v="1472.6836244541482"/>
    <n v="17.329999999999998"/>
    <n v="3.5"/>
    <n v="3.5"/>
    <n v="13.829999999999998"/>
    <n v="47.67"/>
    <n v="33.11"/>
    <n v="15.098253275109167"/>
    <s v="Camion"/>
    <m/>
    <n v="16.32"/>
    <n v="1.6320000000000001"/>
    <m/>
  </r>
  <r>
    <x v="52"/>
    <n v="3636"/>
    <x v="32"/>
    <x v="4"/>
    <s v="ETA003"/>
    <s v="CUA0090"/>
    <x v="0"/>
    <x v="6"/>
    <n v="6"/>
    <n v="7406"/>
    <n v="3702.2593999999999"/>
    <n v="848.13253275109162"/>
    <n v="13.99"/>
    <n v="3.5"/>
    <n v="3.5"/>
    <n v="10.49"/>
    <n v="49.99"/>
    <n v="27.97"/>
    <n v="11.451965065502183"/>
    <s v="Camion"/>
    <m/>
    <n v="14.23"/>
    <n v="1.423"/>
    <m/>
  </r>
  <r>
    <x v="52"/>
    <n v="3637"/>
    <x v="32"/>
    <x v="4"/>
    <s v="ETA003"/>
    <s v="CUA0090"/>
    <x v="0"/>
    <x v="6"/>
    <n v="3"/>
    <n v="6794"/>
    <n v="3361.6711999999998"/>
    <n v="806.2312227074234"/>
    <n v="14.37"/>
    <n v="3.5"/>
    <n v="3.5"/>
    <n v="10.87"/>
    <n v="49.48"/>
    <n v="28.44"/>
    <n v="11.866812227074234"/>
    <s v="Camion"/>
    <m/>
    <n v="16.55"/>
    <n v="1.655"/>
    <m/>
  </r>
  <r>
    <x v="52"/>
    <n v="3638"/>
    <x v="32"/>
    <x v="4"/>
    <s v="ETA003"/>
    <s v="CUA0090"/>
    <x v="0"/>
    <x v="6"/>
    <n v="3"/>
    <n v="9000"/>
    <n v="4513.5"/>
    <n v="971.72489082969435"/>
    <n v="13.39"/>
    <n v="3.5"/>
    <n v="3.5"/>
    <n v="9.89"/>
    <n v="50.15"/>
    <n v="26.85"/>
    <n v="10.796943231441048"/>
    <s v="Camion"/>
    <m/>
    <n v="12.77"/>
    <n v="1.2769999999999999"/>
    <m/>
  </r>
  <r>
    <x v="52"/>
    <n v="3769"/>
    <x v="33"/>
    <x v="5"/>
    <s v="ETA004"/>
    <s v="CUA0131"/>
    <x v="1"/>
    <x v="2"/>
    <n v="7"/>
    <n v="9950"/>
    <n v="4311.335"/>
    <n v="1912.8766375545849"/>
    <n v="21.11"/>
    <n v="3.5"/>
    <n v="3.5"/>
    <n v="17.61"/>
    <n v="43.33"/>
    <n v="37.25"/>
    <n v="19.224890829694321"/>
    <s v="Camion"/>
    <m/>
    <n v="8.9700000000000006"/>
    <n v="0.89700000000000002"/>
    <m/>
  </r>
  <r>
    <x v="52"/>
    <n v="3770"/>
    <x v="33"/>
    <x v="5"/>
    <s v="ETA004"/>
    <s v="CUA0131"/>
    <x v="1"/>
    <x v="2"/>
    <n v="7"/>
    <n v="9716"/>
    <n v="4124.442"/>
    <n v="1924.107423580786"/>
    <n v="21.64"/>
    <n v="3.5"/>
    <n v="3.5"/>
    <n v="18.14"/>
    <n v="42.45"/>
    <n v="37.6"/>
    <n v="19.803493449781659"/>
    <s v="Camion"/>
    <m/>
    <n v="10.17"/>
    <n v="1.0169999999999999"/>
    <m/>
  </r>
  <r>
    <x v="52"/>
    <n v="3639"/>
    <x v="32"/>
    <x v="4"/>
    <s v="ETA003"/>
    <s v="CUA0090"/>
    <x v="0"/>
    <x v="6"/>
    <n v="4"/>
    <n v="5768"/>
    <n v="2824.0128000000004"/>
    <n v="730.44541484716149"/>
    <n v="15.1"/>
    <n v="3.5"/>
    <n v="3.5"/>
    <n v="11.6"/>
    <n v="48.96"/>
    <n v="29.59"/>
    <n v="12.663755458515283"/>
    <s v="Camion"/>
    <m/>
    <n v="17.510000000000002"/>
    <n v="1.7510000000000001"/>
    <m/>
  </r>
  <r>
    <x v="52"/>
    <n v="3771"/>
    <x v="33"/>
    <x v="5"/>
    <s v="ETA004"/>
    <s v="CUA0131"/>
    <x v="1"/>
    <x v="2"/>
    <n v="7"/>
    <n v="9940"/>
    <n v="4175.7939999999999"/>
    <n v="1884.9104803493451"/>
    <n v="20.87"/>
    <n v="3.5"/>
    <n v="3.5"/>
    <n v="17.37"/>
    <n v="42.01"/>
    <n v="35.979999999999997"/>
    <n v="18.962882096069869"/>
    <s v="Camion"/>
    <m/>
    <n v="7.96"/>
    <n v="0.79600000000000004"/>
    <m/>
  </r>
  <r>
    <x v="52"/>
    <n v="3772"/>
    <x v="33"/>
    <x v="5"/>
    <s v="ETA004"/>
    <s v="CUA0131"/>
    <x v="1"/>
    <x v="2"/>
    <n v="1"/>
    <n v="10462"/>
    <n v="4324.9908000000005"/>
    <n v="2234.0253275109167"/>
    <n v="23.06"/>
    <n v="3.5"/>
    <n v="3.5"/>
    <n v="19.559999999999999"/>
    <n v="41.34"/>
    <n v="39.31"/>
    <n v="21.35371179039301"/>
    <s v="Camion"/>
    <m/>
    <n v="7.58"/>
    <n v="0.75800000000000001"/>
    <m/>
  </r>
  <r>
    <x v="52"/>
    <n v="3773"/>
    <x v="33"/>
    <x v="5"/>
    <s v="ETA004"/>
    <s v="CUA0131"/>
    <x v="1"/>
    <x v="2"/>
    <n v="1"/>
    <n v="9366"/>
    <n v="3775.4346"/>
    <n v="1971.3589519650654"/>
    <n v="22.78"/>
    <n v="3.5"/>
    <n v="3.5"/>
    <n v="19.28"/>
    <n v="40.31"/>
    <n v="38.159999999999997"/>
    <n v="21.048034934497817"/>
    <s v="Camion"/>
    <m/>
    <n v="5.59"/>
    <n v="0.55899999999999994"/>
    <m/>
  </r>
  <r>
    <x v="52"/>
    <n v="3717"/>
    <x v="38"/>
    <x v="5"/>
    <s v="ETA001"/>
    <s v="CUA0026"/>
    <x v="1"/>
    <x v="3"/>
    <n v="2"/>
    <n v="8140"/>
    <n v="3732.19"/>
    <n v="1509.810043668122"/>
    <n v="20.49"/>
    <n v="3.5"/>
    <n v="3.5"/>
    <n v="16.989999999999998"/>
    <n v="45.85"/>
    <n v="37.85"/>
    <n v="18.548034934497814"/>
    <s v="Camion"/>
    <m/>
    <n v="12.42"/>
    <n v="1.242"/>
    <m/>
  </r>
  <r>
    <x v="52"/>
    <n v="3718"/>
    <x v="38"/>
    <x v="5"/>
    <s v="ETA001"/>
    <s v="CUA0026"/>
    <x v="1"/>
    <x v="3"/>
    <n v="5"/>
    <n v="6578"/>
    <n v="3099.5535999999997"/>
    <n v="1122.4251091703056"/>
    <n v="19.13"/>
    <n v="3.5"/>
    <n v="3.5"/>
    <n v="15.629999999999999"/>
    <n v="47.12"/>
    <n v="36.17"/>
    <n v="17.063318777292576"/>
    <s v="Camion"/>
    <m/>
    <n v="6.74"/>
    <n v="0.67400000000000004"/>
    <m/>
  </r>
  <r>
    <x v="52"/>
    <n v="3719"/>
    <x v="38"/>
    <x v="5"/>
    <s v="ETA001"/>
    <s v="CUA0026"/>
    <x v="1"/>
    <x v="3"/>
    <n v="5"/>
    <n v="9400"/>
    <n v="4522.34"/>
    <n v="1565.9825327510916"/>
    <n v="18.760000000000002"/>
    <n v="3.5"/>
    <n v="3.5"/>
    <n v="15.260000000000002"/>
    <n v="48.11"/>
    <n v="36.159999999999997"/>
    <n v="16.65938864628821"/>
    <s v="Camion"/>
    <m/>
    <n v="8.16"/>
    <n v="0.81600000000000006"/>
    <m/>
  </r>
  <r>
    <x v="52"/>
    <n v="3720"/>
    <x v="38"/>
    <x v="5"/>
    <s v="ETA001"/>
    <s v="CUA0026"/>
    <x v="1"/>
    <x v="3"/>
    <n v="2"/>
    <n v="5682"/>
    <n v="2077.9074000000001"/>
    <n v="958.99257641921383"/>
    <n v="18.96"/>
    <n v="3.5"/>
    <n v="3.5"/>
    <n v="15.46"/>
    <n v="36.57"/>
    <n v="36.57"/>
    <n v="16.877729257641921"/>
    <s v="Camion"/>
    <m/>
    <n v="9.3000000000000007"/>
    <n v="0.93"/>
    <m/>
  </r>
  <r>
    <x v="52"/>
    <n v="3721"/>
    <x v="38"/>
    <x v="5"/>
    <s v="ETA001"/>
    <s v="CUA0026"/>
    <x v="1"/>
    <x v="3"/>
    <n v="5"/>
    <n v="8638"/>
    <n v="3240.1138000000001"/>
    <n v="1501.2768558951966"/>
    <n v="19.420000000000002"/>
    <n v="3.5"/>
    <n v="3.5"/>
    <n v="15.920000000000002"/>
    <n v="37.51"/>
    <n v="37.51"/>
    <n v="17.379912663755459"/>
    <s v="Camion"/>
    <m/>
    <n v="9.51"/>
    <n v="0.95099999999999996"/>
    <m/>
  </r>
  <r>
    <x v="52"/>
    <n v="3722"/>
    <x v="38"/>
    <x v="5"/>
    <s v="ETA001"/>
    <s v="CUA0026"/>
    <x v="1"/>
    <x v="3"/>
    <n v="2"/>
    <n v="7194"/>
    <n v="2618.616"/>
    <n v="1224.3936681222708"/>
    <n v="19.09"/>
    <n v="3.5"/>
    <n v="3.5"/>
    <n v="15.59"/>
    <n v="36.4"/>
    <n v="36.4"/>
    <n v="17.019650655021834"/>
    <s v="Camion"/>
    <m/>
    <n v="9"/>
    <n v="0.9"/>
    <m/>
  </r>
  <r>
    <x v="52"/>
    <n v="3723"/>
    <x v="38"/>
    <x v="5"/>
    <s v="ETA001"/>
    <s v="CUA0026"/>
    <x v="1"/>
    <x v="3"/>
    <n v="8"/>
    <n v="5604"/>
    <n v="2091.9731999999999"/>
    <n v="949.49868995633176"/>
    <n v="19.02"/>
    <n v="3.5"/>
    <n v="3.5"/>
    <n v="15.52"/>
    <n v="37.33"/>
    <n v="37.33"/>
    <n v="16.943231441048034"/>
    <s v="Camion"/>
    <m/>
    <n v="10.39"/>
    <n v="1.0390000000000001"/>
    <m/>
  </r>
  <r>
    <x v="52"/>
    <n v="3724"/>
    <x v="38"/>
    <x v="5"/>
    <s v="ETA001"/>
    <s v="CUA0026"/>
    <x v="1"/>
    <x v="3"/>
    <n v="8"/>
    <n v="7326"/>
    <n v="2534.0634000000005"/>
    <n v="1147.6866812227076"/>
    <n v="17.850000000000001"/>
    <n v="3.5"/>
    <n v="3.5"/>
    <n v="14.350000000000001"/>
    <n v="34.590000000000003"/>
    <n v="34.590000000000003"/>
    <n v="15.665938864628822"/>
    <s v="Camion"/>
    <m/>
    <n v="8.7100000000000009"/>
    <n v="0.87100000000000011"/>
    <m/>
  </r>
  <r>
    <x v="52"/>
    <n v="3725"/>
    <x v="38"/>
    <x v="5"/>
    <s v="ETA001"/>
    <s v="CUA0026"/>
    <x v="1"/>
    <x v="3"/>
    <n v="6"/>
    <n v="7436"/>
    <n v="3546.2283999999995"/>
    <n v="1302.9235807860264"/>
    <n v="19.55"/>
    <n v="3.5"/>
    <n v="3.5"/>
    <n v="16.05"/>
    <n v="47.69"/>
    <n v="37.380000000000003"/>
    <n v="17.521834061135372"/>
    <s v="Camion"/>
    <m/>
    <n v="10.56"/>
    <n v="1.056"/>
    <m/>
  </r>
  <r>
    <x v="52"/>
    <n v="3726"/>
    <x v="38"/>
    <x v="5"/>
    <s v="ETA001"/>
    <s v="CUA0026"/>
    <x v="1"/>
    <x v="3"/>
    <n v="6"/>
    <n v="4114"/>
    <n v="1941.8080000000002"/>
    <n v="732.07641921397374"/>
    <n v="19.8"/>
    <n v="3.5"/>
    <n v="3.5"/>
    <n v="16.3"/>
    <n v="47.2"/>
    <n v="37.49"/>
    <n v="17.79475982532751"/>
    <s v="Camion"/>
    <m/>
    <n v="9.77"/>
    <n v="0.97699999999999998"/>
    <m/>
  </r>
  <r>
    <x v="52"/>
    <n v="3727"/>
    <x v="38"/>
    <x v="5"/>
    <s v="ETA001"/>
    <s v="CUA0026"/>
    <x v="1"/>
    <x v="3"/>
    <n v="8"/>
    <n v="7686"/>
    <n v="3677.7510000000002"/>
    <n v="1334.1419213973797"/>
    <n v="19.399999999999999"/>
    <n v="3.5"/>
    <n v="3.5"/>
    <n v="15.899999999999999"/>
    <n v="47.85"/>
    <n v="37.19"/>
    <n v="17.358078602620086"/>
    <s v="Camion"/>
    <m/>
    <n v="6.72"/>
    <n v="0.67199999999999993"/>
    <m/>
  </r>
  <r>
    <x v="53"/>
    <n v="3728"/>
    <x v="38"/>
    <x v="5"/>
    <s v="ETA001"/>
    <s v="CUA0026"/>
    <x v="1"/>
    <x v="3"/>
    <n v="6"/>
    <n v="7616"/>
    <n v="3616.8384000000001"/>
    <n v="1352.7545851528382"/>
    <n v="19.77"/>
    <n v="3.5"/>
    <n v="3.5"/>
    <n v="16.27"/>
    <n v="47.49"/>
    <n v="37.64"/>
    <n v="17.762008733624452"/>
    <s v="Camion"/>
    <m/>
    <n v="12.74"/>
    <n v="1.274"/>
    <m/>
  </r>
  <r>
    <x v="53"/>
    <n v="3729"/>
    <x v="38"/>
    <x v="4"/>
    <s v="ETA001"/>
    <s v="CUA0027"/>
    <x v="1"/>
    <x v="3"/>
    <n v="6"/>
    <n v="5288"/>
    <n v="2518.1455999999998"/>
    <n v="886.14410480349341"/>
    <n v="18.850000000000001"/>
    <n v="3.5"/>
    <n v="3.5"/>
    <n v="15.350000000000001"/>
    <n v="47.62"/>
    <n v="35.99"/>
    <n v="16.757641921397379"/>
    <s v="Camion"/>
    <m/>
    <n v="13.08"/>
    <n v="1.3080000000000001"/>
    <m/>
  </r>
  <r>
    <x v="53"/>
    <n v="3730"/>
    <x v="38"/>
    <x v="4"/>
    <s v="ETA001"/>
    <s v="CUA0027"/>
    <x v="1"/>
    <x v="3"/>
    <n v="6"/>
    <n v="7190"/>
    <n v="3362.0439999999999"/>
    <n v="1217.4334061135373"/>
    <n v="19.010000000000002"/>
    <n v="3.5"/>
    <n v="3.5"/>
    <n v="15.510000000000002"/>
    <n v="46.76"/>
    <n v="35.700000000000003"/>
    <n v="16.932314410480352"/>
    <s v="Camion"/>
    <m/>
    <n v="11.27"/>
    <n v="1.127"/>
    <m/>
  </r>
  <r>
    <x v="53"/>
    <n v="3774"/>
    <x v="38"/>
    <x v="4"/>
    <s v="ETA001"/>
    <s v="CUA0027"/>
    <x v="1"/>
    <x v="3"/>
    <n v="3"/>
    <n v="6110"/>
    <n v="2828.93"/>
    <n v="1034.5644104803496"/>
    <n v="19.010000000000002"/>
    <n v="3.5"/>
    <n v="3.5"/>
    <n v="15.510000000000002"/>
    <n v="46.3"/>
    <n v="35.4"/>
    <n v="16.932314410480352"/>
    <s v="Camion"/>
    <m/>
    <n v="11.48"/>
    <n v="1.1480000000000001"/>
    <m/>
  </r>
  <r>
    <x v="53"/>
    <n v="3775"/>
    <x v="25"/>
    <x v="5"/>
    <s v="ETA001"/>
    <s v="CUA0030"/>
    <x v="1"/>
    <x v="3"/>
    <n v="1"/>
    <n v="10318"/>
    <n v="5025.8978000000006"/>
    <n v="1763.9724890829693"/>
    <n v="19.16"/>
    <n v="3.5"/>
    <n v="3.5"/>
    <n v="15.66"/>
    <n v="48.71"/>
    <n v="37.35"/>
    <n v="17.096069868995631"/>
    <s v="Camion"/>
    <m/>
    <n v="15.21"/>
    <n v="1.5210000000000001"/>
    <m/>
  </r>
  <r>
    <x v="53"/>
    <n v="3776"/>
    <x v="25"/>
    <x v="5"/>
    <s v="ETA001"/>
    <s v="CUA0030"/>
    <x v="1"/>
    <x v="3"/>
    <n v="1"/>
    <n v="7042"/>
    <n v="3636.4888000000001"/>
    <n v="1160.0849344978167"/>
    <n v="18.59"/>
    <n v="3.5"/>
    <n v="3.5"/>
    <n v="15.09"/>
    <n v="51.64"/>
    <n v="38.44"/>
    <n v="16.473799126637555"/>
    <s v="Camion"/>
    <m/>
    <n v="14.22"/>
    <n v="1.4220000000000002"/>
    <m/>
  </r>
  <r>
    <x v="54"/>
    <n v="3777"/>
    <x v="32"/>
    <x v="1"/>
    <e v="#N/A"/>
    <e v="#N/A"/>
    <x v="1"/>
    <x v="2"/>
    <n v="1"/>
    <n v="9746"/>
    <n v="4612.7817999999997"/>
    <n v="1836.4187772925766"/>
    <n v="20.76"/>
    <n v="3.5"/>
    <n v="3.5"/>
    <n v="17.260000000000002"/>
    <n v="47.33"/>
    <n v="39.409999999999997"/>
    <n v="18.842794759825328"/>
    <s v="Camion"/>
    <m/>
    <n v="10.01"/>
    <n v="1.0009999999999999"/>
    <m/>
  </r>
  <r>
    <x v="54"/>
    <n v="3540"/>
    <x v="21"/>
    <x v="5"/>
    <s v="ETA003"/>
    <s v="CUA0081"/>
    <x v="0"/>
    <x v="6"/>
    <n v="5"/>
    <n v="3540"/>
    <n v="1851.42"/>
    <n v="425.1091703056768"/>
    <n v="14.5"/>
    <n v="3.5"/>
    <n v="3.5"/>
    <n v="11"/>
    <n v="52.3"/>
    <n v="30.4"/>
    <n v="12.008733624454148"/>
    <s v="Carro"/>
    <m/>
    <n v="17.71"/>
    <n v="1.7710000000000001"/>
    <m/>
  </r>
  <r>
    <x v="54"/>
    <n v="3640"/>
    <x v="32"/>
    <x v="4"/>
    <s v="ETA003"/>
    <s v="CUA0090"/>
    <x v="0"/>
    <x v="6"/>
    <n v="5"/>
    <n v="9280"/>
    <n v="4735.5839999999998"/>
    <n v="1010.0611353711789"/>
    <n v="13.47"/>
    <n v="3.5"/>
    <n v="3.5"/>
    <n v="9.9700000000000006"/>
    <n v="51.03"/>
    <n v="27.5"/>
    <n v="10.884279475982533"/>
    <s v="Camion"/>
    <m/>
    <n v="13.4"/>
    <n v="1.34"/>
    <m/>
  </r>
  <r>
    <x v="54"/>
    <n v="3641"/>
    <x v="32"/>
    <x v="4"/>
    <s v="ETA003"/>
    <s v="CUA0090"/>
    <x v="0"/>
    <x v="6"/>
    <n v="5"/>
    <n v="9542"/>
    <n v="5036.2676000000001"/>
    <n v="947.94978165938869"/>
    <n v="12.6"/>
    <n v="3.5"/>
    <n v="3.5"/>
    <n v="9.1"/>
    <n v="52.78"/>
    <n v="26.68"/>
    <n v="9.9344978165938862"/>
    <s v="Camion"/>
    <m/>
    <n v="17.61"/>
    <n v="1.7609999999999999"/>
    <m/>
  </r>
  <r>
    <x v="54"/>
    <n v="3541"/>
    <x v="21"/>
    <x v="5"/>
    <s v="ETA003"/>
    <s v="CUA0081"/>
    <x v="0"/>
    <x v="6"/>
    <n v="5"/>
    <n v="4744"/>
    <n v="2489.1767999999997"/>
    <n v="611.12663755458516"/>
    <n v="15.3"/>
    <n v="3.5"/>
    <n v="3.5"/>
    <n v="11.8"/>
    <n v="52.47"/>
    <n v="32.18"/>
    <n v="12.882096069868997"/>
    <s v="Carro"/>
    <m/>
    <n v="21.17"/>
    <n v="2.117"/>
    <m/>
  </r>
  <r>
    <x v="54"/>
    <n v="3778"/>
    <x v="25"/>
    <x v="5"/>
    <s v="ETA001"/>
    <s v="CUA0030"/>
    <x v="1"/>
    <x v="3"/>
    <n v="1"/>
    <n v="8028"/>
    <n v="4019.6196"/>
    <n v="1238.380349344978"/>
    <n v="17.63"/>
    <n v="3.5"/>
    <n v="3.5"/>
    <n v="14.129999999999999"/>
    <n v="50.07"/>
    <n v="37.31"/>
    <n v="15.425764192139736"/>
    <s v="Camion"/>
    <m/>
    <n v="15.65"/>
    <n v="1.5649999999999999"/>
    <m/>
  </r>
  <r>
    <x v="54"/>
    <n v="3542"/>
    <x v="21"/>
    <x v="5"/>
    <s v="ETA003"/>
    <s v="CUA0081"/>
    <x v="0"/>
    <x v="6"/>
    <n v="5"/>
    <n v="3832"/>
    <n v="2014.4823999999999"/>
    <n v="505.35545851528383"/>
    <n v="15.58"/>
    <n v="3.5"/>
    <n v="3.5"/>
    <n v="12.08"/>
    <n v="52.57"/>
    <n v="32.86"/>
    <n v="13.187772925764191"/>
    <s v="Carro"/>
    <m/>
    <n v="20.78"/>
    <n v="2.0780000000000003"/>
    <m/>
  </r>
  <r>
    <x v="54"/>
    <n v="3779"/>
    <x v="25"/>
    <x v="5"/>
    <s v="ETA001"/>
    <s v="CUA0030"/>
    <x v="1"/>
    <x v="3"/>
    <n v="1"/>
    <n v="11254"/>
    <n v="5823.9449999999997"/>
    <n v="1840.4467248908297"/>
    <n v="18.48"/>
    <n v="3.5"/>
    <n v="3.5"/>
    <n v="14.98"/>
    <n v="51.75"/>
    <n v="38.299999999999997"/>
    <n v="16.353711790393014"/>
    <s v="Camion"/>
    <m/>
    <n v="14.04"/>
    <n v="1.4039999999999999"/>
    <m/>
  </r>
  <r>
    <x v="54"/>
    <n v="3642"/>
    <x v="32"/>
    <x v="4"/>
    <s v="ETA003"/>
    <s v="CUA0090"/>
    <x v="0"/>
    <x v="6"/>
    <n v="5"/>
    <n v="6376"/>
    <n v="3345.4871999999996"/>
    <n v="666.1388646288209"/>
    <n v="13.07"/>
    <n v="3.5"/>
    <n v="3.5"/>
    <n v="9.57"/>
    <n v="52.47"/>
    <n v="27.49"/>
    <n v="10.447598253275109"/>
    <s v="Camion"/>
    <m/>
    <n v="18.61"/>
    <n v="1.861"/>
    <m/>
  </r>
  <r>
    <x v="54"/>
    <n v="3780"/>
    <x v="25"/>
    <x v="5"/>
    <s v="ETA001"/>
    <s v="CUA0030"/>
    <x v="1"/>
    <x v="3"/>
    <n v="1"/>
    <n v="8418"/>
    <n v="4358.8404"/>
    <n v="1406.9823144104801"/>
    <n v="18.809999999999999"/>
    <n v="3.5"/>
    <n v="3.5"/>
    <n v="15.309999999999999"/>
    <n v="51.78"/>
    <n v="39"/>
    <n v="16.713973799126634"/>
    <s v="Camion"/>
    <m/>
    <n v="13.17"/>
    <n v="1.3169999999999999"/>
    <m/>
  </r>
  <r>
    <x v="54"/>
    <n v="3781"/>
    <x v="25"/>
    <x v="5"/>
    <s v="ETA001"/>
    <s v="CUA0030"/>
    <x v="1"/>
    <x v="3"/>
    <n v="2"/>
    <n v="10352"/>
    <n v="5354.0543999999991"/>
    <n v="1768.6550218340608"/>
    <n v="19.149999999999999"/>
    <n v="3.5"/>
    <n v="3.5"/>
    <n v="15.649999999999999"/>
    <n v="51.72"/>
    <n v="39.659999999999997"/>
    <n v="17.085152838427945"/>
    <s v="Camion"/>
    <m/>
    <n v="16.100000000000001"/>
    <n v="1.61"/>
    <m/>
  </r>
  <r>
    <x v="54"/>
    <n v="3782"/>
    <x v="25"/>
    <x v="5"/>
    <s v="ETA001"/>
    <s v="CUA0030"/>
    <x v="1"/>
    <x v="3"/>
    <n v="2"/>
    <n v="8788"/>
    <n v="4597.0028000000002"/>
    <n v="1488.9711790393014"/>
    <n v="19.02"/>
    <n v="3.5"/>
    <n v="3.5"/>
    <n v="15.52"/>
    <n v="52.31"/>
    <n v="39.880000000000003"/>
    <n v="16.943231441048034"/>
    <s v="Camion"/>
    <m/>
    <n v="16.93"/>
    <n v="1.6930000000000001"/>
    <m/>
  </r>
  <r>
    <x v="54"/>
    <n v="3784"/>
    <x v="25"/>
    <x v="5"/>
    <s v="ETA001"/>
    <s v="CUA0030"/>
    <x v="1"/>
    <x v="3"/>
    <n v="3"/>
    <n v="11296"/>
    <n v="5840.0320000000011"/>
    <n v="1800.454148471616"/>
    <n v="18.100000000000001"/>
    <n v="3.5"/>
    <n v="3.5"/>
    <n v="14.600000000000001"/>
    <n v="51.7"/>
    <n v="37.479999999999997"/>
    <n v="15.938864628820962"/>
    <s v="Camion"/>
    <m/>
    <n v="17.93"/>
    <n v="1.7929999999999999"/>
    <m/>
  </r>
  <r>
    <x v="54"/>
    <n v="3783"/>
    <x v="25"/>
    <x v="5"/>
    <s v="ETA001"/>
    <s v="CUA0030"/>
    <x v="1"/>
    <x v="3"/>
    <n v="3"/>
    <n v="9370"/>
    <n v="4853.66"/>
    <n v="1595.764192139738"/>
    <n v="19.100000000000001"/>
    <n v="3.5"/>
    <n v="3.5"/>
    <n v="15.600000000000001"/>
    <n v="51.8"/>
    <n v="39.619999999999997"/>
    <n v="17.030567685589521"/>
    <s v="Camion"/>
    <m/>
    <n v="13.17"/>
    <n v="1.3169999999999999"/>
    <m/>
  </r>
  <r>
    <x v="54"/>
    <n v="3785"/>
    <x v="25"/>
    <x v="5"/>
    <s v="ETA001"/>
    <s v="CUA0030"/>
    <x v="1"/>
    <x v="3"/>
    <n v="3"/>
    <n v="8748"/>
    <n v="4403.7431999999999"/>
    <n v="1466.9135371179041"/>
    <n v="18.86"/>
    <n v="3.5"/>
    <n v="3.5"/>
    <n v="15.36"/>
    <n v="50.34"/>
    <n v="37.979999999999997"/>
    <n v="16.768558951965066"/>
    <s v="Camion"/>
    <m/>
    <n v="11.85"/>
    <n v="1.1850000000000001"/>
    <m/>
  </r>
  <r>
    <x v="54"/>
    <n v="3786"/>
    <x v="25"/>
    <x v="5"/>
    <s v="ETA001"/>
    <s v="CUA0030"/>
    <x v="1"/>
    <x v="3"/>
    <n v="2"/>
    <n v="11596"/>
    <n v="5745.8179999999993"/>
    <n v="1897.6423580786025"/>
    <n v="18.489999999999998"/>
    <n v="3.5"/>
    <n v="3.5"/>
    <n v="14.989999999999998"/>
    <n v="49.55"/>
    <n v="36.659999999999997"/>
    <n v="16.364628820960696"/>
    <s v="Camion"/>
    <m/>
    <n v="10.4"/>
    <n v="1.04"/>
    <m/>
  </r>
  <r>
    <x v="54"/>
    <n v="3731"/>
    <x v="25"/>
    <x v="5"/>
    <s v="ETA001"/>
    <s v="CUA0030"/>
    <x v="1"/>
    <x v="3"/>
    <n v="4"/>
    <n v="7434"/>
    <n v="3781.6757999999995"/>
    <n v="1202.7497816593886"/>
    <n v="18.32"/>
    <n v="3.5"/>
    <n v="3.5"/>
    <n v="14.82"/>
    <n v="50.87"/>
    <n v="37.28"/>
    <n v="16.179039301310045"/>
    <s v="Camion"/>
    <m/>
    <n v="10.31"/>
    <n v="1.0310000000000001"/>
    <m/>
  </r>
  <r>
    <x v="54"/>
    <n v="3732"/>
    <x v="25"/>
    <x v="5"/>
    <s v="ETA001"/>
    <s v="CUA0030"/>
    <x v="1"/>
    <x v="3"/>
    <n v="1"/>
    <n v="5912"/>
    <n v="2947.7231999999999"/>
    <n v="966.18602620087313"/>
    <n v="18.47"/>
    <n v="3.5"/>
    <n v="3.5"/>
    <n v="14.969999999999999"/>
    <n v="49.86"/>
    <n v="36.83"/>
    <n v="16.342794759825324"/>
    <s v="Camion"/>
    <m/>
    <n v="10.74"/>
    <n v="1.0740000000000001"/>
    <m/>
  </r>
  <r>
    <x v="54"/>
    <n v="3733"/>
    <x v="25"/>
    <x v="5"/>
    <s v="ETA001"/>
    <s v="CUA0030"/>
    <x v="1"/>
    <x v="3"/>
    <n v="4"/>
    <n v="5792"/>
    <n v="2918.0096000000003"/>
    <n v="943.41310043668125"/>
    <n v="18.420000000000002"/>
    <n v="3.5"/>
    <n v="3.5"/>
    <n v="14.920000000000002"/>
    <n v="50.38"/>
    <n v="37.130000000000003"/>
    <n v="16.2882096069869"/>
    <s v="Camion"/>
    <m/>
    <n v="10.98"/>
    <n v="1.0980000000000001"/>
    <m/>
  </r>
  <r>
    <x v="54"/>
    <n v="3734"/>
    <x v="25"/>
    <x v="5"/>
    <s v="ETA001"/>
    <s v="CUA0030"/>
    <x v="1"/>
    <x v="3"/>
    <n v="5"/>
    <n v="5246"/>
    <n v="2607.7865999999999"/>
    <n v="952.41244541484718"/>
    <n v="20.13"/>
    <n v="3.5"/>
    <n v="3.5"/>
    <n v="16.63"/>
    <n v="49.71"/>
    <n v="40.020000000000003"/>
    <n v="18.155021834061134"/>
    <s v="Camion"/>
    <m/>
    <n v="14.72"/>
    <n v="1.472"/>
    <m/>
  </r>
  <r>
    <x v="54"/>
    <n v="3735"/>
    <x v="25"/>
    <x v="5"/>
    <s v="ETA001"/>
    <s v="CUA0030"/>
    <x v="1"/>
    <x v="3"/>
    <n v="5"/>
    <n v="6198"/>
    <n v="3031.4418000000001"/>
    <n v="1169.2296943231443"/>
    <n v="20.78"/>
    <n v="3.5"/>
    <n v="3.5"/>
    <n v="17.28"/>
    <n v="48.91"/>
    <n v="40.68"/>
    <n v="18.8646288209607"/>
    <s v="Camion"/>
    <m/>
    <n v="10.87"/>
    <n v="1.087"/>
    <m/>
  </r>
  <r>
    <x v="54"/>
    <n v="3736"/>
    <x v="25"/>
    <x v="5"/>
    <s v="ETA001"/>
    <s v="CUA0030"/>
    <x v="1"/>
    <x v="3"/>
    <n v="5"/>
    <n v="8748"/>
    <n v="4287.3948"/>
    <n v="1517.529694323144"/>
    <n v="19.39"/>
    <n v="3.5"/>
    <n v="3.5"/>
    <n v="15.89"/>
    <n v="49.01"/>
    <n v="38.020000000000003"/>
    <n v="17.3471615720524"/>
    <s v="Camion"/>
    <m/>
    <n v="9.7200000000000006"/>
    <n v="0.97200000000000009"/>
    <m/>
  </r>
  <r>
    <x v="55"/>
    <n v="3737"/>
    <x v="16"/>
    <x v="6"/>
    <s v="ETA003"/>
    <s v="CUA0096"/>
    <x v="1"/>
    <x v="3"/>
    <n v="3"/>
    <n v="6468"/>
    <n v="3178.3752000000004"/>
    <n v="1193.3318777292575"/>
    <n v="20.399999999999999"/>
    <n v="3.5"/>
    <n v="3.5"/>
    <n v="16.899999999999999"/>
    <n v="49.14"/>
    <n v="40.11"/>
    <n v="18.449781659388645"/>
    <s v="Camion"/>
    <m/>
    <n v="18.86"/>
    <n v="1.8859999999999999"/>
    <m/>
  </r>
  <r>
    <x v="55"/>
    <n v="3787"/>
    <x v="29"/>
    <x v="1"/>
    <s v="ETA003"/>
    <s v="CUA0087"/>
    <x v="1"/>
    <x v="2"/>
    <n v="3"/>
    <n v="9044"/>
    <n v="4408.0456000000004"/>
    <n v="1484.9537117903926"/>
    <n v="18.54"/>
    <n v="3.5"/>
    <n v="3.5"/>
    <n v="15.04"/>
    <n v="48.74"/>
    <n v="36.17"/>
    <n v="16.419213973799124"/>
    <s v="Camion"/>
    <m/>
    <n v="11"/>
    <n v="1.1000000000000001"/>
    <m/>
  </r>
  <r>
    <x v="55"/>
    <n v="3543"/>
    <x v="36"/>
    <x v="5"/>
    <n v="6"/>
    <s v="CUA0182"/>
    <x v="0"/>
    <x v="3"/>
    <n v="4"/>
    <n v="4184"/>
    <n v="2198.2736"/>
    <n v="790.20960698689942"/>
    <n v="20.8"/>
    <n v="3.5"/>
    <n v="3.5"/>
    <n v="17.3"/>
    <n v="52.54"/>
    <n v="43.82"/>
    <n v="18.886462882096069"/>
    <s v="Carro"/>
    <m/>
    <n v="13.1"/>
    <n v="1.31"/>
    <m/>
  </r>
  <r>
    <x v="55"/>
    <n v="3790"/>
    <x v="17"/>
    <x v="5"/>
    <s v="ETA001"/>
    <s v="CUA0001"/>
    <x v="1"/>
    <x v="2"/>
    <n v="5"/>
    <n v="9706"/>
    <n v="4466.7012000000004"/>
    <n v="2025.9685589519652"/>
    <n v="22.62"/>
    <n v="3.5"/>
    <n v="3.5"/>
    <n v="19.12"/>
    <n v="46.02"/>
    <n v="41.9"/>
    <n v="20.873362445414848"/>
    <s v="Camion"/>
    <m/>
    <n v="13.17"/>
    <n v="1.3169999999999999"/>
    <m/>
  </r>
  <r>
    <x v="55"/>
    <n v="3644"/>
    <x v="32"/>
    <x v="1"/>
    <e v="#N/A"/>
    <e v="#N/A"/>
    <x v="0"/>
    <x v="2"/>
    <n v="4"/>
    <n v="8418"/>
    <n v="4033.9056"/>
    <n v="1454.7700873362444"/>
    <n v="19.329999999999998"/>
    <n v="3.5"/>
    <n v="3.5"/>
    <n v="15.829999999999998"/>
    <n v="47.92"/>
    <n v="37.1"/>
    <n v="17.281659388646286"/>
    <s v="Camion"/>
    <m/>
    <n v="12.44"/>
    <n v="1.244"/>
    <m/>
  </r>
  <r>
    <x v="55"/>
    <n v="3546"/>
    <x v="36"/>
    <x v="5"/>
    <n v="6"/>
    <s v="CUA0182"/>
    <x v="0"/>
    <x v="3"/>
    <n v="5"/>
    <n v="2662"/>
    <n v="1340.0508000000002"/>
    <n v="476.60262008733616"/>
    <n v="19.899999999999999"/>
    <n v="3.5"/>
    <n v="3.5"/>
    <n v="16.399999999999999"/>
    <n v="50.34"/>
    <n v="42"/>
    <n v="17.903930131004365"/>
    <s v="Carro"/>
    <m/>
    <n v="12.96"/>
    <n v="1.296"/>
    <m/>
  </r>
  <r>
    <x v="55"/>
    <n v="3643"/>
    <x v="29"/>
    <x v="1"/>
    <s v="ETA003"/>
    <s v="CUA0087"/>
    <x v="0"/>
    <x v="2"/>
    <n v="3"/>
    <n v="8988"/>
    <n v="4440.0720000000001"/>
    <n v="1520.8951965065501"/>
    <n v="19"/>
    <n v="3.5"/>
    <n v="3.5"/>
    <n v="15.5"/>
    <n v="49.4"/>
    <n v="36.74"/>
    <n v="16.921397379912662"/>
    <s v="Camion"/>
    <m/>
    <n v="12"/>
    <n v="1.2"/>
    <m/>
  </r>
  <r>
    <x v="55"/>
    <n v="3544"/>
    <x v="36"/>
    <x v="5"/>
    <n v="6"/>
    <s v="CUA0182"/>
    <x v="0"/>
    <x v="3"/>
    <n v="4"/>
    <n v="2820"/>
    <n v="1466.4"/>
    <n v="521.82314410480342"/>
    <n v="20.45"/>
    <n v="3.5"/>
    <n v="3.5"/>
    <n v="16.95"/>
    <n v="52"/>
    <n v="42.56"/>
    <n v="18.504366812227072"/>
    <s v="Carro"/>
    <m/>
    <n v="13.45"/>
    <n v="1.345"/>
    <m/>
  </r>
  <r>
    <x v="55"/>
    <n v="3789"/>
    <x v="29"/>
    <x v="1"/>
    <s v="ETA003"/>
    <s v="CUA0087"/>
    <x v="1"/>
    <x v="2"/>
    <n v="4"/>
    <n v="10650"/>
    <n v="5261.1"/>
    <n v="1802.1288209606987"/>
    <n v="19"/>
    <n v="3.5"/>
    <n v="3.5"/>
    <n v="15.5"/>
    <n v="49.4"/>
    <n v="37.1"/>
    <n v="16.921397379912662"/>
    <s v="Camion"/>
    <m/>
    <n v="11.78"/>
    <n v="1.1779999999999999"/>
    <m/>
  </r>
  <r>
    <x v="55"/>
    <n v="3788"/>
    <x v="29"/>
    <x v="1"/>
    <s v="ETA003"/>
    <s v="CUA0087"/>
    <x v="1"/>
    <x v="2"/>
    <n v="3"/>
    <n v="10478"/>
    <n v="5051.4438"/>
    <n v="1704.3908296943232"/>
    <n v="18.399999999999999"/>
    <n v="3.5"/>
    <n v="3.5"/>
    <n v="14.899999999999999"/>
    <n v="48.21"/>
    <n v="37.119999999999997"/>
    <n v="16.266375545851528"/>
    <s v="Camion"/>
    <m/>
    <n v="10.97"/>
    <n v="1.097"/>
    <m/>
  </r>
  <r>
    <x v="55"/>
    <n v="3545"/>
    <x v="36"/>
    <x v="5"/>
    <n v="6"/>
    <s v="CUA0182"/>
    <x v="0"/>
    <x v="3"/>
    <n v="5"/>
    <n v="3886"/>
    <n v="1981.86"/>
    <n v="681.32270742358071"/>
    <n v="19.559999999999999"/>
    <n v="3.5"/>
    <n v="3.5"/>
    <n v="16.059999999999999"/>
    <n v="51"/>
    <n v="42"/>
    <n v="17.532751091703055"/>
    <s v="Carro"/>
    <m/>
    <n v="12.87"/>
    <n v="1.2869999999999999"/>
    <m/>
  </r>
  <r>
    <x v="55"/>
    <n v="3645"/>
    <x v="32"/>
    <x v="1"/>
    <e v="#N/A"/>
    <e v="#N/A"/>
    <x v="0"/>
    <x v="2"/>
    <n v="6"/>
    <n v="5886"/>
    <n v="2837.6406000000002"/>
    <n v="1060.2510917030565"/>
    <n v="20"/>
    <n v="3.5"/>
    <n v="3.5"/>
    <n v="16.5"/>
    <n v="48.21"/>
    <n v="39.119999999999997"/>
    <n v="18.013100436681221"/>
    <s v="Camion"/>
    <m/>
    <n v="13.12"/>
    <n v="1.3119999999999998"/>
    <m/>
  </r>
  <r>
    <x v="55"/>
    <n v="3547"/>
    <x v="36"/>
    <x v="5"/>
    <n v="6"/>
    <s v="CUA0182"/>
    <x v="0"/>
    <x v="3"/>
    <n v="6"/>
    <n v="4036"/>
    <n v="2078.54"/>
    <n v="709.38427947598257"/>
    <n v="19.600000000000001"/>
    <n v="3.5"/>
    <n v="3.5"/>
    <n v="16.100000000000001"/>
    <n v="51.5"/>
    <n v="41.5"/>
    <n v="17.5764192139738"/>
    <s v="Carro"/>
    <m/>
    <n v="14.01"/>
    <n v="1.401"/>
    <m/>
  </r>
  <r>
    <x v="55"/>
    <n v="3791"/>
    <x v="17"/>
    <x v="5"/>
    <s v="ETA001"/>
    <s v="CUA0001"/>
    <x v="1"/>
    <x v="2"/>
    <n v="6"/>
    <n v="11014"/>
    <n v="4825.2334000000001"/>
    <n v="2521.4364628820958"/>
    <n v="24.47"/>
    <n v="3.5"/>
    <n v="3.5"/>
    <n v="20.97"/>
    <n v="43.81"/>
    <n v="43.54"/>
    <n v="22.893013100436679"/>
    <s v="Camion"/>
    <m/>
    <n v="10.26"/>
    <n v="1.026"/>
    <m/>
  </r>
  <r>
    <x v="55"/>
    <n v="3792"/>
    <x v="17"/>
    <x v="5"/>
    <s v="ETA001"/>
    <s v="CUA0001"/>
    <x v="1"/>
    <x v="2"/>
    <n v="3"/>
    <n v="9780"/>
    <n v="4444.0319999999992"/>
    <n v="2266.6965065502181"/>
    <n v="24.73"/>
    <n v="3.5"/>
    <n v="3.5"/>
    <n v="21.23"/>
    <n v="45.44"/>
    <n v="45.33"/>
    <n v="23.176855895196507"/>
    <s v="Camion"/>
    <m/>
    <n v="11.89"/>
    <n v="1.1890000000000001"/>
    <m/>
  </r>
  <r>
    <x v="55"/>
    <n v="3738"/>
    <x v="16"/>
    <x v="6"/>
    <s v="ETA003"/>
    <s v="CUA0096"/>
    <x v="1"/>
    <x v="3"/>
    <n v="4"/>
    <n v="8462"/>
    <n v="3972.0627999999997"/>
    <n v="1594.4772925764191"/>
    <n v="20.76"/>
    <n v="3.5"/>
    <n v="3.5"/>
    <n v="17.260000000000002"/>
    <n v="46.94"/>
    <n v="39.130000000000003"/>
    <n v="18.842794759825328"/>
    <s v="Camion"/>
    <m/>
    <n v="15.9"/>
    <n v="1.59"/>
    <m/>
  </r>
  <r>
    <x v="55"/>
    <n v="3793"/>
    <x v="16"/>
    <x v="6"/>
    <s v="ETA003"/>
    <s v="CUA0096"/>
    <x v="1"/>
    <x v="3"/>
    <n v="3"/>
    <n v="10970"/>
    <n v="5221.72"/>
    <n v="2082.6233624454153"/>
    <n v="20.89"/>
    <n v="3.5"/>
    <n v="3.5"/>
    <n v="17.39"/>
    <n v="47.6"/>
    <n v="39.869999999999997"/>
    <n v="18.984716157205241"/>
    <s v="Camion"/>
    <m/>
    <n v="11.75"/>
    <n v="1.175"/>
    <m/>
  </r>
  <r>
    <x v="55"/>
    <n v="3794"/>
    <x v="16"/>
    <x v="6"/>
    <s v="ETA003"/>
    <s v="CUA0096"/>
    <x v="1"/>
    <x v="3"/>
    <n v="3"/>
    <n v="10248"/>
    <n v="4940.5608000000002"/>
    <n v="1913.1091703056768"/>
    <n v="20.6"/>
    <n v="3.5"/>
    <n v="3.5"/>
    <n v="17.100000000000001"/>
    <n v="48.21"/>
    <n v="39.78"/>
    <n v="18.668122270742359"/>
    <s v="Camion"/>
    <m/>
    <n v="10.85"/>
    <n v="1.085"/>
    <m/>
  </r>
  <r>
    <x v="55"/>
    <n v="3739"/>
    <x v="16"/>
    <x v="6"/>
    <s v="ETA003"/>
    <s v="CUA0096"/>
    <x v="1"/>
    <x v="3"/>
    <n v="4"/>
    <n v="7672"/>
    <n v="3503.8024"/>
    <n v="1548.6384279475981"/>
    <n v="21.99"/>
    <n v="3.5"/>
    <n v="3.5"/>
    <n v="18.489999999999998"/>
    <n v="45.67"/>
    <n v="40.479999999999997"/>
    <n v="20.185589519650652"/>
    <s v="Camion"/>
    <m/>
    <n v="10.89"/>
    <n v="1.089"/>
    <m/>
  </r>
  <r>
    <x v="55"/>
    <n v="3741"/>
    <x v="16"/>
    <x v="6"/>
    <s v="ETA003"/>
    <s v="CUA0096"/>
    <x v="1"/>
    <x v="3"/>
    <n v="4"/>
    <n v="7584"/>
    <n v="3556.8959999999997"/>
    <n v="1432.3493449781658"/>
    <n v="20.8"/>
    <n v="3.5"/>
    <n v="3.5"/>
    <n v="17.3"/>
    <n v="46.9"/>
    <n v="38.700000000000003"/>
    <n v="18.886462882096069"/>
    <s v="Camion"/>
    <m/>
    <n v="12.3"/>
    <n v="1.23"/>
    <m/>
  </r>
  <r>
    <x v="55"/>
    <n v="3740"/>
    <x v="16"/>
    <x v="6"/>
    <s v="ETA003"/>
    <s v="CUA0096"/>
    <x v="1"/>
    <x v="3"/>
    <n v="4"/>
    <n v="7120"/>
    <n v="3382"/>
    <n v="1321.3973799126636"/>
    <n v="20.5"/>
    <n v="3.5"/>
    <n v="3.5"/>
    <n v="17"/>
    <n v="47.5"/>
    <n v="39.1"/>
    <n v="18.5589519650655"/>
    <s v="Camion"/>
    <m/>
    <n v="11.9"/>
    <n v="1.19"/>
    <m/>
  </r>
  <r>
    <x v="55"/>
    <n v="3742"/>
    <x v="16"/>
    <x v="6"/>
    <s v="ETA003"/>
    <s v="CUA0096"/>
    <x v="1"/>
    <x v="3"/>
    <n v="5"/>
    <n v="6468"/>
    <n v="2955.8760000000002"/>
    <n v="1158.0262008733623"/>
    <n v="19.899999999999999"/>
    <n v="3.5"/>
    <n v="3.5"/>
    <n v="16.399999999999999"/>
    <n v="45.7"/>
    <n v="39"/>
    <n v="17.903930131004365"/>
    <s v="Camion"/>
    <m/>
    <n v="12.7"/>
    <n v="1.27"/>
    <m/>
  </r>
  <r>
    <x v="55"/>
    <n v="3743"/>
    <x v="41"/>
    <x v="2"/>
    <s v="ETA004"/>
    <s v="CUA0128"/>
    <x v="1"/>
    <x v="2"/>
    <n v="5"/>
    <n v="5424"/>
    <n v="2511.3119999999999"/>
    <n v="1048.0873362445416"/>
    <n v="21.2"/>
    <n v="3.5"/>
    <n v="3.5"/>
    <n v="17.7"/>
    <n v="46.3"/>
    <n v="44.7"/>
    <n v="19.323144104803493"/>
    <s v="Camion"/>
    <m/>
    <n v="14.3"/>
    <n v="1.4300000000000002"/>
    <m/>
  </r>
  <r>
    <x v="56"/>
    <n v="3795"/>
    <x v="41"/>
    <x v="2"/>
    <s v="ETA004"/>
    <s v="CUA0128"/>
    <x v="1"/>
    <x v="2"/>
    <n v="5"/>
    <n v="7828"/>
    <n v="3561.74"/>
    <n v="1435.703056768559"/>
    <n v="20.3"/>
    <n v="3.5"/>
    <n v="3.5"/>
    <n v="16.8"/>
    <n v="45.5"/>
    <n v="43"/>
    <n v="18.34061135371179"/>
    <s v="Camion"/>
    <m/>
    <n v="13.95"/>
    <n v="1.395"/>
    <m/>
  </r>
  <r>
    <x v="56"/>
    <n v="3797"/>
    <x v="2"/>
    <x v="1"/>
    <s v="ETA005"/>
    <s v="CUA0148"/>
    <x v="1"/>
    <x v="3"/>
    <n v="5"/>
    <n v="3236"/>
    <n v="1533.2168000000001"/>
    <n v="619.99781659388645"/>
    <n v="21.05"/>
    <n v="3.5"/>
    <n v="3.5"/>
    <n v="17.55"/>
    <n v="47.38"/>
    <n v="49"/>
    <n v="19.15938864628821"/>
    <s v="Carro"/>
    <m/>
    <n v="12.3"/>
    <n v="1.23"/>
    <m/>
  </r>
  <r>
    <x v="56"/>
    <n v="3796"/>
    <x v="41"/>
    <x v="2"/>
    <s v="ETA004"/>
    <s v="CUA0128"/>
    <x v="1"/>
    <x v="2"/>
    <n v="5"/>
    <n v="10352"/>
    <n v="4347.84"/>
    <n v="1966.427947598253"/>
    <n v="20.9"/>
    <n v="3.5"/>
    <n v="3.5"/>
    <n v="17.399999999999999"/>
    <n v="42"/>
    <n v="36"/>
    <n v="18.995633187772924"/>
    <s v="Camion"/>
    <m/>
    <n v="11.2"/>
    <n v="1.1199999999999999"/>
    <m/>
  </r>
  <r>
    <x v="56"/>
    <n v="3798"/>
    <x v="11"/>
    <x v="6"/>
    <s v="ETA001"/>
    <s v="CUA0021"/>
    <x v="1"/>
    <x v="0"/>
    <n v="4"/>
    <n v="12538"/>
    <n v="5837.6928000000007"/>
    <n v="2534.9755458515283"/>
    <n v="22.02"/>
    <n v="3.5"/>
    <n v="3.5"/>
    <n v="18.52"/>
    <n v="46.56"/>
    <n v="41.19"/>
    <n v="20.21834061135371"/>
    <s v="Camion"/>
    <m/>
    <n v="16.579999999999998"/>
    <n v="1.6579999999999999"/>
    <m/>
  </r>
  <r>
    <x v="57"/>
    <n v="3650"/>
    <x v="32"/>
    <x v="1"/>
    <e v="#N/A"/>
    <e v="#N/A"/>
    <x v="0"/>
    <x v="2"/>
    <n v="1"/>
    <n v="3896"/>
    <n v="0"/>
    <n v="-148.86462882096069"/>
    <m/>
    <n v="3.5"/>
    <n v="3.5"/>
    <n v="-3.5"/>
    <m/>
    <m/>
    <n v="-3.820960698689956"/>
    <s v="Carro"/>
    <m/>
    <m/>
    <m/>
    <m/>
  </r>
  <r>
    <x v="57"/>
    <n v="3649"/>
    <x v="32"/>
    <x v="1"/>
    <e v="#N/A"/>
    <e v="#N/A"/>
    <x v="0"/>
    <x v="2"/>
    <n v="1"/>
    <n v="3948"/>
    <n v="0"/>
    <n v="-150.85152838427948"/>
    <m/>
    <n v="3.5"/>
    <n v="3.5"/>
    <n v="-3.5"/>
    <m/>
    <m/>
    <n v="-3.820960698689956"/>
    <s v="Carro"/>
    <m/>
    <m/>
    <m/>
    <m/>
  </r>
  <r>
    <x v="57"/>
    <n v="3648"/>
    <x v="32"/>
    <x v="1"/>
    <e v="#N/A"/>
    <e v="#N/A"/>
    <x v="0"/>
    <x v="2"/>
    <n v="1"/>
    <n v="4448"/>
    <n v="0"/>
    <n v="-169.95633187772924"/>
    <m/>
    <n v="3.5"/>
    <n v="3.5"/>
    <n v="-3.5"/>
    <m/>
    <m/>
    <n v="-3.820960698689956"/>
    <s v="Carro"/>
    <m/>
    <m/>
    <m/>
    <m/>
  </r>
  <r>
    <x v="57"/>
    <n v="3647"/>
    <x v="32"/>
    <x v="1"/>
    <e v="#N/A"/>
    <e v="#N/A"/>
    <x v="0"/>
    <x v="2"/>
    <n v="1"/>
    <n v="3926"/>
    <n v="0"/>
    <n v="-150.01091703056767"/>
    <m/>
    <n v="3.5"/>
    <n v="3.5"/>
    <n v="-3.5"/>
    <m/>
    <m/>
    <n v="-3.820960698689956"/>
    <s v="Carro"/>
    <m/>
    <m/>
    <m/>
    <m/>
  </r>
  <r>
    <x v="57"/>
    <n v="3646"/>
    <x v="32"/>
    <x v="1"/>
    <e v="#N/A"/>
    <e v="#N/A"/>
    <x v="0"/>
    <x v="2"/>
    <n v="1"/>
    <n v="3650"/>
    <n v="0"/>
    <n v="-139.46506550218339"/>
    <m/>
    <n v="3.5"/>
    <n v="3.5"/>
    <n v="-3.5"/>
    <m/>
    <m/>
    <n v="-3.820960698689956"/>
    <s v="Carro"/>
    <m/>
    <m/>
    <m/>
    <m/>
  </r>
  <r>
    <x v="57"/>
    <n v="3550"/>
    <x v="38"/>
    <x v="5"/>
    <s v="ETA001"/>
    <s v="CUA0026"/>
    <x v="0"/>
    <x v="3"/>
    <n v="1"/>
    <n v="2700"/>
    <n v="0"/>
    <n v="-103.1659388646288"/>
    <m/>
    <n v="3.5"/>
    <n v="3.5"/>
    <n v="-3.5"/>
    <m/>
    <m/>
    <n v="-3.820960698689956"/>
    <s v="Carro"/>
    <m/>
    <m/>
    <m/>
    <m/>
  </r>
  <r>
    <x v="57"/>
    <n v="3549"/>
    <x v="38"/>
    <x v="5"/>
    <s v="ETA001"/>
    <s v="CUA0026"/>
    <x v="0"/>
    <x v="3"/>
    <n v="1"/>
    <n v="2268"/>
    <n v="0"/>
    <n v="-86.659388646288207"/>
    <m/>
    <n v="3.5"/>
    <n v="3.5"/>
    <n v="-3.5"/>
    <m/>
    <m/>
    <n v="-3.820960698689956"/>
    <s v="Carro"/>
    <m/>
    <m/>
    <m/>
    <m/>
  </r>
  <r>
    <x v="58"/>
    <n v="3801"/>
    <x v="32"/>
    <x v="1"/>
    <e v="#N/A"/>
    <e v="#N/A"/>
    <x v="0"/>
    <x v="2"/>
    <n v="2"/>
    <n v="3842"/>
    <n v="0"/>
    <n v="-146.80131004366811"/>
    <m/>
    <n v="3.5"/>
    <n v="3.5"/>
    <n v="-3.5"/>
    <m/>
    <m/>
    <n v="-3.820960698689956"/>
    <s v="Carro"/>
    <m/>
    <m/>
    <m/>
    <m/>
  </r>
  <r>
    <x v="58"/>
    <n v="3851"/>
    <x v="38"/>
    <x v="5"/>
    <s v="ETA001"/>
    <s v="CUA0026"/>
    <x v="0"/>
    <x v="3"/>
    <n v="2"/>
    <n v="2252"/>
    <n v="0"/>
    <n v="-86.048034934497807"/>
    <m/>
    <n v="3.5"/>
    <n v="3.5"/>
    <n v="-3.5"/>
    <m/>
    <m/>
    <n v="-3.820960698689956"/>
    <s v="Carro"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  <r>
    <x v="59"/>
    <m/>
    <x v="44"/>
    <x v="7"/>
    <m/>
    <m/>
    <x v="4"/>
    <x v="7"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25" firstHeaderRow="0" firstDataRow="1" firstDataCol="1"/>
  <pivotFields count="19">
    <pivotField numFmtId="14" showAll="0"/>
    <pivotField showAll="0"/>
    <pivotField axis="axisRow" showAll="0">
      <items count="44">
        <item x="17"/>
        <item x="9"/>
        <item x="8"/>
        <item m="1" x="41"/>
        <item x="11"/>
        <item x="14"/>
        <item m="1" x="28"/>
        <item m="1" x="32"/>
        <item m="1" x="35"/>
        <item x="12"/>
        <item x="0"/>
        <item x="18"/>
        <item x="4"/>
        <item x="7"/>
        <item x="15"/>
        <item m="1" x="24"/>
        <item m="1" x="25"/>
        <item m="1" x="26"/>
        <item m="1" x="27"/>
        <item x="6"/>
        <item x="19"/>
        <item x="5"/>
        <item x="16"/>
        <item x="13"/>
        <item x="10"/>
        <item m="1" x="36"/>
        <item m="1" x="37"/>
        <item m="1" x="38"/>
        <item x="1"/>
        <item m="1" x="39"/>
        <item m="1" x="40"/>
        <item m="1" x="42"/>
        <item m="1" x="29"/>
        <item x="2"/>
        <item m="1" x="30"/>
        <item x="3"/>
        <item m="1" x="31"/>
        <item m="1" x="21"/>
        <item m="1" x="33"/>
        <item m="1" x="22"/>
        <item m="1" x="34"/>
        <item m="1" x="23"/>
        <item x="20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numFmtId="165" showAll="0"/>
    <pivotField numFmtId="3" showAll="0"/>
    <pivotField showAll="0"/>
    <pivotField showAll="0"/>
    <pivotField numFmtId="164" showAll="0"/>
    <pivotField numFmtId="164" showAll="0"/>
    <pivotField showAll="0"/>
    <pivotField numFmtId="164" showAll="0"/>
    <pivotField numFmtId="164" showAll="0"/>
  </pivotFields>
  <rowFields count="1">
    <field x="2"/>
  </rowFields>
  <rowItems count="22">
    <i>
      <x/>
    </i>
    <i>
      <x v="1"/>
    </i>
    <i>
      <x v="2"/>
    </i>
    <i>
      <x v="4"/>
    </i>
    <i>
      <x v="5"/>
    </i>
    <i>
      <x v="9"/>
    </i>
    <i>
      <x v="10"/>
    </i>
    <i>
      <x v="11"/>
    </i>
    <i>
      <x v="12"/>
    </i>
    <i>
      <x v="13"/>
    </i>
    <i>
      <x v="14"/>
    </i>
    <i>
      <x v="19"/>
    </i>
    <i>
      <x v="20"/>
    </i>
    <i>
      <x v="21"/>
    </i>
    <i>
      <x v="22"/>
    </i>
    <i>
      <x v="23"/>
    </i>
    <i>
      <x v="24"/>
    </i>
    <i>
      <x v="28"/>
    </i>
    <i>
      <x v="33"/>
    </i>
    <i>
      <x v="35"/>
    </i>
    <i>
      <x v="42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Kg Aceituna " fld="9" baseField="2" baseItem="41" numFmtId="3"/>
    <dataField name="Suma de Kg de Aceite " fld="10" baseField="2" baseItem="41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7" indent="0" compact="0" compactData="0" gridDropZones="1" multipleFieldFilters="0">
  <location ref="A6:I68" firstHeaderRow="1" firstDataRow="2" firstDataCol="1" rowPageCount="4" colPageCount="1"/>
  <pivotFields count="24">
    <pivotField axis="axisRow" compact="0" outline="0" showAll="0" sortType="ascending">
      <items count="6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t="default"/>
      </items>
    </pivotField>
    <pivotField compact="0" outline="0" showAll="0"/>
    <pivotField axis="axisPage" compact="0" outline="0" multipleItemSelectionAllowed="1" showAll="0">
      <items count="46">
        <item x="17"/>
        <item x="9"/>
        <item x="8"/>
        <item x="11"/>
        <item x="14"/>
        <item x="12"/>
        <item x="0"/>
        <item x="18"/>
        <item x="4"/>
        <item x="7"/>
        <item x="15"/>
        <item x="6"/>
        <item x="19"/>
        <item x="5"/>
        <item x="16"/>
        <item x="13"/>
        <item x="10"/>
        <item x="1"/>
        <item x="2"/>
        <item x="3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t="default"/>
      </items>
    </pivotField>
    <pivotField axis="axisPage" compact="0" outline="0" showAll="0">
      <items count="9">
        <item x="5"/>
        <item x="4"/>
        <item x="1"/>
        <item x="6"/>
        <item x="2"/>
        <item x="0"/>
        <item x="3"/>
        <item x="7"/>
        <item t="default"/>
      </items>
    </pivotField>
    <pivotField compact="0" outline="0" showAll="0"/>
    <pivotField compact="0" outline="0" showAll="0"/>
    <pivotField axis="axisPage" compact="0" outline="0" showAll="0">
      <items count="6">
        <item x="0"/>
        <item x="1"/>
        <item x="4"/>
        <item x="2"/>
        <item x="3"/>
        <item t="default"/>
      </items>
    </pivotField>
    <pivotField axis="axisPage" compact="0" outline="0" multipleItemSelectionAllowed="1" showAll="0">
      <items count="9">
        <item x="0"/>
        <item x="1"/>
        <item x="2"/>
        <item x="7"/>
        <item x="3"/>
        <item x="4"/>
        <item x="5"/>
        <item x="6"/>
        <item t="default"/>
      </items>
    </pivotField>
    <pivotField compact="0" outline="0" showAll="0"/>
    <pivotField dataField="1"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pageFields count="4">
    <pageField fld="7" hier="-1"/>
    <pageField fld="2" hier="-1"/>
    <pageField fld="3" hier="-1"/>
    <pageField fld="6" hier="-1"/>
  </pageFields>
  <dataFields count="8">
    <dataField name="Kg Aceituna. " fld="9" baseField="0" baseItem="0" numFmtId="3"/>
    <dataField name="Lts de aceite." fld="11" baseField="0" baseItem="0" numFmtId="3"/>
    <dataField name="% G.S.H.." fld="12" subtotal="average" baseField="0" baseItem="9" numFmtId="2"/>
    <dataField name="HUMEDAD." fld="16" subtotal="average" baseField="0" baseItem="5" numFmtId="2"/>
    <dataField name="% G.S.O NIR." fld="13" subtotal="average" baseField="0" baseItem="2" numFmtId="2"/>
    <dataField name="% G.I.(KG/KG)." fld="15" subtotal="average" baseField="0" baseItem="12" numFmtId="2"/>
    <dataField name="% G.I. (KG/LT)." fld="18" subtotal="average" baseField="0" baseItem="6" numFmtId="2"/>
    <dataField name="% G.S.S.." fld="17" subtotal="average" baseField="0" baseItem="2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3" cacheId="1" applyNumberFormats="0" applyBorderFormats="0" applyFontFormats="0" applyPatternFormats="0" applyAlignmentFormats="0" applyWidthHeightFormats="1" dataCaption="Valores" updatedVersion="7" minRefreshableVersion="3" useAutoFormatting="1" rowGrandTotals="0" colGrandTotals="0" itemPrintTitles="1" createdVersion="7" indent="0" compact="0" compactData="0" multipleFieldFilters="0">
  <location ref="A3:D7" firstHeaderRow="1" firstDataRow="1" firstDataCol="3"/>
  <pivotFields count="14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8">
        <item x="150"/>
        <item x="151"/>
        <item x="67"/>
        <item x="132"/>
        <item x="20"/>
        <item x="74"/>
        <item x="72"/>
        <item x="89"/>
        <item x="104"/>
        <item x="146"/>
        <item x="102"/>
        <item x="2"/>
        <item x="73"/>
        <item x="157"/>
        <item x="19"/>
        <item x="4"/>
        <item x="134"/>
        <item x="131"/>
        <item x="55"/>
        <item x="125"/>
        <item x="42"/>
        <item x="139"/>
        <item x="130"/>
        <item x="22"/>
        <item x="5"/>
        <item x="106"/>
        <item x="124"/>
        <item x="123"/>
        <item x="9"/>
        <item x="133"/>
        <item x="75"/>
        <item x="88"/>
        <item x="87"/>
        <item x="126"/>
        <item x="138"/>
        <item x="59"/>
        <item x="39"/>
        <item x="148"/>
        <item x="143"/>
        <item x="8"/>
        <item x="122"/>
        <item x="40"/>
        <item x="145"/>
        <item x="52"/>
        <item x="152"/>
        <item x="3"/>
        <item x="65"/>
        <item x="26"/>
        <item x="54"/>
        <item x="60"/>
        <item x="115"/>
        <item x="76"/>
        <item x="113"/>
        <item x="31"/>
        <item x="17"/>
        <item x="13"/>
        <item x="71"/>
        <item x="70"/>
        <item x="69"/>
        <item x="18"/>
        <item x="107"/>
        <item x="80"/>
        <item x="103"/>
        <item x="109"/>
        <item x="100"/>
        <item x="137"/>
        <item x="136"/>
        <item x="98"/>
        <item x="97"/>
        <item x="28"/>
        <item x="111"/>
        <item x="68"/>
        <item x="116"/>
        <item x="64"/>
        <item x="95"/>
        <item x="27"/>
        <item x="153"/>
        <item x="140"/>
        <item x="30"/>
        <item x="154"/>
        <item x="48"/>
        <item x="144"/>
        <item x="62"/>
        <item x="110"/>
        <item x="129"/>
        <item x="32"/>
        <item x="29"/>
        <item x="156"/>
        <item x="16"/>
        <item x="63"/>
        <item x="108"/>
        <item x="49"/>
        <item x="141"/>
        <item x="118"/>
        <item x="36"/>
        <item x="92"/>
        <item x="46"/>
        <item x="25"/>
        <item x="135"/>
        <item x="15"/>
        <item x="127"/>
        <item x="90"/>
        <item x="79"/>
        <item x="119"/>
        <item x="149"/>
        <item x="86"/>
        <item x="94"/>
        <item x="23"/>
        <item x="43"/>
        <item x="93"/>
        <item x="61"/>
        <item x="56"/>
        <item x="66"/>
        <item x="33"/>
        <item x="11"/>
        <item x="12"/>
        <item x="50"/>
        <item x="14"/>
        <item x="91"/>
        <item x="57"/>
        <item x="99"/>
        <item x="51"/>
        <item x="24"/>
        <item x="142"/>
        <item x="44"/>
        <item x="41"/>
        <item x="47"/>
        <item x="82"/>
        <item x="114"/>
        <item x="37"/>
        <item x="34"/>
        <item x="78"/>
        <item x="45"/>
        <item x="84"/>
        <item x="112"/>
        <item x="1"/>
        <item x="85"/>
        <item x="147"/>
        <item x="128"/>
        <item x="7"/>
        <item x="38"/>
        <item x="83"/>
        <item x="117"/>
        <item x="105"/>
        <item x="21"/>
        <item x="0"/>
        <item x="58"/>
        <item x="10"/>
        <item x="155"/>
        <item x="121"/>
        <item x="120"/>
        <item x="35"/>
        <item x="6"/>
        <item x="77"/>
        <item x="81"/>
        <item x="101"/>
        <item x="96"/>
        <item x="5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2">
        <item x="27"/>
        <item h="1" x="7"/>
        <item h="1" x="9"/>
        <item h="1" x="23"/>
        <item h="1" x="32"/>
        <item h="1" x="16"/>
        <item h="1" x="24"/>
        <item h="1" x="21"/>
        <item h="1" x="12"/>
        <item h="1" x="17"/>
        <item h="1" x="15"/>
        <item h="1" x="13"/>
        <item h="1" x="22"/>
        <item h="1" x="19"/>
        <item h="1" x="25"/>
        <item h="1" x="10"/>
        <item h="1" x="14"/>
        <item h="1" x="38"/>
        <item h="1" x="20"/>
        <item h="1" x="11"/>
        <item h="1" x="26"/>
        <item h="1" x="3"/>
        <item h="1" x="35"/>
        <item h="1" x="28"/>
        <item h="1" x="5"/>
        <item h="1" x="6"/>
        <item h="1" x="34"/>
        <item h="1" x="33"/>
        <item h="1" x="30"/>
        <item h="1" x="18"/>
        <item h="1" x="31"/>
        <item h="1" x="41"/>
        <item h="1" x="8"/>
        <item h="1" x="0"/>
        <item h="1" x="4"/>
        <item h="1" x="36"/>
        <item h="1" x="37"/>
        <item h="1" x="39"/>
        <item h="1" x="40"/>
        <item h="1" x="2"/>
        <item h="1" x="1"/>
        <item h="1" x="2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8">
        <item x="0"/>
        <item x="1"/>
        <item h="1" x="2"/>
        <item h="1" x="7"/>
        <item h="1" x="6"/>
        <item h="1" x="4"/>
        <item h="1" x="3"/>
        <item h="1"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4"/>
    <field x="9"/>
    <field x="1"/>
  </rowFields>
  <rowItems count="4">
    <i>
      <x/>
      <x/>
      <x v="102"/>
    </i>
    <i r="2">
      <x v="111"/>
    </i>
    <i r="2">
      <x v="154"/>
    </i>
    <i r="2">
      <x v="155"/>
    </i>
  </rowItems>
  <colItems count="1">
    <i/>
  </colItems>
  <dataFields count="1">
    <dataField name="Suma de Kg de Aceite 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name="TablaDinámica1" cacheId="2" applyNumberFormats="0" applyBorderFormats="0" applyFontFormats="0" applyPatternFormats="0" applyAlignmentFormats="0" applyWidthHeightFormats="1" dataCaption="Valores" grandTotalCaption="Total Litros" updatedVersion="8" minRefreshableVersion="3" useAutoFormatting="1" colGrandTotals="0" itemPrintTitles="1" createdVersion="8" indent="0" compact="0" compactData="0" gridDropZones="1" multipleFieldFilters="0">
  <location ref="J6:L12" firstHeaderRow="1" firstDataRow="2" firstDataCol="1" rowPageCount="2" colPageCount="1"/>
  <pivotFields count="7">
    <pivotField axis="axisPage" compact="0" numFmtId="14" outline="0" showAll="0" sortType="ascending" defaultSubtota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12">
        <item x="0"/>
        <item x="3"/>
        <item x="2"/>
        <item x="1"/>
        <item x="4"/>
        <item x="5"/>
        <item x="6"/>
        <item x="7"/>
        <item x="8"/>
        <item x="9"/>
        <item x="10"/>
        <item x="1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name="Nota." axis="axisRow" compact="0" outline="0" showAll="0" defaultSubtotal="0">
      <items count="4">
        <item x="0"/>
        <item x="1"/>
        <item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6"/>
  </rowFields>
  <rowItems count="5">
    <i>
      <x/>
    </i>
    <i>
      <x v="1"/>
    </i>
    <i>
      <x v="2"/>
    </i>
    <i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0" hier="-1"/>
    <pageField fld="2" hier="-1"/>
  </pageFields>
  <dataFields count="2">
    <dataField name="Cantidad (lt)." fld="3" baseField="0" baseItem="0" numFmtId="3"/>
    <dataField name="° Acidez." fld="5" subtotal="average" baseField="6" baseItem="2" numFmtId="2"/>
  </dataFields>
  <formats count="1">
    <format dxfId="0">
      <pivotArea outline="0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04" dT="2022-06-20T14:48:15.08" personId="{6E043042-1FC3-4B43-8BC7-83B890F01E0F}" id="{2EAF6DF4-461E-4FA8-B9D0-F2775A27AF7A}">
    <text>GD Fisica 3663</text>
  </threadedComment>
  <threadedComment ref="A1421" dT="2022-06-20T15:20:34.71" personId="{6E043042-1FC3-4B43-8BC7-83B890F01E0F}" id="{99DEF412-E133-4E1E-A8C7-B48AB7D4BEA4}">
    <text>En fisico es la 3574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727" dT="2021-06-10T14:21:09.15" personId="{B4A72205-ACD9-4EB0-BCD6-6CD0331ABC92}" id="{81D1C85B-A156-469E-B935-92EF08C4897A}">
    <text>En sistema son 2840 Kilos.</text>
  </threadedComment>
  <threadedComment ref="C947" dT="2020-05-18T15:29:50.76" personId="{6E043042-1FC3-4B43-8BC7-83B890F01E0F}" id="{AA08EA4B-D9E3-4BA1-9E16-8BEA7CCD3C22}">
    <text>Gd fisica 2969</text>
  </threadedComment>
  <threadedComment ref="K1113" dT="2021-06-10T14:30:11.65" personId="{B4A72205-ACD9-4EB0-BCD6-6CD0331ABC92}" id="{383CEFC9-A591-4CEB-832E-B951C24536F3}">
    <text>En sistema son 1041 Kilos.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Relationship Id="rId4" Type="http://schemas.microsoft.com/office/2017/10/relationships/threadedComment" Target="../threadedComments/threadedComment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topLeftCell="A29" workbookViewId="0">
      <selection activeCell="A3" sqref="A3:C45"/>
    </sheetView>
  </sheetViews>
  <sheetFormatPr baseColWidth="10" defaultRowHeight="15" x14ac:dyDescent="0.25"/>
  <cols>
    <col min="1" max="1" width="17.5703125" bestFit="1" customWidth="1"/>
    <col min="2" max="2" width="20" bestFit="1" customWidth="1"/>
    <col min="3" max="3" width="20.5703125" bestFit="1" customWidth="1"/>
  </cols>
  <sheetData>
    <row r="3" spans="1:3" x14ac:dyDescent="0.25">
      <c r="A3" s="79" t="s">
        <v>339</v>
      </c>
      <c r="B3" t="s">
        <v>341</v>
      </c>
      <c r="C3" t="s">
        <v>340</v>
      </c>
    </row>
    <row r="4" spans="1:3" x14ac:dyDescent="0.25">
      <c r="A4" s="80">
        <v>1</v>
      </c>
      <c r="B4" s="21">
        <v>168743</v>
      </c>
      <c r="C4" s="21">
        <v>24062.919800000003</v>
      </c>
    </row>
    <row r="5" spans="1:3" x14ac:dyDescent="0.25">
      <c r="A5" s="80">
        <v>2</v>
      </c>
      <c r="B5" s="21">
        <v>269312</v>
      </c>
      <c r="C5" s="21">
        <v>33177.091200000003</v>
      </c>
    </row>
    <row r="6" spans="1:3" x14ac:dyDescent="0.25">
      <c r="A6" s="80">
        <v>3</v>
      </c>
      <c r="B6" s="21">
        <v>69585</v>
      </c>
      <c r="C6" s="21">
        <v>9191.5919000000013</v>
      </c>
    </row>
    <row r="7" spans="1:3" x14ac:dyDescent="0.25">
      <c r="A7" s="80">
        <v>5</v>
      </c>
      <c r="B7" s="21">
        <v>42656</v>
      </c>
      <c r="C7" s="21">
        <v>5545.7978000000003</v>
      </c>
    </row>
    <row r="8" spans="1:3" x14ac:dyDescent="0.25">
      <c r="A8" s="80">
        <v>6</v>
      </c>
      <c r="B8" s="21">
        <v>127204</v>
      </c>
      <c r="C8" s="21">
        <v>17001.958200000001</v>
      </c>
    </row>
    <row r="9" spans="1:3" x14ac:dyDescent="0.25">
      <c r="A9" s="80">
        <v>10</v>
      </c>
      <c r="B9" s="21">
        <v>115066</v>
      </c>
      <c r="C9" s="21">
        <v>14752.378000000002</v>
      </c>
    </row>
    <row r="10" spans="1:3" x14ac:dyDescent="0.25">
      <c r="A10" s="80">
        <v>11</v>
      </c>
      <c r="B10" s="21">
        <v>162184</v>
      </c>
      <c r="C10" s="21">
        <v>20811.614399999999</v>
      </c>
    </row>
    <row r="11" spans="1:3" x14ac:dyDescent="0.25">
      <c r="A11" s="80">
        <v>12</v>
      </c>
      <c r="B11" s="21">
        <v>6450</v>
      </c>
      <c r="C11" s="21">
        <v>0</v>
      </c>
    </row>
    <row r="12" spans="1:3" x14ac:dyDescent="0.25">
      <c r="A12" s="80">
        <v>13</v>
      </c>
      <c r="B12" s="21">
        <v>64636</v>
      </c>
      <c r="C12" s="21">
        <v>9376.7605999999996</v>
      </c>
    </row>
    <row r="13" spans="1:3" x14ac:dyDescent="0.25">
      <c r="A13" s="80">
        <v>14</v>
      </c>
      <c r="B13" s="21">
        <v>130868</v>
      </c>
      <c r="C13" s="21">
        <v>18511.438800000004</v>
      </c>
    </row>
    <row r="14" spans="1:3" x14ac:dyDescent="0.25">
      <c r="A14" s="80">
        <v>15</v>
      </c>
      <c r="B14" s="21">
        <v>2536</v>
      </c>
      <c r="C14" s="21">
        <v>352.75760000000002</v>
      </c>
    </row>
    <row r="15" spans="1:3" x14ac:dyDescent="0.25">
      <c r="A15" s="80">
        <v>20</v>
      </c>
      <c r="B15" s="21">
        <v>82364</v>
      </c>
      <c r="C15" s="21">
        <v>11682.836800000001</v>
      </c>
    </row>
    <row r="16" spans="1:3" x14ac:dyDescent="0.25">
      <c r="A16" s="80">
        <v>21</v>
      </c>
      <c r="B16" s="21">
        <v>8754</v>
      </c>
      <c r="C16" s="21">
        <v>0</v>
      </c>
    </row>
    <row r="17" spans="1:3" x14ac:dyDescent="0.25">
      <c r="A17" s="80">
        <v>22</v>
      </c>
      <c r="B17" s="21">
        <v>102208</v>
      </c>
      <c r="C17" s="21">
        <v>12935.206200000002</v>
      </c>
    </row>
    <row r="18" spans="1:3" x14ac:dyDescent="0.25">
      <c r="A18" s="80">
        <v>23</v>
      </c>
      <c r="B18" s="21">
        <v>52176</v>
      </c>
      <c r="C18" s="21">
        <v>6517.7070000000003</v>
      </c>
    </row>
    <row r="19" spans="1:3" x14ac:dyDescent="0.25">
      <c r="A19" s="80">
        <v>24</v>
      </c>
      <c r="B19" s="21">
        <v>138316</v>
      </c>
      <c r="C19" s="21">
        <v>16946.539199999999</v>
      </c>
    </row>
    <row r="20" spans="1:3" x14ac:dyDescent="0.25">
      <c r="A20" s="80">
        <v>25</v>
      </c>
      <c r="B20" s="21">
        <v>56999</v>
      </c>
      <c r="C20" s="21">
        <v>7891.7016000000012</v>
      </c>
    </row>
    <row r="21" spans="1:3" x14ac:dyDescent="0.25">
      <c r="A21" s="80">
        <v>29</v>
      </c>
      <c r="B21" s="21">
        <v>144084</v>
      </c>
      <c r="C21" s="21">
        <v>20197.997800000001</v>
      </c>
    </row>
    <row r="22" spans="1:3" x14ac:dyDescent="0.25">
      <c r="A22" s="80">
        <v>34</v>
      </c>
      <c r="B22" s="21">
        <v>42918</v>
      </c>
      <c r="C22" s="21">
        <v>5286.7542000000003</v>
      </c>
    </row>
    <row r="23" spans="1:3" x14ac:dyDescent="0.25">
      <c r="A23" s="80">
        <v>36</v>
      </c>
      <c r="B23" s="21">
        <v>120890</v>
      </c>
      <c r="C23" s="21">
        <v>17071.047200000001</v>
      </c>
    </row>
    <row r="24" spans="1:3" x14ac:dyDescent="0.25">
      <c r="A24" s="80" t="s">
        <v>496</v>
      </c>
      <c r="B24" s="21"/>
      <c r="C24" s="21"/>
    </row>
    <row r="25" spans="1:3" x14ac:dyDescent="0.25">
      <c r="A25" s="80" t="s">
        <v>18</v>
      </c>
      <c r="B25" s="21">
        <v>1907949</v>
      </c>
      <c r="C25" s="21">
        <v>251314.09830000004</v>
      </c>
    </row>
  </sheetData>
  <pageMargins left="0.7" right="0.7" top="0.75" bottom="0.75" header="0.3" footer="0.3"/>
  <pageSetup paperSize="9" orientation="portrait" horizontalDpi="360" verticalDpi="36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1744"/>
  <sheetViews>
    <sheetView showGridLines="0" tabSelected="1" zoomScale="84" zoomScaleNormal="84" workbookViewId="0">
      <pane xSplit="13" ySplit="5" topLeftCell="N6" activePane="bottomRight" state="frozen"/>
      <selection activeCell="B1" sqref="B1"/>
      <selection pane="topRight" activeCell="N1" sqref="N1"/>
      <selection pane="bottomLeft" activeCell="B6" sqref="B6"/>
      <selection pane="bottomRight" activeCell="K4" sqref="K4"/>
    </sheetView>
  </sheetViews>
  <sheetFormatPr baseColWidth="10" defaultRowHeight="15" x14ac:dyDescent="0.25"/>
  <cols>
    <col min="1" max="1" width="11.140625" hidden="1" customWidth="1"/>
    <col min="2" max="2" width="14.28515625" style="49" customWidth="1"/>
    <col min="3" max="3" width="13.140625" style="49" customWidth="1"/>
    <col min="4" max="4" width="11.42578125" style="49" customWidth="1"/>
    <col min="5" max="7" width="9.85546875" style="49" customWidth="1"/>
    <col min="8" max="8" width="17" style="49" customWidth="1"/>
    <col min="9" max="9" width="12.85546875" style="49" customWidth="1"/>
    <col min="10" max="10" width="10" style="49" customWidth="1"/>
    <col min="11" max="11" width="15.5703125" style="46" customWidth="1"/>
    <col min="12" max="12" width="13.85546875" style="69" customWidth="1"/>
    <col min="13" max="13" width="13.5703125" style="46" customWidth="1"/>
    <col min="14" max="14" width="11.7109375" style="51" customWidth="1"/>
    <col min="15" max="15" width="12.42578125" style="52" customWidth="1"/>
    <col min="16" max="16" width="11" style="51" customWidth="1"/>
    <col min="17" max="17" width="12.28515625" style="51" customWidth="1"/>
    <col min="18" max="18" width="11.42578125" style="51" customWidth="1"/>
    <col min="19" max="19" width="12.42578125" style="51" customWidth="1"/>
    <col min="20" max="20" width="12.28515625" style="51" customWidth="1"/>
    <col min="21" max="21" width="34.5703125" style="49" customWidth="1"/>
    <col min="22" max="23" width="12.42578125" style="49" customWidth="1"/>
    <col min="24" max="24" width="11.42578125" style="50"/>
  </cols>
  <sheetData>
    <row r="1" spans="1:24" s="3" customFormat="1" ht="33" customHeight="1" x14ac:dyDescent="0.25">
      <c r="B1" s="1"/>
      <c r="C1" s="1"/>
      <c r="D1" s="1"/>
      <c r="E1" s="1"/>
      <c r="F1" s="1"/>
      <c r="G1" s="1"/>
      <c r="H1" s="1"/>
      <c r="I1" s="1"/>
      <c r="J1" s="1"/>
      <c r="K1" s="2"/>
      <c r="L1" s="16"/>
      <c r="M1" s="2"/>
      <c r="N1" s="8"/>
      <c r="O1" s="15"/>
      <c r="P1" s="9" t="s">
        <v>1</v>
      </c>
      <c r="Q1" s="10"/>
      <c r="R1" s="11"/>
      <c r="S1" s="8"/>
      <c r="T1" s="8"/>
      <c r="U1" s="14"/>
      <c r="V1" s="14"/>
      <c r="W1" s="14"/>
      <c r="X1" s="61"/>
    </row>
    <row r="2" spans="1:24" s="3" customFormat="1" ht="41.25" customHeight="1" x14ac:dyDescent="0.3">
      <c r="B2" s="7" t="s">
        <v>0</v>
      </c>
      <c r="C2" s="4"/>
      <c r="D2" s="1"/>
      <c r="E2" s="1"/>
      <c r="F2" s="1"/>
      <c r="G2" s="1"/>
      <c r="H2" s="1"/>
      <c r="I2" s="42"/>
      <c r="J2" s="1"/>
      <c r="K2" s="2"/>
      <c r="L2" s="16"/>
      <c r="M2" s="2"/>
      <c r="N2" s="8"/>
      <c r="O2" s="15"/>
      <c r="P2" s="12"/>
      <c r="Q2" s="12"/>
      <c r="R2" s="13"/>
      <c r="S2" s="8"/>
      <c r="T2" s="8"/>
      <c r="U2" s="14"/>
      <c r="V2" s="14"/>
      <c r="W2" s="14"/>
      <c r="X2" s="61"/>
    </row>
    <row r="3" spans="1:24" s="3" customFormat="1" ht="15" customHeight="1" x14ac:dyDescent="0.3">
      <c r="B3" s="129" t="s">
        <v>498</v>
      </c>
      <c r="C3" s="5"/>
      <c r="D3" s="1"/>
      <c r="E3" s="1"/>
      <c r="F3" s="1"/>
      <c r="G3" s="1"/>
      <c r="H3" s="1"/>
      <c r="I3" s="1"/>
      <c r="J3" s="1"/>
      <c r="K3" s="48"/>
      <c r="N3" s="8"/>
      <c r="Q3" s="12"/>
      <c r="R3" s="13"/>
      <c r="S3" s="8"/>
      <c r="T3" s="8"/>
      <c r="V3" s="130"/>
      <c r="W3" s="130"/>
      <c r="X3" s="131"/>
    </row>
    <row r="4" spans="1:24" s="3" customFormat="1" ht="15" customHeight="1" x14ac:dyDescent="0.3">
      <c r="B4" s="129" t="s">
        <v>2216</v>
      </c>
      <c r="C4" s="5"/>
      <c r="D4" s="1"/>
      <c r="E4" s="1"/>
      <c r="F4" s="1"/>
      <c r="G4" s="1"/>
      <c r="H4" s="1"/>
      <c r="I4" s="1"/>
      <c r="J4" s="1"/>
      <c r="K4" s="6">
        <f>SUM(K6:K1706)</f>
        <v>12424289.850000296</v>
      </c>
      <c r="L4" s="6">
        <f>+SUM(L6:L1101)</f>
        <v>1147524.9368459999</v>
      </c>
      <c r="M4" s="6">
        <f>SUM(M6:M1706)</f>
        <v>2011257.571141921</v>
      </c>
      <c r="N4" s="8"/>
      <c r="O4" s="29" t="s">
        <v>23</v>
      </c>
      <c r="P4" s="30" t="s">
        <v>22</v>
      </c>
      <c r="Q4" s="12"/>
      <c r="R4" s="13"/>
      <c r="S4" s="8"/>
      <c r="T4" s="107">
        <f>AVERAGE(T6:T1272)</f>
        <v>15.541396828460435</v>
      </c>
      <c r="U4" s="38" t="s">
        <v>26</v>
      </c>
      <c r="V4" s="67"/>
      <c r="W4" s="67"/>
      <c r="X4" s="62"/>
    </row>
    <row r="5" spans="1:24" s="3" customFormat="1" x14ac:dyDescent="0.25">
      <c r="A5" s="3" t="s">
        <v>41</v>
      </c>
      <c r="B5" s="31" t="s">
        <v>2</v>
      </c>
      <c r="C5" s="31" t="s">
        <v>3</v>
      </c>
      <c r="D5" s="31" t="s">
        <v>4</v>
      </c>
      <c r="E5" s="31" t="s">
        <v>21</v>
      </c>
      <c r="F5" s="31" t="s">
        <v>39</v>
      </c>
      <c r="G5" s="31" t="s">
        <v>41</v>
      </c>
      <c r="H5" s="31" t="s">
        <v>5</v>
      </c>
      <c r="I5" s="31" t="s">
        <v>6</v>
      </c>
      <c r="J5" s="31" t="s">
        <v>7</v>
      </c>
      <c r="K5" s="34" t="s">
        <v>8</v>
      </c>
      <c r="L5" s="33" t="s">
        <v>9</v>
      </c>
      <c r="M5" s="34" t="s">
        <v>308</v>
      </c>
      <c r="N5" s="35" t="s">
        <v>11</v>
      </c>
      <c r="O5" s="36" t="s">
        <v>17</v>
      </c>
      <c r="P5" s="35" t="s">
        <v>12</v>
      </c>
      <c r="Q5" s="35" t="s">
        <v>13</v>
      </c>
      <c r="R5" s="37" t="s">
        <v>14</v>
      </c>
      <c r="S5" s="35" t="s">
        <v>15</v>
      </c>
      <c r="T5" s="35" t="s">
        <v>16</v>
      </c>
      <c r="U5" s="31" t="s">
        <v>25</v>
      </c>
      <c r="V5" s="31" t="s">
        <v>499</v>
      </c>
      <c r="W5" s="31" t="s">
        <v>500</v>
      </c>
      <c r="X5" s="31" t="s">
        <v>525</v>
      </c>
    </row>
    <row r="6" spans="1:24" ht="15" customHeight="1" x14ac:dyDescent="0.25">
      <c r="A6" t="str">
        <f t="shared" ref="A6:A69" si="0">+CONCATENATE(D6,E6)</f>
        <v>11F</v>
      </c>
      <c r="B6" s="71">
        <v>44671</v>
      </c>
      <c r="C6" s="17">
        <v>2101</v>
      </c>
      <c r="D6" s="17">
        <v>11</v>
      </c>
      <c r="E6" s="17" t="s">
        <v>37</v>
      </c>
      <c r="F6" s="17">
        <f>+VLOOKUP(A6,'Cuarteles '!$A$3:$J$187,3,0)</f>
        <v>3</v>
      </c>
      <c r="G6" s="17" t="str">
        <f>+VLOOKUP(A6,'Cuarteles '!$A$3:$J$187,2,0)</f>
        <v>CUA0079</v>
      </c>
      <c r="H6" s="17" t="s">
        <v>311</v>
      </c>
      <c r="I6" s="17" t="s">
        <v>310</v>
      </c>
      <c r="J6" s="17">
        <v>5</v>
      </c>
      <c r="K6" s="46">
        <v>6884.23</v>
      </c>
      <c r="L6" s="22">
        <v>849.51398199999994</v>
      </c>
      <c r="M6" s="19">
        <v>927.41701091703044</v>
      </c>
      <c r="N6" s="8">
        <v>15.84</v>
      </c>
      <c r="O6" s="24">
        <f t="shared" ref="O6:O24" si="1">12.5/5</f>
        <v>2.5</v>
      </c>
      <c r="P6" s="24">
        <v>3.5</v>
      </c>
      <c r="Q6" s="20">
        <f t="shared" ref="Q6:Q69" si="2">+N6-P6</f>
        <v>12.34</v>
      </c>
      <c r="R6" s="20">
        <v>55.18</v>
      </c>
      <c r="S6" s="20">
        <v>36.36</v>
      </c>
      <c r="T6" s="20">
        <f t="shared" ref="T6:T69" si="3">+Q6/0.916</f>
        <v>13.471615720524017</v>
      </c>
      <c r="U6" s="17"/>
      <c r="V6" s="19">
        <v>10.9</v>
      </c>
      <c r="W6" s="27">
        <f t="shared" ref="W6:W69" si="4">+V6/10</f>
        <v>1.0900000000000001</v>
      </c>
      <c r="X6" s="98">
        <v>10.90329</v>
      </c>
    </row>
    <row r="7" spans="1:24" ht="15" customHeight="1" x14ac:dyDescent="0.25">
      <c r="A7" t="str">
        <f t="shared" si="0"/>
        <v>11C</v>
      </c>
      <c r="B7" s="71">
        <v>44671</v>
      </c>
      <c r="C7" s="17">
        <v>2152</v>
      </c>
      <c r="D7" s="17">
        <v>11</v>
      </c>
      <c r="E7" s="17" t="s">
        <v>32</v>
      </c>
      <c r="F7" s="17" t="str">
        <f>+VLOOKUP(A7,'Cuarteles '!$A$3:$J$187,3,0)</f>
        <v>ETA003</v>
      </c>
      <c r="G7" s="17" t="str">
        <f>+VLOOKUP(A7,'Cuarteles '!$A$3:$J$187,2,0)</f>
        <v>CUA0078</v>
      </c>
      <c r="H7" s="17" t="s">
        <v>311</v>
      </c>
      <c r="I7" s="17" t="s">
        <v>310</v>
      </c>
      <c r="J7" s="17">
        <v>5</v>
      </c>
      <c r="K7" s="46">
        <v>4770.2299999999996</v>
      </c>
      <c r="L7" s="22">
        <v>584.35317499999996</v>
      </c>
      <c r="M7" s="19">
        <v>637.94014737991256</v>
      </c>
      <c r="N7" s="8">
        <v>15.75</v>
      </c>
      <c r="O7" s="24">
        <f t="shared" si="1"/>
        <v>2.5</v>
      </c>
      <c r="P7" s="24">
        <v>3.5</v>
      </c>
      <c r="Q7" s="20">
        <f t="shared" si="2"/>
        <v>12.25</v>
      </c>
      <c r="R7" s="20">
        <v>55.07</v>
      </c>
      <c r="S7" s="20">
        <v>36.06</v>
      </c>
      <c r="T7" s="20">
        <f t="shared" si="3"/>
        <v>13.373362445414847</v>
      </c>
      <c r="U7" s="17"/>
      <c r="V7" s="19">
        <v>12.87</v>
      </c>
      <c r="W7" s="27">
        <f t="shared" si="4"/>
        <v>1.2869999999999999</v>
      </c>
      <c r="X7" s="98">
        <v>11.512217</v>
      </c>
    </row>
    <row r="8" spans="1:24" ht="15" customHeight="1" x14ac:dyDescent="0.25">
      <c r="A8" t="str">
        <f t="shared" si="0"/>
        <v>29F</v>
      </c>
      <c r="B8" s="71">
        <v>44671</v>
      </c>
      <c r="C8" s="17">
        <v>2201</v>
      </c>
      <c r="D8" s="17">
        <v>29</v>
      </c>
      <c r="E8" s="17" t="s">
        <v>37</v>
      </c>
      <c r="F8" s="17" t="str">
        <f>+VLOOKUP(A8,'Cuarteles '!$A$3:$J$187,3,0)</f>
        <v>ETA004</v>
      </c>
      <c r="G8" s="17" t="str">
        <f>+VLOOKUP(A8,'Cuarteles '!$A$3:$J$187,2,0)</f>
        <v>CUA0122</v>
      </c>
      <c r="H8" s="17" t="s">
        <v>317</v>
      </c>
      <c r="I8" s="17" t="s">
        <v>310</v>
      </c>
      <c r="J8" s="17">
        <v>2</v>
      </c>
      <c r="K8" s="46">
        <v>6142.23</v>
      </c>
      <c r="L8" s="22">
        <v>845.7850709999999</v>
      </c>
      <c r="M8" s="19">
        <v>923.3461473799124</v>
      </c>
      <c r="N8" s="8">
        <v>17.27</v>
      </c>
      <c r="O8" s="24">
        <f t="shared" si="1"/>
        <v>2.5</v>
      </c>
      <c r="P8" s="24">
        <v>3.5</v>
      </c>
      <c r="Q8" s="20">
        <f t="shared" si="2"/>
        <v>13.77</v>
      </c>
      <c r="R8" s="20">
        <v>52.66</v>
      </c>
      <c r="S8" s="20">
        <v>37.43</v>
      </c>
      <c r="T8" s="20">
        <f t="shared" si="3"/>
        <v>15.032751091703055</v>
      </c>
      <c r="U8" s="17"/>
      <c r="V8" s="19">
        <v>20.96</v>
      </c>
      <c r="W8" s="27">
        <f t="shared" si="4"/>
        <v>2.0960000000000001</v>
      </c>
      <c r="X8" s="98">
        <v>14.012836</v>
      </c>
    </row>
    <row r="9" spans="1:24" ht="15" customHeight="1" x14ac:dyDescent="0.25">
      <c r="A9" t="str">
        <f t="shared" si="0"/>
        <v>29F</v>
      </c>
      <c r="B9" s="71">
        <v>44671</v>
      </c>
      <c r="C9" s="17">
        <v>2202</v>
      </c>
      <c r="D9" s="17">
        <v>29</v>
      </c>
      <c r="E9" s="17" t="s">
        <v>37</v>
      </c>
      <c r="F9" s="17" t="str">
        <f>+VLOOKUP(A9,'Cuarteles '!$A$3:$J$187,3,0)</f>
        <v>ETA004</v>
      </c>
      <c r="G9" s="17" t="str">
        <f>+VLOOKUP(A9,'Cuarteles '!$A$3:$J$187,2,0)</f>
        <v>CUA0122</v>
      </c>
      <c r="H9" s="17" t="s">
        <v>317</v>
      </c>
      <c r="I9" s="17" t="s">
        <v>310</v>
      </c>
      <c r="J9" s="17">
        <v>2</v>
      </c>
      <c r="K9" s="46">
        <v>7528.23</v>
      </c>
      <c r="L9" s="22">
        <v>1020.075165</v>
      </c>
      <c r="M9" s="19">
        <v>1113.6191757641921</v>
      </c>
      <c r="N9" s="8">
        <v>17.05</v>
      </c>
      <c r="O9" s="24">
        <f t="shared" si="1"/>
        <v>2.5</v>
      </c>
      <c r="P9" s="24">
        <v>3.5</v>
      </c>
      <c r="Q9" s="20">
        <f t="shared" si="2"/>
        <v>13.55</v>
      </c>
      <c r="R9" s="20">
        <v>53.36</v>
      </c>
      <c r="S9" s="20">
        <v>37.520000000000003</v>
      </c>
      <c r="T9" s="20">
        <f t="shared" si="3"/>
        <v>14.792576419213974</v>
      </c>
      <c r="U9" s="17"/>
      <c r="V9" s="19">
        <v>18.25</v>
      </c>
      <c r="W9" s="27">
        <f t="shared" si="4"/>
        <v>1.825</v>
      </c>
      <c r="X9" s="98">
        <v>13.175174999999999</v>
      </c>
    </row>
    <row r="10" spans="1:24" ht="15" customHeight="1" x14ac:dyDescent="0.25">
      <c r="A10" t="str">
        <f t="shared" si="0"/>
        <v>29F</v>
      </c>
      <c r="B10" s="71">
        <v>44671</v>
      </c>
      <c r="C10" s="17">
        <v>2203</v>
      </c>
      <c r="D10" s="17">
        <v>29</v>
      </c>
      <c r="E10" s="17" t="s">
        <v>37</v>
      </c>
      <c r="F10" s="17" t="str">
        <f>+VLOOKUP(A10,'Cuarteles '!$A$3:$J$187,3,0)</f>
        <v>ETA004</v>
      </c>
      <c r="G10" s="17" t="str">
        <f>+VLOOKUP(A10,'Cuarteles '!$A$3:$J$187,2,0)</f>
        <v>CUA0122</v>
      </c>
      <c r="H10" s="17" t="s">
        <v>317</v>
      </c>
      <c r="I10" s="17" t="s">
        <v>310</v>
      </c>
      <c r="J10" s="17">
        <v>2</v>
      </c>
      <c r="K10" s="46">
        <v>6718.23</v>
      </c>
      <c r="L10" s="22">
        <v>962.05053599999997</v>
      </c>
      <c r="M10" s="19">
        <v>1050.2735109170305</v>
      </c>
      <c r="N10" s="8">
        <v>17.82</v>
      </c>
      <c r="O10" s="24">
        <f t="shared" si="1"/>
        <v>2.5</v>
      </c>
      <c r="P10" s="24">
        <v>3.5</v>
      </c>
      <c r="Q10" s="20">
        <f t="shared" si="2"/>
        <v>14.32</v>
      </c>
      <c r="R10" s="20">
        <v>54.16</v>
      </c>
      <c r="S10" s="20">
        <v>39.86</v>
      </c>
      <c r="T10" s="20">
        <f t="shared" si="3"/>
        <v>15.633187772925764</v>
      </c>
      <c r="U10" s="17"/>
      <c r="V10" s="19">
        <v>18.78</v>
      </c>
      <c r="W10" s="27">
        <f t="shared" si="4"/>
        <v>1.8780000000000001</v>
      </c>
      <c r="X10" s="98">
        <v>13.338998</v>
      </c>
    </row>
    <row r="11" spans="1:24" ht="15" customHeight="1" x14ac:dyDescent="0.25">
      <c r="A11" t="str">
        <f t="shared" si="0"/>
        <v>29F</v>
      </c>
      <c r="B11" s="71">
        <v>44671</v>
      </c>
      <c r="C11" s="17">
        <v>2204</v>
      </c>
      <c r="D11" s="17">
        <v>29</v>
      </c>
      <c r="E11" s="26" t="s">
        <v>37</v>
      </c>
      <c r="F11" s="17" t="str">
        <f>+VLOOKUP(A11,'Cuarteles '!$A$3:$J$187,3,0)</f>
        <v>ETA004</v>
      </c>
      <c r="G11" s="17" t="str">
        <f>+VLOOKUP(A11,'Cuarteles '!$A$3:$J$187,2,0)</f>
        <v>CUA0122</v>
      </c>
      <c r="H11" s="17" t="s">
        <v>317</v>
      </c>
      <c r="I11" s="17" t="s">
        <v>310</v>
      </c>
      <c r="J11" s="17">
        <v>6</v>
      </c>
      <c r="K11" s="46">
        <v>816.23</v>
      </c>
      <c r="L11" s="22">
        <v>110.35429599999999</v>
      </c>
      <c r="M11" s="19">
        <v>120.47412227074236</v>
      </c>
      <c r="N11" s="8">
        <v>17.02</v>
      </c>
      <c r="O11" s="24">
        <f t="shared" si="1"/>
        <v>2.5</v>
      </c>
      <c r="P11" s="24">
        <v>3.5</v>
      </c>
      <c r="Q11" s="20">
        <f t="shared" si="2"/>
        <v>13.52</v>
      </c>
      <c r="R11" s="19">
        <v>53.3</v>
      </c>
      <c r="S11" s="20">
        <v>37.4</v>
      </c>
      <c r="T11" s="20">
        <f t="shared" si="3"/>
        <v>14.759825327510915</v>
      </c>
      <c r="U11" s="17"/>
      <c r="V11" s="19">
        <v>17.75</v>
      </c>
      <c r="W11" s="27">
        <f t="shared" si="4"/>
        <v>1.7749999999999999</v>
      </c>
      <c r="X11" s="98">
        <v>13.020624999999999</v>
      </c>
    </row>
    <row r="12" spans="1:24" ht="15" customHeight="1" x14ac:dyDescent="0.25">
      <c r="A12" t="str">
        <f t="shared" si="0"/>
        <v>29F</v>
      </c>
      <c r="B12" s="71">
        <v>44671</v>
      </c>
      <c r="C12" s="17">
        <v>2204</v>
      </c>
      <c r="D12" s="17">
        <v>29</v>
      </c>
      <c r="E12" s="17" t="s">
        <v>37</v>
      </c>
      <c r="F12" s="17" t="str">
        <f>+VLOOKUP(A12,'Cuarteles '!$A$3:$J$187,3,0)</f>
        <v>ETA004</v>
      </c>
      <c r="G12" s="17" t="str">
        <f>+VLOOKUP(A12,'Cuarteles '!$A$3:$J$187,2,0)</f>
        <v>CUA0122</v>
      </c>
      <c r="H12" s="17" t="s">
        <v>317</v>
      </c>
      <c r="I12" s="17" t="s">
        <v>310</v>
      </c>
      <c r="J12" s="17">
        <v>2</v>
      </c>
      <c r="K12" s="46">
        <v>7762.23</v>
      </c>
      <c r="L12" s="22">
        <v>1049.4534959999999</v>
      </c>
      <c r="M12" s="19">
        <v>1145.6915895196505</v>
      </c>
      <c r="N12" s="8">
        <v>17.02</v>
      </c>
      <c r="O12" s="24">
        <f t="shared" si="1"/>
        <v>2.5</v>
      </c>
      <c r="P12" s="24">
        <v>3.5</v>
      </c>
      <c r="Q12" s="20">
        <f t="shared" si="2"/>
        <v>13.52</v>
      </c>
      <c r="R12" s="20">
        <v>53.32</v>
      </c>
      <c r="S12" s="20">
        <v>37.43</v>
      </c>
      <c r="T12" s="20">
        <f t="shared" si="3"/>
        <v>14.759825327510915</v>
      </c>
      <c r="U12" s="17"/>
      <c r="V12" s="19">
        <v>17.75</v>
      </c>
      <c r="W12" s="27">
        <f t="shared" si="4"/>
        <v>1.7749999999999999</v>
      </c>
      <c r="X12" s="98">
        <v>13.020624999999999</v>
      </c>
    </row>
    <row r="13" spans="1:24" ht="15" customHeight="1" x14ac:dyDescent="0.25">
      <c r="A13" t="str">
        <f t="shared" si="0"/>
        <v>29F</v>
      </c>
      <c r="B13" s="71">
        <v>44671</v>
      </c>
      <c r="C13" s="17">
        <v>2205</v>
      </c>
      <c r="D13" s="17">
        <v>29</v>
      </c>
      <c r="E13" s="17" t="s">
        <v>37</v>
      </c>
      <c r="F13" s="17" t="str">
        <f>+VLOOKUP(A13,'Cuarteles '!$A$3:$J$187,3,0)</f>
        <v>ETA004</v>
      </c>
      <c r="G13" s="17" t="str">
        <f>+VLOOKUP(A13,'Cuarteles '!$A$3:$J$187,2,0)</f>
        <v>CUA0122</v>
      </c>
      <c r="H13" s="17" t="s">
        <v>317</v>
      </c>
      <c r="I13" s="17" t="s">
        <v>310</v>
      </c>
      <c r="J13" s="17">
        <v>6</v>
      </c>
      <c r="K13" s="46">
        <v>7252.23</v>
      </c>
      <c r="L13" s="22">
        <v>957.29435999999987</v>
      </c>
      <c r="M13" s="19">
        <v>1045.0811790393011</v>
      </c>
      <c r="N13" s="8">
        <v>16.7</v>
      </c>
      <c r="O13" s="24">
        <f t="shared" si="1"/>
        <v>2.5</v>
      </c>
      <c r="P13" s="24">
        <v>3.5</v>
      </c>
      <c r="Q13" s="20">
        <f t="shared" si="2"/>
        <v>13.2</v>
      </c>
      <c r="R13" s="20">
        <v>52.91</v>
      </c>
      <c r="S13" s="20">
        <v>36.409999999999997</v>
      </c>
      <c r="T13" s="20">
        <f t="shared" si="3"/>
        <v>14.410480349344978</v>
      </c>
      <c r="U13" s="17"/>
      <c r="V13" s="19">
        <v>16.29</v>
      </c>
      <c r="W13" s="27">
        <f t="shared" si="4"/>
        <v>1.629</v>
      </c>
      <c r="X13" s="98">
        <v>12.569338999999999</v>
      </c>
    </row>
    <row r="14" spans="1:24" ht="15" customHeight="1" x14ac:dyDescent="0.25">
      <c r="A14" t="str">
        <f t="shared" si="0"/>
        <v>29F</v>
      </c>
      <c r="B14" s="71">
        <v>44671</v>
      </c>
      <c r="C14" s="17">
        <v>2206</v>
      </c>
      <c r="D14" s="17">
        <v>29</v>
      </c>
      <c r="E14" s="26" t="s">
        <v>37</v>
      </c>
      <c r="F14" s="17" t="str">
        <f>+VLOOKUP(A14,'Cuarteles '!$A$3:$J$187,3,0)</f>
        <v>ETA004</v>
      </c>
      <c r="G14" s="17" t="str">
        <f>+VLOOKUP(A14,'Cuarteles '!$A$3:$J$187,2,0)</f>
        <v>CUA0122</v>
      </c>
      <c r="H14" s="17" t="s">
        <v>317</v>
      </c>
      <c r="I14" s="17" t="s">
        <v>310</v>
      </c>
      <c r="J14" s="17">
        <v>6</v>
      </c>
      <c r="K14" s="46">
        <v>8076.23</v>
      </c>
      <c r="L14" s="22">
        <v>1074.9462130000002</v>
      </c>
      <c r="M14" s="19">
        <v>1173.5220665938866</v>
      </c>
      <c r="N14" s="8">
        <v>16.810000000000002</v>
      </c>
      <c r="O14" s="24">
        <f t="shared" si="1"/>
        <v>2.5</v>
      </c>
      <c r="P14" s="24">
        <v>3.5</v>
      </c>
      <c r="Q14" s="20">
        <f t="shared" si="2"/>
        <v>13.310000000000002</v>
      </c>
      <c r="R14" s="19">
        <v>53.12</v>
      </c>
      <c r="S14" s="20">
        <v>36.82</v>
      </c>
      <c r="T14" s="20">
        <f t="shared" si="3"/>
        <v>14.530567685589521</v>
      </c>
      <c r="U14" s="17"/>
      <c r="V14" s="19">
        <v>17.809999999999999</v>
      </c>
      <c r="W14" s="27">
        <f t="shared" si="4"/>
        <v>1.7809999999999999</v>
      </c>
      <c r="X14" s="98">
        <v>13.039171</v>
      </c>
    </row>
    <row r="15" spans="1:24" ht="15" customHeight="1" x14ac:dyDescent="0.25">
      <c r="A15" t="str">
        <f t="shared" si="0"/>
        <v>29E</v>
      </c>
      <c r="B15" s="71">
        <v>44671</v>
      </c>
      <c r="C15" s="17">
        <v>2207</v>
      </c>
      <c r="D15" s="17">
        <v>29</v>
      </c>
      <c r="E15" s="17" t="s">
        <v>35</v>
      </c>
      <c r="F15" s="17" t="str">
        <f>+VLOOKUP(A15,'Cuarteles '!$A$3:$J$187,3,0)</f>
        <v>ETA004</v>
      </c>
      <c r="G15" s="17" t="str">
        <f>+VLOOKUP(A15,'Cuarteles '!$A$3:$J$187,2,0)</f>
        <v>CUA0121</v>
      </c>
      <c r="H15" s="17" t="s">
        <v>317</v>
      </c>
      <c r="I15" s="17" t="s">
        <v>310</v>
      </c>
      <c r="J15" s="17">
        <v>6</v>
      </c>
      <c r="K15" s="46">
        <v>7184.23</v>
      </c>
      <c r="L15" s="22">
        <v>912.39720999999986</v>
      </c>
      <c r="M15" s="19">
        <v>996.06682314410455</v>
      </c>
      <c r="N15" s="8">
        <v>16.2</v>
      </c>
      <c r="O15" s="24">
        <f t="shared" si="1"/>
        <v>2.5</v>
      </c>
      <c r="P15" s="24">
        <v>3.5</v>
      </c>
      <c r="Q15" s="20">
        <f t="shared" si="2"/>
        <v>12.7</v>
      </c>
      <c r="R15" s="20">
        <v>54.04</v>
      </c>
      <c r="S15" s="20">
        <v>36.22</v>
      </c>
      <c r="T15" s="20">
        <f t="shared" si="3"/>
        <v>13.864628820960696</v>
      </c>
      <c r="U15" s="17"/>
      <c r="V15" s="19">
        <v>15.15</v>
      </c>
      <c r="W15" s="27">
        <f t="shared" si="4"/>
        <v>1.5150000000000001</v>
      </c>
      <c r="X15" s="98">
        <v>12.216965</v>
      </c>
    </row>
    <row r="16" spans="1:24" ht="15" customHeight="1" x14ac:dyDescent="0.25">
      <c r="A16" t="str">
        <f t="shared" si="0"/>
        <v>11E</v>
      </c>
      <c r="B16" s="71">
        <v>44671</v>
      </c>
      <c r="C16" s="17">
        <v>2251</v>
      </c>
      <c r="D16" s="17">
        <v>11</v>
      </c>
      <c r="E16" s="17" t="s">
        <v>35</v>
      </c>
      <c r="F16" s="17" t="str">
        <f>+VLOOKUP(A16,'Cuarteles '!$A$3:$J$187,3,0)</f>
        <v>ETA003</v>
      </c>
      <c r="G16" s="17" t="str">
        <f>+VLOOKUP(A16,'Cuarteles '!$A$3:$J$187,2,0)</f>
        <v>CUA0080</v>
      </c>
      <c r="H16" s="17" t="s">
        <v>311</v>
      </c>
      <c r="I16" s="17" t="s">
        <v>310</v>
      </c>
      <c r="J16" s="17">
        <v>5</v>
      </c>
      <c r="K16" s="46">
        <v>2958.23</v>
      </c>
      <c r="L16" s="22">
        <v>324.22200800000002</v>
      </c>
      <c r="M16" s="19">
        <v>353.95415720524016</v>
      </c>
      <c r="N16" s="8">
        <v>14.46</v>
      </c>
      <c r="O16" s="24">
        <f t="shared" si="1"/>
        <v>2.5</v>
      </c>
      <c r="P16" s="24">
        <v>3.5</v>
      </c>
      <c r="Q16" s="20">
        <f t="shared" si="2"/>
        <v>10.96</v>
      </c>
      <c r="R16" s="20">
        <v>53.92</v>
      </c>
      <c r="S16" s="20">
        <v>32.29</v>
      </c>
      <c r="T16" s="20">
        <f t="shared" si="3"/>
        <v>11.965065502183407</v>
      </c>
      <c r="U16" s="17"/>
      <c r="V16" s="19">
        <v>13.4</v>
      </c>
      <c r="W16" s="27">
        <f t="shared" si="4"/>
        <v>1.34</v>
      </c>
      <c r="X16" s="98">
        <v>11.67604</v>
      </c>
    </row>
    <row r="17" spans="1:24" ht="15" customHeight="1" x14ac:dyDescent="0.25">
      <c r="A17" t="str">
        <f t="shared" si="0"/>
        <v>29G</v>
      </c>
      <c r="B17" s="71">
        <v>44671</v>
      </c>
      <c r="C17" s="17">
        <v>2301</v>
      </c>
      <c r="D17" s="17">
        <v>29</v>
      </c>
      <c r="E17" s="25" t="s">
        <v>38</v>
      </c>
      <c r="F17" s="17" t="str">
        <f>+VLOOKUP(A17,'Cuarteles '!$A$3:$J$187,3,0)</f>
        <v>ETA004</v>
      </c>
      <c r="G17" s="17" t="str">
        <f>+VLOOKUP(A17,'Cuarteles '!$A$3:$J$187,2,0)</f>
        <v>CUA0123</v>
      </c>
      <c r="H17" s="17" t="s">
        <v>317</v>
      </c>
      <c r="I17" s="17" t="s">
        <v>310</v>
      </c>
      <c r="J17" s="17">
        <v>1</v>
      </c>
      <c r="K17" s="46">
        <v>5814.23</v>
      </c>
      <c r="L17" s="22">
        <v>854.6918099999998</v>
      </c>
      <c r="M17" s="19">
        <v>933.06966157205215</v>
      </c>
      <c r="N17" s="8">
        <v>18.2</v>
      </c>
      <c r="O17" s="24">
        <f t="shared" si="1"/>
        <v>2.5</v>
      </c>
      <c r="P17" s="24">
        <v>3.5</v>
      </c>
      <c r="Q17" s="20">
        <f t="shared" si="2"/>
        <v>14.7</v>
      </c>
      <c r="R17" s="27">
        <v>53.43</v>
      </c>
      <c r="S17" s="20">
        <f>+N17/(100-R17)*100</f>
        <v>39.080953403478631</v>
      </c>
      <c r="T17" s="20">
        <f t="shared" si="3"/>
        <v>16.048034934497814</v>
      </c>
      <c r="U17" s="17"/>
      <c r="V17" s="27">
        <v>19.77</v>
      </c>
      <c r="W17" s="27">
        <f t="shared" si="4"/>
        <v>1.9769999999999999</v>
      </c>
      <c r="X17" s="98">
        <v>13.645007</v>
      </c>
    </row>
    <row r="18" spans="1:24" ht="15" customHeight="1" x14ac:dyDescent="0.25">
      <c r="A18" t="str">
        <f t="shared" si="0"/>
        <v>29G</v>
      </c>
      <c r="B18" s="71">
        <v>44671</v>
      </c>
      <c r="C18" s="17">
        <v>2302</v>
      </c>
      <c r="D18" s="17">
        <v>29</v>
      </c>
      <c r="E18" s="17" t="s">
        <v>38</v>
      </c>
      <c r="F18" s="17" t="str">
        <f>+VLOOKUP(A18,'Cuarteles '!$A$3:$J$187,3,0)</f>
        <v>ETA004</v>
      </c>
      <c r="G18" s="17" t="str">
        <f>+VLOOKUP(A18,'Cuarteles '!$A$3:$J$187,2,0)</f>
        <v>CUA0123</v>
      </c>
      <c r="H18" s="17" t="s">
        <v>317</v>
      </c>
      <c r="I18" s="17" t="s">
        <v>310</v>
      </c>
      <c r="J18" s="17">
        <v>1</v>
      </c>
      <c r="K18" s="46">
        <v>6164.23</v>
      </c>
      <c r="L18" s="22">
        <v>871.00569899999982</v>
      </c>
      <c r="M18" s="19">
        <v>950.87958406113523</v>
      </c>
      <c r="N18" s="8">
        <v>17.63</v>
      </c>
      <c r="O18" s="24">
        <f t="shared" si="1"/>
        <v>2.5</v>
      </c>
      <c r="P18" s="24">
        <v>3.5</v>
      </c>
      <c r="Q18" s="20">
        <f t="shared" si="2"/>
        <v>14.129999999999999</v>
      </c>
      <c r="R18" s="27">
        <v>53.43</v>
      </c>
      <c r="S18" s="20">
        <v>38.97</v>
      </c>
      <c r="T18" s="20">
        <f t="shared" si="3"/>
        <v>15.425764192139736</v>
      </c>
      <c r="U18" s="17"/>
      <c r="V18" s="19">
        <v>15.7</v>
      </c>
      <c r="W18" s="27">
        <f t="shared" si="4"/>
        <v>1.5699999999999998</v>
      </c>
      <c r="X18" s="98">
        <v>12.38697</v>
      </c>
    </row>
    <row r="19" spans="1:24" ht="15" customHeight="1" x14ac:dyDescent="0.25">
      <c r="A19" t="str">
        <f t="shared" si="0"/>
        <v>29G</v>
      </c>
      <c r="B19" s="71">
        <v>44671</v>
      </c>
      <c r="C19" s="17">
        <v>2303</v>
      </c>
      <c r="D19" s="17">
        <v>29</v>
      </c>
      <c r="E19" s="17" t="s">
        <v>38</v>
      </c>
      <c r="F19" s="17" t="str">
        <f>+VLOOKUP(A19,'Cuarteles '!$A$3:$J$187,3,0)</f>
        <v>ETA004</v>
      </c>
      <c r="G19" s="17" t="str">
        <f>+VLOOKUP(A19,'Cuarteles '!$A$3:$J$187,2,0)</f>
        <v>CUA0123</v>
      </c>
      <c r="H19" s="17" t="s">
        <v>317</v>
      </c>
      <c r="I19" s="17" t="s">
        <v>310</v>
      </c>
      <c r="J19" s="17">
        <v>1</v>
      </c>
      <c r="K19" s="46">
        <v>6500.23</v>
      </c>
      <c r="L19" s="22">
        <v>898.98180900000011</v>
      </c>
      <c r="M19" s="19">
        <v>981.4211888646289</v>
      </c>
      <c r="N19" s="8">
        <v>17.330000000000002</v>
      </c>
      <c r="O19" s="24">
        <f t="shared" si="1"/>
        <v>2.5</v>
      </c>
      <c r="P19" s="24">
        <v>3.5</v>
      </c>
      <c r="Q19" s="20">
        <f t="shared" si="2"/>
        <v>13.830000000000002</v>
      </c>
      <c r="R19" s="27">
        <v>53.43</v>
      </c>
      <c r="S19" s="20">
        <v>38.270000000000003</v>
      </c>
      <c r="T19" s="20">
        <f t="shared" si="3"/>
        <v>15.098253275109172</v>
      </c>
      <c r="U19" s="17"/>
      <c r="V19" s="19">
        <v>13.41</v>
      </c>
      <c r="W19" s="27">
        <f t="shared" si="4"/>
        <v>1.341</v>
      </c>
      <c r="X19" s="98">
        <v>11.679131</v>
      </c>
    </row>
    <row r="20" spans="1:24" ht="15" customHeight="1" x14ac:dyDescent="0.25">
      <c r="A20" t="str">
        <f t="shared" si="0"/>
        <v>29G</v>
      </c>
      <c r="B20" s="71">
        <v>44671</v>
      </c>
      <c r="C20" s="17">
        <v>2304</v>
      </c>
      <c r="D20" s="17">
        <v>29</v>
      </c>
      <c r="E20" s="17" t="s">
        <v>38</v>
      </c>
      <c r="F20" s="17" t="str">
        <f>+VLOOKUP(A20,'Cuarteles '!$A$3:$J$187,3,0)</f>
        <v>ETA004</v>
      </c>
      <c r="G20" s="17" t="str">
        <f>+VLOOKUP(A20,'Cuarteles '!$A$3:$J$187,2,0)</f>
        <v>CUA0123</v>
      </c>
      <c r="H20" s="17" t="s">
        <v>317</v>
      </c>
      <c r="I20" s="17" t="s">
        <v>310</v>
      </c>
      <c r="J20" s="17">
        <v>1</v>
      </c>
      <c r="K20" s="46">
        <v>7792.23</v>
      </c>
      <c r="L20" s="22">
        <v>1040.2627050000001</v>
      </c>
      <c r="M20" s="19">
        <v>1135.6579748908298</v>
      </c>
      <c r="N20" s="8">
        <v>16.850000000000001</v>
      </c>
      <c r="O20" s="24">
        <f t="shared" si="1"/>
        <v>2.5</v>
      </c>
      <c r="P20" s="24">
        <v>3.5</v>
      </c>
      <c r="Q20" s="20">
        <f t="shared" si="2"/>
        <v>13.350000000000001</v>
      </c>
      <c r="R20" s="27">
        <v>53.43</v>
      </c>
      <c r="S20" s="20">
        <v>37.36</v>
      </c>
      <c r="T20" s="20">
        <f t="shared" si="3"/>
        <v>14.574235807860264</v>
      </c>
      <c r="U20" s="17"/>
      <c r="V20" s="19">
        <v>15.34</v>
      </c>
      <c r="W20" s="27">
        <f t="shared" si="4"/>
        <v>1.534</v>
      </c>
      <c r="X20" s="98">
        <v>12.275694</v>
      </c>
    </row>
    <row r="21" spans="1:24" ht="15" customHeight="1" x14ac:dyDescent="0.25">
      <c r="A21" t="str">
        <f t="shared" si="0"/>
        <v>29G</v>
      </c>
      <c r="B21" s="71">
        <v>44671</v>
      </c>
      <c r="C21" s="17">
        <v>2305</v>
      </c>
      <c r="D21" s="17">
        <v>29</v>
      </c>
      <c r="E21" s="17" t="s">
        <v>38</v>
      </c>
      <c r="F21" s="17" t="str">
        <f>+VLOOKUP(A21,'Cuarteles '!$A$3:$J$187,3,0)</f>
        <v>ETA004</v>
      </c>
      <c r="G21" s="17" t="str">
        <f>+VLOOKUP(A21,'Cuarteles '!$A$3:$J$187,2,0)</f>
        <v>CUA0123</v>
      </c>
      <c r="H21" s="17" t="s">
        <v>317</v>
      </c>
      <c r="I21" s="17" t="s">
        <v>310</v>
      </c>
      <c r="J21" s="17">
        <v>1</v>
      </c>
      <c r="K21" s="46">
        <v>8354.23</v>
      </c>
      <c r="L21" s="22">
        <v>1149.542048</v>
      </c>
      <c r="M21" s="19">
        <v>1254.9585676855895</v>
      </c>
      <c r="N21" s="8">
        <v>17.260000000000002</v>
      </c>
      <c r="O21" s="24">
        <f t="shared" si="1"/>
        <v>2.5</v>
      </c>
      <c r="P21" s="24">
        <v>3.5</v>
      </c>
      <c r="Q21" s="20">
        <f t="shared" si="2"/>
        <v>13.760000000000002</v>
      </c>
      <c r="R21" s="20">
        <v>53.92</v>
      </c>
      <c r="S21" s="20">
        <v>38.44</v>
      </c>
      <c r="T21" s="20">
        <f t="shared" si="3"/>
        <v>15.021834061135372</v>
      </c>
      <c r="U21" s="17"/>
      <c r="V21" s="19">
        <v>13.96</v>
      </c>
      <c r="W21" s="27">
        <f t="shared" si="4"/>
        <v>1.3960000000000001</v>
      </c>
      <c r="X21" s="98">
        <v>11.849136000000001</v>
      </c>
    </row>
    <row r="22" spans="1:24" ht="15" customHeight="1" x14ac:dyDescent="0.25">
      <c r="A22" t="str">
        <f t="shared" si="0"/>
        <v>29B</v>
      </c>
      <c r="B22" s="71">
        <v>44671</v>
      </c>
      <c r="C22" s="17">
        <v>2306</v>
      </c>
      <c r="D22" s="17">
        <v>29</v>
      </c>
      <c r="E22" s="17" t="s">
        <v>36</v>
      </c>
      <c r="F22" s="17" t="str">
        <f>+VLOOKUP(A22,'Cuarteles '!$A$3:$J$187,3,0)</f>
        <v>ETA004</v>
      </c>
      <c r="G22" s="17" t="str">
        <f>+VLOOKUP(A22,'Cuarteles '!$A$3:$J$187,2,0)</f>
        <v>CUA0118</v>
      </c>
      <c r="H22" s="17" t="s">
        <v>317</v>
      </c>
      <c r="I22" s="17" t="s">
        <v>310</v>
      </c>
      <c r="J22" s="17">
        <v>5</v>
      </c>
      <c r="K22" s="46">
        <v>8092.23</v>
      </c>
      <c r="L22" s="22">
        <v>1128.0568620000001</v>
      </c>
      <c r="M22" s="19">
        <v>1231.5031244541485</v>
      </c>
      <c r="N22" s="8">
        <v>17.440000000000001</v>
      </c>
      <c r="O22" s="24">
        <f t="shared" si="1"/>
        <v>2.5</v>
      </c>
      <c r="P22" s="24">
        <v>3.5</v>
      </c>
      <c r="Q22" s="20">
        <f t="shared" si="2"/>
        <v>13.940000000000001</v>
      </c>
      <c r="R22" s="19">
        <v>53.98</v>
      </c>
      <c r="S22" s="20">
        <v>38.880000000000003</v>
      </c>
      <c r="T22" s="20">
        <f t="shared" si="3"/>
        <v>15.218340611353712</v>
      </c>
      <c r="U22" s="17"/>
      <c r="V22" s="19">
        <v>13.7</v>
      </c>
      <c r="W22" s="27">
        <f t="shared" si="4"/>
        <v>1.3699999999999999</v>
      </c>
      <c r="X22" s="98">
        <v>11.76877</v>
      </c>
    </row>
    <row r="23" spans="1:24" ht="15" customHeight="1" x14ac:dyDescent="0.25">
      <c r="A23" t="str">
        <f t="shared" si="0"/>
        <v>29E</v>
      </c>
      <c r="B23" s="71">
        <v>44672</v>
      </c>
      <c r="C23" s="17">
        <v>2208</v>
      </c>
      <c r="D23" s="17">
        <v>29</v>
      </c>
      <c r="E23" s="17" t="s">
        <v>35</v>
      </c>
      <c r="F23" s="17" t="str">
        <f>+VLOOKUP(A23,'Cuarteles '!$A$3:$J$187,3,0)</f>
        <v>ETA004</v>
      </c>
      <c r="G23" s="17" t="str">
        <f>+VLOOKUP(A23,'Cuarteles '!$A$3:$J$187,2,0)</f>
        <v>CUA0121</v>
      </c>
      <c r="H23" s="17" t="s">
        <v>317</v>
      </c>
      <c r="I23" s="17" t="s">
        <v>310</v>
      </c>
      <c r="J23" s="17">
        <v>1</v>
      </c>
      <c r="K23" s="46">
        <v>8724.23</v>
      </c>
      <c r="L23" s="22">
        <v>1130.660208</v>
      </c>
      <c r="M23" s="19">
        <v>1234.3452052401747</v>
      </c>
      <c r="N23" s="8">
        <v>16.46</v>
      </c>
      <c r="O23" s="24">
        <f t="shared" si="1"/>
        <v>2.5</v>
      </c>
      <c r="P23" s="24">
        <v>3.5</v>
      </c>
      <c r="Q23" s="20">
        <f t="shared" si="2"/>
        <v>12.96</v>
      </c>
      <c r="R23" s="20">
        <v>53.77</v>
      </c>
      <c r="S23" s="20">
        <v>36.58</v>
      </c>
      <c r="T23" s="20">
        <f t="shared" si="3"/>
        <v>14.148471615720524</v>
      </c>
      <c r="U23" s="17"/>
      <c r="V23" s="19">
        <v>16.75</v>
      </c>
      <c r="W23" s="27">
        <f t="shared" si="4"/>
        <v>1.675</v>
      </c>
      <c r="X23" s="98">
        <v>12.711525</v>
      </c>
    </row>
    <row r="24" spans="1:24" ht="15" customHeight="1" x14ac:dyDescent="0.25">
      <c r="A24" t="str">
        <f t="shared" si="0"/>
        <v>29E</v>
      </c>
      <c r="B24" s="71">
        <v>44672</v>
      </c>
      <c r="C24" s="17">
        <v>2209</v>
      </c>
      <c r="D24" s="17">
        <v>29</v>
      </c>
      <c r="E24" s="17" t="s">
        <v>35</v>
      </c>
      <c r="F24" s="17" t="str">
        <f>+VLOOKUP(A24,'Cuarteles '!$A$3:$J$187,3,0)</f>
        <v>ETA004</v>
      </c>
      <c r="G24" s="17" t="str">
        <f>+VLOOKUP(A24,'Cuarteles '!$A$3:$J$187,2,0)</f>
        <v>CUA0121</v>
      </c>
      <c r="H24" s="17" t="s">
        <v>317</v>
      </c>
      <c r="I24" s="17" t="s">
        <v>310</v>
      </c>
      <c r="J24" s="17">
        <v>1</v>
      </c>
      <c r="K24" s="46">
        <v>5216.2299999999996</v>
      </c>
      <c r="L24" s="22">
        <v>717.75324799999999</v>
      </c>
      <c r="M24" s="19">
        <v>783.57341484716164</v>
      </c>
      <c r="N24" s="8">
        <v>17.260000000000002</v>
      </c>
      <c r="O24" s="24">
        <f t="shared" si="1"/>
        <v>2.5</v>
      </c>
      <c r="P24" s="24">
        <v>3.5</v>
      </c>
      <c r="Q24" s="20">
        <f t="shared" si="2"/>
        <v>13.760000000000002</v>
      </c>
      <c r="R24" s="20">
        <v>53.21</v>
      </c>
      <c r="S24" s="20">
        <v>37.85</v>
      </c>
      <c r="T24" s="20">
        <f t="shared" si="3"/>
        <v>15.021834061135372</v>
      </c>
      <c r="U24" s="17"/>
      <c r="V24" s="19">
        <v>19.260000000000002</v>
      </c>
      <c r="W24" s="27">
        <f t="shared" si="4"/>
        <v>1.9260000000000002</v>
      </c>
      <c r="X24" s="98">
        <v>13.487366000000002</v>
      </c>
    </row>
    <row r="25" spans="1:24" ht="15" customHeight="1" x14ac:dyDescent="0.25">
      <c r="A25" t="str">
        <f t="shared" si="0"/>
        <v>11F</v>
      </c>
      <c r="B25" s="71">
        <v>44672</v>
      </c>
      <c r="C25" s="17">
        <v>2102</v>
      </c>
      <c r="D25" s="17">
        <v>11</v>
      </c>
      <c r="E25" s="17" t="s">
        <v>37</v>
      </c>
      <c r="F25" s="17">
        <f>+VLOOKUP(A25,'Cuarteles '!$A$3:$J$187,3,0)</f>
        <v>3</v>
      </c>
      <c r="G25" s="17" t="str">
        <f>+VLOOKUP(A25,'Cuarteles '!$A$3:$J$187,2,0)</f>
        <v>CUA0079</v>
      </c>
      <c r="H25" s="17" t="s">
        <v>311</v>
      </c>
      <c r="I25" s="17" t="s">
        <v>310</v>
      </c>
      <c r="J25" s="17">
        <v>2</v>
      </c>
      <c r="K25" s="46">
        <v>7310.23</v>
      </c>
      <c r="L25" s="22">
        <v>941.55762399999992</v>
      </c>
      <c r="M25" s="19">
        <v>1027.9013362445412</v>
      </c>
      <c r="N25" s="8">
        <v>16.38</v>
      </c>
      <c r="O25" s="24">
        <f t="shared" ref="O25:O43" si="5">26.9/8</f>
        <v>3.3624999999999998</v>
      </c>
      <c r="P25" s="24">
        <v>3.5</v>
      </c>
      <c r="Q25" s="20">
        <f t="shared" si="2"/>
        <v>12.879999999999999</v>
      </c>
      <c r="R25" s="20">
        <v>53.74</v>
      </c>
      <c r="S25" s="20">
        <v>36.369999999999997</v>
      </c>
      <c r="T25" s="20">
        <f t="shared" si="3"/>
        <v>14.061135371179038</v>
      </c>
      <c r="U25" s="17"/>
      <c r="V25" s="19">
        <v>10.88</v>
      </c>
      <c r="W25" s="82">
        <f t="shared" si="4"/>
        <v>1.0880000000000001</v>
      </c>
      <c r="X25" s="98">
        <v>10.897107999999999</v>
      </c>
    </row>
    <row r="26" spans="1:24" ht="15" customHeight="1" x14ac:dyDescent="0.25">
      <c r="A26" t="str">
        <f t="shared" si="0"/>
        <v>11F</v>
      </c>
      <c r="B26" s="71">
        <v>44672</v>
      </c>
      <c r="C26" s="17">
        <v>2103</v>
      </c>
      <c r="D26" s="17">
        <v>11</v>
      </c>
      <c r="E26" s="17" t="s">
        <v>37</v>
      </c>
      <c r="F26" s="17">
        <f>+VLOOKUP(A26,'Cuarteles '!$A$3:$J$187,3,0)</f>
        <v>3</v>
      </c>
      <c r="G26" s="17" t="str">
        <f>+VLOOKUP(A26,'Cuarteles '!$A$3:$J$187,2,0)</f>
        <v>CUA0079</v>
      </c>
      <c r="H26" s="17" t="s">
        <v>311</v>
      </c>
      <c r="I26" s="17" t="s">
        <v>310</v>
      </c>
      <c r="J26" s="17">
        <v>2</v>
      </c>
      <c r="K26" s="46">
        <v>6688.23</v>
      </c>
      <c r="L26" s="22">
        <v>868.80107700000008</v>
      </c>
      <c r="M26" s="19">
        <v>948.47279148471625</v>
      </c>
      <c r="N26" s="8">
        <v>16.490000000000002</v>
      </c>
      <c r="O26" s="24">
        <f t="shared" si="5"/>
        <v>3.3624999999999998</v>
      </c>
      <c r="P26" s="24">
        <v>3.5</v>
      </c>
      <c r="Q26" s="20">
        <f t="shared" si="2"/>
        <v>12.990000000000002</v>
      </c>
      <c r="R26" s="20">
        <v>55.66</v>
      </c>
      <c r="S26" s="20">
        <v>38.200000000000003</v>
      </c>
      <c r="T26" s="20">
        <f t="shared" si="3"/>
        <v>14.181222707423583</v>
      </c>
      <c r="U26" s="17"/>
      <c r="V26" s="19">
        <v>14.53</v>
      </c>
      <c r="W26" s="82">
        <f t="shared" si="4"/>
        <v>1.4529999999999998</v>
      </c>
      <c r="X26" s="98">
        <v>12.025323</v>
      </c>
    </row>
    <row r="27" spans="1:24" ht="15" customHeight="1" x14ac:dyDescent="0.25">
      <c r="A27" t="str">
        <f t="shared" si="0"/>
        <v>11F</v>
      </c>
      <c r="B27" s="71">
        <v>44672</v>
      </c>
      <c r="C27" s="17">
        <v>2104</v>
      </c>
      <c r="D27" s="17">
        <v>11</v>
      </c>
      <c r="E27" s="17" t="s">
        <v>37</v>
      </c>
      <c r="F27" s="17">
        <f>+VLOOKUP(A27,'Cuarteles '!$A$3:$J$187,3,0)</f>
        <v>3</v>
      </c>
      <c r="G27" s="17" t="str">
        <f>+VLOOKUP(A27,'Cuarteles '!$A$3:$J$187,2,0)</f>
        <v>CUA0079</v>
      </c>
      <c r="H27" s="17" t="s">
        <v>311</v>
      </c>
      <c r="I27" s="17" t="s">
        <v>310</v>
      </c>
      <c r="J27" s="17">
        <v>8</v>
      </c>
      <c r="K27" s="46">
        <v>6486.23</v>
      </c>
      <c r="L27" s="22">
        <v>843.20989999999995</v>
      </c>
      <c r="M27" s="19">
        <v>920.53482532751082</v>
      </c>
      <c r="N27" s="8">
        <v>16.5</v>
      </c>
      <c r="O27" s="24">
        <f t="shared" si="5"/>
        <v>3.3624999999999998</v>
      </c>
      <c r="P27" s="24">
        <v>3.5</v>
      </c>
      <c r="Q27" s="20">
        <f t="shared" si="2"/>
        <v>13</v>
      </c>
      <c r="R27" s="20">
        <v>53.67</v>
      </c>
      <c r="S27" s="20">
        <v>36.58</v>
      </c>
      <c r="T27" s="20">
        <f t="shared" si="3"/>
        <v>14.192139737991265</v>
      </c>
      <c r="U27" s="17"/>
      <c r="V27" s="19">
        <v>19.22</v>
      </c>
      <c r="W27" s="82">
        <f t="shared" si="4"/>
        <v>1.9219999999999999</v>
      </c>
      <c r="X27" s="98">
        <v>13.475002</v>
      </c>
    </row>
    <row r="28" spans="1:24" ht="15" customHeight="1" x14ac:dyDescent="0.25">
      <c r="A28" t="str">
        <f t="shared" si="0"/>
        <v>11B</v>
      </c>
      <c r="B28" s="71">
        <v>44672</v>
      </c>
      <c r="C28" s="17">
        <v>2153</v>
      </c>
      <c r="D28" s="17">
        <v>11</v>
      </c>
      <c r="E28" s="17" t="s">
        <v>36</v>
      </c>
      <c r="F28" s="17" t="str">
        <f>+VLOOKUP(A28,'Cuarteles '!$A$3:$J$187,3,0)</f>
        <v>ETA003</v>
      </c>
      <c r="G28" s="17" t="str">
        <f>+VLOOKUP(A28,'Cuarteles '!$A$3:$J$187,2,0)</f>
        <v>CUA0077</v>
      </c>
      <c r="H28" s="17" t="s">
        <v>311</v>
      </c>
      <c r="I28" s="17" t="s">
        <v>310</v>
      </c>
      <c r="J28" s="17">
        <v>2</v>
      </c>
      <c r="K28" s="46">
        <v>2418.23</v>
      </c>
      <c r="L28" s="22">
        <v>295.02405999999996</v>
      </c>
      <c r="M28" s="19">
        <v>322.0786681222707</v>
      </c>
      <c r="N28" s="8">
        <v>15.7</v>
      </c>
      <c r="O28" s="24">
        <f t="shared" si="5"/>
        <v>3.3624999999999998</v>
      </c>
      <c r="P28" s="24">
        <v>3.5</v>
      </c>
      <c r="Q28" s="20">
        <f t="shared" si="2"/>
        <v>12.2</v>
      </c>
      <c r="R28" s="20">
        <v>54.66</v>
      </c>
      <c r="S28" s="20">
        <v>35.630000000000003</v>
      </c>
      <c r="T28" s="20">
        <f t="shared" si="3"/>
        <v>13.318777292576417</v>
      </c>
      <c r="U28" s="17"/>
      <c r="V28" s="19">
        <v>13.73</v>
      </c>
      <c r="W28" s="82">
        <f t="shared" si="4"/>
        <v>1.373</v>
      </c>
      <c r="X28" s="98">
        <v>11.778043</v>
      </c>
    </row>
    <row r="29" spans="1:24" ht="15" customHeight="1" x14ac:dyDescent="0.25">
      <c r="A29" t="str">
        <f t="shared" si="0"/>
        <v>11B</v>
      </c>
      <c r="B29" s="71">
        <v>44672</v>
      </c>
      <c r="C29" s="17">
        <v>2154</v>
      </c>
      <c r="D29" s="17">
        <v>11</v>
      </c>
      <c r="E29" s="17" t="s">
        <v>36</v>
      </c>
      <c r="F29" s="17" t="str">
        <f>+VLOOKUP(A29,'Cuarteles '!$A$3:$J$187,3,0)</f>
        <v>ETA003</v>
      </c>
      <c r="G29" s="17" t="str">
        <f>+VLOOKUP(A29,'Cuarteles '!$A$3:$J$187,2,0)</f>
        <v>CUA0077</v>
      </c>
      <c r="H29" s="17" t="s">
        <v>311</v>
      </c>
      <c r="I29" s="17" t="s">
        <v>310</v>
      </c>
      <c r="J29" s="17">
        <v>7</v>
      </c>
      <c r="K29" s="46">
        <v>2744.23</v>
      </c>
      <c r="L29" s="22">
        <v>310.09799000000004</v>
      </c>
      <c r="M29" s="19">
        <v>338.53492358078603</v>
      </c>
      <c r="N29" s="8">
        <v>14.8</v>
      </c>
      <c r="O29" s="24">
        <f t="shared" si="5"/>
        <v>3.3624999999999998</v>
      </c>
      <c r="P29" s="24">
        <v>3.5</v>
      </c>
      <c r="Q29" s="20">
        <f t="shared" si="2"/>
        <v>11.3</v>
      </c>
      <c r="R29" s="20">
        <v>51.23</v>
      </c>
      <c r="S29" s="20">
        <v>31.27</v>
      </c>
      <c r="T29" s="20">
        <f t="shared" si="3"/>
        <v>12.336244541484717</v>
      </c>
      <c r="U29" s="17"/>
      <c r="V29" s="19">
        <v>7.83</v>
      </c>
      <c r="W29" s="82">
        <f t="shared" si="4"/>
        <v>0.78300000000000003</v>
      </c>
      <c r="X29" s="98">
        <v>9.9543529999999993</v>
      </c>
    </row>
    <row r="30" spans="1:24" ht="15" customHeight="1" x14ac:dyDescent="0.25">
      <c r="A30" t="str">
        <f t="shared" si="0"/>
        <v>11B</v>
      </c>
      <c r="B30" s="71">
        <v>44672</v>
      </c>
      <c r="C30" s="17">
        <v>2155</v>
      </c>
      <c r="D30" s="17">
        <v>11</v>
      </c>
      <c r="E30" s="17" t="s">
        <v>36</v>
      </c>
      <c r="F30" s="17" t="str">
        <f>+VLOOKUP(A30,'Cuarteles '!$A$3:$J$187,3,0)</f>
        <v>ETA003</v>
      </c>
      <c r="G30" s="17" t="str">
        <f>+VLOOKUP(A30,'Cuarteles '!$A$3:$J$187,2,0)</f>
        <v>CUA0077</v>
      </c>
      <c r="H30" s="17" t="s">
        <v>311</v>
      </c>
      <c r="I30" s="17" t="s">
        <v>310</v>
      </c>
      <c r="J30" s="17">
        <v>8</v>
      </c>
      <c r="K30" s="46">
        <v>2930.23</v>
      </c>
      <c r="L30" s="22">
        <v>366.57177300000001</v>
      </c>
      <c r="M30" s="19">
        <v>400.18752510917039</v>
      </c>
      <c r="N30" s="8">
        <v>16.010000000000002</v>
      </c>
      <c r="O30" s="24">
        <f t="shared" si="5"/>
        <v>3.3624999999999998</v>
      </c>
      <c r="P30" s="24">
        <v>3.5</v>
      </c>
      <c r="Q30" s="20">
        <f t="shared" si="2"/>
        <v>12.510000000000002</v>
      </c>
      <c r="R30" s="20">
        <v>53.95</v>
      </c>
      <c r="S30" s="20">
        <v>35.74</v>
      </c>
      <c r="T30" s="20">
        <f t="shared" si="3"/>
        <v>13.657205240174674</v>
      </c>
      <c r="U30" s="17"/>
      <c r="V30" s="19">
        <v>10.65</v>
      </c>
      <c r="W30" s="82">
        <f t="shared" si="4"/>
        <v>1.0649999999999999</v>
      </c>
      <c r="X30" s="98">
        <v>10.826015</v>
      </c>
    </row>
    <row r="31" spans="1:24" ht="15" customHeight="1" x14ac:dyDescent="0.25">
      <c r="A31" t="str">
        <f t="shared" si="0"/>
        <v>11B</v>
      </c>
      <c r="B31" s="71">
        <v>44672</v>
      </c>
      <c r="C31" s="17">
        <v>2156</v>
      </c>
      <c r="D31" s="17">
        <v>11</v>
      </c>
      <c r="E31" s="17" t="s">
        <v>36</v>
      </c>
      <c r="F31" s="17" t="str">
        <f>+VLOOKUP(A31,'Cuarteles '!$A$3:$J$187,3,0)</f>
        <v>ETA003</v>
      </c>
      <c r="G31" s="17" t="str">
        <f>+VLOOKUP(A31,'Cuarteles '!$A$3:$J$187,2,0)</f>
        <v>CUA0077</v>
      </c>
      <c r="H31" s="17" t="s">
        <v>311</v>
      </c>
      <c r="I31" s="17" t="s">
        <v>310</v>
      </c>
      <c r="J31" s="17">
        <v>8</v>
      </c>
      <c r="K31" s="46">
        <v>3858.23</v>
      </c>
      <c r="L31" s="22">
        <v>471.08988300000004</v>
      </c>
      <c r="M31" s="19">
        <v>514.29026528384281</v>
      </c>
      <c r="N31" s="8">
        <v>15.71</v>
      </c>
      <c r="O31" s="24">
        <f t="shared" si="5"/>
        <v>3.3624999999999998</v>
      </c>
      <c r="P31" s="24">
        <v>3.5</v>
      </c>
      <c r="Q31" s="20">
        <f t="shared" si="2"/>
        <v>12.21</v>
      </c>
      <c r="R31" s="20">
        <v>53.18</v>
      </c>
      <c r="S31" s="20">
        <v>34.520000000000003</v>
      </c>
      <c r="T31" s="20">
        <f t="shared" si="3"/>
        <v>13.329694323144105</v>
      </c>
      <c r="U31" s="17"/>
      <c r="V31" s="19">
        <v>19.64</v>
      </c>
      <c r="W31" s="82">
        <f t="shared" si="4"/>
        <v>1.964</v>
      </c>
      <c r="X31" s="98">
        <v>13.604824000000001</v>
      </c>
    </row>
    <row r="32" spans="1:24" ht="15" customHeight="1" x14ac:dyDescent="0.25">
      <c r="A32" t="str">
        <f t="shared" si="0"/>
        <v>29E</v>
      </c>
      <c r="B32" s="71">
        <v>44672</v>
      </c>
      <c r="C32" s="17">
        <v>2210</v>
      </c>
      <c r="D32" s="17">
        <v>29</v>
      </c>
      <c r="E32" s="17" t="s">
        <v>35</v>
      </c>
      <c r="F32" s="17" t="str">
        <f>+VLOOKUP(A32,'Cuarteles '!$A$3:$J$187,3,0)</f>
        <v>ETA004</v>
      </c>
      <c r="G32" s="17" t="str">
        <f>+VLOOKUP(A32,'Cuarteles '!$A$3:$J$187,2,0)</f>
        <v>CUA0121</v>
      </c>
      <c r="H32" s="17" t="s">
        <v>317</v>
      </c>
      <c r="I32" s="17" t="s">
        <v>310</v>
      </c>
      <c r="J32" s="17">
        <v>1</v>
      </c>
      <c r="K32" s="46">
        <v>7624.23</v>
      </c>
      <c r="L32" s="22">
        <v>1059.7679700000001</v>
      </c>
      <c r="M32" s="19">
        <v>1156.9519323144104</v>
      </c>
      <c r="N32" s="8">
        <v>17.400000000000002</v>
      </c>
      <c r="O32" s="24">
        <f t="shared" si="5"/>
        <v>3.3624999999999998</v>
      </c>
      <c r="P32" s="24">
        <v>3.5</v>
      </c>
      <c r="Q32" s="20">
        <f t="shared" si="2"/>
        <v>13.900000000000002</v>
      </c>
      <c r="R32" s="20">
        <v>53.39</v>
      </c>
      <c r="S32" s="20">
        <v>38.299999999999997</v>
      </c>
      <c r="T32" s="20">
        <f t="shared" si="3"/>
        <v>15.174672489082971</v>
      </c>
      <c r="U32" s="17"/>
      <c r="V32" s="19">
        <v>17.559999999999999</v>
      </c>
      <c r="W32" s="82">
        <f t="shared" si="4"/>
        <v>1.7559999999999998</v>
      </c>
      <c r="X32" s="98">
        <v>12.961895999999999</v>
      </c>
    </row>
    <row r="33" spans="1:24" ht="15" customHeight="1" x14ac:dyDescent="0.25">
      <c r="A33" t="str">
        <f t="shared" si="0"/>
        <v>29E</v>
      </c>
      <c r="B33" s="71">
        <v>44672</v>
      </c>
      <c r="C33" s="17">
        <v>2211</v>
      </c>
      <c r="D33" s="17">
        <v>29</v>
      </c>
      <c r="E33" s="17" t="s">
        <v>35</v>
      </c>
      <c r="F33" s="17" t="str">
        <f>+VLOOKUP(A33,'Cuarteles '!$A$3:$J$187,3,0)</f>
        <v>ETA004</v>
      </c>
      <c r="G33" s="17" t="str">
        <f>+VLOOKUP(A33,'Cuarteles '!$A$3:$J$187,2,0)</f>
        <v>CUA0121</v>
      </c>
      <c r="H33" s="17" t="s">
        <v>317</v>
      </c>
      <c r="I33" s="17" t="s">
        <v>310</v>
      </c>
      <c r="J33" s="17">
        <v>1</v>
      </c>
      <c r="K33" s="46">
        <v>4142.2299999999996</v>
      </c>
      <c r="L33" s="22">
        <v>552.15925900000002</v>
      </c>
      <c r="M33" s="19">
        <v>602.79395087336241</v>
      </c>
      <c r="N33" s="8">
        <v>16.830000000000002</v>
      </c>
      <c r="O33" s="24">
        <f t="shared" si="5"/>
        <v>3.3624999999999998</v>
      </c>
      <c r="P33" s="24">
        <v>3.5</v>
      </c>
      <c r="Q33" s="20">
        <f t="shared" si="2"/>
        <v>13.330000000000002</v>
      </c>
      <c r="R33" s="20">
        <v>53</v>
      </c>
      <c r="S33" s="20">
        <v>36.76</v>
      </c>
      <c r="T33" s="20">
        <f t="shared" si="3"/>
        <v>14.552401746724891</v>
      </c>
      <c r="U33" s="17"/>
      <c r="V33" s="19">
        <v>22.38</v>
      </c>
      <c r="W33" s="82">
        <f t="shared" si="4"/>
        <v>2.238</v>
      </c>
      <c r="X33" s="98">
        <v>14.451758</v>
      </c>
    </row>
    <row r="34" spans="1:24" ht="15" customHeight="1" x14ac:dyDescent="0.25">
      <c r="A34" t="str">
        <f t="shared" si="0"/>
        <v>11A</v>
      </c>
      <c r="B34" s="71">
        <v>44672</v>
      </c>
      <c r="C34" s="17">
        <v>2307</v>
      </c>
      <c r="D34" s="17">
        <v>11</v>
      </c>
      <c r="E34" s="17" t="s">
        <v>34</v>
      </c>
      <c r="F34" s="17" t="str">
        <f>+VLOOKUP(A34,'Cuarteles '!$A$3:$J$187,3,0)</f>
        <v>ETA003</v>
      </c>
      <c r="G34" s="17" t="str">
        <f>+VLOOKUP(A34,'Cuarteles '!$A$3:$J$187,2,0)</f>
        <v>CUA0076</v>
      </c>
      <c r="H34" s="17" t="s">
        <v>317</v>
      </c>
      <c r="I34" s="17" t="s">
        <v>310</v>
      </c>
      <c r="J34" s="17">
        <v>3</v>
      </c>
      <c r="K34" s="46">
        <v>10528.23</v>
      </c>
      <c r="L34" s="22">
        <v>1561.336509</v>
      </c>
      <c r="M34" s="19">
        <v>1704.5158395196509</v>
      </c>
      <c r="N34" s="8">
        <v>18.330000000000002</v>
      </c>
      <c r="O34" s="24">
        <f t="shared" si="5"/>
        <v>3.3624999999999998</v>
      </c>
      <c r="P34" s="24">
        <v>3.5</v>
      </c>
      <c r="Q34" s="20">
        <f t="shared" si="2"/>
        <v>14.830000000000002</v>
      </c>
      <c r="R34" s="20">
        <v>55.22</v>
      </c>
      <c r="S34" s="20">
        <v>41.95</v>
      </c>
      <c r="T34" s="20">
        <f t="shared" si="3"/>
        <v>16.189956331877731</v>
      </c>
      <c r="U34" s="17"/>
      <c r="V34" s="19">
        <v>15.75</v>
      </c>
      <c r="W34" s="82">
        <f t="shared" si="4"/>
        <v>1.575</v>
      </c>
      <c r="X34" s="98">
        <v>12.402425000000001</v>
      </c>
    </row>
    <row r="35" spans="1:24" ht="15" customHeight="1" x14ac:dyDescent="0.25">
      <c r="A35" t="str">
        <f t="shared" si="0"/>
        <v>11A</v>
      </c>
      <c r="B35" s="71">
        <v>44672</v>
      </c>
      <c r="C35" s="17">
        <v>2308</v>
      </c>
      <c r="D35" s="17">
        <v>11</v>
      </c>
      <c r="E35" s="17" t="s">
        <v>34</v>
      </c>
      <c r="F35" s="17" t="str">
        <f>+VLOOKUP(A35,'Cuarteles '!$A$3:$J$187,3,0)</f>
        <v>ETA003</v>
      </c>
      <c r="G35" s="17" t="str">
        <f>+VLOOKUP(A35,'Cuarteles '!$A$3:$J$187,2,0)</f>
        <v>CUA0076</v>
      </c>
      <c r="H35" s="17" t="s">
        <v>317</v>
      </c>
      <c r="I35" s="17" t="s">
        <v>310</v>
      </c>
      <c r="J35" s="17">
        <v>3</v>
      </c>
      <c r="K35" s="46">
        <v>7476.23</v>
      </c>
      <c r="L35" s="22">
        <v>1063.8675289999999</v>
      </c>
      <c r="M35" s="19">
        <v>1161.4274334061133</v>
      </c>
      <c r="N35" s="8">
        <v>17.73</v>
      </c>
      <c r="O35" s="24">
        <f t="shared" si="5"/>
        <v>3.3624999999999998</v>
      </c>
      <c r="P35" s="24">
        <v>3.5</v>
      </c>
      <c r="Q35" s="20">
        <f t="shared" si="2"/>
        <v>14.23</v>
      </c>
      <c r="R35" s="20">
        <v>55.4</v>
      </c>
      <c r="S35" s="20">
        <v>40.770000000000003</v>
      </c>
      <c r="T35" s="20">
        <f t="shared" si="3"/>
        <v>15.534934497816593</v>
      </c>
      <c r="U35" s="17"/>
      <c r="V35" s="19">
        <v>15.28</v>
      </c>
      <c r="W35" s="82">
        <f t="shared" si="4"/>
        <v>1.528</v>
      </c>
      <c r="X35" s="98">
        <v>12.257148000000001</v>
      </c>
    </row>
    <row r="36" spans="1:24" ht="15" customHeight="1" x14ac:dyDescent="0.25">
      <c r="A36" t="str">
        <f t="shared" si="0"/>
        <v>11A</v>
      </c>
      <c r="B36" s="71">
        <v>44672</v>
      </c>
      <c r="C36" s="17">
        <v>2309</v>
      </c>
      <c r="D36" s="17">
        <v>11</v>
      </c>
      <c r="E36" s="17" t="s">
        <v>34</v>
      </c>
      <c r="F36" s="17" t="str">
        <f>+VLOOKUP(A36,'Cuarteles '!$A$3:$J$187,3,0)</f>
        <v>ETA003</v>
      </c>
      <c r="G36" s="17" t="str">
        <f>+VLOOKUP(A36,'Cuarteles '!$A$3:$J$187,2,0)</f>
        <v>CUA0076</v>
      </c>
      <c r="H36" s="17" t="s">
        <v>317</v>
      </c>
      <c r="I36" s="17" t="s">
        <v>310</v>
      </c>
      <c r="J36" s="17">
        <v>3</v>
      </c>
      <c r="K36" s="46">
        <v>8044.23</v>
      </c>
      <c r="L36" s="22">
        <v>1101.255087</v>
      </c>
      <c r="M36" s="19">
        <v>1202.2435447598252</v>
      </c>
      <c r="N36" s="8">
        <v>17.190000000000001</v>
      </c>
      <c r="O36" s="24">
        <f t="shared" si="5"/>
        <v>3.3624999999999998</v>
      </c>
      <c r="P36" s="24">
        <v>3.5</v>
      </c>
      <c r="Q36" s="20">
        <f t="shared" si="2"/>
        <v>13.690000000000001</v>
      </c>
      <c r="R36" s="20">
        <v>54.66</v>
      </c>
      <c r="S36" s="20">
        <v>38.82</v>
      </c>
      <c r="T36" s="20">
        <f t="shared" si="3"/>
        <v>14.945414847161572</v>
      </c>
      <c r="U36" s="17"/>
      <c r="V36" s="19">
        <v>15.08</v>
      </c>
      <c r="W36" s="82">
        <f t="shared" si="4"/>
        <v>1.508</v>
      </c>
      <c r="X36" s="98">
        <v>12.195328</v>
      </c>
    </row>
    <row r="37" spans="1:24" ht="15" customHeight="1" x14ac:dyDescent="0.25">
      <c r="A37" t="str">
        <f t="shared" si="0"/>
        <v>11A</v>
      </c>
      <c r="B37" s="71">
        <v>44672</v>
      </c>
      <c r="C37" s="17">
        <v>2310</v>
      </c>
      <c r="D37" s="17">
        <v>11</v>
      </c>
      <c r="E37" s="17" t="s">
        <v>34</v>
      </c>
      <c r="F37" s="17" t="str">
        <f>+VLOOKUP(A37,'Cuarteles '!$A$3:$J$187,3,0)</f>
        <v>ETA003</v>
      </c>
      <c r="G37" s="17" t="str">
        <f>+VLOOKUP(A37,'Cuarteles '!$A$3:$J$187,2,0)</f>
        <v>CUA0076</v>
      </c>
      <c r="H37" s="17" t="s">
        <v>317</v>
      </c>
      <c r="I37" s="17" t="s">
        <v>310</v>
      </c>
      <c r="J37" s="17">
        <v>3</v>
      </c>
      <c r="K37" s="46">
        <v>8746.23</v>
      </c>
      <c r="L37" s="22">
        <v>1215.7259700000002</v>
      </c>
      <c r="M37" s="19">
        <v>1327.2117576419216</v>
      </c>
      <c r="N37" s="8">
        <v>17.400000000000002</v>
      </c>
      <c r="O37" s="24">
        <f t="shared" si="5"/>
        <v>3.3624999999999998</v>
      </c>
      <c r="P37" s="24">
        <v>3.5</v>
      </c>
      <c r="Q37" s="20">
        <f t="shared" si="2"/>
        <v>13.900000000000002</v>
      </c>
      <c r="R37" s="20">
        <v>52.23</v>
      </c>
      <c r="S37" s="20">
        <v>37.369999999999997</v>
      </c>
      <c r="T37" s="20">
        <f t="shared" si="3"/>
        <v>15.174672489082971</v>
      </c>
      <c r="U37" s="17"/>
      <c r="V37" s="19">
        <v>15.89</v>
      </c>
      <c r="W37" s="82">
        <f t="shared" si="4"/>
        <v>1.589</v>
      </c>
      <c r="X37" s="98">
        <v>12.445698999999999</v>
      </c>
    </row>
    <row r="38" spans="1:24" ht="15" customHeight="1" x14ac:dyDescent="0.25">
      <c r="A38" t="str">
        <f t="shared" si="0"/>
        <v>34A</v>
      </c>
      <c r="B38" s="71">
        <v>44672</v>
      </c>
      <c r="C38" s="17">
        <v>2311</v>
      </c>
      <c r="D38" s="17">
        <v>34</v>
      </c>
      <c r="E38" s="17" t="s">
        <v>34</v>
      </c>
      <c r="F38" s="17" t="str">
        <f>+VLOOKUP(A38,'Cuarteles '!$A$3:$J$187,3,0)</f>
        <v>ETA005</v>
      </c>
      <c r="G38" s="17" t="str">
        <f>+VLOOKUP(A38,'Cuarteles '!$A$3:$J$187,2,0)</f>
        <v>CUA0146</v>
      </c>
      <c r="H38" s="17" t="s">
        <v>317</v>
      </c>
      <c r="I38" s="17" t="s">
        <v>310</v>
      </c>
      <c r="J38" s="17">
        <v>7</v>
      </c>
      <c r="K38" s="46">
        <v>9312.23</v>
      </c>
      <c r="L38" s="22">
        <v>1043.900983</v>
      </c>
      <c r="M38" s="19">
        <v>1139.6298941048035</v>
      </c>
      <c r="N38" s="8">
        <v>14.71</v>
      </c>
      <c r="O38" s="24">
        <f t="shared" si="5"/>
        <v>3.3624999999999998</v>
      </c>
      <c r="P38" s="24">
        <v>3.5</v>
      </c>
      <c r="Q38" s="20">
        <f t="shared" si="2"/>
        <v>11.21</v>
      </c>
      <c r="R38" s="20">
        <v>51.4</v>
      </c>
      <c r="S38" s="20">
        <v>31.2</v>
      </c>
      <c r="T38" s="20">
        <f t="shared" si="3"/>
        <v>12.237991266375547</v>
      </c>
      <c r="U38" s="17"/>
      <c r="V38" s="19">
        <v>9.0500000000000007</v>
      </c>
      <c r="W38" s="82">
        <f t="shared" si="4"/>
        <v>0.90500000000000003</v>
      </c>
      <c r="X38" s="98">
        <v>10.331455</v>
      </c>
    </row>
    <row r="39" spans="1:24" ht="15" customHeight="1" x14ac:dyDescent="0.25">
      <c r="A39" t="str">
        <f t="shared" si="0"/>
        <v>34A</v>
      </c>
      <c r="B39" s="71">
        <v>44672</v>
      </c>
      <c r="C39" s="17">
        <v>2312</v>
      </c>
      <c r="D39" s="17">
        <v>34</v>
      </c>
      <c r="E39" s="17" t="s">
        <v>34</v>
      </c>
      <c r="F39" s="17" t="str">
        <f>+VLOOKUP(A39,'Cuarteles '!$A$3:$J$187,3,0)</f>
        <v>ETA005</v>
      </c>
      <c r="G39" s="17" t="str">
        <f>+VLOOKUP(A39,'Cuarteles '!$A$3:$J$187,2,0)</f>
        <v>CUA0146</v>
      </c>
      <c r="H39" s="17" t="s">
        <v>317</v>
      </c>
      <c r="I39" s="17" t="s">
        <v>310</v>
      </c>
      <c r="J39" s="17">
        <v>7</v>
      </c>
      <c r="K39" s="46">
        <v>8314.23</v>
      </c>
      <c r="L39" s="22">
        <v>972.7649100000001</v>
      </c>
      <c r="M39" s="19">
        <v>1061.970425764192</v>
      </c>
      <c r="N39" s="8">
        <v>15.200000000000001</v>
      </c>
      <c r="O39" s="24">
        <f t="shared" si="5"/>
        <v>3.3624999999999998</v>
      </c>
      <c r="P39" s="24">
        <v>3.5</v>
      </c>
      <c r="Q39" s="20">
        <f t="shared" si="2"/>
        <v>11.700000000000001</v>
      </c>
      <c r="R39" s="20">
        <v>50.15</v>
      </c>
      <c r="S39" s="20">
        <v>31.4</v>
      </c>
      <c r="T39" s="20">
        <f t="shared" si="3"/>
        <v>12.77292576419214</v>
      </c>
      <c r="U39" s="17"/>
      <c r="V39" s="19">
        <v>11.18</v>
      </c>
      <c r="W39" s="82">
        <f t="shared" si="4"/>
        <v>1.1179999999999999</v>
      </c>
      <c r="X39" s="98">
        <v>10.989837999999999</v>
      </c>
    </row>
    <row r="40" spans="1:24" ht="15" customHeight="1" x14ac:dyDescent="0.25">
      <c r="A40" t="str">
        <f t="shared" si="0"/>
        <v>34A</v>
      </c>
      <c r="B40" s="71">
        <v>44672</v>
      </c>
      <c r="C40" s="17">
        <v>2313</v>
      </c>
      <c r="D40" s="17">
        <v>34</v>
      </c>
      <c r="E40" s="17" t="s">
        <v>34</v>
      </c>
      <c r="F40" s="17" t="str">
        <f>+VLOOKUP(A40,'Cuarteles '!$A$3:$J$187,3,0)</f>
        <v>ETA005</v>
      </c>
      <c r="G40" s="17" t="str">
        <f>+VLOOKUP(A40,'Cuarteles '!$A$3:$J$187,2,0)</f>
        <v>CUA0146</v>
      </c>
      <c r="H40" s="17" t="s">
        <v>317</v>
      </c>
      <c r="I40" s="17" t="s">
        <v>310</v>
      </c>
      <c r="J40" s="17">
        <v>4</v>
      </c>
      <c r="K40" s="46">
        <v>1560.23</v>
      </c>
      <c r="L40" s="22">
        <v>182.07884099999998</v>
      </c>
      <c r="M40" s="19">
        <v>198.7760272925764</v>
      </c>
      <c r="N40" s="8">
        <v>15.17</v>
      </c>
      <c r="O40" s="24">
        <f t="shared" si="5"/>
        <v>3.3624999999999998</v>
      </c>
      <c r="P40" s="24">
        <v>3.5</v>
      </c>
      <c r="Q40" s="20">
        <f t="shared" si="2"/>
        <v>11.67</v>
      </c>
      <c r="R40" s="20">
        <v>50.21</v>
      </c>
      <c r="S40" s="20">
        <v>31.37</v>
      </c>
      <c r="T40" s="20">
        <f t="shared" si="3"/>
        <v>12.740174672489083</v>
      </c>
      <c r="U40" s="17"/>
      <c r="V40" s="19">
        <v>8.76</v>
      </c>
      <c r="W40" s="82">
        <f t="shared" si="4"/>
        <v>0.876</v>
      </c>
      <c r="X40" s="98">
        <v>10.241816</v>
      </c>
    </row>
    <row r="41" spans="1:24" ht="15" customHeight="1" x14ac:dyDescent="0.25">
      <c r="A41" t="str">
        <f t="shared" si="0"/>
        <v>34A</v>
      </c>
      <c r="B41" s="71">
        <v>44672</v>
      </c>
      <c r="C41" s="17">
        <v>2313</v>
      </c>
      <c r="D41" s="17">
        <v>34</v>
      </c>
      <c r="E41" s="17" t="s">
        <v>34</v>
      </c>
      <c r="F41" s="17" t="str">
        <f>+VLOOKUP(A41,'Cuarteles '!$A$3:$J$187,3,0)</f>
        <v>ETA005</v>
      </c>
      <c r="G41" s="17" t="str">
        <f>+VLOOKUP(A41,'Cuarteles '!$A$3:$J$187,2,0)</f>
        <v>CUA0146</v>
      </c>
      <c r="H41" s="17" t="s">
        <v>317</v>
      </c>
      <c r="I41" s="17" t="s">
        <v>310</v>
      </c>
      <c r="J41" s="17">
        <v>7</v>
      </c>
      <c r="K41" s="46">
        <v>6724.23</v>
      </c>
      <c r="L41" s="22">
        <v>780.01067999999998</v>
      </c>
      <c r="M41" s="19">
        <v>851.54004366812228</v>
      </c>
      <c r="N41" s="8">
        <v>15.100000000000001</v>
      </c>
      <c r="O41" s="24">
        <f t="shared" si="5"/>
        <v>3.3624999999999998</v>
      </c>
      <c r="P41" s="24">
        <v>3.5</v>
      </c>
      <c r="Q41" s="20">
        <f t="shared" si="2"/>
        <v>11.600000000000001</v>
      </c>
      <c r="R41" s="20">
        <v>51.15</v>
      </c>
      <c r="S41" s="20">
        <v>31.84</v>
      </c>
      <c r="T41" s="20">
        <f t="shared" si="3"/>
        <v>12.663755458515285</v>
      </c>
      <c r="U41" s="17"/>
      <c r="V41" s="19">
        <v>8.2200000000000006</v>
      </c>
      <c r="W41" s="82">
        <f t="shared" si="4"/>
        <v>0.82200000000000006</v>
      </c>
      <c r="X41" s="98">
        <v>10.074902</v>
      </c>
    </row>
    <row r="42" spans="1:24" ht="15" customHeight="1" x14ac:dyDescent="0.25">
      <c r="A42" t="str">
        <f t="shared" si="0"/>
        <v>34A</v>
      </c>
      <c r="B42" s="71">
        <v>44672</v>
      </c>
      <c r="C42" s="17">
        <v>2314</v>
      </c>
      <c r="D42" s="17">
        <v>34</v>
      </c>
      <c r="E42" s="17" t="s">
        <v>34</v>
      </c>
      <c r="F42" s="17" t="str">
        <f>+VLOOKUP(A42,'Cuarteles '!$A$3:$J$187,3,0)</f>
        <v>ETA005</v>
      </c>
      <c r="G42" s="17" t="str">
        <f>+VLOOKUP(A42,'Cuarteles '!$A$3:$J$187,2,0)</f>
        <v>CUA0146</v>
      </c>
      <c r="H42" s="17" t="s">
        <v>317</v>
      </c>
      <c r="I42" s="17" t="s">
        <v>310</v>
      </c>
      <c r="J42" s="17">
        <v>4</v>
      </c>
      <c r="K42" s="46">
        <v>7170.23</v>
      </c>
      <c r="L42" s="22">
        <v>904.16600299999993</v>
      </c>
      <c r="M42" s="19">
        <v>987.08078930131001</v>
      </c>
      <c r="N42" s="8">
        <v>16.11</v>
      </c>
      <c r="O42" s="24">
        <f t="shared" si="5"/>
        <v>3.3624999999999998</v>
      </c>
      <c r="P42" s="24">
        <v>3.5</v>
      </c>
      <c r="Q42" s="20">
        <f t="shared" si="2"/>
        <v>12.61</v>
      </c>
      <c r="R42" s="20">
        <v>49.81</v>
      </c>
      <c r="S42" s="20">
        <v>32.99</v>
      </c>
      <c r="T42" s="20">
        <f t="shared" si="3"/>
        <v>13.766375545851528</v>
      </c>
      <c r="U42" s="17"/>
      <c r="V42" s="19">
        <v>10.36</v>
      </c>
      <c r="W42" s="82">
        <f t="shared" si="4"/>
        <v>1.036</v>
      </c>
      <c r="X42" s="98">
        <v>10.736376</v>
      </c>
    </row>
    <row r="43" spans="1:24" ht="15" customHeight="1" x14ac:dyDescent="0.25">
      <c r="A43" t="str">
        <f t="shared" si="0"/>
        <v>34A</v>
      </c>
      <c r="B43" s="71">
        <v>44672</v>
      </c>
      <c r="C43" s="17">
        <v>2315</v>
      </c>
      <c r="D43" s="17">
        <v>34</v>
      </c>
      <c r="E43" s="17" t="s">
        <v>34</v>
      </c>
      <c r="F43" s="17" t="str">
        <f>+VLOOKUP(A43,'Cuarteles '!$A$3:$J$187,3,0)</f>
        <v>ETA005</v>
      </c>
      <c r="G43" s="17" t="str">
        <f>+VLOOKUP(A43,'Cuarteles '!$A$3:$J$187,2,0)</f>
        <v>CUA0146</v>
      </c>
      <c r="H43" s="17" t="s">
        <v>317</v>
      </c>
      <c r="I43" s="17" t="s">
        <v>310</v>
      </c>
      <c r="J43" s="17">
        <v>4</v>
      </c>
      <c r="K43" s="46">
        <v>9790.23</v>
      </c>
      <c r="L43" s="22">
        <v>1205.1773130000001</v>
      </c>
      <c r="M43" s="19">
        <v>1315.6957565502184</v>
      </c>
      <c r="N43" s="8">
        <v>15.810000000000002</v>
      </c>
      <c r="O43" s="24">
        <f t="shared" si="5"/>
        <v>3.3624999999999998</v>
      </c>
      <c r="P43" s="24">
        <v>3.5</v>
      </c>
      <c r="Q43" s="20">
        <f t="shared" si="2"/>
        <v>12.310000000000002</v>
      </c>
      <c r="R43" s="20">
        <v>48.88</v>
      </c>
      <c r="S43" s="20">
        <v>31.8</v>
      </c>
      <c r="T43" s="20">
        <f t="shared" si="3"/>
        <v>13.438864628820962</v>
      </c>
      <c r="U43" s="17"/>
      <c r="V43" s="19">
        <v>8.6</v>
      </c>
      <c r="W43" s="82">
        <f t="shared" si="4"/>
        <v>0.86</v>
      </c>
      <c r="X43" s="98">
        <v>10.192360000000001</v>
      </c>
    </row>
    <row r="44" spans="1:24" ht="15" customHeight="1" x14ac:dyDescent="0.25">
      <c r="A44" t="str">
        <f t="shared" si="0"/>
        <v>11C</v>
      </c>
      <c r="B44" s="71">
        <v>44673</v>
      </c>
      <c r="C44" s="17">
        <v>2105</v>
      </c>
      <c r="D44" s="17">
        <v>11</v>
      </c>
      <c r="E44" s="17" t="s">
        <v>32</v>
      </c>
      <c r="F44" s="17" t="str">
        <f>+VLOOKUP(A44,'Cuarteles '!$A$3:$J$187,3,0)</f>
        <v>ETA003</v>
      </c>
      <c r="G44" s="17" t="str">
        <f>+VLOOKUP(A44,'Cuarteles '!$A$3:$J$187,2,0)</f>
        <v>CUA0078</v>
      </c>
      <c r="H44" s="17" t="s">
        <v>311</v>
      </c>
      <c r="I44" s="17" t="s">
        <v>310</v>
      </c>
      <c r="J44" s="17">
        <v>3</v>
      </c>
      <c r="K44" s="46">
        <v>5502.23</v>
      </c>
      <c r="L44" s="22">
        <v>723.54324500000007</v>
      </c>
      <c r="M44" s="19">
        <v>789.89437227074234</v>
      </c>
      <c r="N44" s="8">
        <v>16.650000000000002</v>
      </c>
      <c r="O44" s="24">
        <v>3.5</v>
      </c>
      <c r="P44" s="24">
        <v>3.5</v>
      </c>
      <c r="Q44" s="20">
        <f t="shared" si="2"/>
        <v>13.150000000000002</v>
      </c>
      <c r="R44" s="20">
        <v>54.4</v>
      </c>
      <c r="S44" s="20">
        <v>37.799999999999997</v>
      </c>
      <c r="T44" s="20">
        <f t="shared" si="3"/>
        <v>14.355895196506552</v>
      </c>
      <c r="U44" s="17"/>
      <c r="V44" s="19">
        <v>14.46</v>
      </c>
      <c r="W44" s="82">
        <f t="shared" si="4"/>
        <v>1.4460000000000002</v>
      </c>
      <c r="X44" s="98">
        <v>12.003686</v>
      </c>
    </row>
    <row r="45" spans="1:24" ht="15" customHeight="1" x14ac:dyDescent="0.25">
      <c r="A45" t="str">
        <f t="shared" si="0"/>
        <v>11B</v>
      </c>
      <c r="B45" s="71">
        <v>44673</v>
      </c>
      <c r="C45" s="17">
        <v>2157</v>
      </c>
      <c r="D45" s="17">
        <v>11</v>
      </c>
      <c r="E45" s="17" t="s">
        <v>36</v>
      </c>
      <c r="F45" s="17" t="str">
        <f>+VLOOKUP(A45,'Cuarteles '!$A$3:$J$187,3,0)</f>
        <v>ETA003</v>
      </c>
      <c r="G45" s="17" t="str">
        <f>+VLOOKUP(A45,'Cuarteles '!$A$3:$J$187,2,0)</f>
        <v>CUA0077</v>
      </c>
      <c r="H45" s="17" t="s">
        <v>311</v>
      </c>
      <c r="I45" s="17" t="s">
        <v>310</v>
      </c>
      <c r="J45" s="17">
        <v>3</v>
      </c>
      <c r="K45" s="46">
        <v>3890.23</v>
      </c>
      <c r="L45" s="22">
        <v>483.1665660000001</v>
      </c>
      <c r="M45" s="19">
        <v>527.47441703056768</v>
      </c>
      <c r="N45" s="8">
        <v>15.920000000000002</v>
      </c>
      <c r="O45" s="24">
        <v>3.5</v>
      </c>
      <c r="P45" s="24">
        <v>3.5</v>
      </c>
      <c r="Q45" s="20">
        <f t="shared" si="2"/>
        <v>12.420000000000002</v>
      </c>
      <c r="R45" s="20">
        <v>56.12</v>
      </c>
      <c r="S45" s="20">
        <v>37.31</v>
      </c>
      <c r="T45" s="20">
        <f t="shared" si="3"/>
        <v>13.558951965065503</v>
      </c>
      <c r="U45" s="17"/>
      <c r="V45" s="19">
        <v>14.83</v>
      </c>
      <c r="W45" s="82">
        <f t="shared" si="4"/>
        <v>1.4830000000000001</v>
      </c>
      <c r="X45" s="98">
        <v>12.118053</v>
      </c>
    </row>
    <row r="46" spans="1:24" ht="15" customHeight="1" x14ac:dyDescent="0.25">
      <c r="A46" t="str">
        <f t="shared" si="0"/>
        <v>11B</v>
      </c>
      <c r="B46" s="71">
        <v>44673</v>
      </c>
      <c r="C46" s="17">
        <v>2158</v>
      </c>
      <c r="D46" s="17">
        <v>11</v>
      </c>
      <c r="E46" s="17" t="s">
        <v>36</v>
      </c>
      <c r="F46" s="17" t="str">
        <f>+VLOOKUP(A46,'Cuarteles '!$A$3:$J$187,3,0)</f>
        <v>ETA003</v>
      </c>
      <c r="G46" s="17" t="str">
        <f>+VLOOKUP(A46,'Cuarteles '!$A$3:$J$187,2,0)</f>
        <v>CUA0077</v>
      </c>
      <c r="H46" s="17" t="s">
        <v>311</v>
      </c>
      <c r="I46" s="17" t="s">
        <v>310</v>
      </c>
      <c r="J46" s="17">
        <v>3</v>
      </c>
      <c r="K46" s="46">
        <v>2950.23</v>
      </c>
      <c r="L46" s="22">
        <v>347.24207100000007</v>
      </c>
      <c r="M46" s="19">
        <v>379.08523034934501</v>
      </c>
      <c r="N46" s="8">
        <v>15.270000000000001</v>
      </c>
      <c r="O46" s="24">
        <v>3.5</v>
      </c>
      <c r="P46" s="24">
        <v>3.5</v>
      </c>
      <c r="Q46" s="20">
        <f t="shared" si="2"/>
        <v>11.770000000000001</v>
      </c>
      <c r="R46" s="20">
        <v>56.08</v>
      </c>
      <c r="S46" s="20">
        <v>35.79</v>
      </c>
      <c r="T46" s="20">
        <f t="shared" si="3"/>
        <v>12.84934497816594</v>
      </c>
      <c r="U46" s="17"/>
      <c r="V46" s="19">
        <v>13.1</v>
      </c>
      <c r="W46" s="82">
        <f t="shared" si="4"/>
        <v>1.31</v>
      </c>
      <c r="X46" s="98">
        <v>11.583310000000001</v>
      </c>
    </row>
    <row r="47" spans="1:24" ht="15" customHeight="1" x14ac:dyDescent="0.25">
      <c r="A47" t="str">
        <f t="shared" si="0"/>
        <v>11B</v>
      </c>
      <c r="B47" s="71">
        <v>44673</v>
      </c>
      <c r="C47" s="17">
        <v>2159</v>
      </c>
      <c r="D47" s="17">
        <v>11</v>
      </c>
      <c r="E47" s="17" t="s">
        <v>36</v>
      </c>
      <c r="F47" s="17" t="str">
        <f>+VLOOKUP(A47,'Cuarteles '!$A$3:$J$187,3,0)</f>
        <v>ETA003</v>
      </c>
      <c r="G47" s="17" t="str">
        <f>+VLOOKUP(A47,'Cuarteles '!$A$3:$J$187,2,0)</f>
        <v>CUA0077</v>
      </c>
      <c r="H47" s="17" t="s">
        <v>311</v>
      </c>
      <c r="I47" s="17" t="s">
        <v>310</v>
      </c>
      <c r="J47" s="17">
        <v>3</v>
      </c>
      <c r="K47" s="46">
        <v>1432.23</v>
      </c>
      <c r="L47" s="22">
        <v>184.900893</v>
      </c>
      <c r="M47" s="19">
        <v>201.85687008733623</v>
      </c>
      <c r="N47" s="8">
        <v>16.41</v>
      </c>
      <c r="O47" s="24">
        <v>3.5</v>
      </c>
      <c r="P47" s="24">
        <v>3.5</v>
      </c>
      <c r="Q47" s="20">
        <f t="shared" si="2"/>
        <v>12.91</v>
      </c>
      <c r="R47" s="20">
        <v>56.59</v>
      </c>
      <c r="S47" s="20">
        <v>38.85</v>
      </c>
      <c r="T47" s="20">
        <f t="shared" si="3"/>
        <v>14.093886462882095</v>
      </c>
      <c r="U47" s="17"/>
      <c r="V47" s="19">
        <v>10.84</v>
      </c>
      <c r="W47" s="82">
        <f t="shared" si="4"/>
        <v>1.0840000000000001</v>
      </c>
      <c r="X47" s="98">
        <v>10.884744</v>
      </c>
    </row>
    <row r="48" spans="1:24" ht="15" customHeight="1" x14ac:dyDescent="0.25">
      <c r="A48" t="str">
        <f t="shared" si="0"/>
        <v>29E</v>
      </c>
      <c r="B48" s="71">
        <v>44673</v>
      </c>
      <c r="C48" s="17">
        <v>2212</v>
      </c>
      <c r="D48" s="17">
        <v>29</v>
      </c>
      <c r="E48" s="17" t="s">
        <v>35</v>
      </c>
      <c r="F48" s="17" t="str">
        <f>+VLOOKUP(A48,'Cuarteles '!$A$3:$J$187,3,0)</f>
        <v>ETA004</v>
      </c>
      <c r="G48" s="17" t="str">
        <f>+VLOOKUP(A48,'Cuarteles '!$A$3:$J$187,2,0)</f>
        <v>CUA0121</v>
      </c>
      <c r="H48" s="17" t="s">
        <v>317</v>
      </c>
      <c r="I48" s="17" t="s">
        <v>310</v>
      </c>
      <c r="J48" s="17">
        <v>4</v>
      </c>
      <c r="K48" s="46">
        <v>7352.23</v>
      </c>
      <c r="L48" s="22">
        <v>1003.5793950000001</v>
      </c>
      <c r="M48" s="19">
        <v>1095.610693231441</v>
      </c>
      <c r="N48" s="8">
        <v>17.150000000000002</v>
      </c>
      <c r="O48" s="24">
        <v>3.5</v>
      </c>
      <c r="P48" s="24">
        <v>3.5</v>
      </c>
      <c r="Q48" s="20">
        <f t="shared" si="2"/>
        <v>13.650000000000002</v>
      </c>
      <c r="R48" s="20">
        <v>54.7</v>
      </c>
      <c r="S48" s="20">
        <v>38.840000000000003</v>
      </c>
      <c r="T48" s="20">
        <f t="shared" si="3"/>
        <v>14.901746724890831</v>
      </c>
      <c r="U48" s="17"/>
      <c r="V48" s="19">
        <v>22.94</v>
      </c>
      <c r="W48" s="82">
        <f t="shared" si="4"/>
        <v>2.294</v>
      </c>
      <c r="X48" s="98">
        <v>14.624853999999999</v>
      </c>
    </row>
    <row r="49" spans="1:24" ht="15" customHeight="1" x14ac:dyDescent="0.25">
      <c r="A49" t="str">
        <f t="shared" si="0"/>
        <v>29D</v>
      </c>
      <c r="B49" s="71">
        <v>44673</v>
      </c>
      <c r="C49" s="17">
        <v>2213</v>
      </c>
      <c r="D49" s="17">
        <v>29</v>
      </c>
      <c r="E49" s="17" t="s">
        <v>33</v>
      </c>
      <c r="F49" s="17" t="str">
        <f>+VLOOKUP(A49,'Cuarteles '!$A$3:$J$187,3,0)</f>
        <v>ETA004</v>
      </c>
      <c r="G49" s="17" t="str">
        <f>+VLOOKUP(A49,'Cuarteles '!$A$3:$J$187,2,0)</f>
        <v>CUA0120</v>
      </c>
      <c r="H49" s="17" t="s">
        <v>317</v>
      </c>
      <c r="I49" s="17" t="s">
        <v>319</v>
      </c>
      <c r="J49" s="17">
        <v>4</v>
      </c>
      <c r="K49" s="46">
        <v>6226.23</v>
      </c>
      <c r="L49" s="22">
        <v>806.91940799999998</v>
      </c>
      <c r="M49" s="19">
        <v>880.91638427947589</v>
      </c>
      <c r="N49" s="8">
        <v>16.46</v>
      </c>
      <c r="O49" s="24">
        <v>3.5</v>
      </c>
      <c r="P49" s="24">
        <v>3.5</v>
      </c>
      <c r="Q49" s="20">
        <f t="shared" si="2"/>
        <v>12.96</v>
      </c>
      <c r="R49" s="20">
        <v>54.82</v>
      </c>
      <c r="S49" s="20">
        <v>37.43</v>
      </c>
      <c r="T49" s="20">
        <f t="shared" si="3"/>
        <v>14.148471615720524</v>
      </c>
      <c r="U49" s="17"/>
      <c r="V49" s="19">
        <v>20.65</v>
      </c>
      <c r="W49" s="82">
        <f t="shared" si="4"/>
        <v>2.0649999999999999</v>
      </c>
      <c r="X49" s="98">
        <v>13.917014999999999</v>
      </c>
    </row>
    <row r="50" spans="1:24" ht="15" customHeight="1" x14ac:dyDescent="0.25">
      <c r="A50" t="str">
        <f t="shared" si="0"/>
        <v>36B</v>
      </c>
      <c r="B50" s="71">
        <v>44673</v>
      </c>
      <c r="C50" s="17">
        <v>2316</v>
      </c>
      <c r="D50" s="17">
        <v>36</v>
      </c>
      <c r="E50" s="17" t="s">
        <v>36</v>
      </c>
      <c r="F50" s="17" t="str">
        <f>+VLOOKUP(A50,'Cuarteles '!$A$3:$J$187,3,0)</f>
        <v>ETA005</v>
      </c>
      <c r="G50" s="17" t="str">
        <f>+VLOOKUP(A50,'Cuarteles '!$A$3:$J$187,2,0)</f>
        <v>CUA0156</v>
      </c>
      <c r="H50" s="17" t="s">
        <v>317</v>
      </c>
      <c r="I50" s="17" t="s">
        <v>310</v>
      </c>
      <c r="J50" s="17">
        <v>1</v>
      </c>
      <c r="K50" s="46">
        <v>8086.23</v>
      </c>
      <c r="L50" s="22">
        <v>1145.8187910000001</v>
      </c>
      <c r="M50" s="19">
        <v>1250.8938766375547</v>
      </c>
      <c r="N50" s="8">
        <v>17.670000000000002</v>
      </c>
      <c r="O50" s="24">
        <v>3.5</v>
      </c>
      <c r="P50" s="24">
        <v>3.5</v>
      </c>
      <c r="Q50" s="20">
        <f t="shared" si="2"/>
        <v>14.170000000000002</v>
      </c>
      <c r="R50" s="20">
        <v>53.09</v>
      </c>
      <c r="S50" s="20">
        <v>38.64</v>
      </c>
      <c r="T50" s="20">
        <f t="shared" si="3"/>
        <v>15.469432314410481</v>
      </c>
      <c r="U50" s="17"/>
      <c r="V50" s="19">
        <v>15.83</v>
      </c>
      <c r="W50" s="82">
        <f t="shared" si="4"/>
        <v>1.583</v>
      </c>
      <c r="X50" s="98">
        <v>12.427153000000001</v>
      </c>
    </row>
    <row r="51" spans="1:24" ht="15" customHeight="1" x14ac:dyDescent="0.25">
      <c r="A51" t="str">
        <f t="shared" si="0"/>
        <v>36B</v>
      </c>
      <c r="B51" s="71">
        <v>44673</v>
      </c>
      <c r="C51" s="17">
        <v>2317</v>
      </c>
      <c r="D51" s="17">
        <v>36</v>
      </c>
      <c r="E51" s="17" t="s">
        <v>36</v>
      </c>
      <c r="F51" s="17" t="str">
        <f>+VLOOKUP(A51,'Cuarteles '!$A$3:$J$187,3,0)</f>
        <v>ETA005</v>
      </c>
      <c r="G51" s="17" t="str">
        <f>+VLOOKUP(A51,'Cuarteles '!$A$3:$J$187,2,0)</f>
        <v>CUA0156</v>
      </c>
      <c r="H51" s="17" t="s">
        <v>317</v>
      </c>
      <c r="I51" s="17" t="s">
        <v>310</v>
      </c>
      <c r="J51" s="17">
        <v>1</v>
      </c>
      <c r="K51" s="46">
        <v>7916.23</v>
      </c>
      <c r="L51" s="22">
        <v>1069.482673</v>
      </c>
      <c r="M51" s="19">
        <v>1167.5575032751092</v>
      </c>
      <c r="N51" s="8">
        <v>17.010000000000002</v>
      </c>
      <c r="O51" s="24">
        <v>3.5</v>
      </c>
      <c r="P51" s="24">
        <v>3.5</v>
      </c>
      <c r="Q51" s="20">
        <f t="shared" si="2"/>
        <v>13.510000000000002</v>
      </c>
      <c r="R51" s="20">
        <v>53.4</v>
      </c>
      <c r="S51" s="20">
        <v>37.47</v>
      </c>
      <c r="T51" s="20">
        <f t="shared" si="3"/>
        <v>14.748908296943233</v>
      </c>
      <c r="U51" s="17"/>
      <c r="V51" s="19">
        <v>16.2</v>
      </c>
      <c r="W51" s="82">
        <f t="shared" si="4"/>
        <v>1.6199999999999999</v>
      </c>
      <c r="X51" s="98">
        <v>12.541519999999998</v>
      </c>
    </row>
    <row r="52" spans="1:24" ht="15" customHeight="1" x14ac:dyDescent="0.25">
      <c r="A52" t="str">
        <f t="shared" si="0"/>
        <v>36B</v>
      </c>
      <c r="B52" s="71">
        <v>44673</v>
      </c>
      <c r="C52" s="17">
        <v>2318</v>
      </c>
      <c r="D52" s="17">
        <v>36</v>
      </c>
      <c r="E52" s="17" t="s">
        <v>36</v>
      </c>
      <c r="F52" s="17" t="str">
        <f>+VLOOKUP(A52,'Cuarteles '!$A$3:$J$187,3,0)</f>
        <v>ETA005</v>
      </c>
      <c r="G52" s="17" t="str">
        <f>+VLOOKUP(A52,'Cuarteles '!$A$3:$J$187,2,0)</f>
        <v>CUA0156</v>
      </c>
      <c r="H52" s="17" t="s">
        <v>317</v>
      </c>
      <c r="I52" s="17" t="s">
        <v>310</v>
      </c>
      <c r="J52" s="17">
        <v>5</v>
      </c>
      <c r="K52" s="46">
        <v>9790.23</v>
      </c>
      <c r="L52" s="22">
        <v>1322.660073</v>
      </c>
      <c r="M52" s="19">
        <v>1443.9520447598254</v>
      </c>
      <c r="N52" s="8">
        <v>17.010000000000002</v>
      </c>
      <c r="O52" s="24">
        <v>3.5</v>
      </c>
      <c r="P52" s="24">
        <v>3.5</v>
      </c>
      <c r="Q52" s="20">
        <f t="shared" si="2"/>
        <v>13.510000000000002</v>
      </c>
      <c r="R52" s="20">
        <v>53.4</v>
      </c>
      <c r="S52" s="20">
        <v>37.47</v>
      </c>
      <c r="T52" s="20">
        <f t="shared" si="3"/>
        <v>14.748908296943233</v>
      </c>
      <c r="U52" s="17"/>
      <c r="V52" s="19">
        <v>16.2</v>
      </c>
      <c r="W52" s="82">
        <f t="shared" si="4"/>
        <v>1.6199999999999999</v>
      </c>
      <c r="X52" s="98">
        <v>12.541519999999998</v>
      </c>
    </row>
    <row r="53" spans="1:24" ht="15" customHeight="1" x14ac:dyDescent="0.25">
      <c r="A53" t="str">
        <f t="shared" si="0"/>
        <v>36B</v>
      </c>
      <c r="B53" s="71">
        <v>44673</v>
      </c>
      <c r="C53" s="17">
        <v>2319</v>
      </c>
      <c r="D53" s="17">
        <v>36</v>
      </c>
      <c r="E53" s="17" t="s">
        <v>36</v>
      </c>
      <c r="F53" s="17" t="str">
        <f>+VLOOKUP(A53,'Cuarteles '!$A$3:$J$187,3,0)</f>
        <v>ETA005</v>
      </c>
      <c r="G53" s="17" t="str">
        <f>+VLOOKUP(A53,'Cuarteles '!$A$3:$J$187,2,0)</f>
        <v>CUA0156</v>
      </c>
      <c r="H53" s="17" t="s">
        <v>317</v>
      </c>
      <c r="I53" s="17" t="s">
        <v>310</v>
      </c>
      <c r="J53" s="17">
        <v>5</v>
      </c>
      <c r="K53" s="46">
        <v>9636.23</v>
      </c>
      <c r="L53" s="22">
        <v>1301.854673</v>
      </c>
      <c r="M53" s="19">
        <v>1421.2387259825327</v>
      </c>
      <c r="N53" s="8">
        <v>17.010000000000002</v>
      </c>
      <c r="O53" s="24">
        <v>3.5</v>
      </c>
      <c r="P53" s="24">
        <v>3.5</v>
      </c>
      <c r="Q53" s="20">
        <f t="shared" si="2"/>
        <v>13.510000000000002</v>
      </c>
      <c r="R53" s="20">
        <v>53.31</v>
      </c>
      <c r="S53" s="20">
        <v>37.47</v>
      </c>
      <c r="T53" s="20">
        <f t="shared" si="3"/>
        <v>14.748908296943233</v>
      </c>
      <c r="U53" s="17"/>
      <c r="V53" s="19">
        <v>16.2</v>
      </c>
      <c r="W53" s="82">
        <f t="shared" si="4"/>
        <v>1.6199999999999999</v>
      </c>
      <c r="X53" s="98">
        <v>12.541519999999998</v>
      </c>
    </row>
    <row r="54" spans="1:24" ht="15" customHeight="1" x14ac:dyDescent="0.25">
      <c r="A54" t="str">
        <f t="shared" si="0"/>
        <v>36B</v>
      </c>
      <c r="B54" s="71">
        <v>44673</v>
      </c>
      <c r="C54" s="17">
        <v>2320</v>
      </c>
      <c r="D54" s="17">
        <v>36</v>
      </c>
      <c r="E54" s="17" t="s">
        <v>36</v>
      </c>
      <c r="F54" s="17" t="str">
        <f>+VLOOKUP(A54,'Cuarteles '!$A$3:$J$187,3,0)</f>
        <v>ETA005</v>
      </c>
      <c r="G54" s="17" t="str">
        <f>+VLOOKUP(A54,'Cuarteles '!$A$3:$J$187,2,0)</f>
        <v>CUA0156</v>
      </c>
      <c r="H54" s="17" t="s">
        <v>317</v>
      </c>
      <c r="I54" s="17" t="s">
        <v>310</v>
      </c>
      <c r="J54" s="17">
        <v>1</v>
      </c>
      <c r="K54" s="46">
        <v>7538.23</v>
      </c>
      <c r="L54" s="22">
        <v>1080.228359</v>
      </c>
      <c r="M54" s="19">
        <v>1179.2886015283843</v>
      </c>
      <c r="N54" s="8">
        <v>17.830000000000002</v>
      </c>
      <c r="O54" s="24">
        <v>3.5</v>
      </c>
      <c r="P54" s="24">
        <v>3.5</v>
      </c>
      <c r="Q54" s="20">
        <f t="shared" si="2"/>
        <v>14.330000000000002</v>
      </c>
      <c r="R54" s="20">
        <v>53.31</v>
      </c>
      <c r="S54" s="20">
        <v>39.03</v>
      </c>
      <c r="T54" s="20">
        <f t="shared" si="3"/>
        <v>15.644104803493452</v>
      </c>
      <c r="U54" s="17"/>
      <c r="V54" s="19">
        <v>14.63</v>
      </c>
      <c r="W54" s="27">
        <f t="shared" si="4"/>
        <v>1.4630000000000001</v>
      </c>
      <c r="X54" s="98">
        <v>12.056232999999999</v>
      </c>
    </row>
    <row r="55" spans="1:24" ht="15" customHeight="1" x14ac:dyDescent="0.25">
      <c r="A55" t="str">
        <f t="shared" si="0"/>
        <v>36B</v>
      </c>
      <c r="B55" s="71">
        <v>44673</v>
      </c>
      <c r="C55" s="17">
        <v>2321</v>
      </c>
      <c r="D55" s="17">
        <v>36</v>
      </c>
      <c r="E55" s="17" t="s">
        <v>36</v>
      </c>
      <c r="F55" s="17" t="str">
        <f>+VLOOKUP(A55,'Cuarteles '!$A$3:$J$187,3,0)</f>
        <v>ETA005</v>
      </c>
      <c r="G55" s="17" t="str">
        <f>+VLOOKUP(A55,'Cuarteles '!$A$3:$J$187,2,0)</f>
        <v>CUA0156</v>
      </c>
      <c r="H55" s="17" t="s">
        <v>317</v>
      </c>
      <c r="I55" s="17" t="s">
        <v>310</v>
      </c>
      <c r="J55" s="17">
        <v>5</v>
      </c>
      <c r="K55" s="46">
        <v>6576.23</v>
      </c>
      <c r="L55" s="22">
        <v>903.57400200000006</v>
      </c>
      <c r="M55" s="19">
        <v>986.43450000000007</v>
      </c>
      <c r="N55" s="8">
        <v>17.240000000000002</v>
      </c>
      <c r="O55" s="24">
        <v>3.5</v>
      </c>
      <c r="P55" s="24">
        <v>3.5</v>
      </c>
      <c r="Q55" s="20">
        <f t="shared" si="2"/>
        <v>13.740000000000002</v>
      </c>
      <c r="R55" s="20">
        <v>54.14</v>
      </c>
      <c r="S55" s="20">
        <v>38.57</v>
      </c>
      <c r="T55" s="20">
        <f t="shared" si="3"/>
        <v>15.000000000000002</v>
      </c>
      <c r="U55" s="17"/>
      <c r="V55" s="19">
        <v>15.15</v>
      </c>
      <c r="W55" s="27">
        <f t="shared" si="4"/>
        <v>1.5150000000000001</v>
      </c>
      <c r="X55" s="98">
        <v>12.216965</v>
      </c>
    </row>
    <row r="56" spans="1:24" ht="15" customHeight="1" x14ac:dyDescent="0.25">
      <c r="A56" t="str">
        <f t="shared" si="0"/>
        <v>36B</v>
      </c>
      <c r="B56" s="71">
        <v>44673</v>
      </c>
      <c r="C56" s="17">
        <v>2322</v>
      </c>
      <c r="D56" s="17">
        <v>36</v>
      </c>
      <c r="E56" s="17" t="s">
        <v>36</v>
      </c>
      <c r="F56" s="17" t="str">
        <f>+VLOOKUP(A56,'Cuarteles '!$A$3:$J$187,3,0)</f>
        <v>ETA005</v>
      </c>
      <c r="G56" s="17" t="str">
        <f>+VLOOKUP(A56,'Cuarteles '!$A$3:$J$187,2,0)</f>
        <v>CUA0156</v>
      </c>
      <c r="H56" s="17" t="s">
        <v>317</v>
      </c>
      <c r="I56" s="17" t="s">
        <v>310</v>
      </c>
      <c r="J56" s="17">
        <v>1</v>
      </c>
      <c r="K56" s="46">
        <v>8778.23</v>
      </c>
      <c r="L56" s="22">
        <v>1227.1965540000001</v>
      </c>
      <c r="M56" s="19">
        <v>1339.7342292576418</v>
      </c>
      <c r="N56" s="8">
        <v>17.48</v>
      </c>
      <c r="O56" s="24">
        <v>3.5</v>
      </c>
      <c r="P56" s="24">
        <v>3.5</v>
      </c>
      <c r="Q56" s="20">
        <f t="shared" si="2"/>
        <v>13.98</v>
      </c>
      <c r="R56" s="20">
        <v>53.31</v>
      </c>
      <c r="S56" s="20">
        <v>38.4</v>
      </c>
      <c r="T56" s="20">
        <f t="shared" si="3"/>
        <v>15.262008733624453</v>
      </c>
      <c r="U56" s="17"/>
      <c r="V56" s="19">
        <v>15.86</v>
      </c>
      <c r="W56" s="27">
        <f t="shared" si="4"/>
        <v>1.5859999999999999</v>
      </c>
      <c r="X56" s="98">
        <v>12.436425999999999</v>
      </c>
    </row>
    <row r="57" spans="1:24" ht="15" customHeight="1" x14ac:dyDescent="0.25">
      <c r="A57" t="str">
        <f t="shared" si="0"/>
        <v>36B</v>
      </c>
      <c r="B57" s="71">
        <v>44673</v>
      </c>
      <c r="C57" s="17">
        <v>2323</v>
      </c>
      <c r="D57" s="17">
        <v>36</v>
      </c>
      <c r="E57" s="17" t="s">
        <v>36</v>
      </c>
      <c r="F57" s="17" t="str">
        <f>+VLOOKUP(A57,'Cuarteles '!$A$3:$J$187,3,0)</f>
        <v>ETA005</v>
      </c>
      <c r="G57" s="17" t="str">
        <f>+VLOOKUP(A57,'Cuarteles '!$A$3:$J$187,2,0)</f>
        <v>CUA0156</v>
      </c>
      <c r="H57" s="17" t="s">
        <v>317</v>
      </c>
      <c r="I57" s="17" t="s">
        <v>310</v>
      </c>
      <c r="J57" s="17">
        <v>2</v>
      </c>
      <c r="K57" s="46">
        <v>9544.23</v>
      </c>
      <c r="L57" s="22">
        <v>1345.7364300000002</v>
      </c>
      <c r="M57" s="19">
        <v>1469.1445742358078</v>
      </c>
      <c r="N57" s="8">
        <v>17.600000000000001</v>
      </c>
      <c r="O57" s="24">
        <v>3.5</v>
      </c>
      <c r="P57" s="24">
        <v>3.5</v>
      </c>
      <c r="Q57" s="20">
        <f t="shared" si="2"/>
        <v>14.100000000000001</v>
      </c>
      <c r="R57" s="20">
        <v>53.03</v>
      </c>
      <c r="S57" s="20">
        <v>38.43</v>
      </c>
      <c r="T57" s="20">
        <f t="shared" si="3"/>
        <v>15.393013100436683</v>
      </c>
      <c r="U57" s="17"/>
      <c r="V57" s="19">
        <v>16.23</v>
      </c>
      <c r="W57" s="27">
        <f t="shared" si="4"/>
        <v>1.623</v>
      </c>
      <c r="X57" s="98">
        <v>12.550792999999999</v>
      </c>
    </row>
    <row r="58" spans="1:24" ht="15" customHeight="1" x14ac:dyDescent="0.25">
      <c r="A58" t="str">
        <f t="shared" si="0"/>
        <v>36A</v>
      </c>
      <c r="B58" s="71">
        <v>44673</v>
      </c>
      <c r="C58" s="17">
        <v>2324</v>
      </c>
      <c r="D58" s="17">
        <v>36</v>
      </c>
      <c r="E58" s="17" t="s">
        <v>34</v>
      </c>
      <c r="F58" s="17" t="str">
        <f>+VLOOKUP(A58,'Cuarteles '!$A$3:$J$187,3,0)</f>
        <v>ETA005</v>
      </c>
      <c r="G58" s="17" t="str">
        <f>+VLOOKUP(A58,'Cuarteles '!$A$3:$J$187,2,0)</f>
        <v>CUA0155</v>
      </c>
      <c r="H58" s="17" t="s">
        <v>317</v>
      </c>
      <c r="I58" s="17" t="s">
        <v>310</v>
      </c>
      <c r="J58" s="17">
        <v>2</v>
      </c>
      <c r="K58" s="46">
        <v>8178.23</v>
      </c>
      <c r="L58" s="22">
        <v>1132.6848550000002</v>
      </c>
      <c r="M58" s="19">
        <v>1236.5555185589519</v>
      </c>
      <c r="N58" s="8">
        <v>17.350000000000001</v>
      </c>
      <c r="O58" s="24">
        <v>3.5</v>
      </c>
      <c r="P58" s="24">
        <v>3.5</v>
      </c>
      <c r="Q58" s="20">
        <f t="shared" si="2"/>
        <v>13.850000000000001</v>
      </c>
      <c r="R58" s="20">
        <v>54.71</v>
      </c>
      <c r="S58" s="20">
        <v>39.31</v>
      </c>
      <c r="T58" s="20">
        <f t="shared" si="3"/>
        <v>15.120087336244543</v>
      </c>
      <c r="U58" s="17"/>
      <c r="V58" s="19">
        <v>15.85</v>
      </c>
      <c r="W58" s="27">
        <f t="shared" si="4"/>
        <v>1.585</v>
      </c>
      <c r="X58" s="98">
        <v>12.433335</v>
      </c>
    </row>
    <row r="59" spans="1:24" ht="15" customHeight="1" x14ac:dyDescent="0.25">
      <c r="A59" t="str">
        <f t="shared" si="0"/>
        <v>36A</v>
      </c>
      <c r="B59" s="71">
        <v>44673</v>
      </c>
      <c r="C59" s="17">
        <v>2325</v>
      </c>
      <c r="D59" s="17">
        <v>36</v>
      </c>
      <c r="E59" s="17" t="s">
        <v>34</v>
      </c>
      <c r="F59" s="17" t="str">
        <f>+VLOOKUP(A59,'Cuarteles '!$A$3:$J$187,3,0)</f>
        <v>ETA005</v>
      </c>
      <c r="G59" s="17" t="str">
        <f>+VLOOKUP(A59,'Cuarteles '!$A$3:$J$187,2,0)</f>
        <v>CUA0155</v>
      </c>
      <c r="H59" s="17" t="s">
        <v>317</v>
      </c>
      <c r="I59" s="17" t="s">
        <v>310</v>
      </c>
      <c r="J59" s="17">
        <v>6</v>
      </c>
      <c r="K59" s="46">
        <v>7638.23</v>
      </c>
      <c r="L59" s="22">
        <v>1028.1057580000002</v>
      </c>
      <c r="M59" s="19">
        <v>1122.3861986899562</v>
      </c>
      <c r="N59" s="8">
        <v>16.96</v>
      </c>
      <c r="O59" s="24">
        <v>3.5</v>
      </c>
      <c r="P59" s="24">
        <v>3.5</v>
      </c>
      <c r="Q59" s="20">
        <f t="shared" si="2"/>
        <v>13.46</v>
      </c>
      <c r="R59" s="20">
        <v>56.5</v>
      </c>
      <c r="S59" s="20">
        <v>40.020000000000003</v>
      </c>
      <c r="T59" s="20">
        <f t="shared" si="3"/>
        <v>14.694323144104803</v>
      </c>
      <c r="U59" s="17"/>
      <c r="V59" s="19">
        <v>18.02</v>
      </c>
      <c r="W59" s="27">
        <f t="shared" si="4"/>
        <v>1.802</v>
      </c>
      <c r="X59" s="98">
        <v>13.104082</v>
      </c>
    </row>
    <row r="60" spans="1:24" ht="15" customHeight="1" x14ac:dyDescent="0.25">
      <c r="A60" t="str">
        <f t="shared" si="0"/>
        <v>13A</v>
      </c>
      <c r="B60" s="71">
        <v>44673</v>
      </c>
      <c r="C60" s="17">
        <v>2351</v>
      </c>
      <c r="D60" s="17">
        <v>13</v>
      </c>
      <c r="E60" s="17" t="s">
        <v>34</v>
      </c>
      <c r="F60" s="17" t="str">
        <f>+VLOOKUP(A60,'Cuarteles '!$A$3:$J$187,3,0)</f>
        <v>ETA002</v>
      </c>
      <c r="G60" s="17" t="str">
        <f>+VLOOKUP(A60,'Cuarteles '!$A$3:$J$187,2,0)</f>
        <v>CUA0038</v>
      </c>
      <c r="H60" s="17" t="s">
        <v>317</v>
      </c>
      <c r="I60" s="17" t="s">
        <v>310</v>
      </c>
      <c r="J60" s="17">
        <v>6</v>
      </c>
      <c r="K60" s="46">
        <v>1852.23</v>
      </c>
      <c r="L60" s="22">
        <v>295.61590799999999</v>
      </c>
      <c r="M60" s="19">
        <v>322.72479039301311</v>
      </c>
      <c r="N60" s="8">
        <v>19.46</v>
      </c>
      <c r="O60" s="24">
        <v>3.5</v>
      </c>
      <c r="P60" s="24">
        <v>3.5</v>
      </c>
      <c r="Q60" s="20">
        <f t="shared" si="2"/>
        <v>15.96</v>
      </c>
      <c r="R60" s="20">
        <v>55.6</v>
      </c>
      <c r="S60" s="20">
        <v>38.08</v>
      </c>
      <c r="T60" s="20">
        <f t="shared" si="3"/>
        <v>17.4235807860262</v>
      </c>
      <c r="U60" s="17"/>
      <c r="V60" s="19">
        <v>19.29</v>
      </c>
      <c r="W60" s="27">
        <f t="shared" si="4"/>
        <v>1.9289999999999998</v>
      </c>
      <c r="X60" s="98">
        <v>13.496638999999998</v>
      </c>
    </row>
    <row r="61" spans="1:24" ht="15" customHeight="1" x14ac:dyDescent="0.25">
      <c r="A61" t="str">
        <f t="shared" si="0"/>
        <v>29D</v>
      </c>
      <c r="B61" s="71">
        <v>44674</v>
      </c>
      <c r="C61" s="17">
        <v>2214</v>
      </c>
      <c r="D61" s="17">
        <v>29</v>
      </c>
      <c r="E61" s="17" t="s">
        <v>33</v>
      </c>
      <c r="F61" s="17" t="str">
        <f>+VLOOKUP(A61,'Cuarteles '!$A$3:$J$187,3,0)</f>
        <v>ETA004</v>
      </c>
      <c r="G61" s="17" t="str">
        <f>+VLOOKUP(A61,'Cuarteles '!$A$3:$J$187,2,0)</f>
        <v>CUA0120</v>
      </c>
      <c r="H61" s="17" t="s">
        <v>317</v>
      </c>
      <c r="I61" s="17" t="s">
        <v>310</v>
      </c>
      <c r="J61" s="17">
        <v>4</v>
      </c>
      <c r="K61" s="46">
        <v>7880.23</v>
      </c>
      <c r="L61" s="22">
        <v>1021.2778080000001</v>
      </c>
      <c r="M61" s="19">
        <v>1114.9321048034935</v>
      </c>
      <c r="N61" s="8">
        <v>16.46</v>
      </c>
      <c r="O61" s="24">
        <v>3.5</v>
      </c>
      <c r="P61" s="24">
        <v>3.5</v>
      </c>
      <c r="Q61" s="20">
        <f t="shared" si="2"/>
        <v>12.96</v>
      </c>
      <c r="R61" s="20">
        <v>54.92</v>
      </c>
      <c r="S61" s="20">
        <v>37.520000000000003</v>
      </c>
      <c r="T61" s="20">
        <f t="shared" si="3"/>
        <v>14.148471615720524</v>
      </c>
      <c r="U61" s="17"/>
      <c r="V61" s="19">
        <v>20.66</v>
      </c>
      <c r="W61" s="27">
        <f t="shared" si="4"/>
        <v>2.0659999999999998</v>
      </c>
      <c r="X61" s="98">
        <v>13.920106000000001</v>
      </c>
    </row>
    <row r="62" spans="1:24" ht="15" customHeight="1" x14ac:dyDescent="0.25">
      <c r="A62" t="str">
        <f t="shared" si="0"/>
        <v>36A</v>
      </c>
      <c r="B62" s="71">
        <v>44674</v>
      </c>
      <c r="C62" s="17">
        <v>2215</v>
      </c>
      <c r="D62" s="17">
        <v>36</v>
      </c>
      <c r="E62" s="17" t="s">
        <v>34</v>
      </c>
      <c r="F62" s="17" t="str">
        <f>+VLOOKUP(A62,'Cuarteles '!$A$3:$J$187,3,0)</f>
        <v>ETA005</v>
      </c>
      <c r="G62" s="17" t="str">
        <f>+VLOOKUP(A62,'Cuarteles '!$A$3:$J$187,2,0)</f>
        <v>CUA0155</v>
      </c>
      <c r="H62" s="17" t="s">
        <v>317</v>
      </c>
      <c r="I62" s="17" t="s">
        <v>310</v>
      </c>
      <c r="J62" s="17">
        <v>4</v>
      </c>
      <c r="K62" s="46">
        <v>8518.23</v>
      </c>
      <c r="L62" s="22">
        <v>1126.9618290000001</v>
      </c>
      <c r="M62" s="19">
        <v>1230.3076735807858</v>
      </c>
      <c r="N62" s="8">
        <v>16.73</v>
      </c>
      <c r="O62" s="24">
        <v>3.5</v>
      </c>
      <c r="P62" s="24">
        <v>3.5</v>
      </c>
      <c r="Q62" s="20">
        <f t="shared" si="2"/>
        <v>13.23</v>
      </c>
      <c r="R62" s="20">
        <v>56.07</v>
      </c>
      <c r="S62" s="20">
        <v>39.11</v>
      </c>
      <c r="T62" s="20">
        <f t="shared" si="3"/>
        <v>14.443231441048034</v>
      </c>
      <c r="U62" s="17"/>
      <c r="V62" s="19">
        <v>18.559999999999999</v>
      </c>
      <c r="W62" s="27">
        <f t="shared" si="4"/>
        <v>1.8559999999999999</v>
      </c>
      <c r="X62" s="98">
        <v>13.270996</v>
      </c>
    </row>
    <row r="63" spans="1:24" ht="15" customHeight="1" x14ac:dyDescent="0.25">
      <c r="A63" t="str">
        <f t="shared" si="0"/>
        <v>11C</v>
      </c>
      <c r="B63" s="71">
        <v>44674</v>
      </c>
      <c r="C63" s="17">
        <v>2106</v>
      </c>
      <c r="D63" s="17">
        <v>11</v>
      </c>
      <c r="E63" s="17" t="s">
        <v>32</v>
      </c>
      <c r="F63" s="17" t="str">
        <f>+VLOOKUP(A63,'Cuarteles '!$A$3:$J$187,3,0)</f>
        <v>ETA003</v>
      </c>
      <c r="G63" s="17" t="str">
        <f>+VLOOKUP(A63,'Cuarteles '!$A$3:$J$187,2,0)</f>
        <v>CUA0078</v>
      </c>
      <c r="H63" s="17" t="s">
        <v>311</v>
      </c>
      <c r="I63" s="17" t="s">
        <v>310</v>
      </c>
      <c r="J63" s="17">
        <v>2</v>
      </c>
      <c r="K63" s="46">
        <v>5890.23</v>
      </c>
      <c r="L63" s="22">
        <v>743.93604899999991</v>
      </c>
      <c r="M63" s="19">
        <v>812.1572587336243</v>
      </c>
      <c r="N63" s="8">
        <v>16.13</v>
      </c>
      <c r="O63" s="24">
        <v>3.5</v>
      </c>
      <c r="P63" s="24">
        <v>3.5</v>
      </c>
      <c r="Q63" s="20">
        <f t="shared" si="2"/>
        <v>12.629999999999999</v>
      </c>
      <c r="R63" s="20">
        <v>55.52</v>
      </c>
      <c r="S63" s="20">
        <v>37.28</v>
      </c>
      <c r="T63" s="20">
        <f t="shared" si="3"/>
        <v>13.788209606986898</v>
      </c>
      <c r="U63" s="17"/>
      <c r="V63" s="19">
        <v>12.99</v>
      </c>
      <c r="W63" s="27">
        <f t="shared" si="4"/>
        <v>1.2989999999999999</v>
      </c>
      <c r="X63" s="98">
        <v>11.549309000000001</v>
      </c>
    </row>
    <row r="64" spans="1:24" ht="15" customHeight="1" x14ac:dyDescent="0.25">
      <c r="A64" t="str">
        <f t="shared" si="0"/>
        <v>11C</v>
      </c>
      <c r="B64" s="71">
        <v>44674</v>
      </c>
      <c r="C64" s="17">
        <v>2107</v>
      </c>
      <c r="D64" s="17">
        <v>11</v>
      </c>
      <c r="E64" s="17" t="s">
        <v>32</v>
      </c>
      <c r="F64" s="17" t="str">
        <f>+VLOOKUP(A64,'Cuarteles '!$A$3:$J$187,3,0)</f>
        <v>ETA003</v>
      </c>
      <c r="G64" s="17" t="str">
        <f>+VLOOKUP(A64,'Cuarteles '!$A$3:$J$187,2,0)</f>
        <v>CUA0078</v>
      </c>
      <c r="H64" s="17" t="s">
        <v>311</v>
      </c>
      <c r="I64" s="17" t="s">
        <v>310</v>
      </c>
      <c r="J64" s="17">
        <v>2</v>
      </c>
      <c r="K64" s="46">
        <v>6124.23</v>
      </c>
      <c r="L64" s="22">
        <v>750.21817499999986</v>
      </c>
      <c r="M64" s="19">
        <v>819.01547489082964</v>
      </c>
      <c r="N64" s="8">
        <v>15.75</v>
      </c>
      <c r="O64" s="24">
        <v>3.5</v>
      </c>
      <c r="P64" s="24">
        <v>3.5</v>
      </c>
      <c r="Q64" s="20">
        <f t="shared" si="2"/>
        <v>12.25</v>
      </c>
      <c r="R64" s="20">
        <v>52.94</v>
      </c>
      <c r="S64" s="20">
        <v>34.43</v>
      </c>
      <c r="T64" s="20">
        <f t="shared" si="3"/>
        <v>13.373362445414847</v>
      </c>
      <c r="U64" s="17"/>
      <c r="V64" s="19">
        <v>15.61</v>
      </c>
      <c r="W64" s="27">
        <f t="shared" si="4"/>
        <v>1.5609999999999999</v>
      </c>
      <c r="X64" s="98">
        <v>12.359151000000001</v>
      </c>
    </row>
    <row r="65" spans="1:24" ht="15" customHeight="1" x14ac:dyDescent="0.25">
      <c r="A65" t="str">
        <f t="shared" si="0"/>
        <v>11C</v>
      </c>
      <c r="B65" s="71">
        <v>44674</v>
      </c>
      <c r="C65" s="17">
        <v>2108</v>
      </c>
      <c r="D65" s="17">
        <v>11</v>
      </c>
      <c r="E65" s="17" t="s">
        <v>32</v>
      </c>
      <c r="F65" s="17" t="str">
        <f>+VLOOKUP(A65,'Cuarteles '!$A$3:$J$187,3,0)</f>
        <v>ETA003</v>
      </c>
      <c r="G65" s="17" t="str">
        <f>+VLOOKUP(A65,'Cuarteles '!$A$3:$J$187,2,0)</f>
        <v>CUA0078</v>
      </c>
      <c r="H65" s="17" t="s">
        <v>311</v>
      </c>
      <c r="I65" s="17" t="s">
        <v>310</v>
      </c>
      <c r="J65" s="17">
        <v>2</v>
      </c>
      <c r="K65" s="46">
        <v>5494.23</v>
      </c>
      <c r="L65" s="22">
        <v>639.52837199999999</v>
      </c>
      <c r="M65" s="19">
        <v>698.17507860262003</v>
      </c>
      <c r="N65" s="8">
        <v>15.14</v>
      </c>
      <c r="O65" s="24">
        <v>3.5</v>
      </c>
      <c r="P65" s="24">
        <v>3.5</v>
      </c>
      <c r="Q65" s="20">
        <f t="shared" si="2"/>
        <v>11.64</v>
      </c>
      <c r="R65" s="20">
        <v>54.01</v>
      </c>
      <c r="S65" s="20">
        <v>33.9</v>
      </c>
      <c r="T65" s="20">
        <f t="shared" si="3"/>
        <v>12.707423580786026</v>
      </c>
      <c r="U65" s="17"/>
      <c r="V65" s="19">
        <v>13.82</v>
      </c>
      <c r="W65" s="27">
        <f t="shared" si="4"/>
        <v>1.3820000000000001</v>
      </c>
      <c r="X65" s="98">
        <v>11.805862000000001</v>
      </c>
    </row>
    <row r="66" spans="1:24" ht="15" customHeight="1" x14ac:dyDescent="0.25">
      <c r="A66" t="str">
        <f t="shared" si="0"/>
        <v>22D</v>
      </c>
      <c r="B66" s="71">
        <v>44674</v>
      </c>
      <c r="C66" s="17">
        <v>2160</v>
      </c>
      <c r="D66" s="17">
        <v>22</v>
      </c>
      <c r="E66" s="17" t="s">
        <v>33</v>
      </c>
      <c r="F66" s="17" t="str">
        <f>+VLOOKUP(A66,'Cuarteles '!$A$3:$J$187,3,0)</f>
        <v>ETA002</v>
      </c>
      <c r="G66" s="17" t="str">
        <f>+VLOOKUP(A66,'Cuarteles '!$A$3:$J$187,2,0)</f>
        <v>CUA0066</v>
      </c>
      <c r="H66" s="17" t="s">
        <v>311</v>
      </c>
      <c r="I66" s="17" t="s">
        <v>310</v>
      </c>
      <c r="J66" s="17">
        <v>2</v>
      </c>
      <c r="K66" s="46">
        <v>6494.23</v>
      </c>
      <c r="L66" s="22">
        <v>686.440111</v>
      </c>
      <c r="M66" s="19">
        <v>749.38876746724884</v>
      </c>
      <c r="N66" s="8">
        <v>14.07</v>
      </c>
      <c r="O66" s="24">
        <v>3.5</v>
      </c>
      <c r="P66" s="24">
        <v>3.5</v>
      </c>
      <c r="Q66" s="20">
        <f t="shared" si="2"/>
        <v>10.57</v>
      </c>
      <c r="R66" s="20">
        <v>60.03</v>
      </c>
      <c r="S66" s="20">
        <v>36.340000000000003</v>
      </c>
      <c r="T66" s="20">
        <f t="shared" si="3"/>
        <v>11.539301310043667</v>
      </c>
      <c r="U66" s="17"/>
      <c r="V66" s="19">
        <v>11.42</v>
      </c>
      <c r="W66" s="27">
        <f t="shared" si="4"/>
        <v>1.1419999999999999</v>
      </c>
      <c r="X66" s="98">
        <v>11.064022</v>
      </c>
    </row>
    <row r="67" spans="1:24" ht="15" customHeight="1" x14ac:dyDescent="0.25">
      <c r="A67" t="str">
        <f t="shared" si="0"/>
        <v>22D</v>
      </c>
      <c r="B67" s="71">
        <v>44674</v>
      </c>
      <c r="C67" s="17">
        <v>2161</v>
      </c>
      <c r="D67" s="17">
        <v>22</v>
      </c>
      <c r="E67" s="17" t="s">
        <v>33</v>
      </c>
      <c r="F67" s="17" t="str">
        <f>+VLOOKUP(A67,'Cuarteles '!$A$3:$J$187,3,0)</f>
        <v>ETA002</v>
      </c>
      <c r="G67" s="17" t="str">
        <f>+VLOOKUP(A67,'Cuarteles '!$A$3:$J$187,2,0)</f>
        <v>CUA0066</v>
      </c>
      <c r="H67" s="17" t="s">
        <v>311</v>
      </c>
      <c r="I67" s="17" t="s">
        <v>310</v>
      </c>
      <c r="J67" s="17">
        <v>2</v>
      </c>
      <c r="K67" s="46">
        <v>4610.2299999999996</v>
      </c>
      <c r="L67" s="22">
        <v>469.321414</v>
      </c>
      <c r="M67" s="19">
        <v>512.35962227074231</v>
      </c>
      <c r="N67" s="8">
        <v>13.680000000000001</v>
      </c>
      <c r="O67" s="24">
        <v>3.5</v>
      </c>
      <c r="P67" s="24">
        <v>3.5</v>
      </c>
      <c r="Q67" s="20">
        <f t="shared" si="2"/>
        <v>10.180000000000001</v>
      </c>
      <c r="R67" s="20">
        <v>61.26</v>
      </c>
      <c r="S67" s="20">
        <v>36.47</v>
      </c>
      <c r="T67" s="20">
        <f t="shared" si="3"/>
        <v>11.113537117903931</v>
      </c>
      <c r="U67" s="17"/>
      <c r="V67" s="19">
        <v>13.98</v>
      </c>
      <c r="W67" s="27">
        <f t="shared" si="4"/>
        <v>1.3980000000000001</v>
      </c>
      <c r="X67" s="98">
        <v>11.855318</v>
      </c>
    </row>
    <row r="68" spans="1:24" ht="15" customHeight="1" x14ac:dyDescent="0.25">
      <c r="A68" t="str">
        <f t="shared" si="0"/>
        <v>36A</v>
      </c>
      <c r="B68" s="71">
        <v>44674</v>
      </c>
      <c r="C68" s="17">
        <v>2216</v>
      </c>
      <c r="D68" s="17">
        <v>36</v>
      </c>
      <c r="E68" s="17" t="s">
        <v>34</v>
      </c>
      <c r="F68" s="17" t="str">
        <f>+VLOOKUP(A68,'Cuarteles '!$A$3:$J$187,3,0)</f>
        <v>ETA005</v>
      </c>
      <c r="G68" s="17" t="str">
        <f>+VLOOKUP(A68,'Cuarteles '!$A$3:$J$187,2,0)</f>
        <v>CUA0155</v>
      </c>
      <c r="H68" s="17" t="s">
        <v>317</v>
      </c>
      <c r="I68" s="17" t="s">
        <v>310</v>
      </c>
      <c r="J68" s="17">
        <v>5</v>
      </c>
      <c r="K68" s="46">
        <v>6246.23</v>
      </c>
      <c r="L68" s="22">
        <v>829.49934399999995</v>
      </c>
      <c r="M68" s="19">
        <v>905.56696943231441</v>
      </c>
      <c r="N68" s="8">
        <v>16.78</v>
      </c>
      <c r="O68" s="24">
        <v>3.5</v>
      </c>
      <c r="P68" s="24">
        <v>3.5</v>
      </c>
      <c r="Q68" s="20">
        <f t="shared" si="2"/>
        <v>13.280000000000001</v>
      </c>
      <c r="R68" s="20">
        <v>55.85</v>
      </c>
      <c r="S68" s="20">
        <v>39.01</v>
      </c>
      <c r="T68" s="20">
        <f t="shared" si="3"/>
        <v>14.497816593886464</v>
      </c>
      <c r="U68" s="17"/>
      <c r="V68" s="19">
        <v>16.649999999999999</v>
      </c>
      <c r="W68" s="27">
        <f t="shared" si="4"/>
        <v>1.6649999999999998</v>
      </c>
      <c r="X68" s="98">
        <v>12.680615</v>
      </c>
    </row>
    <row r="69" spans="1:24" ht="15" customHeight="1" x14ac:dyDescent="0.25">
      <c r="A69" t="str">
        <f t="shared" si="0"/>
        <v>36A</v>
      </c>
      <c r="B69" s="71">
        <v>44674</v>
      </c>
      <c r="C69" s="17">
        <v>2217</v>
      </c>
      <c r="D69" s="17">
        <v>36</v>
      </c>
      <c r="E69" s="17" t="s">
        <v>34</v>
      </c>
      <c r="F69" s="17" t="str">
        <f>+VLOOKUP(A69,'Cuarteles '!$A$3:$J$187,3,0)</f>
        <v>ETA005</v>
      </c>
      <c r="G69" s="17" t="str">
        <f>+VLOOKUP(A69,'Cuarteles '!$A$3:$J$187,2,0)</f>
        <v>CUA0155</v>
      </c>
      <c r="H69" s="17" t="s">
        <v>317</v>
      </c>
      <c r="I69" s="17" t="s">
        <v>310</v>
      </c>
      <c r="J69" s="17">
        <v>5</v>
      </c>
      <c r="K69" s="46">
        <v>7900.23</v>
      </c>
      <c r="L69" s="22">
        <v>1043.6203829999999</v>
      </c>
      <c r="M69" s="19">
        <v>1139.323562227074</v>
      </c>
      <c r="N69" s="8">
        <v>16.71</v>
      </c>
      <c r="O69" s="24">
        <v>3.5</v>
      </c>
      <c r="P69" s="24">
        <v>3.5</v>
      </c>
      <c r="Q69" s="20">
        <f t="shared" si="2"/>
        <v>13.21</v>
      </c>
      <c r="R69" s="20">
        <v>54.73</v>
      </c>
      <c r="S69" s="20">
        <v>37.909999999999997</v>
      </c>
      <c r="T69" s="20">
        <f t="shared" si="3"/>
        <v>14.421397379912664</v>
      </c>
      <c r="U69" s="17"/>
      <c r="V69" s="19">
        <v>16.61</v>
      </c>
      <c r="W69" s="27">
        <f t="shared" si="4"/>
        <v>1.661</v>
      </c>
      <c r="X69" s="98">
        <v>12.668251</v>
      </c>
    </row>
    <row r="70" spans="1:24" ht="15" customHeight="1" x14ac:dyDescent="0.25">
      <c r="A70" t="str">
        <f t="shared" ref="A70:A133" si="6">+CONCATENATE(D70,E70)</f>
        <v>36A</v>
      </c>
      <c r="B70" s="71">
        <v>44674</v>
      </c>
      <c r="C70" s="17">
        <v>2218</v>
      </c>
      <c r="D70" s="17">
        <v>36</v>
      </c>
      <c r="E70" s="17" t="s">
        <v>34</v>
      </c>
      <c r="F70" s="17" t="str">
        <f>+VLOOKUP(A70,'Cuarteles '!$A$3:$J$187,3,0)</f>
        <v>ETA005</v>
      </c>
      <c r="G70" s="17" t="str">
        <f>+VLOOKUP(A70,'Cuarteles '!$A$3:$J$187,2,0)</f>
        <v>CUA0155</v>
      </c>
      <c r="H70" s="17" t="s">
        <v>317</v>
      </c>
      <c r="I70" s="17" t="s">
        <v>310</v>
      </c>
      <c r="J70" s="17">
        <v>5</v>
      </c>
      <c r="K70" s="46">
        <v>8812.23</v>
      </c>
      <c r="L70" s="22">
        <v>1175.5514819999999</v>
      </c>
      <c r="M70" s="19">
        <v>1283.3531462882095</v>
      </c>
      <c r="N70" s="8">
        <v>16.84</v>
      </c>
      <c r="O70" s="24">
        <v>3.5</v>
      </c>
      <c r="P70" s="24">
        <v>3.5</v>
      </c>
      <c r="Q70" s="20">
        <f t="shared" ref="Q70:Q133" si="7">+N70-P70</f>
        <v>13.34</v>
      </c>
      <c r="R70" s="20">
        <v>55.56</v>
      </c>
      <c r="S70" s="20">
        <v>38.9</v>
      </c>
      <c r="T70" s="20">
        <f t="shared" ref="T70:T133" si="8">+Q70/0.916</f>
        <v>14.563318777292576</v>
      </c>
      <c r="U70" s="17"/>
      <c r="V70" s="19">
        <v>17.52</v>
      </c>
      <c r="W70" s="27">
        <f t="shared" ref="W70:W133" si="9">+V70/10</f>
        <v>1.752</v>
      </c>
      <c r="X70" s="98">
        <v>12.949532</v>
      </c>
    </row>
    <row r="71" spans="1:24" ht="15" customHeight="1" x14ac:dyDescent="0.25">
      <c r="A71" t="str">
        <f t="shared" si="6"/>
        <v>36A</v>
      </c>
      <c r="B71" s="71">
        <v>44674</v>
      </c>
      <c r="C71" s="17">
        <v>2219</v>
      </c>
      <c r="D71" s="17">
        <v>36</v>
      </c>
      <c r="E71" s="17" t="s">
        <v>34</v>
      </c>
      <c r="F71" s="17" t="str">
        <f>+VLOOKUP(A71,'Cuarteles '!$A$3:$J$187,3,0)</f>
        <v>ETA005</v>
      </c>
      <c r="G71" s="17" t="str">
        <f>+VLOOKUP(A71,'Cuarteles '!$A$3:$J$187,2,0)</f>
        <v>CUA0155</v>
      </c>
      <c r="H71" s="17" t="s">
        <v>317</v>
      </c>
      <c r="I71" s="17" t="s">
        <v>310</v>
      </c>
      <c r="J71" s="17">
        <v>5</v>
      </c>
      <c r="K71" s="46">
        <v>5614.23</v>
      </c>
      <c r="L71" s="22">
        <v>778.13227799999993</v>
      </c>
      <c r="M71" s="19">
        <v>849.48938646288195</v>
      </c>
      <c r="N71" s="8">
        <v>17.36</v>
      </c>
      <c r="O71" s="24">
        <v>3.5</v>
      </c>
      <c r="P71" s="24">
        <v>3.5</v>
      </c>
      <c r="Q71" s="20">
        <f t="shared" si="7"/>
        <v>13.86</v>
      </c>
      <c r="R71" s="20">
        <v>54.06</v>
      </c>
      <c r="S71" s="20">
        <v>38.770000000000003</v>
      </c>
      <c r="T71" s="20">
        <f t="shared" si="8"/>
        <v>15.131004366812226</v>
      </c>
      <c r="U71" s="17"/>
      <c r="V71" s="19">
        <v>20.8</v>
      </c>
      <c r="W71" s="27">
        <f t="shared" si="9"/>
        <v>2.08</v>
      </c>
      <c r="X71" s="98">
        <v>13.963380000000001</v>
      </c>
    </row>
    <row r="72" spans="1:24" ht="15" customHeight="1" x14ac:dyDescent="0.25">
      <c r="A72" t="str">
        <f t="shared" si="6"/>
        <v>20B</v>
      </c>
      <c r="B72" s="71">
        <v>44674</v>
      </c>
      <c r="C72" s="17">
        <v>2220</v>
      </c>
      <c r="D72" s="17">
        <v>20</v>
      </c>
      <c r="E72" s="17" t="s">
        <v>36</v>
      </c>
      <c r="F72" s="17" t="str">
        <f>+VLOOKUP(A72,'Cuarteles '!$A$3:$J$187,3,0)</f>
        <v>ETA002</v>
      </c>
      <c r="G72" s="17" t="str">
        <f>+VLOOKUP(A72,'Cuarteles '!$A$3:$J$187,2,0)</f>
        <v>CUA0055</v>
      </c>
      <c r="H72" s="17" t="s">
        <v>317</v>
      </c>
      <c r="I72" s="17" t="s">
        <v>310</v>
      </c>
      <c r="J72" s="17">
        <v>5</v>
      </c>
      <c r="K72" s="46">
        <v>7270.23</v>
      </c>
      <c r="L72" s="22">
        <v>1036.007775</v>
      </c>
      <c r="M72" s="19">
        <v>1131.0128548034932</v>
      </c>
      <c r="N72" s="8">
        <v>17.75</v>
      </c>
      <c r="O72" s="24">
        <v>3.5</v>
      </c>
      <c r="P72" s="24">
        <v>3.5</v>
      </c>
      <c r="Q72" s="20">
        <f t="shared" si="7"/>
        <v>14.25</v>
      </c>
      <c r="R72" s="20">
        <v>54.92</v>
      </c>
      <c r="S72" s="20">
        <v>40.380000000000003</v>
      </c>
      <c r="T72" s="20">
        <f t="shared" si="8"/>
        <v>15.556768558951964</v>
      </c>
      <c r="U72" s="17"/>
      <c r="V72" s="19">
        <v>13.82</v>
      </c>
      <c r="W72" s="27">
        <f t="shared" si="9"/>
        <v>1.3820000000000001</v>
      </c>
      <c r="X72" s="98">
        <v>11.805862000000001</v>
      </c>
    </row>
    <row r="73" spans="1:24" ht="15" customHeight="1" x14ac:dyDescent="0.25">
      <c r="A73" t="str">
        <f t="shared" si="6"/>
        <v>20B</v>
      </c>
      <c r="B73" s="71">
        <v>44674</v>
      </c>
      <c r="C73" s="17">
        <v>2221</v>
      </c>
      <c r="D73" s="17">
        <v>20</v>
      </c>
      <c r="E73" s="17" t="s">
        <v>36</v>
      </c>
      <c r="F73" s="17" t="str">
        <f>+VLOOKUP(A73,'Cuarteles '!$A$3:$J$187,3,0)</f>
        <v>ETA002</v>
      </c>
      <c r="G73" s="17" t="str">
        <f>+VLOOKUP(A73,'Cuarteles '!$A$3:$J$187,2,0)</f>
        <v>CUA0055</v>
      </c>
      <c r="H73" s="17" t="s">
        <v>317</v>
      </c>
      <c r="I73" s="17" t="s">
        <v>310</v>
      </c>
      <c r="J73" s="17">
        <v>5</v>
      </c>
      <c r="K73" s="46">
        <v>9696.23</v>
      </c>
      <c r="L73" s="22">
        <v>1382.6823980000001</v>
      </c>
      <c r="M73" s="19">
        <v>1509.4786004366813</v>
      </c>
      <c r="N73" s="8">
        <v>17.760000000000002</v>
      </c>
      <c r="O73" s="24">
        <v>3.5</v>
      </c>
      <c r="P73" s="24">
        <v>3.5</v>
      </c>
      <c r="Q73" s="20">
        <f t="shared" si="7"/>
        <v>14.260000000000002</v>
      </c>
      <c r="R73" s="20">
        <v>55.53</v>
      </c>
      <c r="S73" s="20">
        <v>40.950000000000003</v>
      </c>
      <c r="T73" s="20">
        <f t="shared" si="8"/>
        <v>15.567685589519652</v>
      </c>
      <c r="U73" s="17"/>
      <c r="V73" s="19">
        <v>17.54</v>
      </c>
      <c r="W73" s="27">
        <f t="shared" si="9"/>
        <v>1.754</v>
      </c>
      <c r="X73" s="98">
        <v>12.955714</v>
      </c>
    </row>
    <row r="74" spans="1:24" ht="15" customHeight="1" x14ac:dyDescent="0.25">
      <c r="A74" t="str">
        <f t="shared" si="6"/>
        <v>20B</v>
      </c>
      <c r="B74" s="71">
        <v>44674</v>
      </c>
      <c r="C74" s="17">
        <v>2222</v>
      </c>
      <c r="D74" s="17">
        <v>20</v>
      </c>
      <c r="E74" s="17" t="s">
        <v>36</v>
      </c>
      <c r="F74" s="17" t="str">
        <f>+VLOOKUP(A74,'Cuarteles '!$A$3:$J$187,3,0)</f>
        <v>ETA002</v>
      </c>
      <c r="G74" s="17" t="str">
        <f>+VLOOKUP(A74,'Cuarteles '!$A$3:$J$187,2,0)</f>
        <v>CUA0055</v>
      </c>
      <c r="H74" s="17" t="s">
        <v>317</v>
      </c>
      <c r="I74" s="17" t="s">
        <v>310</v>
      </c>
      <c r="J74" s="17">
        <v>2</v>
      </c>
      <c r="K74" s="46">
        <v>7074.23</v>
      </c>
      <c r="L74" s="22">
        <v>1011.6148900000001</v>
      </c>
      <c r="M74" s="19">
        <v>1104.3830676855896</v>
      </c>
      <c r="N74" s="8">
        <v>17.8</v>
      </c>
      <c r="O74" s="24">
        <v>3.5</v>
      </c>
      <c r="P74" s="24">
        <v>3.5</v>
      </c>
      <c r="Q74" s="20">
        <f t="shared" si="7"/>
        <v>14.3</v>
      </c>
      <c r="R74" s="20">
        <v>54.67</v>
      </c>
      <c r="S74" s="20">
        <v>40.270000000000003</v>
      </c>
      <c r="T74" s="20">
        <f t="shared" si="8"/>
        <v>15.611353711790393</v>
      </c>
      <c r="U74" s="17"/>
      <c r="V74" s="19">
        <v>17.399999999999999</v>
      </c>
      <c r="W74" s="27">
        <f t="shared" si="9"/>
        <v>1.7399999999999998</v>
      </c>
      <c r="X74" s="98">
        <v>12.91244</v>
      </c>
    </row>
    <row r="75" spans="1:24" ht="15" customHeight="1" x14ac:dyDescent="0.25">
      <c r="A75" t="str">
        <f t="shared" si="6"/>
        <v>20B</v>
      </c>
      <c r="B75" s="71">
        <v>44674</v>
      </c>
      <c r="C75" s="17">
        <v>2223</v>
      </c>
      <c r="D75" s="17">
        <v>20</v>
      </c>
      <c r="E75" s="17" t="s">
        <v>36</v>
      </c>
      <c r="F75" s="17" t="str">
        <f>+VLOOKUP(A75,'Cuarteles '!$A$3:$J$187,3,0)</f>
        <v>ETA002</v>
      </c>
      <c r="G75" s="17" t="str">
        <f>+VLOOKUP(A75,'Cuarteles '!$A$3:$J$187,2,0)</f>
        <v>CUA0055</v>
      </c>
      <c r="H75" s="17" t="s">
        <v>317</v>
      </c>
      <c r="I75" s="17" t="s">
        <v>310</v>
      </c>
      <c r="J75" s="17">
        <v>5</v>
      </c>
      <c r="K75" s="46">
        <v>8136.23</v>
      </c>
      <c r="L75" s="22">
        <v>1217.9936310000003</v>
      </c>
      <c r="M75" s="19">
        <v>1329.6873700873364</v>
      </c>
      <c r="N75" s="8">
        <v>18.470000000000002</v>
      </c>
      <c r="O75" s="24">
        <v>3.5</v>
      </c>
      <c r="P75" s="24">
        <v>3.5</v>
      </c>
      <c r="Q75" s="20">
        <f t="shared" si="7"/>
        <v>14.970000000000002</v>
      </c>
      <c r="R75" s="20">
        <v>55.5</v>
      </c>
      <c r="S75" s="20">
        <v>42.5</v>
      </c>
      <c r="T75" s="20">
        <f t="shared" si="8"/>
        <v>16.342794759825331</v>
      </c>
      <c r="U75" s="17"/>
      <c r="V75" s="19">
        <v>20.7</v>
      </c>
      <c r="W75" s="27">
        <f t="shared" si="9"/>
        <v>2.0699999999999998</v>
      </c>
      <c r="X75" s="98">
        <v>13.932469999999999</v>
      </c>
    </row>
    <row r="76" spans="1:24" ht="15" customHeight="1" x14ac:dyDescent="0.25">
      <c r="A76" t="str">
        <f t="shared" si="6"/>
        <v>20C</v>
      </c>
      <c r="B76" s="71">
        <v>44674</v>
      </c>
      <c r="C76" s="17">
        <v>2326</v>
      </c>
      <c r="D76" s="17">
        <v>20</v>
      </c>
      <c r="E76" s="17" t="s">
        <v>32</v>
      </c>
      <c r="F76" s="17" t="str">
        <f>+VLOOKUP(A76,'Cuarteles '!$A$3:$J$187,3,0)</f>
        <v>ETA002</v>
      </c>
      <c r="G76" s="17" t="str">
        <f>+VLOOKUP(A76,'Cuarteles '!$A$3:$J$187,2,0)</f>
        <v>CUA0056</v>
      </c>
      <c r="H76" s="17" t="s">
        <v>317</v>
      </c>
      <c r="I76" s="17" t="s">
        <v>310</v>
      </c>
      <c r="J76" s="17">
        <v>1</v>
      </c>
      <c r="K76" s="46">
        <v>9598.23</v>
      </c>
      <c r="L76" s="22">
        <v>1197.8591039999999</v>
      </c>
      <c r="M76" s="19">
        <v>1307.7064454148472</v>
      </c>
      <c r="N76" s="8">
        <v>15.98</v>
      </c>
      <c r="O76" s="24">
        <v>3.5</v>
      </c>
      <c r="P76" s="24">
        <v>3.5</v>
      </c>
      <c r="Q76" s="20">
        <f t="shared" si="7"/>
        <v>12.48</v>
      </c>
      <c r="R76" s="20">
        <v>54.2</v>
      </c>
      <c r="S76" s="20">
        <v>35.869999999999997</v>
      </c>
      <c r="T76" s="20">
        <f t="shared" si="8"/>
        <v>13.624454148471616</v>
      </c>
      <c r="U76" s="17"/>
      <c r="V76" s="19">
        <v>12.91</v>
      </c>
      <c r="W76" s="27">
        <f t="shared" si="9"/>
        <v>1.2909999999999999</v>
      </c>
      <c r="X76" s="98">
        <v>11.524581</v>
      </c>
    </row>
    <row r="77" spans="1:24" ht="15" customHeight="1" x14ac:dyDescent="0.25">
      <c r="A77" t="str">
        <f t="shared" si="6"/>
        <v>20C</v>
      </c>
      <c r="B77" s="71">
        <v>44674</v>
      </c>
      <c r="C77" s="17">
        <v>2327</v>
      </c>
      <c r="D77" s="17">
        <v>20</v>
      </c>
      <c r="E77" s="17" t="s">
        <v>32</v>
      </c>
      <c r="F77" s="17" t="str">
        <f>+VLOOKUP(A77,'Cuarteles '!$A$3:$J$187,3,0)</f>
        <v>ETA002</v>
      </c>
      <c r="G77" s="17" t="str">
        <f>+VLOOKUP(A77,'Cuarteles '!$A$3:$J$187,2,0)</f>
        <v>CUA0056</v>
      </c>
      <c r="H77" s="17" t="s">
        <v>317</v>
      </c>
      <c r="I77" s="17" t="s">
        <v>310</v>
      </c>
      <c r="J77" s="17">
        <v>1</v>
      </c>
      <c r="K77" s="46">
        <v>8286.23</v>
      </c>
      <c r="L77" s="22">
        <v>1038.264619</v>
      </c>
      <c r="M77" s="19">
        <v>1133.4766582969432</v>
      </c>
      <c r="N77" s="8">
        <v>16.03</v>
      </c>
      <c r="O77" s="24">
        <v>3.5</v>
      </c>
      <c r="P77" s="24">
        <v>3.5</v>
      </c>
      <c r="Q77" s="20">
        <f t="shared" si="7"/>
        <v>12.530000000000001</v>
      </c>
      <c r="R77" s="20">
        <v>55.38</v>
      </c>
      <c r="S77" s="20">
        <v>36.94</v>
      </c>
      <c r="T77" s="20">
        <f t="shared" si="8"/>
        <v>13.679039301310045</v>
      </c>
      <c r="U77" s="17"/>
      <c r="V77" s="19">
        <v>12.57</v>
      </c>
      <c r="W77" s="27">
        <f t="shared" si="9"/>
        <v>1.2570000000000001</v>
      </c>
      <c r="X77" s="98">
        <v>11.419487</v>
      </c>
    </row>
    <row r="78" spans="1:24" ht="15" customHeight="1" x14ac:dyDescent="0.25">
      <c r="A78" t="str">
        <f t="shared" si="6"/>
        <v>20B</v>
      </c>
      <c r="B78" s="71">
        <v>44674</v>
      </c>
      <c r="C78" s="17">
        <v>2328</v>
      </c>
      <c r="D78" s="17">
        <v>20</v>
      </c>
      <c r="E78" s="17" t="s">
        <v>36</v>
      </c>
      <c r="F78" s="17" t="str">
        <f>+VLOOKUP(A78,'Cuarteles '!$A$3:$J$187,3,0)</f>
        <v>ETA002</v>
      </c>
      <c r="G78" s="17" t="str">
        <f>+VLOOKUP(A78,'Cuarteles '!$A$3:$J$187,2,0)</f>
        <v>CUA0055</v>
      </c>
      <c r="H78" s="17" t="s">
        <v>317</v>
      </c>
      <c r="I78" s="17" t="s">
        <v>310</v>
      </c>
      <c r="J78" s="17">
        <v>1</v>
      </c>
      <c r="K78" s="46">
        <v>8132.23</v>
      </c>
      <c r="L78" s="22">
        <v>1081.5865899999999</v>
      </c>
      <c r="M78" s="19">
        <v>1180.771386462882</v>
      </c>
      <c r="N78" s="8">
        <v>16.8</v>
      </c>
      <c r="O78" s="24">
        <v>3.5</v>
      </c>
      <c r="P78" s="24">
        <v>3.5</v>
      </c>
      <c r="Q78" s="20">
        <f t="shared" si="7"/>
        <v>13.3</v>
      </c>
      <c r="R78" s="20">
        <v>56.21</v>
      </c>
      <c r="S78" s="20">
        <v>39.4</v>
      </c>
      <c r="T78" s="20">
        <f t="shared" si="8"/>
        <v>14.519650655021834</v>
      </c>
      <c r="U78" s="17"/>
      <c r="V78" s="19">
        <v>14.96</v>
      </c>
      <c r="W78" s="27">
        <f t="shared" si="9"/>
        <v>1.496</v>
      </c>
      <c r="X78" s="98">
        <v>12.158235999999999</v>
      </c>
    </row>
    <row r="79" spans="1:24" ht="15" customHeight="1" x14ac:dyDescent="0.25">
      <c r="A79" t="str">
        <f t="shared" si="6"/>
        <v>20B</v>
      </c>
      <c r="B79" s="71">
        <v>44674</v>
      </c>
      <c r="C79" s="17">
        <v>2329</v>
      </c>
      <c r="D79" s="17">
        <v>20</v>
      </c>
      <c r="E79" s="17" t="s">
        <v>36</v>
      </c>
      <c r="F79" s="17" t="str">
        <f>+VLOOKUP(A79,'Cuarteles '!$A$3:$J$187,3,0)</f>
        <v>ETA002</v>
      </c>
      <c r="G79" s="17" t="str">
        <f>+VLOOKUP(A79,'Cuarteles '!$A$3:$J$187,2,0)</f>
        <v>CUA0055</v>
      </c>
      <c r="H79" s="17" t="s">
        <v>317</v>
      </c>
      <c r="I79" s="17" t="s">
        <v>310</v>
      </c>
      <c r="J79" s="17">
        <v>5</v>
      </c>
      <c r="K79" s="46">
        <v>8988.23</v>
      </c>
      <c r="L79" s="22">
        <v>1302.3945270000002</v>
      </c>
      <c r="M79" s="19">
        <v>1421.8280862445417</v>
      </c>
      <c r="N79" s="8">
        <v>17.990000000000002</v>
      </c>
      <c r="O79" s="24">
        <v>3.5</v>
      </c>
      <c r="P79" s="24">
        <v>3.5</v>
      </c>
      <c r="Q79" s="20">
        <f t="shared" si="7"/>
        <v>14.490000000000002</v>
      </c>
      <c r="R79" s="20">
        <v>55.23</v>
      </c>
      <c r="S79" s="20">
        <v>41.2</v>
      </c>
      <c r="T79" s="20">
        <f t="shared" si="8"/>
        <v>15.818777292576421</v>
      </c>
      <c r="U79" s="17"/>
      <c r="V79" s="19">
        <v>17.12</v>
      </c>
      <c r="W79" s="27">
        <f t="shared" si="9"/>
        <v>1.7120000000000002</v>
      </c>
      <c r="X79" s="98">
        <v>12.825892</v>
      </c>
    </row>
    <row r="80" spans="1:24" ht="15" customHeight="1" x14ac:dyDescent="0.25">
      <c r="A80" t="str">
        <f t="shared" si="6"/>
        <v>13A</v>
      </c>
      <c r="B80" s="71">
        <v>44674</v>
      </c>
      <c r="C80" s="17">
        <v>2352</v>
      </c>
      <c r="D80" s="17">
        <v>13</v>
      </c>
      <c r="E80" s="17" t="s">
        <v>34</v>
      </c>
      <c r="F80" s="17" t="str">
        <f>+VLOOKUP(A80,'Cuarteles '!$A$3:$J$187,3,0)</f>
        <v>ETA002</v>
      </c>
      <c r="G80" s="17" t="str">
        <f>+VLOOKUP(A80,'Cuarteles '!$A$3:$J$187,2,0)</f>
        <v>CUA0038</v>
      </c>
      <c r="H80" s="17" t="s">
        <v>317</v>
      </c>
      <c r="I80" s="17" t="s">
        <v>310</v>
      </c>
      <c r="J80" s="17">
        <v>5</v>
      </c>
      <c r="K80" s="46">
        <v>3304.23</v>
      </c>
      <c r="L80" s="22">
        <v>438.47132099999993</v>
      </c>
      <c r="M80" s="19">
        <v>478.68048144104796</v>
      </c>
      <c r="N80" s="8">
        <v>16.77</v>
      </c>
      <c r="O80" s="24">
        <v>3.5</v>
      </c>
      <c r="P80" s="24">
        <v>3.5</v>
      </c>
      <c r="Q80" s="20">
        <f t="shared" si="7"/>
        <v>13.27</v>
      </c>
      <c r="R80" s="20">
        <v>56.95</v>
      </c>
      <c r="S80" s="20">
        <v>40</v>
      </c>
      <c r="T80" s="20">
        <f t="shared" si="8"/>
        <v>14.486899563318776</v>
      </c>
      <c r="U80" s="17"/>
      <c r="V80" s="19">
        <v>15.62</v>
      </c>
      <c r="W80" s="27">
        <f t="shared" si="9"/>
        <v>1.5619999999999998</v>
      </c>
      <c r="X80" s="98">
        <v>12.362241999999998</v>
      </c>
    </row>
    <row r="81" spans="1:24" ht="15" customHeight="1" x14ac:dyDescent="0.25">
      <c r="A81" t="str">
        <f t="shared" si="6"/>
        <v>13A</v>
      </c>
      <c r="B81" s="71">
        <v>44674</v>
      </c>
      <c r="C81" s="17">
        <v>2353</v>
      </c>
      <c r="D81" s="17">
        <v>13</v>
      </c>
      <c r="E81" s="17" t="s">
        <v>34</v>
      </c>
      <c r="F81" s="17" t="str">
        <f>+VLOOKUP(A81,'Cuarteles '!$A$3:$J$187,3,0)</f>
        <v>ETA002</v>
      </c>
      <c r="G81" s="17" t="str">
        <f>+VLOOKUP(A81,'Cuarteles '!$A$3:$J$187,2,0)</f>
        <v>CUA0038</v>
      </c>
      <c r="H81" s="17" t="s">
        <v>317</v>
      </c>
      <c r="I81" s="17" t="s">
        <v>310</v>
      </c>
      <c r="J81" s="17">
        <v>5</v>
      </c>
      <c r="K81" s="46">
        <v>6614.23</v>
      </c>
      <c r="L81" s="22">
        <v>855.88136200000008</v>
      </c>
      <c r="M81" s="19">
        <v>934.36829912663757</v>
      </c>
      <c r="N81" s="8">
        <v>16.440000000000001</v>
      </c>
      <c r="O81" s="24">
        <v>3.5</v>
      </c>
      <c r="P81" s="24">
        <v>3.5</v>
      </c>
      <c r="Q81" s="20">
        <f t="shared" si="7"/>
        <v>12.940000000000001</v>
      </c>
      <c r="R81" s="20">
        <v>56.65</v>
      </c>
      <c r="S81" s="20">
        <v>38.96</v>
      </c>
      <c r="T81" s="20">
        <f t="shared" si="8"/>
        <v>14.126637554585153</v>
      </c>
      <c r="U81" s="17"/>
      <c r="V81" s="19">
        <v>17.84</v>
      </c>
      <c r="W81" s="27">
        <f t="shared" si="9"/>
        <v>1.784</v>
      </c>
      <c r="X81" s="98">
        <v>13.048444</v>
      </c>
    </row>
    <row r="82" spans="1:24" ht="15" customHeight="1" x14ac:dyDescent="0.25">
      <c r="A82" t="str">
        <f t="shared" si="6"/>
        <v>29F</v>
      </c>
      <c r="B82" s="71">
        <v>44674</v>
      </c>
      <c r="C82" s="17">
        <v>2354</v>
      </c>
      <c r="D82" s="17">
        <v>29</v>
      </c>
      <c r="E82" s="17" t="s">
        <v>37</v>
      </c>
      <c r="F82" s="17" t="str">
        <f>+VLOOKUP(A82,'Cuarteles '!$A$3:$J$187,3,0)</f>
        <v>ETA004</v>
      </c>
      <c r="G82" s="17" t="str">
        <f>+VLOOKUP(A82,'Cuarteles '!$A$3:$J$187,2,0)</f>
        <v>CUA0122</v>
      </c>
      <c r="H82" s="17" t="s">
        <v>317</v>
      </c>
      <c r="I82" s="17" t="s">
        <v>310</v>
      </c>
      <c r="J82" s="17">
        <v>5</v>
      </c>
      <c r="K82" s="46">
        <v>2598.23</v>
      </c>
      <c r="L82" s="22">
        <v>365.83078400000005</v>
      </c>
      <c r="M82" s="19">
        <v>399.37858515283847</v>
      </c>
      <c r="N82" s="8">
        <v>17.580000000000002</v>
      </c>
      <c r="O82" s="24">
        <v>3.5</v>
      </c>
      <c r="P82" s="24">
        <v>3.5</v>
      </c>
      <c r="Q82" s="20">
        <f t="shared" si="7"/>
        <v>14.080000000000002</v>
      </c>
      <c r="R82" s="20">
        <v>54.3</v>
      </c>
      <c r="S82" s="20">
        <v>39.31</v>
      </c>
      <c r="T82" s="20">
        <f t="shared" si="8"/>
        <v>15.371179039301312</v>
      </c>
      <c r="U82" s="17"/>
      <c r="V82" s="19">
        <v>25.98</v>
      </c>
      <c r="W82" s="27">
        <f t="shared" si="9"/>
        <v>2.5979999999999999</v>
      </c>
      <c r="X82" s="98">
        <v>15.564518</v>
      </c>
    </row>
    <row r="83" spans="1:24" ht="15" customHeight="1" x14ac:dyDescent="0.25">
      <c r="A83" t="str">
        <f t="shared" si="6"/>
        <v>14C</v>
      </c>
      <c r="B83" s="71">
        <v>44676</v>
      </c>
      <c r="C83" s="17">
        <v>2224</v>
      </c>
      <c r="D83" s="17">
        <v>14</v>
      </c>
      <c r="E83" s="17" t="s">
        <v>32</v>
      </c>
      <c r="F83" s="17" t="str">
        <f>+VLOOKUP(A83,'Cuarteles '!$A$3:$J$187,3,0)</f>
        <v>ETA002</v>
      </c>
      <c r="G83" s="17" t="str">
        <f>+VLOOKUP(A83,'Cuarteles '!$A$3:$J$187,2,0)</f>
        <v>CUA0044</v>
      </c>
      <c r="H83" s="17" t="s">
        <v>317</v>
      </c>
      <c r="I83" s="17" t="s">
        <v>310</v>
      </c>
      <c r="J83" s="17">
        <v>4</v>
      </c>
      <c r="K83" s="46">
        <v>6626.23</v>
      </c>
      <c r="L83" s="22">
        <v>933.63580699999989</v>
      </c>
      <c r="M83" s="19">
        <v>1019.2530644104803</v>
      </c>
      <c r="N83" s="8">
        <v>17.59</v>
      </c>
      <c r="O83" s="24">
        <v>2.58</v>
      </c>
      <c r="P83" s="24">
        <v>3.5</v>
      </c>
      <c r="Q83" s="20">
        <f t="shared" si="7"/>
        <v>14.09</v>
      </c>
      <c r="R83" s="20">
        <v>52.06</v>
      </c>
      <c r="S83" s="20">
        <v>37.630000000000003</v>
      </c>
      <c r="T83" s="20">
        <f t="shared" si="8"/>
        <v>15.382096069868995</v>
      </c>
      <c r="U83" s="17"/>
      <c r="V83" s="19">
        <v>11.38</v>
      </c>
      <c r="W83" s="27">
        <f t="shared" si="9"/>
        <v>1.1380000000000001</v>
      </c>
      <c r="X83" s="98">
        <v>11.051658</v>
      </c>
    </row>
    <row r="84" spans="1:24" ht="15" customHeight="1" x14ac:dyDescent="0.25">
      <c r="A84" t="str">
        <f t="shared" si="6"/>
        <v>14C</v>
      </c>
      <c r="B84" s="71">
        <v>44676</v>
      </c>
      <c r="C84" s="17">
        <v>2225</v>
      </c>
      <c r="D84" s="17">
        <v>14</v>
      </c>
      <c r="E84" s="17" t="s">
        <v>32</v>
      </c>
      <c r="F84" s="17" t="str">
        <f>+VLOOKUP(A84,'Cuarteles '!$A$3:$J$187,3,0)</f>
        <v>ETA002</v>
      </c>
      <c r="G84" s="17" t="str">
        <f>+VLOOKUP(A84,'Cuarteles '!$A$3:$J$187,2,0)</f>
        <v>CUA0044</v>
      </c>
      <c r="H84" s="17" t="s">
        <v>317</v>
      </c>
      <c r="I84" s="17" t="s">
        <v>310</v>
      </c>
      <c r="J84" s="17">
        <v>1</v>
      </c>
      <c r="K84" s="46">
        <v>7460.23</v>
      </c>
      <c r="L84" s="22">
        <v>998.17877399999986</v>
      </c>
      <c r="M84" s="19">
        <v>1089.7148187772923</v>
      </c>
      <c r="N84" s="8">
        <v>16.88</v>
      </c>
      <c r="O84" s="24">
        <v>2.58</v>
      </c>
      <c r="P84" s="24">
        <v>3.5</v>
      </c>
      <c r="Q84" s="20">
        <f t="shared" si="7"/>
        <v>13.379999999999999</v>
      </c>
      <c r="R84" s="20">
        <v>55.02</v>
      </c>
      <c r="S84" s="20">
        <v>38.53</v>
      </c>
      <c r="T84" s="20">
        <f t="shared" si="8"/>
        <v>14.606986899563317</v>
      </c>
      <c r="U84" s="17"/>
      <c r="V84" s="19">
        <v>15.11</v>
      </c>
      <c r="W84" s="27">
        <f t="shared" si="9"/>
        <v>1.5109999999999999</v>
      </c>
      <c r="X84" s="98">
        <v>12.204601</v>
      </c>
    </row>
    <row r="85" spans="1:24" ht="15" customHeight="1" x14ac:dyDescent="0.25">
      <c r="A85" t="str">
        <f t="shared" si="6"/>
        <v>14C</v>
      </c>
      <c r="B85" s="71">
        <v>44676</v>
      </c>
      <c r="C85" s="17">
        <v>2227</v>
      </c>
      <c r="D85" s="17">
        <v>14</v>
      </c>
      <c r="E85" s="17" t="s">
        <v>32</v>
      </c>
      <c r="F85" s="17" t="str">
        <f>+VLOOKUP(A85,'Cuarteles '!$A$3:$J$187,3,0)</f>
        <v>ETA002</v>
      </c>
      <c r="G85" s="17" t="str">
        <f>+VLOOKUP(A85,'Cuarteles '!$A$3:$J$187,2,0)</f>
        <v>CUA0044</v>
      </c>
      <c r="H85" s="17" t="s">
        <v>317</v>
      </c>
      <c r="I85" s="17" t="s">
        <v>310</v>
      </c>
      <c r="J85" s="17">
        <v>1</v>
      </c>
      <c r="K85" s="46">
        <v>7128.23</v>
      </c>
      <c r="L85" s="22">
        <v>1044.9985179999999</v>
      </c>
      <c r="M85" s="19">
        <v>1140.8280764192139</v>
      </c>
      <c r="N85" s="8">
        <v>18.16</v>
      </c>
      <c r="O85" s="24">
        <v>2.58</v>
      </c>
      <c r="P85" s="24">
        <v>3.5</v>
      </c>
      <c r="Q85" s="20">
        <f t="shared" si="7"/>
        <v>14.66</v>
      </c>
      <c r="R85" s="20">
        <v>52.15</v>
      </c>
      <c r="S85" s="20">
        <v>39.25</v>
      </c>
      <c r="T85" s="20">
        <f t="shared" si="8"/>
        <v>16.004366812227072</v>
      </c>
      <c r="U85" s="17"/>
      <c r="V85" s="83">
        <v>12.79</v>
      </c>
      <c r="W85" s="27">
        <f t="shared" si="9"/>
        <v>1.2789999999999999</v>
      </c>
      <c r="X85" s="98">
        <v>11.487489</v>
      </c>
    </row>
    <row r="86" spans="1:24" ht="15" customHeight="1" x14ac:dyDescent="0.25">
      <c r="A86" t="str">
        <f t="shared" si="6"/>
        <v>14C</v>
      </c>
      <c r="B86" s="71">
        <v>44676</v>
      </c>
      <c r="C86" s="17">
        <v>2228</v>
      </c>
      <c r="D86" s="17">
        <v>14</v>
      </c>
      <c r="E86" s="17" t="s">
        <v>32</v>
      </c>
      <c r="F86" s="17" t="str">
        <f>+VLOOKUP(A86,'Cuarteles '!$A$3:$J$187,3,0)</f>
        <v>ETA002</v>
      </c>
      <c r="G86" s="17" t="str">
        <f>+VLOOKUP(A86,'Cuarteles '!$A$3:$J$187,2,0)</f>
        <v>CUA0044</v>
      </c>
      <c r="H86" s="17" t="s">
        <v>317</v>
      </c>
      <c r="I86" s="17" t="s">
        <v>310</v>
      </c>
      <c r="J86" s="17">
        <v>1</v>
      </c>
      <c r="K86" s="46">
        <v>7128.23</v>
      </c>
      <c r="L86" s="22">
        <v>953.75717399999996</v>
      </c>
      <c r="M86" s="19">
        <v>1041.2196222707421</v>
      </c>
      <c r="N86" s="8">
        <v>16.88</v>
      </c>
      <c r="O86" s="24">
        <v>2.58</v>
      </c>
      <c r="P86" s="24">
        <v>3.5</v>
      </c>
      <c r="Q86" s="20">
        <f t="shared" si="7"/>
        <v>13.379999999999999</v>
      </c>
      <c r="R86" s="20">
        <v>53.88</v>
      </c>
      <c r="S86" s="20">
        <v>37.58</v>
      </c>
      <c r="T86" s="20">
        <f t="shared" si="8"/>
        <v>14.606986899563317</v>
      </c>
      <c r="U86" s="17"/>
      <c r="V86" s="19">
        <v>13.62</v>
      </c>
      <c r="W86" s="27">
        <f t="shared" si="9"/>
        <v>1.3619999999999999</v>
      </c>
      <c r="X86" s="98">
        <v>11.744042</v>
      </c>
    </row>
    <row r="87" spans="1:24" ht="15" customHeight="1" x14ac:dyDescent="0.25">
      <c r="A87" t="str">
        <f t="shared" si="6"/>
        <v>14C</v>
      </c>
      <c r="B87" s="71">
        <v>44676</v>
      </c>
      <c r="C87" s="17">
        <v>2330</v>
      </c>
      <c r="D87" s="17">
        <v>14</v>
      </c>
      <c r="E87" s="17" t="s">
        <v>32</v>
      </c>
      <c r="F87" s="17" t="str">
        <f>+VLOOKUP(A87,'Cuarteles '!$A$3:$J$187,3,0)</f>
        <v>ETA002</v>
      </c>
      <c r="G87" s="17" t="str">
        <f>+VLOOKUP(A87,'Cuarteles '!$A$3:$J$187,2,0)</f>
        <v>CUA0044</v>
      </c>
      <c r="H87" s="17" t="s">
        <v>317</v>
      </c>
      <c r="I87" s="17" t="s">
        <v>310</v>
      </c>
      <c r="J87" s="17">
        <v>1</v>
      </c>
      <c r="K87" s="46">
        <v>8456.23</v>
      </c>
      <c r="L87" s="22">
        <v>1106.9205069999998</v>
      </c>
      <c r="M87" s="19">
        <v>1208.4285010917029</v>
      </c>
      <c r="N87" s="8">
        <v>16.59</v>
      </c>
      <c r="O87" s="24">
        <v>2.58</v>
      </c>
      <c r="P87" s="24">
        <v>3.5</v>
      </c>
      <c r="Q87" s="20">
        <f t="shared" si="7"/>
        <v>13.09</v>
      </c>
      <c r="R87" s="20">
        <v>52.42</v>
      </c>
      <c r="S87" s="20">
        <v>35.81</v>
      </c>
      <c r="T87" s="20">
        <f t="shared" si="8"/>
        <v>14.290393013100436</v>
      </c>
      <c r="U87" s="17"/>
      <c r="V87" s="19">
        <v>13.8</v>
      </c>
      <c r="W87" s="27">
        <f t="shared" si="9"/>
        <v>1.3800000000000001</v>
      </c>
      <c r="X87" s="98">
        <v>11.79968</v>
      </c>
    </row>
    <row r="88" spans="1:24" ht="15" customHeight="1" x14ac:dyDescent="0.25">
      <c r="A88" t="str">
        <f t="shared" si="6"/>
        <v>14D</v>
      </c>
      <c r="B88" s="71">
        <v>44676</v>
      </c>
      <c r="C88" s="17">
        <v>2331</v>
      </c>
      <c r="D88" s="17">
        <v>14</v>
      </c>
      <c r="E88" s="17" t="s">
        <v>33</v>
      </c>
      <c r="F88" s="17" t="str">
        <f>+VLOOKUP(A88,'Cuarteles '!$A$3:$J$187,3,0)</f>
        <v>ETA002</v>
      </c>
      <c r="G88" s="17" t="str">
        <f>+VLOOKUP(A88,'Cuarteles '!$A$3:$J$187,2,0)</f>
        <v>CUA0045</v>
      </c>
      <c r="H88" s="17" t="s">
        <v>317</v>
      </c>
      <c r="I88" s="17" t="s">
        <v>310</v>
      </c>
      <c r="J88" s="17">
        <v>1</v>
      </c>
      <c r="K88" s="46">
        <v>10268.23</v>
      </c>
      <c r="L88" s="22">
        <v>1453.981368</v>
      </c>
      <c r="M88" s="19">
        <v>1587.3159039301308</v>
      </c>
      <c r="N88" s="8">
        <v>17.66</v>
      </c>
      <c r="O88" s="24">
        <v>2.58</v>
      </c>
      <c r="P88" s="24">
        <v>3.5</v>
      </c>
      <c r="Q88" s="20">
        <f t="shared" si="7"/>
        <v>14.16</v>
      </c>
      <c r="R88" s="20">
        <v>52.89</v>
      </c>
      <c r="S88" s="20">
        <v>38.450000000000003</v>
      </c>
      <c r="T88" s="20">
        <f t="shared" si="8"/>
        <v>15.458515283842795</v>
      </c>
      <c r="U88" s="17"/>
      <c r="V88" s="19">
        <v>13.66</v>
      </c>
      <c r="W88" s="27">
        <f t="shared" si="9"/>
        <v>1.3660000000000001</v>
      </c>
      <c r="X88" s="98">
        <v>11.756406</v>
      </c>
    </row>
    <row r="89" spans="1:24" ht="15" customHeight="1" x14ac:dyDescent="0.25">
      <c r="A89" t="str">
        <f t="shared" si="6"/>
        <v>14C</v>
      </c>
      <c r="B89" s="71">
        <v>44676</v>
      </c>
      <c r="C89" s="17">
        <v>2332</v>
      </c>
      <c r="D89" s="17">
        <v>14</v>
      </c>
      <c r="E89" s="17" t="s">
        <v>32</v>
      </c>
      <c r="F89" s="17" t="str">
        <f>+VLOOKUP(A89,'Cuarteles '!$A$3:$J$187,3,0)</f>
        <v>ETA002</v>
      </c>
      <c r="G89" s="17" t="str">
        <f>+VLOOKUP(A89,'Cuarteles '!$A$3:$J$187,2,0)</f>
        <v>CUA0044</v>
      </c>
      <c r="H89" s="17" t="s">
        <v>317</v>
      </c>
      <c r="I89" s="17" t="s">
        <v>310</v>
      </c>
      <c r="J89" s="17">
        <v>3</v>
      </c>
      <c r="K89" s="46">
        <v>6658.23</v>
      </c>
      <c r="L89" s="22">
        <v>874.89142200000003</v>
      </c>
      <c r="M89" s="19">
        <v>955.12163973799125</v>
      </c>
      <c r="N89" s="8">
        <v>16.64</v>
      </c>
      <c r="O89" s="24">
        <v>2.58</v>
      </c>
      <c r="P89" s="24">
        <v>3.5</v>
      </c>
      <c r="Q89" s="20">
        <f t="shared" si="7"/>
        <v>13.14</v>
      </c>
      <c r="R89" s="20">
        <v>54.27</v>
      </c>
      <c r="S89" s="20">
        <v>37.369999999999997</v>
      </c>
      <c r="T89" s="20">
        <f t="shared" si="8"/>
        <v>14.344978165938866</v>
      </c>
      <c r="U89" s="17"/>
      <c r="V89" s="19">
        <v>15.5</v>
      </c>
      <c r="W89" s="27">
        <f t="shared" si="9"/>
        <v>1.55</v>
      </c>
      <c r="X89" s="98">
        <v>12.325150000000001</v>
      </c>
    </row>
    <row r="90" spans="1:24" ht="15" customHeight="1" x14ac:dyDescent="0.25">
      <c r="A90" t="str">
        <f t="shared" si="6"/>
        <v>14D</v>
      </c>
      <c r="B90" s="71">
        <v>44676</v>
      </c>
      <c r="C90" s="17">
        <v>2333</v>
      </c>
      <c r="D90" s="17">
        <v>14</v>
      </c>
      <c r="E90" s="17" t="s">
        <v>33</v>
      </c>
      <c r="F90" s="17" t="str">
        <f>+VLOOKUP(A90,'Cuarteles '!$A$3:$J$187,3,0)</f>
        <v>ETA002</v>
      </c>
      <c r="G90" s="17" t="str">
        <f>+VLOOKUP(A90,'Cuarteles '!$A$3:$J$187,2,0)</f>
        <v>CUA0045</v>
      </c>
      <c r="H90" s="17" t="s">
        <v>317</v>
      </c>
      <c r="I90" s="17" t="s">
        <v>310</v>
      </c>
      <c r="J90" s="17">
        <v>3</v>
      </c>
      <c r="K90" s="46">
        <v>8722.23</v>
      </c>
      <c r="L90" s="22">
        <v>1177.5010499999999</v>
      </c>
      <c r="M90" s="19">
        <v>1285.4814956331875</v>
      </c>
      <c r="N90" s="8">
        <v>17</v>
      </c>
      <c r="O90" s="24">
        <v>2.58</v>
      </c>
      <c r="P90" s="24">
        <v>3.5</v>
      </c>
      <c r="Q90" s="20">
        <f t="shared" si="7"/>
        <v>13.5</v>
      </c>
      <c r="R90" s="20">
        <v>55.04</v>
      </c>
      <c r="S90" s="20">
        <v>38.82</v>
      </c>
      <c r="T90" s="20">
        <f t="shared" si="8"/>
        <v>14.737991266375545</v>
      </c>
      <c r="U90" s="17"/>
      <c r="V90" s="19">
        <v>16.600000000000001</v>
      </c>
      <c r="W90" s="27">
        <f t="shared" si="9"/>
        <v>1.6600000000000001</v>
      </c>
      <c r="X90" s="98">
        <v>12.66516</v>
      </c>
    </row>
    <row r="91" spans="1:24" ht="15" customHeight="1" x14ac:dyDescent="0.25">
      <c r="A91" t="str">
        <f t="shared" si="6"/>
        <v>14C</v>
      </c>
      <c r="B91" s="71">
        <v>44676</v>
      </c>
      <c r="C91" s="17">
        <v>2334</v>
      </c>
      <c r="D91" s="17">
        <v>14</v>
      </c>
      <c r="E91" s="17" t="s">
        <v>32</v>
      </c>
      <c r="F91" s="17" t="str">
        <f>+VLOOKUP(A91,'Cuarteles '!$A$3:$J$187,3,0)</f>
        <v>ETA002</v>
      </c>
      <c r="G91" s="17" t="str">
        <f>+VLOOKUP(A91,'Cuarteles '!$A$3:$J$187,2,0)</f>
        <v>CUA0044</v>
      </c>
      <c r="H91" s="17" t="s">
        <v>317</v>
      </c>
      <c r="I91" s="17" t="s">
        <v>310</v>
      </c>
      <c r="J91" s="17">
        <v>1</v>
      </c>
      <c r="K91" s="46">
        <v>8792.23</v>
      </c>
      <c r="L91" s="22">
        <v>1199.260172</v>
      </c>
      <c r="M91" s="19">
        <v>1309.2359956331877</v>
      </c>
      <c r="N91" s="8">
        <v>17.14</v>
      </c>
      <c r="O91" s="24">
        <v>2.58</v>
      </c>
      <c r="P91" s="24">
        <v>3.5</v>
      </c>
      <c r="Q91" s="20">
        <f t="shared" si="7"/>
        <v>13.64</v>
      </c>
      <c r="R91" s="20">
        <v>54.69</v>
      </c>
      <c r="S91" s="20">
        <v>38.82</v>
      </c>
      <c r="T91" s="20">
        <f t="shared" si="8"/>
        <v>14.890829694323145</v>
      </c>
      <c r="U91" s="17"/>
      <c r="V91" s="19">
        <v>15.8</v>
      </c>
      <c r="W91" s="27">
        <f t="shared" si="9"/>
        <v>1.58</v>
      </c>
      <c r="X91" s="98">
        <v>12.41788</v>
      </c>
    </row>
    <row r="92" spans="1:24" ht="15" customHeight="1" x14ac:dyDescent="0.25">
      <c r="A92" t="str">
        <f t="shared" si="6"/>
        <v>14D</v>
      </c>
      <c r="B92" s="71">
        <v>44676</v>
      </c>
      <c r="C92" s="17">
        <v>2335</v>
      </c>
      <c r="D92" s="17">
        <v>14</v>
      </c>
      <c r="E92" s="17" t="s">
        <v>33</v>
      </c>
      <c r="F92" s="17" t="str">
        <f>+VLOOKUP(A92,'Cuarteles '!$A$3:$J$187,3,0)</f>
        <v>ETA002</v>
      </c>
      <c r="G92" s="17" t="str">
        <f>+VLOOKUP(A92,'Cuarteles '!$A$3:$J$187,2,0)</f>
        <v>CUA0045</v>
      </c>
      <c r="H92" s="17" t="s">
        <v>317</v>
      </c>
      <c r="I92" s="17" t="s">
        <v>310</v>
      </c>
      <c r="J92" s="17">
        <v>3</v>
      </c>
      <c r="K92" s="46">
        <v>8140.23</v>
      </c>
      <c r="L92" s="22">
        <v>1085.906682</v>
      </c>
      <c r="M92" s="19">
        <v>1185.4876441048034</v>
      </c>
      <c r="N92" s="8">
        <v>16.84</v>
      </c>
      <c r="O92" s="24">
        <v>2.58</v>
      </c>
      <c r="P92" s="24">
        <v>3.5</v>
      </c>
      <c r="Q92" s="20">
        <f t="shared" si="7"/>
        <v>13.34</v>
      </c>
      <c r="R92" s="20">
        <v>52.8</v>
      </c>
      <c r="S92" s="20">
        <v>36.630000000000003</v>
      </c>
      <c r="T92" s="20">
        <f t="shared" si="8"/>
        <v>14.563318777292576</v>
      </c>
      <c r="U92" s="17"/>
      <c r="V92" s="19">
        <v>16.55</v>
      </c>
      <c r="W92" s="27">
        <f t="shared" si="9"/>
        <v>1.655</v>
      </c>
      <c r="X92" s="98">
        <v>12.649705000000001</v>
      </c>
    </row>
    <row r="93" spans="1:24" ht="15" customHeight="1" x14ac:dyDescent="0.25">
      <c r="A93" t="str">
        <f t="shared" si="6"/>
        <v>14C</v>
      </c>
      <c r="B93" s="71">
        <v>44676</v>
      </c>
      <c r="C93" s="17">
        <v>2336</v>
      </c>
      <c r="D93" s="17">
        <v>14</v>
      </c>
      <c r="E93" s="17" t="s">
        <v>32</v>
      </c>
      <c r="F93" s="17" t="str">
        <f>+VLOOKUP(A93,'Cuarteles '!$A$3:$J$187,3,0)</f>
        <v>ETA002</v>
      </c>
      <c r="G93" s="17" t="str">
        <f>+VLOOKUP(A93,'Cuarteles '!$A$3:$J$187,2,0)</f>
        <v>CUA0044</v>
      </c>
      <c r="H93" s="17" t="s">
        <v>317</v>
      </c>
      <c r="I93" s="17" t="s">
        <v>310</v>
      </c>
      <c r="J93" s="17">
        <v>3</v>
      </c>
      <c r="K93" s="46">
        <v>8978.23</v>
      </c>
      <c r="L93" s="22">
        <v>1205.7762889999999</v>
      </c>
      <c r="M93" s="19">
        <v>1316.3496604803493</v>
      </c>
      <c r="N93" s="8">
        <v>16.93</v>
      </c>
      <c r="O93" s="24">
        <v>2.58</v>
      </c>
      <c r="P93" s="24">
        <v>3.5</v>
      </c>
      <c r="Q93" s="20">
        <f t="shared" si="7"/>
        <v>13.43</v>
      </c>
      <c r="R93" s="20">
        <v>53.31</v>
      </c>
      <c r="S93" s="20">
        <v>37.22</v>
      </c>
      <c r="T93" s="20">
        <f t="shared" si="8"/>
        <v>14.661572052401747</v>
      </c>
      <c r="U93" s="17"/>
      <c r="V93" s="19">
        <v>16.28</v>
      </c>
      <c r="W93" s="27">
        <f t="shared" si="9"/>
        <v>1.6280000000000001</v>
      </c>
      <c r="X93" s="98">
        <v>12.566248</v>
      </c>
    </row>
    <row r="94" spans="1:24" ht="15" customHeight="1" x14ac:dyDescent="0.25">
      <c r="A94" t="str">
        <f t="shared" si="6"/>
        <v>14D</v>
      </c>
      <c r="B94" s="71">
        <v>44676</v>
      </c>
      <c r="C94" s="17">
        <v>2337</v>
      </c>
      <c r="D94" s="17">
        <v>14</v>
      </c>
      <c r="E94" s="17" t="s">
        <v>33</v>
      </c>
      <c r="F94" s="17" t="str">
        <f>+VLOOKUP(A94,'Cuarteles '!$A$3:$J$187,3,0)</f>
        <v>ETA002</v>
      </c>
      <c r="G94" s="17" t="str">
        <f>+VLOOKUP(A94,'Cuarteles '!$A$3:$J$187,2,0)</f>
        <v>CUA0045</v>
      </c>
      <c r="H94" s="17" t="s">
        <v>317</v>
      </c>
      <c r="I94" s="17" t="s">
        <v>310</v>
      </c>
      <c r="J94" s="17">
        <v>2</v>
      </c>
      <c r="K94" s="46">
        <v>9228.23</v>
      </c>
      <c r="L94" s="22">
        <v>1244.8882270000001</v>
      </c>
      <c r="M94" s="19">
        <v>1359.0482827510918</v>
      </c>
      <c r="N94" s="8">
        <v>16.990000000000002</v>
      </c>
      <c r="O94" s="24">
        <v>2.58</v>
      </c>
      <c r="P94" s="24">
        <v>3.5</v>
      </c>
      <c r="Q94" s="20">
        <f t="shared" si="7"/>
        <v>13.490000000000002</v>
      </c>
      <c r="R94" s="20">
        <v>52.46</v>
      </c>
      <c r="S94" s="20">
        <v>36.69</v>
      </c>
      <c r="T94" s="20">
        <f t="shared" si="8"/>
        <v>14.727074235807862</v>
      </c>
      <c r="U94" s="17"/>
      <c r="V94" s="19">
        <v>12.81</v>
      </c>
      <c r="W94" s="27">
        <f t="shared" si="9"/>
        <v>1.2810000000000001</v>
      </c>
      <c r="X94" s="98">
        <v>11.493671000000001</v>
      </c>
    </row>
    <row r="95" spans="1:24" ht="15" customHeight="1" x14ac:dyDescent="0.25">
      <c r="A95" t="str">
        <f t="shared" si="6"/>
        <v>14C</v>
      </c>
      <c r="B95" s="71">
        <v>44676</v>
      </c>
      <c r="C95" s="17">
        <v>2338</v>
      </c>
      <c r="D95" s="17">
        <v>14</v>
      </c>
      <c r="E95" s="17" t="s">
        <v>32</v>
      </c>
      <c r="F95" s="17" t="str">
        <f>+VLOOKUP(A95,'Cuarteles '!$A$3:$J$187,3,0)</f>
        <v>ETA002</v>
      </c>
      <c r="G95" s="17" t="str">
        <f>+VLOOKUP(A95,'Cuarteles '!$A$3:$J$187,2,0)</f>
        <v>CUA0044</v>
      </c>
      <c r="H95" s="17" t="s">
        <v>317</v>
      </c>
      <c r="I95" s="17" t="s">
        <v>310</v>
      </c>
      <c r="J95" s="17">
        <v>4</v>
      </c>
      <c r="K95" s="46">
        <v>6842.23</v>
      </c>
      <c r="L95" s="22">
        <v>916.17459699999995</v>
      </c>
      <c r="M95" s="19">
        <v>1000.1906080786026</v>
      </c>
      <c r="N95" s="8">
        <v>16.89</v>
      </c>
      <c r="O95" s="24">
        <v>2.58</v>
      </c>
      <c r="P95" s="24">
        <v>3.5</v>
      </c>
      <c r="Q95" s="20">
        <f t="shared" si="7"/>
        <v>13.39</v>
      </c>
      <c r="R95" s="20">
        <v>53.33</v>
      </c>
      <c r="S95" s="20">
        <v>37.15</v>
      </c>
      <c r="T95" s="20">
        <f t="shared" si="8"/>
        <v>14.617903930131005</v>
      </c>
      <c r="U95" s="17"/>
      <c r="V95" s="19">
        <v>14.3</v>
      </c>
      <c r="W95" s="27">
        <f t="shared" si="9"/>
        <v>1.4300000000000002</v>
      </c>
      <c r="X95" s="98">
        <v>11.954229999999999</v>
      </c>
    </row>
    <row r="96" spans="1:24" ht="15" customHeight="1" x14ac:dyDescent="0.25">
      <c r="A96" t="str">
        <f t="shared" si="6"/>
        <v>14C</v>
      </c>
      <c r="B96" s="71">
        <v>44676</v>
      </c>
      <c r="C96" s="17">
        <v>2339</v>
      </c>
      <c r="D96" s="17">
        <v>14</v>
      </c>
      <c r="E96" s="17" t="s">
        <v>32</v>
      </c>
      <c r="F96" s="17" t="str">
        <f>+VLOOKUP(A96,'Cuarteles '!$A$3:$J$187,3,0)</f>
        <v>ETA002</v>
      </c>
      <c r="G96" s="17" t="str">
        <f>+VLOOKUP(A96,'Cuarteles '!$A$3:$J$187,2,0)</f>
        <v>CUA0044</v>
      </c>
      <c r="H96" s="17" t="s">
        <v>317</v>
      </c>
      <c r="I96" s="17" t="s">
        <v>310</v>
      </c>
      <c r="J96" s="17">
        <v>4</v>
      </c>
      <c r="K96" s="46">
        <v>10094.23</v>
      </c>
      <c r="L96" s="22">
        <v>1447.5125819999998</v>
      </c>
      <c r="M96" s="19">
        <v>1580.2539104803491</v>
      </c>
      <c r="N96" s="8">
        <v>17.84</v>
      </c>
      <c r="O96" s="24">
        <v>2.58</v>
      </c>
      <c r="P96" s="24">
        <v>3.5</v>
      </c>
      <c r="Q96" s="20">
        <f t="shared" si="7"/>
        <v>14.34</v>
      </c>
      <c r="R96" s="20">
        <v>52.15</v>
      </c>
      <c r="S96" s="20">
        <v>37.43</v>
      </c>
      <c r="T96" s="20">
        <f t="shared" si="8"/>
        <v>15.655021834061134</v>
      </c>
      <c r="U96" s="17"/>
      <c r="V96" s="19">
        <v>11.1</v>
      </c>
      <c r="W96" s="27">
        <f t="shared" si="9"/>
        <v>1.1099999999999999</v>
      </c>
      <c r="X96" s="98">
        <v>10.965109999999999</v>
      </c>
    </row>
    <row r="97" spans="1:24" ht="15" customHeight="1" x14ac:dyDescent="0.25">
      <c r="A97" t="str">
        <f t="shared" si="6"/>
        <v>14C</v>
      </c>
      <c r="B97" s="71">
        <v>44676</v>
      </c>
      <c r="C97" s="17">
        <v>2340</v>
      </c>
      <c r="D97" s="17">
        <v>14</v>
      </c>
      <c r="E97" s="17" t="s">
        <v>32</v>
      </c>
      <c r="F97" s="17" t="str">
        <f>+VLOOKUP(A97,'Cuarteles '!$A$3:$J$187,3,0)</f>
        <v>ETA002</v>
      </c>
      <c r="G97" s="17" t="str">
        <f>+VLOOKUP(A97,'Cuarteles '!$A$3:$J$187,2,0)</f>
        <v>CUA0044</v>
      </c>
      <c r="H97" s="17" t="s">
        <v>317</v>
      </c>
      <c r="I97" s="49" t="s">
        <v>310</v>
      </c>
      <c r="J97" s="17">
        <v>4</v>
      </c>
      <c r="K97" s="46">
        <v>6554.23</v>
      </c>
      <c r="L97" s="22">
        <v>897.27408700000001</v>
      </c>
      <c r="M97" s="19">
        <v>979.55686353711792</v>
      </c>
      <c r="N97" s="8">
        <v>17.190000000000001</v>
      </c>
      <c r="O97" s="24">
        <v>2.58</v>
      </c>
      <c r="P97" s="24">
        <v>3.5</v>
      </c>
      <c r="Q97" s="20">
        <f t="shared" si="7"/>
        <v>13.690000000000001</v>
      </c>
      <c r="R97" s="20">
        <v>52.06</v>
      </c>
      <c r="S97" s="20">
        <v>37.130000000000003</v>
      </c>
      <c r="T97" s="20">
        <f t="shared" si="8"/>
        <v>14.945414847161572</v>
      </c>
      <c r="U97" s="17"/>
      <c r="V97" s="19">
        <v>10.1</v>
      </c>
      <c r="W97" s="27">
        <f t="shared" si="9"/>
        <v>1.01</v>
      </c>
      <c r="X97" s="98">
        <v>10.65601</v>
      </c>
    </row>
    <row r="98" spans="1:24" ht="15" customHeight="1" x14ac:dyDescent="0.25">
      <c r="A98" t="str">
        <f t="shared" si="6"/>
        <v>13A</v>
      </c>
      <c r="B98" s="71">
        <v>44676</v>
      </c>
      <c r="C98" s="17">
        <v>2355</v>
      </c>
      <c r="D98" s="17">
        <v>13</v>
      </c>
      <c r="E98" s="17" t="s">
        <v>34</v>
      </c>
      <c r="F98" s="17" t="str">
        <f>+VLOOKUP(A98,'Cuarteles '!$A$3:$J$187,3,0)</f>
        <v>ETA002</v>
      </c>
      <c r="G98" s="17" t="str">
        <f>+VLOOKUP(A98,'Cuarteles '!$A$3:$J$187,2,0)</f>
        <v>CUA0038</v>
      </c>
      <c r="H98" s="17" t="s">
        <v>317</v>
      </c>
      <c r="I98" s="17" t="s">
        <v>310</v>
      </c>
      <c r="J98" s="17">
        <v>1</v>
      </c>
      <c r="K98" s="46">
        <v>4028.23</v>
      </c>
      <c r="L98" s="22">
        <v>561.5352620000001</v>
      </c>
      <c r="M98" s="19">
        <v>613.02976200873366</v>
      </c>
      <c r="N98" s="8">
        <v>17.440000000000001</v>
      </c>
      <c r="O98" s="24">
        <v>2.58</v>
      </c>
      <c r="P98" s="24">
        <v>3.5</v>
      </c>
      <c r="Q98" s="20">
        <f t="shared" si="7"/>
        <v>13.940000000000001</v>
      </c>
      <c r="R98" s="20">
        <v>52.9</v>
      </c>
      <c r="S98" s="20">
        <v>37.979999999999997</v>
      </c>
      <c r="T98" s="20">
        <f t="shared" si="8"/>
        <v>15.218340611353712</v>
      </c>
      <c r="U98" s="17"/>
      <c r="V98" s="19">
        <v>18.809999999999999</v>
      </c>
      <c r="W98" s="27">
        <f t="shared" si="9"/>
        <v>1.8809999999999998</v>
      </c>
      <c r="X98" s="98">
        <v>13.348271</v>
      </c>
    </row>
    <row r="99" spans="1:24" ht="15" customHeight="1" x14ac:dyDescent="0.25">
      <c r="A99" t="str">
        <f t="shared" si="6"/>
        <v>13A</v>
      </c>
      <c r="B99" s="71">
        <v>44676</v>
      </c>
      <c r="C99" s="17">
        <v>2356</v>
      </c>
      <c r="D99" s="17">
        <v>13</v>
      </c>
      <c r="E99" s="17" t="s">
        <v>34</v>
      </c>
      <c r="F99" s="17" t="str">
        <f>+VLOOKUP(A99,'Cuarteles '!$A$3:$J$187,3,0)</f>
        <v>ETA002</v>
      </c>
      <c r="G99" s="17" t="str">
        <f>+VLOOKUP(A99,'Cuarteles '!$A$3:$J$187,2,0)</f>
        <v>CUA0038</v>
      </c>
      <c r="H99" s="17" t="s">
        <v>317</v>
      </c>
      <c r="I99" s="17" t="s">
        <v>310</v>
      </c>
      <c r="J99" s="17">
        <v>2</v>
      </c>
      <c r="K99" s="46">
        <v>3300.23</v>
      </c>
      <c r="L99" s="22">
        <v>481.503557</v>
      </c>
      <c r="M99" s="19">
        <v>525.65890502183402</v>
      </c>
      <c r="N99" s="8">
        <v>18.09</v>
      </c>
      <c r="O99" s="24">
        <v>2.58</v>
      </c>
      <c r="P99" s="24">
        <v>3.5</v>
      </c>
      <c r="Q99" s="20">
        <f t="shared" si="7"/>
        <v>14.59</v>
      </c>
      <c r="R99" s="20">
        <v>54.65</v>
      </c>
      <c r="S99" s="20">
        <v>40.880000000000003</v>
      </c>
      <c r="T99" s="20">
        <f t="shared" si="8"/>
        <v>15.927947598253274</v>
      </c>
      <c r="U99" s="17"/>
      <c r="V99" s="19">
        <v>18.510000000000002</v>
      </c>
      <c r="W99" s="27">
        <f t="shared" si="9"/>
        <v>1.8510000000000002</v>
      </c>
      <c r="X99" s="98">
        <v>13.255541000000001</v>
      </c>
    </row>
    <row r="100" spans="1:24" ht="15" customHeight="1" x14ac:dyDescent="0.25">
      <c r="A100" t="str">
        <f t="shared" si="6"/>
        <v>3B</v>
      </c>
      <c r="B100" s="71">
        <v>44677</v>
      </c>
      <c r="C100" s="17">
        <v>2229</v>
      </c>
      <c r="D100" s="17">
        <v>3</v>
      </c>
      <c r="E100" s="17" t="s">
        <v>36</v>
      </c>
      <c r="F100" s="17">
        <f>+VLOOKUP(A100,'Cuarteles '!$A$3:$J$187,3,0)</f>
        <v>6</v>
      </c>
      <c r="G100" s="17" t="str">
        <f>+VLOOKUP(A100,'Cuarteles '!$A$3:$J$187,2,0)</f>
        <v>CUA0010</v>
      </c>
      <c r="H100" s="17" t="s">
        <v>317</v>
      </c>
      <c r="I100" s="17" t="s">
        <v>310</v>
      </c>
      <c r="J100" s="17">
        <v>1</v>
      </c>
      <c r="K100" s="46">
        <v>8714.23</v>
      </c>
      <c r="L100" s="22">
        <v>1165.9639739999998</v>
      </c>
      <c r="M100" s="19">
        <v>1272.8864344978165</v>
      </c>
      <c r="N100" s="8">
        <v>16.88</v>
      </c>
      <c r="O100" s="24">
        <v>2.58</v>
      </c>
      <c r="P100" s="24">
        <v>3.5</v>
      </c>
      <c r="Q100" s="20">
        <f t="shared" si="7"/>
        <v>13.379999999999999</v>
      </c>
      <c r="R100" s="20">
        <v>53.88</v>
      </c>
      <c r="S100" s="20">
        <v>37.58</v>
      </c>
      <c r="T100" s="20">
        <f t="shared" si="8"/>
        <v>14.606986899563317</v>
      </c>
      <c r="U100" s="17"/>
      <c r="V100" s="19">
        <v>16.010000000000002</v>
      </c>
      <c r="W100" s="27">
        <f t="shared" si="9"/>
        <v>1.6010000000000002</v>
      </c>
      <c r="X100" s="98">
        <v>12.482791000000001</v>
      </c>
    </row>
    <row r="101" spans="1:24" ht="15" customHeight="1" x14ac:dyDescent="0.25">
      <c r="A101" t="str">
        <f t="shared" si="6"/>
        <v>3C</v>
      </c>
      <c r="B101" s="71">
        <v>44677</v>
      </c>
      <c r="C101" s="17">
        <v>2230</v>
      </c>
      <c r="D101" s="17">
        <v>3</v>
      </c>
      <c r="E101" s="17" t="s">
        <v>32</v>
      </c>
      <c r="F101" s="17">
        <f>+VLOOKUP(A101,'Cuarteles '!$A$3:$J$187,3,0)</f>
        <v>6</v>
      </c>
      <c r="G101" s="17" t="str">
        <f>+VLOOKUP(A101,'Cuarteles '!$A$3:$J$187,2,0)</f>
        <v>CUA0011</v>
      </c>
      <c r="H101" s="17" t="s">
        <v>317</v>
      </c>
      <c r="I101" s="17" t="s">
        <v>310</v>
      </c>
      <c r="J101" s="17">
        <v>7</v>
      </c>
      <c r="K101" s="46">
        <v>7677.23</v>
      </c>
      <c r="L101" s="22">
        <v>958.88602700000001</v>
      </c>
      <c r="M101" s="19">
        <v>1046.8188067685589</v>
      </c>
      <c r="N101" s="8">
        <v>15.990000000000002</v>
      </c>
      <c r="O101" s="24">
        <v>2.58</v>
      </c>
      <c r="P101" s="24">
        <v>3.5</v>
      </c>
      <c r="Q101" s="20">
        <f t="shared" si="7"/>
        <v>12.490000000000002</v>
      </c>
      <c r="R101" s="20">
        <v>55.93</v>
      </c>
      <c r="S101" s="20">
        <v>37.31</v>
      </c>
      <c r="T101" s="20">
        <f t="shared" si="8"/>
        <v>13.635371179039304</v>
      </c>
      <c r="U101" s="17"/>
      <c r="V101" s="19">
        <v>14.82</v>
      </c>
      <c r="W101" s="27">
        <f t="shared" si="9"/>
        <v>1.482</v>
      </c>
      <c r="X101" s="98">
        <v>12.114962</v>
      </c>
    </row>
    <row r="102" spans="1:24" ht="15" customHeight="1" x14ac:dyDescent="0.25">
      <c r="A102" t="str">
        <f t="shared" si="6"/>
        <v>14C</v>
      </c>
      <c r="B102" s="71">
        <v>44677</v>
      </c>
      <c r="C102" s="17">
        <v>2226</v>
      </c>
      <c r="D102" s="17">
        <v>14</v>
      </c>
      <c r="E102" s="17" t="s">
        <v>32</v>
      </c>
      <c r="F102" s="17" t="str">
        <f>+VLOOKUP(A102,'Cuarteles '!$A$3:$J$187,3,0)</f>
        <v>ETA002</v>
      </c>
      <c r="G102" s="17" t="str">
        <f>+VLOOKUP(A102,'Cuarteles '!$A$3:$J$187,2,0)</f>
        <v>CUA0044</v>
      </c>
      <c r="H102" s="17" t="s">
        <v>317</v>
      </c>
      <c r="I102" s="17" t="s">
        <v>310</v>
      </c>
      <c r="J102" s="17">
        <v>4</v>
      </c>
      <c r="K102" s="46">
        <v>9666.23</v>
      </c>
      <c r="L102" s="22">
        <v>1364.8716760000002</v>
      </c>
      <c r="M102" s="19">
        <v>1490.0345807860263</v>
      </c>
      <c r="N102" s="8">
        <v>17.62</v>
      </c>
      <c r="O102" s="24">
        <v>2.58</v>
      </c>
      <c r="P102" s="24">
        <v>3.5</v>
      </c>
      <c r="Q102" s="20">
        <f t="shared" si="7"/>
        <v>14.120000000000001</v>
      </c>
      <c r="R102" s="20">
        <v>53.82</v>
      </c>
      <c r="S102" s="20">
        <v>39.119999999999997</v>
      </c>
      <c r="T102" s="20">
        <f t="shared" si="8"/>
        <v>15.414847161572053</v>
      </c>
      <c r="U102" s="17"/>
      <c r="V102" s="19">
        <v>13.51</v>
      </c>
      <c r="W102" s="27">
        <f t="shared" si="9"/>
        <v>1.351</v>
      </c>
      <c r="X102" s="98">
        <v>11.710041</v>
      </c>
    </row>
    <row r="103" spans="1:24" ht="15" customHeight="1" x14ac:dyDescent="0.25">
      <c r="A103" t="str">
        <f t="shared" si="6"/>
        <v>3B</v>
      </c>
      <c r="B103" s="71">
        <v>44677</v>
      </c>
      <c r="C103" s="17">
        <v>2231</v>
      </c>
      <c r="D103" s="17">
        <v>3</v>
      </c>
      <c r="E103" s="17" t="s">
        <v>36</v>
      </c>
      <c r="F103" s="17">
        <f>+VLOOKUP(A103,'Cuarteles '!$A$3:$J$187,3,0)</f>
        <v>6</v>
      </c>
      <c r="G103" s="17" t="str">
        <f>+VLOOKUP(A103,'Cuarteles '!$A$3:$J$187,2,0)</f>
        <v>CUA0010</v>
      </c>
      <c r="H103" s="17" t="s">
        <v>317</v>
      </c>
      <c r="I103" s="17" t="s">
        <v>310</v>
      </c>
      <c r="J103" s="17">
        <v>7</v>
      </c>
      <c r="K103" s="46">
        <v>8722.23</v>
      </c>
      <c r="L103" s="22">
        <v>1080.684297</v>
      </c>
      <c r="M103" s="19">
        <v>1179.786350436681</v>
      </c>
      <c r="N103" s="8">
        <v>15.89</v>
      </c>
      <c r="O103" s="24">
        <v>2.58</v>
      </c>
      <c r="P103" s="24">
        <v>3.5</v>
      </c>
      <c r="Q103" s="20">
        <f t="shared" si="7"/>
        <v>12.39</v>
      </c>
      <c r="R103" s="20">
        <v>55.17</v>
      </c>
      <c r="S103" s="20">
        <v>36.46</v>
      </c>
      <c r="T103" s="20">
        <f t="shared" si="8"/>
        <v>13.526200873362445</v>
      </c>
      <c r="U103" s="17"/>
      <c r="V103" s="19">
        <v>12.87</v>
      </c>
      <c r="W103" s="27">
        <f t="shared" si="9"/>
        <v>1.2869999999999999</v>
      </c>
      <c r="X103" s="98">
        <v>11.512217</v>
      </c>
    </row>
    <row r="104" spans="1:24" ht="15" customHeight="1" x14ac:dyDescent="0.25">
      <c r="A104" t="str">
        <f t="shared" si="6"/>
        <v>3C</v>
      </c>
      <c r="B104" s="71">
        <v>44677</v>
      </c>
      <c r="C104" s="17">
        <v>2232</v>
      </c>
      <c r="D104" s="17">
        <v>3</v>
      </c>
      <c r="E104" s="17" t="s">
        <v>32</v>
      </c>
      <c r="F104" s="17">
        <f>+VLOOKUP(A104,'Cuarteles '!$A$3:$J$187,3,0)</f>
        <v>6</v>
      </c>
      <c r="G104" s="17" t="str">
        <f>+VLOOKUP(A104,'Cuarteles '!$A$3:$J$187,2,0)</f>
        <v>CUA0011</v>
      </c>
      <c r="H104" s="17" t="s">
        <v>317</v>
      </c>
      <c r="I104" s="17" t="s">
        <v>310</v>
      </c>
      <c r="J104" s="17">
        <v>7</v>
      </c>
      <c r="K104" s="46">
        <v>8615.23</v>
      </c>
      <c r="L104" s="22">
        <v>1021.7662780000001</v>
      </c>
      <c r="M104" s="19">
        <v>1115.4653689956331</v>
      </c>
      <c r="N104" s="8">
        <v>15.360000000000001</v>
      </c>
      <c r="O104" s="24">
        <v>2.58</v>
      </c>
      <c r="P104" s="24">
        <v>3.5</v>
      </c>
      <c r="Q104" s="20">
        <f t="shared" si="7"/>
        <v>11.860000000000001</v>
      </c>
      <c r="R104" s="20">
        <v>54.59</v>
      </c>
      <c r="S104" s="20">
        <v>35.03</v>
      </c>
      <c r="T104" s="20">
        <f t="shared" si="8"/>
        <v>12.94759825327511</v>
      </c>
      <c r="U104" s="17"/>
      <c r="V104" s="19">
        <v>12.51</v>
      </c>
      <c r="W104" s="27">
        <f t="shared" si="9"/>
        <v>1.2509999999999999</v>
      </c>
      <c r="X104" s="98">
        <v>11.400941</v>
      </c>
    </row>
    <row r="105" spans="1:24" ht="15" customHeight="1" x14ac:dyDescent="0.25">
      <c r="A105" t="str">
        <f t="shared" si="6"/>
        <v>2B</v>
      </c>
      <c r="B105" s="71">
        <v>44677</v>
      </c>
      <c r="C105" s="17">
        <v>2233</v>
      </c>
      <c r="D105" s="49">
        <v>2</v>
      </c>
      <c r="E105" s="49" t="s">
        <v>36</v>
      </c>
      <c r="F105" s="49" t="str">
        <f>+VLOOKUP(A105,'Cuarteles '!$A$3:$J$187,3,0)</f>
        <v>ETA001</v>
      </c>
      <c r="G105" s="49" t="str">
        <f>+VLOOKUP(A105,'Cuarteles '!$A$3:$J$187,2,0)</f>
        <v>CUA0006</v>
      </c>
      <c r="H105" s="17" t="s">
        <v>317</v>
      </c>
      <c r="I105" s="49" t="s">
        <v>310</v>
      </c>
      <c r="J105" s="49">
        <v>7</v>
      </c>
      <c r="K105" s="46">
        <v>7242.23</v>
      </c>
      <c r="L105" s="22">
        <v>869.06759999999997</v>
      </c>
      <c r="M105" s="19">
        <v>948.76375545851522</v>
      </c>
      <c r="N105" s="8">
        <v>15.5</v>
      </c>
      <c r="O105" s="24">
        <v>2.58</v>
      </c>
      <c r="P105" s="24">
        <v>3.5</v>
      </c>
      <c r="Q105" s="20">
        <f t="shared" si="7"/>
        <v>12</v>
      </c>
      <c r="R105" s="20">
        <v>54.59</v>
      </c>
      <c r="S105" s="20">
        <v>35.130000000000003</v>
      </c>
      <c r="T105" s="20">
        <f t="shared" si="8"/>
        <v>13.100436681222707</v>
      </c>
      <c r="U105" s="17"/>
      <c r="V105" s="19">
        <v>11.47</v>
      </c>
      <c r="W105" s="27">
        <f t="shared" si="9"/>
        <v>1.147</v>
      </c>
      <c r="X105" s="98">
        <v>11.079477000000001</v>
      </c>
    </row>
    <row r="106" spans="1:24" ht="15" customHeight="1" x14ac:dyDescent="0.25">
      <c r="A106" t="str">
        <f t="shared" si="6"/>
        <v>3C</v>
      </c>
      <c r="B106" s="71">
        <v>44677</v>
      </c>
      <c r="C106" s="17">
        <v>2234</v>
      </c>
      <c r="D106" s="17">
        <v>3</v>
      </c>
      <c r="E106" s="17" t="s">
        <v>32</v>
      </c>
      <c r="F106" s="17">
        <f>+VLOOKUP(A106,'Cuarteles '!$A$3:$J$187,3,0)</f>
        <v>6</v>
      </c>
      <c r="G106" s="17" t="str">
        <f>+VLOOKUP(A106,'Cuarteles '!$A$3:$J$187,2,0)</f>
        <v>CUA0011</v>
      </c>
      <c r="H106" s="17" t="s">
        <v>317</v>
      </c>
      <c r="I106" s="17" t="s">
        <v>310</v>
      </c>
      <c r="J106" s="17">
        <v>2</v>
      </c>
      <c r="K106" s="46">
        <v>6403.23</v>
      </c>
      <c r="L106" s="22">
        <v>893.25058499999989</v>
      </c>
      <c r="M106" s="19">
        <v>975.16439410480336</v>
      </c>
      <c r="N106" s="8">
        <v>17.45</v>
      </c>
      <c r="O106" s="24">
        <v>2.58</v>
      </c>
      <c r="P106" s="24">
        <v>3.5</v>
      </c>
      <c r="Q106" s="20">
        <f t="shared" si="7"/>
        <v>13.95</v>
      </c>
      <c r="R106" s="20">
        <v>54.07</v>
      </c>
      <c r="S106" s="20">
        <v>38.97</v>
      </c>
      <c r="T106" s="20">
        <f t="shared" si="8"/>
        <v>15.229257641921397</v>
      </c>
      <c r="U106" s="17"/>
      <c r="V106" s="19">
        <v>12.25</v>
      </c>
      <c r="W106" s="27">
        <f t="shared" si="9"/>
        <v>1.2250000000000001</v>
      </c>
      <c r="X106" s="98">
        <v>11.320575</v>
      </c>
    </row>
    <row r="107" spans="1:24" ht="15" customHeight="1" x14ac:dyDescent="0.25">
      <c r="A107" t="str">
        <f t="shared" si="6"/>
        <v>20D</v>
      </c>
      <c r="B107" s="71">
        <v>44677</v>
      </c>
      <c r="C107" s="17">
        <v>2341</v>
      </c>
      <c r="D107" s="17">
        <v>20</v>
      </c>
      <c r="E107" s="17" t="s">
        <v>33</v>
      </c>
      <c r="F107" s="17" t="str">
        <f>+VLOOKUP(A107,'Cuarteles '!$A$3:$J$187,3,0)</f>
        <v>ETA002</v>
      </c>
      <c r="G107" s="17" t="str">
        <f>+VLOOKUP(A107,'Cuarteles '!$A$3:$J$187,2,0)</f>
        <v>CUA0057</v>
      </c>
      <c r="H107" s="17" t="s">
        <v>317</v>
      </c>
      <c r="I107" s="17" t="s">
        <v>310</v>
      </c>
      <c r="J107" s="17">
        <v>1</v>
      </c>
      <c r="K107" s="46">
        <v>8274.23</v>
      </c>
      <c r="L107" s="22">
        <v>1074.8224770000002</v>
      </c>
      <c r="M107" s="19">
        <v>1173.3869836244544</v>
      </c>
      <c r="N107" s="8">
        <v>16.490000000000002</v>
      </c>
      <c r="O107" s="24">
        <v>3.5</v>
      </c>
      <c r="P107" s="24">
        <v>3.5</v>
      </c>
      <c r="Q107" s="20">
        <f t="shared" si="7"/>
        <v>12.990000000000002</v>
      </c>
      <c r="R107" s="20">
        <v>54.16</v>
      </c>
      <c r="S107" s="20">
        <v>36.950000000000003</v>
      </c>
      <c r="T107" s="20">
        <f t="shared" si="8"/>
        <v>14.181222707423583</v>
      </c>
      <c r="U107" s="17"/>
      <c r="V107" s="19">
        <v>15.11</v>
      </c>
      <c r="W107" s="27">
        <f t="shared" si="9"/>
        <v>1.5109999999999999</v>
      </c>
      <c r="X107" s="98">
        <v>12.204601</v>
      </c>
    </row>
    <row r="108" spans="1:24" ht="15" customHeight="1" x14ac:dyDescent="0.25">
      <c r="A108" t="str">
        <f t="shared" si="6"/>
        <v>20D</v>
      </c>
      <c r="B108" s="71">
        <v>44677</v>
      </c>
      <c r="C108" s="17">
        <v>2342</v>
      </c>
      <c r="D108" s="17">
        <v>20</v>
      </c>
      <c r="E108" s="17" t="s">
        <v>33</v>
      </c>
      <c r="F108" s="17" t="str">
        <f>+VLOOKUP(A108,'Cuarteles '!$A$3:$J$187,3,0)</f>
        <v>ETA002</v>
      </c>
      <c r="G108" s="17" t="str">
        <f>+VLOOKUP(A108,'Cuarteles '!$A$3:$J$187,2,0)</f>
        <v>CUA0057</v>
      </c>
      <c r="H108" s="17" t="s">
        <v>317</v>
      </c>
      <c r="I108" s="17" t="s">
        <v>310</v>
      </c>
      <c r="J108" s="17">
        <v>1</v>
      </c>
      <c r="K108" s="46">
        <v>6830.23</v>
      </c>
      <c r="L108" s="22">
        <v>958.28126900000007</v>
      </c>
      <c r="M108" s="19">
        <v>1046.1585906113537</v>
      </c>
      <c r="N108" s="8">
        <v>17.53</v>
      </c>
      <c r="O108" s="24">
        <v>3.5</v>
      </c>
      <c r="P108" s="24">
        <v>3.5</v>
      </c>
      <c r="Q108" s="20">
        <f t="shared" si="7"/>
        <v>14.030000000000001</v>
      </c>
      <c r="R108" s="20">
        <v>52.98</v>
      </c>
      <c r="S108" s="20">
        <v>38.24</v>
      </c>
      <c r="T108" s="20">
        <f t="shared" si="8"/>
        <v>15.316593886462883</v>
      </c>
      <c r="U108" s="17"/>
      <c r="V108" s="19">
        <v>18.170000000000002</v>
      </c>
      <c r="W108" s="27">
        <f t="shared" si="9"/>
        <v>1.8170000000000002</v>
      </c>
      <c r="X108" s="98">
        <v>13.150447</v>
      </c>
    </row>
    <row r="109" spans="1:24" ht="15" customHeight="1" x14ac:dyDescent="0.25">
      <c r="A109" t="str">
        <f t="shared" si="6"/>
        <v>11C</v>
      </c>
      <c r="B109" s="71">
        <v>44678</v>
      </c>
      <c r="C109" s="17">
        <v>2109</v>
      </c>
      <c r="D109" s="17">
        <v>11</v>
      </c>
      <c r="E109" s="17" t="s">
        <v>32</v>
      </c>
      <c r="F109" s="17" t="str">
        <f>+VLOOKUP(A109,'Cuarteles '!$A$3:$J$187,3,0)</f>
        <v>ETA003</v>
      </c>
      <c r="G109" s="17" t="str">
        <f>+VLOOKUP(A109,'Cuarteles '!$A$3:$J$187,2,0)</f>
        <v>CUA0078</v>
      </c>
      <c r="H109" s="17" t="s">
        <v>311</v>
      </c>
      <c r="I109" s="17" t="s">
        <v>310</v>
      </c>
      <c r="J109" s="17">
        <v>3</v>
      </c>
      <c r="K109" s="46">
        <v>6780.23</v>
      </c>
      <c r="L109" s="22">
        <v>777.01435800000002</v>
      </c>
      <c r="M109" s="19">
        <v>848.26894978165933</v>
      </c>
      <c r="N109" s="8">
        <v>14.96</v>
      </c>
      <c r="O109" s="24">
        <v>3.5</v>
      </c>
      <c r="P109" s="24">
        <v>3.5</v>
      </c>
      <c r="Q109" s="20">
        <f t="shared" si="7"/>
        <v>11.46</v>
      </c>
      <c r="R109" s="20">
        <v>55.34</v>
      </c>
      <c r="S109" s="20">
        <v>34.5</v>
      </c>
      <c r="T109" s="20">
        <f t="shared" si="8"/>
        <v>12.510917030567686</v>
      </c>
      <c r="U109" s="17"/>
      <c r="V109" s="19">
        <v>11.11</v>
      </c>
      <c r="W109" s="27">
        <f t="shared" si="9"/>
        <v>1.111</v>
      </c>
      <c r="X109" s="98">
        <v>10.968201000000001</v>
      </c>
    </row>
    <row r="110" spans="1:24" ht="15" customHeight="1" x14ac:dyDescent="0.25">
      <c r="A110" t="str">
        <f t="shared" si="6"/>
        <v>22B</v>
      </c>
      <c r="B110" s="71">
        <v>44678</v>
      </c>
      <c r="C110" s="17">
        <v>2162</v>
      </c>
      <c r="D110" s="17">
        <v>22</v>
      </c>
      <c r="E110" s="17" t="s">
        <v>36</v>
      </c>
      <c r="F110" s="17" t="str">
        <f>+VLOOKUP(A110,'Cuarteles '!$A$3:$J$187,3,0)</f>
        <v>ETA002</v>
      </c>
      <c r="G110" s="17" t="str">
        <f>+VLOOKUP(A110,'Cuarteles '!$A$3:$J$187,2,0)</f>
        <v>CUA0064</v>
      </c>
      <c r="H110" s="17" t="s">
        <v>311</v>
      </c>
      <c r="I110" s="17" t="s">
        <v>310</v>
      </c>
      <c r="J110" s="17">
        <v>3</v>
      </c>
      <c r="K110" s="46">
        <v>7454.23</v>
      </c>
      <c r="L110" s="22">
        <v>772.25822800000014</v>
      </c>
      <c r="M110" s="19">
        <v>843.0766681222708</v>
      </c>
      <c r="N110" s="8">
        <v>13.860000000000001</v>
      </c>
      <c r="O110" s="24">
        <v>3.5</v>
      </c>
      <c r="P110" s="24">
        <v>3.5</v>
      </c>
      <c r="Q110" s="20">
        <f t="shared" si="7"/>
        <v>10.360000000000001</v>
      </c>
      <c r="R110" s="20">
        <v>60.12</v>
      </c>
      <c r="S110" s="20">
        <v>35.880000000000003</v>
      </c>
      <c r="T110" s="20">
        <f t="shared" si="8"/>
        <v>11.310043668122272</v>
      </c>
      <c r="U110" s="17"/>
      <c r="V110" s="19">
        <v>13.85</v>
      </c>
      <c r="W110" s="27">
        <f t="shared" si="9"/>
        <v>1.385</v>
      </c>
      <c r="X110" s="98">
        <v>11.815135</v>
      </c>
    </row>
    <row r="111" spans="1:24" ht="15" customHeight="1" x14ac:dyDescent="0.25">
      <c r="A111" t="str">
        <f t="shared" si="6"/>
        <v>3C</v>
      </c>
      <c r="B111" s="71">
        <v>44678</v>
      </c>
      <c r="C111" s="17">
        <v>2344</v>
      </c>
      <c r="D111" s="17">
        <v>3</v>
      </c>
      <c r="E111" s="17" t="s">
        <v>32</v>
      </c>
      <c r="F111" s="17">
        <f>+VLOOKUP(A111,'Cuarteles '!$A$3:$J$187,3,0)</f>
        <v>6</v>
      </c>
      <c r="G111" s="17" t="str">
        <f>+VLOOKUP(A111,'Cuarteles '!$A$3:$J$187,2,0)</f>
        <v>CUA0011</v>
      </c>
      <c r="H111" s="17" t="s">
        <v>317</v>
      </c>
      <c r="I111" s="17" t="s">
        <v>310</v>
      </c>
      <c r="J111" s="17">
        <v>1</v>
      </c>
      <c r="K111" s="46">
        <v>7826.23</v>
      </c>
      <c r="L111" s="22">
        <v>1036.1928520000001</v>
      </c>
      <c r="M111" s="19">
        <v>1131.2149039301312</v>
      </c>
      <c r="N111" s="8">
        <v>16.740000000000002</v>
      </c>
      <c r="O111" s="24">
        <v>3.5</v>
      </c>
      <c r="P111" s="24">
        <v>3.5</v>
      </c>
      <c r="Q111" s="20">
        <f t="shared" si="7"/>
        <v>13.240000000000002</v>
      </c>
      <c r="R111" s="20">
        <v>55.31</v>
      </c>
      <c r="S111" s="20">
        <v>38.479999999999997</v>
      </c>
      <c r="T111" s="20">
        <f t="shared" si="8"/>
        <v>14.454148471615722</v>
      </c>
      <c r="U111" s="17"/>
      <c r="V111" s="19">
        <v>13.46</v>
      </c>
      <c r="W111" s="27">
        <f t="shared" si="9"/>
        <v>1.3460000000000001</v>
      </c>
      <c r="X111" s="98">
        <v>11.694586000000001</v>
      </c>
    </row>
    <row r="112" spans="1:24" ht="15" customHeight="1" x14ac:dyDescent="0.25">
      <c r="A112" t="str">
        <f t="shared" si="6"/>
        <v>3C</v>
      </c>
      <c r="B112" s="71">
        <v>44678</v>
      </c>
      <c r="C112" s="17">
        <v>2345</v>
      </c>
      <c r="D112" s="17">
        <v>3</v>
      </c>
      <c r="E112" s="17" t="s">
        <v>32</v>
      </c>
      <c r="F112" s="17">
        <f>+VLOOKUP(A112,'Cuarteles '!$A$3:$J$187,3,0)</f>
        <v>6</v>
      </c>
      <c r="G112" s="17" t="str">
        <f>+VLOOKUP(A112,'Cuarteles '!$A$3:$J$187,2,0)</f>
        <v>CUA0011</v>
      </c>
      <c r="H112" s="17" t="s">
        <v>317</v>
      </c>
      <c r="I112" s="17" t="s">
        <v>310</v>
      </c>
      <c r="J112" s="17">
        <v>1</v>
      </c>
      <c r="K112" s="46">
        <v>6714.23</v>
      </c>
      <c r="L112" s="22">
        <v>824.50744399999996</v>
      </c>
      <c r="M112" s="19">
        <v>900.11729694323151</v>
      </c>
      <c r="N112" s="8">
        <v>15.780000000000001</v>
      </c>
      <c r="O112" s="24">
        <v>3.5</v>
      </c>
      <c r="P112" s="24">
        <v>3.5</v>
      </c>
      <c r="Q112" s="20">
        <f t="shared" si="7"/>
        <v>12.280000000000001</v>
      </c>
      <c r="R112" s="20">
        <v>56.21</v>
      </c>
      <c r="S112" s="20">
        <v>37.06</v>
      </c>
      <c r="T112" s="20">
        <f t="shared" si="8"/>
        <v>13.406113537117905</v>
      </c>
      <c r="U112" s="17"/>
      <c r="V112" s="19">
        <v>13.23</v>
      </c>
      <c r="W112" s="27">
        <f t="shared" si="9"/>
        <v>1.323</v>
      </c>
      <c r="X112" s="98">
        <v>11.623493</v>
      </c>
    </row>
    <row r="113" spans="1:24" ht="15" customHeight="1" x14ac:dyDescent="0.25">
      <c r="A113" t="str">
        <f t="shared" si="6"/>
        <v>3C</v>
      </c>
      <c r="B113" s="71">
        <v>44678</v>
      </c>
      <c r="C113" s="17">
        <v>2346</v>
      </c>
      <c r="D113" s="17">
        <v>3</v>
      </c>
      <c r="E113" s="17" t="s">
        <v>32</v>
      </c>
      <c r="F113" s="17">
        <f>+VLOOKUP(A113,'Cuarteles '!$A$3:$J$187,3,0)</f>
        <v>6</v>
      </c>
      <c r="G113" s="17" t="str">
        <f>+VLOOKUP(A113,'Cuarteles '!$A$3:$J$187,2,0)</f>
        <v>CUA0011</v>
      </c>
      <c r="H113" s="17" t="s">
        <v>317</v>
      </c>
      <c r="I113" s="17" t="s">
        <v>310</v>
      </c>
      <c r="J113" s="17">
        <v>6</v>
      </c>
      <c r="K113" s="46">
        <v>7262.23</v>
      </c>
      <c r="L113" s="22">
        <v>951.35212999999999</v>
      </c>
      <c r="M113" s="19">
        <v>1038.5940283842795</v>
      </c>
      <c r="N113" s="8">
        <v>16.600000000000001</v>
      </c>
      <c r="O113" s="24">
        <v>3.5</v>
      </c>
      <c r="P113" s="24">
        <v>3.5</v>
      </c>
      <c r="Q113" s="20">
        <f t="shared" si="7"/>
        <v>13.100000000000001</v>
      </c>
      <c r="R113" s="20">
        <v>57.82</v>
      </c>
      <c r="S113" s="20">
        <v>40.42</v>
      </c>
      <c r="T113" s="20">
        <f t="shared" si="8"/>
        <v>14.301310043668122</v>
      </c>
      <c r="U113" s="17"/>
      <c r="V113" s="19">
        <v>16.899999999999999</v>
      </c>
      <c r="W113" s="27">
        <f t="shared" si="9"/>
        <v>1.69</v>
      </c>
      <c r="X113" s="98">
        <v>12.75789</v>
      </c>
    </row>
    <row r="114" spans="1:24" ht="15" customHeight="1" x14ac:dyDescent="0.25">
      <c r="A114" t="str">
        <f t="shared" si="6"/>
        <v>2C</v>
      </c>
      <c r="B114" s="71">
        <v>44678</v>
      </c>
      <c r="C114" s="17">
        <v>2347</v>
      </c>
      <c r="D114" s="17">
        <v>2</v>
      </c>
      <c r="E114" s="17" t="s">
        <v>32</v>
      </c>
      <c r="F114" s="17" t="str">
        <f>+VLOOKUP(A114,'Cuarteles '!$A$3:$J$187,3,0)</f>
        <v>ETA001</v>
      </c>
      <c r="G114" s="17" t="str">
        <f>+VLOOKUP(A114,'Cuarteles '!$A$3:$J$187,2,0)</f>
        <v>CUA0007</v>
      </c>
      <c r="H114" s="17" t="s">
        <v>317</v>
      </c>
      <c r="I114" s="17" t="s">
        <v>310</v>
      </c>
      <c r="J114" s="17">
        <v>1</v>
      </c>
      <c r="K114" s="46">
        <v>9910.23</v>
      </c>
      <c r="L114" s="22">
        <v>1247.6979569999999</v>
      </c>
      <c r="M114" s="19">
        <v>1362.1156735807858</v>
      </c>
      <c r="N114" s="8">
        <v>16.09</v>
      </c>
      <c r="O114" s="24">
        <v>3.5</v>
      </c>
      <c r="P114" s="24">
        <v>3.5</v>
      </c>
      <c r="Q114" s="20">
        <f t="shared" si="7"/>
        <v>12.59</v>
      </c>
      <c r="R114" s="20">
        <v>56.23</v>
      </c>
      <c r="S114" s="20">
        <v>37.79</v>
      </c>
      <c r="T114" s="20">
        <f t="shared" si="8"/>
        <v>13.744541484716157</v>
      </c>
      <c r="U114" s="17"/>
      <c r="V114" s="19">
        <v>13.8</v>
      </c>
      <c r="W114" s="27">
        <f t="shared" si="9"/>
        <v>1.3800000000000001</v>
      </c>
      <c r="X114" s="98">
        <v>11.79968</v>
      </c>
    </row>
    <row r="115" spans="1:24" ht="15" customHeight="1" x14ac:dyDescent="0.25">
      <c r="A115" t="str">
        <f t="shared" si="6"/>
        <v>2C</v>
      </c>
      <c r="B115" s="71">
        <v>44678</v>
      </c>
      <c r="C115" s="17">
        <v>2348</v>
      </c>
      <c r="D115" s="17">
        <v>2</v>
      </c>
      <c r="E115" s="17" t="s">
        <v>32</v>
      </c>
      <c r="F115" s="17" t="str">
        <f>+VLOOKUP(A115,'Cuarteles '!$A$3:$J$187,3,0)</f>
        <v>ETA001</v>
      </c>
      <c r="G115" s="17" t="str">
        <f>+VLOOKUP(A115,'Cuarteles '!$A$3:$J$187,2,0)</f>
        <v>CUA0007</v>
      </c>
      <c r="H115" s="17" t="s">
        <v>317</v>
      </c>
      <c r="I115" s="17" t="s">
        <v>310</v>
      </c>
      <c r="J115" s="17">
        <v>6</v>
      </c>
      <c r="K115" s="46">
        <v>8314.23</v>
      </c>
      <c r="L115" s="22">
        <v>1079.187054</v>
      </c>
      <c r="M115" s="19">
        <v>1178.1518056768557</v>
      </c>
      <c r="N115" s="8">
        <v>16.48</v>
      </c>
      <c r="O115" s="24">
        <v>3.5</v>
      </c>
      <c r="P115" s="24">
        <v>3.5</v>
      </c>
      <c r="Q115" s="20">
        <f t="shared" si="7"/>
        <v>12.98</v>
      </c>
      <c r="R115" s="20">
        <v>56.2</v>
      </c>
      <c r="S115" s="20">
        <v>38.65</v>
      </c>
      <c r="T115" s="20">
        <f t="shared" si="8"/>
        <v>14.170305676855895</v>
      </c>
      <c r="U115" s="17"/>
      <c r="V115" s="19">
        <v>15.37</v>
      </c>
      <c r="W115" s="27">
        <f t="shared" si="9"/>
        <v>1.5369999999999999</v>
      </c>
      <c r="X115" s="98">
        <v>12.284967</v>
      </c>
    </row>
    <row r="116" spans="1:24" ht="15" customHeight="1" x14ac:dyDescent="0.25">
      <c r="A116" t="str">
        <f t="shared" si="6"/>
        <v>2A</v>
      </c>
      <c r="B116" s="71">
        <v>44678</v>
      </c>
      <c r="C116" s="17">
        <v>2349</v>
      </c>
      <c r="D116" s="17">
        <v>2</v>
      </c>
      <c r="E116" s="17" t="s">
        <v>34</v>
      </c>
      <c r="F116" s="17" t="str">
        <f>+VLOOKUP(A116,'Cuarteles '!$A$3:$J$187,3,0)</f>
        <v>ETA001</v>
      </c>
      <c r="G116" s="17" t="str">
        <f>+VLOOKUP(A116,'Cuarteles '!$A$3:$J$187,2,0)</f>
        <v>CUA0005</v>
      </c>
      <c r="H116" s="17" t="s">
        <v>317</v>
      </c>
      <c r="I116" s="17" t="s">
        <v>310</v>
      </c>
      <c r="J116" s="17">
        <v>2</v>
      </c>
      <c r="K116" s="46">
        <v>9488.23</v>
      </c>
      <c r="L116" s="22">
        <v>1165.1546440000002</v>
      </c>
      <c r="M116" s="19">
        <v>1272.0028864628821</v>
      </c>
      <c r="N116" s="8">
        <v>15.780000000000001</v>
      </c>
      <c r="O116" s="24">
        <v>3.5</v>
      </c>
      <c r="P116" s="24">
        <v>3.5</v>
      </c>
      <c r="Q116" s="20">
        <f t="shared" si="7"/>
        <v>12.280000000000001</v>
      </c>
      <c r="R116" s="20">
        <v>58.3</v>
      </c>
      <c r="S116" s="20">
        <v>38.93</v>
      </c>
      <c r="T116" s="20">
        <f t="shared" si="8"/>
        <v>13.406113537117905</v>
      </c>
      <c r="U116" s="17"/>
      <c r="V116" s="19">
        <v>16.010000000000002</v>
      </c>
      <c r="W116" s="27">
        <f t="shared" si="9"/>
        <v>1.6010000000000002</v>
      </c>
      <c r="X116" s="98">
        <v>12.482791000000001</v>
      </c>
    </row>
    <row r="117" spans="1:24" ht="15" customHeight="1" x14ac:dyDescent="0.25">
      <c r="A117" t="str">
        <f t="shared" si="6"/>
        <v>2A</v>
      </c>
      <c r="B117" s="71">
        <v>44678</v>
      </c>
      <c r="C117" s="17">
        <v>2350</v>
      </c>
      <c r="D117" s="17">
        <v>2</v>
      </c>
      <c r="E117" s="17" t="s">
        <v>34</v>
      </c>
      <c r="F117" s="17" t="str">
        <f>+VLOOKUP(A117,'Cuarteles '!$A$3:$J$187,3,0)</f>
        <v>ETA001</v>
      </c>
      <c r="G117" s="17" t="str">
        <f>+VLOOKUP(A117,'Cuarteles '!$A$3:$J$187,2,0)</f>
        <v>CUA0005</v>
      </c>
      <c r="H117" s="17" t="s">
        <v>317</v>
      </c>
      <c r="I117" s="17" t="s">
        <v>310</v>
      </c>
      <c r="J117" s="17">
        <v>2</v>
      </c>
      <c r="K117" s="46">
        <v>10100.23</v>
      </c>
      <c r="L117" s="22">
        <v>1182.7369329999999</v>
      </c>
      <c r="M117" s="19">
        <v>1291.1975251091703</v>
      </c>
      <c r="N117" s="8">
        <v>15.21</v>
      </c>
      <c r="O117" s="24">
        <v>3.5</v>
      </c>
      <c r="P117" s="24">
        <v>3.5</v>
      </c>
      <c r="Q117" s="20">
        <f t="shared" si="7"/>
        <v>11.71</v>
      </c>
      <c r="R117" s="20">
        <v>57.61</v>
      </c>
      <c r="S117" s="20">
        <v>36.94</v>
      </c>
      <c r="T117" s="20">
        <f t="shared" si="8"/>
        <v>12.783842794759826</v>
      </c>
      <c r="U117" s="17"/>
      <c r="V117" s="19">
        <v>13.82</v>
      </c>
      <c r="W117" s="27">
        <f t="shared" si="9"/>
        <v>1.3820000000000001</v>
      </c>
      <c r="X117" s="98">
        <v>11.805862000000001</v>
      </c>
    </row>
    <row r="118" spans="1:24" ht="15" customHeight="1" x14ac:dyDescent="0.25">
      <c r="A118" t="str">
        <f t="shared" si="6"/>
        <v>25D</v>
      </c>
      <c r="B118" s="71">
        <v>44678</v>
      </c>
      <c r="C118" s="17">
        <v>2357</v>
      </c>
      <c r="D118" s="17">
        <v>25</v>
      </c>
      <c r="E118" s="17" t="s">
        <v>33</v>
      </c>
      <c r="F118" s="17" t="str">
        <f>+VLOOKUP(A118,'Cuarteles '!$A$3:$J$187,3,0)</f>
        <v>ETA003</v>
      </c>
      <c r="G118" s="17" t="str">
        <f>+VLOOKUP(A118,'Cuarteles '!$A$3:$J$187,2,0)</f>
        <v>CUA0104</v>
      </c>
      <c r="H118" s="17" t="s">
        <v>317</v>
      </c>
      <c r="I118" s="17" t="s">
        <v>310</v>
      </c>
      <c r="J118" s="17">
        <v>1</v>
      </c>
      <c r="K118" s="46">
        <v>3110.23</v>
      </c>
      <c r="L118" s="22">
        <v>440.408568</v>
      </c>
      <c r="M118" s="19">
        <v>480.79537991266375</v>
      </c>
      <c r="N118" s="8">
        <v>17.66</v>
      </c>
      <c r="O118" s="24">
        <v>3.5</v>
      </c>
      <c r="P118" s="24">
        <v>3.5</v>
      </c>
      <c r="Q118" s="20">
        <f t="shared" si="7"/>
        <v>14.16</v>
      </c>
      <c r="R118" s="20">
        <v>52.4</v>
      </c>
      <c r="S118" s="20">
        <v>38.85</v>
      </c>
      <c r="T118" s="20">
        <f t="shared" si="8"/>
        <v>15.458515283842795</v>
      </c>
      <c r="U118" s="17"/>
      <c r="V118" s="19">
        <v>16.98</v>
      </c>
      <c r="W118" s="27">
        <f t="shared" si="9"/>
        <v>1.698</v>
      </c>
      <c r="X118" s="98">
        <v>12.782617999999999</v>
      </c>
    </row>
    <row r="119" spans="1:24" ht="15" customHeight="1" x14ac:dyDescent="0.25">
      <c r="A119" t="str">
        <f t="shared" si="6"/>
        <v>25D</v>
      </c>
      <c r="B119" s="71">
        <v>44678</v>
      </c>
      <c r="C119" s="17">
        <v>2358</v>
      </c>
      <c r="D119" s="17">
        <v>25</v>
      </c>
      <c r="E119" s="17" t="s">
        <v>33</v>
      </c>
      <c r="F119" s="17" t="str">
        <f>+VLOOKUP(A119,'Cuarteles '!$A$3:$J$187,3,0)</f>
        <v>ETA003</v>
      </c>
      <c r="G119" s="17" t="str">
        <f>+VLOOKUP(A119,'Cuarteles '!$A$3:$J$187,2,0)</f>
        <v>CUA0104</v>
      </c>
      <c r="H119" s="17" t="s">
        <v>317</v>
      </c>
      <c r="I119" s="17" t="s">
        <v>310</v>
      </c>
      <c r="J119" s="17">
        <v>6</v>
      </c>
      <c r="K119" s="46">
        <v>4162.2299999999996</v>
      </c>
      <c r="L119" s="22">
        <v>568.97684100000004</v>
      </c>
      <c r="M119" s="19">
        <v>621.1537565502183</v>
      </c>
      <c r="N119" s="8">
        <v>17.170000000000002</v>
      </c>
      <c r="O119" s="24">
        <v>3.5</v>
      </c>
      <c r="P119" s="24">
        <v>3.5</v>
      </c>
      <c r="Q119" s="20">
        <f t="shared" si="7"/>
        <v>13.670000000000002</v>
      </c>
      <c r="R119" s="20">
        <v>52.18</v>
      </c>
      <c r="S119" s="20">
        <v>38.46</v>
      </c>
      <c r="T119" s="20">
        <f t="shared" si="8"/>
        <v>14.923580786026202</v>
      </c>
      <c r="U119" s="17"/>
      <c r="V119" s="19">
        <v>15.39</v>
      </c>
      <c r="W119" s="27">
        <f t="shared" si="9"/>
        <v>1.5390000000000001</v>
      </c>
      <c r="X119" s="98">
        <v>12.291149000000001</v>
      </c>
    </row>
    <row r="120" spans="1:24" ht="15" customHeight="1" x14ac:dyDescent="0.25">
      <c r="A120" t="str">
        <f t="shared" si="6"/>
        <v>25D</v>
      </c>
      <c r="B120" s="71">
        <v>44678</v>
      </c>
      <c r="C120" s="17">
        <v>2359</v>
      </c>
      <c r="D120" s="17">
        <v>25</v>
      </c>
      <c r="E120" s="17" t="s">
        <v>33</v>
      </c>
      <c r="F120" s="17" t="str">
        <f>+VLOOKUP(A120,'Cuarteles '!$A$3:$J$187,3,0)</f>
        <v>ETA003</v>
      </c>
      <c r="G120" s="17" t="str">
        <f>+VLOOKUP(A120,'Cuarteles '!$A$3:$J$187,2,0)</f>
        <v>CUA0104</v>
      </c>
      <c r="H120" s="17" t="s">
        <v>317</v>
      </c>
      <c r="I120" s="17" t="s">
        <v>310</v>
      </c>
      <c r="J120" s="17">
        <v>6</v>
      </c>
      <c r="K120" s="46">
        <v>3436.23</v>
      </c>
      <c r="L120" s="22">
        <v>464.23467300000004</v>
      </c>
      <c r="M120" s="19">
        <v>506.80641157205247</v>
      </c>
      <c r="N120" s="8">
        <v>17.010000000000002</v>
      </c>
      <c r="O120" s="24">
        <v>3.5</v>
      </c>
      <c r="P120" s="24">
        <v>3.5</v>
      </c>
      <c r="Q120" s="20">
        <f t="shared" si="7"/>
        <v>13.510000000000002</v>
      </c>
      <c r="R120" s="20">
        <v>54.53</v>
      </c>
      <c r="S120" s="20">
        <v>38.39</v>
      </c>
      <c r="T120" s="20">
        <f t="shared" si="8"/>
        <v>14.748908296943233</v>
      </c>
      <c r="U120" s="17"/>
      <c r="V120" s="19">
        <v>14.96</v>
      </c>
      <c r="W120" s="27">
        <f t="shared" si="9"/>
        <v>1.496</v>
      </c>
      <c r="X120" s="98">
        <v>12.158235999999999</v>
      </c>
    </row>
    <row r="121" spans="1:24" ht="15" customHeight="1" x14ac:dyDescent="0.25">
      <c r="A121" t="str">
        <f t="shared" si="6"/>
        <v>25D</v>
      </c>
      <c r="B121" s="71">
        <v>44678</v>
      </c>
      <c r="C121" s="17">
        <v>2360</v>
      </c>
      <c r="D121" s="17">
        <v>25</v>
      </c>
      <c r="E121" s="17" t="s">
        <v>33</v>
      </c>
      <c r="F121" s="17" t="str">
        <f>+VLOOKUP(A121,'Cuarteles '!$A$3:$J$187,3,0)</f>
        <v>ETA003</v>
      </c>
      <c r="G121" s="17" t="str">
        <f>+VLOOKUP(A121,'Cuarteles '!$A$3:$J$187,2,0)</f>
        <v>CUA0104</v>
      </c>
      <c r="H121" s="17" t="s">
        <v>317</v>
      </c>
      <c r="I121" s="17" t="s">
        <v>310</v>
      </c>
      <c r="J121" s="17">
        <v>2</v>
      </c>
      <c r="K121" s="46">
        <v>4872.2299999999996</v>
      </c>
      <c r="L121" s="22">
        <v>632.90267700000004</v>
      </c>
      <c r="M121" s="19">
        <v>690.94178711790403</v>
      </c>
      <c r="N121" s="8">
        <v>16.490000000000002</v>
      </c>
      <c r="O121" s="24">
        <v>3.5</v>
      </c>
      <c r="P121" s="24">
        <v>3.5</v>
      </c>
      <c r="Q121" s="20">
        <f t="shared" si="7"/>
        <v>12.990000000000002</v>
      </c>
      <c r="R121" s="20">
        <v>54.37</v>
      </c>
      <c r="S121" s="20">
        <v>37.11</v>
      </c>
      <c r="T121" s="20">
        <f t="shared" si="8"/>
        <v>14.181222707423583</v>
      </c>
      <c r="U121" s="17"/>
      <c r="V121" s="19">
        <v>14.69</v>
      </c>
      <c r="W121" s="27">
        <f t="shared" si="9"/>
        <v>1.4689999999999999</v>
      </c>
      <c r="X121" s="98">
        <v>12.074778999999999</v>
      </c>
    </row>
    <row r="122" spans="1:24" ht="15" customHeight="1" x14ac:dyDescent="0.25">
      <c r="A122" t="str">
        <f t="shared" si="6"/>
        <v>11C</v>
      </c>
      <c r="B122" s="71">
        <v>44678</v>
      </c>
      <c r="C122" s="17">
        <v>2110</v>
      </c>
      <c r="D122" s="17">
        <v>11</v>
      </c>
      <c r="E122" s="17" t="s">
        <v>32</v>
      </c>
      <c r="F122" s="17" t="str">
        <f>+VLOOKUP(A122,'Cuarteles '!$A$3:$J$187,3,0)</f>
        <v>ETA003</v>
      </c>
      <c r="G122" s="17" t="str">
        <f>+VLOOKUP(A122,'Cuarteles '!$A$3:$J$187,2,0)</f>
        <v>CUA0078</v>
      </c>
      <c r="H122" s="17" t="s">
        <v>311</v>
      </c>
      <c r="I122" s="17" t="s">
        <v>310</v>
      </c>
      <c r="J122" s="17">
        <v>3</v>
      </c>
      <c r="K122" s="46">
        <v>6696.23</v>
      </c>
      <c r="L122" s="22">
        <v>626.09750500000007</v>
      </c>
      <c r="M122" s="19">
        <v>683.51256004366815</v>
      </c>
      <c r="N122" s="8">
        <v>12.850000000000001</v>
      </c>
      <c r="O122" s="24">
        <v>3.5</v>
      </c>
      <c r="P122" s="24">
        <v>3.5</v>
      </c>
      <c r="Q122" s="20">
        <f t="shared" si="7"/>
        <v>9.3500000000000014</v>
      </c>
      <c r="R122" s="20">
        <v>58.29</v>
      </c>
      <c r="S122" s="20">
        <v>31.88</v>
      </c>
      <c r="T122" s="20">
        <f t="shared" si="8"/>
        <v>10.207423580786028</v>
      </c>
      <c r="U122" s="17"/>
      <c r="V122" s="19">
        <v>12.1</v>
      </c>
      <c r="W122" s="27">
        <f t="shared" si="9"/>
        <v>1.21</v>
      </c>
      <c r="X122" s="98">
        <v>11.27421</v>
      </c>
    </row>
    <row r="123" spans="1:24" ht="15" customHeight="1" x14ac:dyDescent="0.25">
      <c r="A123" t="str">
        <f t="shared" si="6"/>
        <v>2A</v>
      </c>
      <c r="B123" s="71">
        <v>44678</v>
      </c>
      <c r="C123" s="17">
        <v>2401</v>
      </c>
      <c r="D123" s="17">
        <v>2</v>
      </c>
      <c r="E123" s="17" t="s">
        <v>34</v>
      </c>
      <c r="F123" s="17" t="str">
        <f>+VLOOKUP(A123,'Cuarteles '!$A$3:$J$187,3,0)</f>
        <v>ETA001</v>
      </c>
      <c r="G123" s="17" t="str">
        <f>+VLOOKUP(A123,'Cuarteles '!$A$3:$J$187,2,0)</f>
        <v>CUA0005</v>
      </c>
      <c r="H123" s="17" t="s">
        <v>317</v>
      </c>
      <c r="I123" s="17" t="s">
        <v>310</v>
      </c>
      <c r="J123" s="17">
        <v>5</v>
      </c>
      <c r="K123" s="46">
        <v>9842.23</v>
      </c>
      <c r="L123" s="22">
        <v>1229.294527</v>
      </c>
      <c r="M123" s="19">
        <v>1342.0245927947599</v>
      </c>
      <c r="N123" s="8">
        <v>15.990000000000002</v>
      </c>
      <c r="O123" s="24">
        <v>3.5</v>
      </c>
      <c r="P123" s="24">
        <v>3.5</v>
      </c>
      <c r="Q123" s="20">
        <f t="shared" si="7"/>
        <v>12.490000000000002</v>
      </c>
      <c r="R123" s="20">
        <v>58.55</v>
      </c>
      <c r="S123" s="20">
        <v>39.659999999999997</v>
      </c>
      <c r="T123" s="20">
        <f t="shared" si="8"/>
        <v>13.635371179039304</v>
      </c>
      <c r="U123" s="17"/>
      <c r="V123" s="19">
        <v>16.21</v>
      </c>
      <c r="W123" s="27">
        <f t="shared" si="9"/>
        <v>1.621</v>
      </c>
      <c r="X123" s="98">
        <v>12.544611</v>
      </c>
    </row>
    <row r="124" spans="1:24" ht="15" customHeight="1" x14ac:dyDescent="0.25">
      <c r="A124" t="str">
        <f t="shared" si="6"/>
        <v>22D</v>
      </c>
      <c r="B124" s="71">
        <v>44678</v>
      </c>
      <c r="C124" s="17">
        <v>2163</v>
      </c>
      <c r="D124" s="17">
        <v>22</v>
      </c>
      <c r="E124" s="17" t="s">
        <v>33</v>
      </c>
      <c r="F124" s="17" t="str">
        <f>+VLOOKUP(A124,'Cuarteles '!$A$3:$J$187,3,0)</f>
        <v>ETA002</v>
      </c>
      <c r="G124" s="17" t="str">
        <f>+VLOOKUP(A124,'Cuarteles '!$A$3:$J$187,2,0)</f>
        <v>CUA0066</v>
      </c>
      <c r="H124" s="17" t="s">
        <v>311</v>
      </c>
      <c r="I124" s="17" t="s">
        <v>310</v>
      </c>
      <c r="J124" s="17">
        <v>3</v>
      </c>
      <c r="K124" s="46">
        <v>3504.23</v>
      </c>
      <c r="L124" s="22">
        <v>377.05514800000003</v>
      </c>
      <c r="M124" s="19">
        <v>411.6322576419214</v>
      </c>
      <c r="N124" s="8">
        <v>14.260000000000002</v>
      </c>
      <c r="O124" s="24">
        <v>3.5</v>
      </c>
      <c r="P124" s="24">
        <v>3.5</v>
      </c>
      <c r="Q124" s="20">
        <f t="shared" si="7"/>
        <v>10.760000000000002</v>
      </c>
      <c r="R124" s="20">
        <v>59.21</v>
      </c>
      <c r="S124" s="20">
        <v>36.07</v>
      </c>
      <c r="T124" s="20">
        <f t="shared" si="8"/>
        <v>11.746724890829695</v>
      </c>
      <c r="U124" s="17"/>
      <c r="V124" s="19">
        <v>12.62</v>
      </c>
      <c r="W124" s="27">
        <f t="shared" si="9"/>
        <v>1.262</v>
      </c>
      <c r="X124" s="98">
        <v>11.434941999999999</v>
      </c>
    </row>
    <row r="125" spans="1:24" ht="15" customHeight="1" x14ac:dyDescent="0.25">
      <c r="A125" t="str">
        <f t="shared" si="6"/>
        <v>2A</v>
      </c>
      <c r="B125" s="71">
        <v>44678</v>
      </c>
      <c r="C125" s="17">
        <v>2403</v>
      </c>
      <c r="D125" s="17">
        <v>2</v>
      </c>
      <c r="E125" s="17" t="s">
        <v>34</v>
      </c>
      <c r="F125" s="17" t="str">
        <f>+VLOOKUP(A125,'Cuarteles '!$A$3:$J$187,3,0)</f>
        <v>ETA001</v>
      </c>
      <c r="G125" s="17" t="str">
        <f>+VLOOKUP(A125,'Cuarteles '!$A$3:$J$187,2,0)</f>
        <v>CUA0005</v>
      </c>
      <c r="H125" s="17" t="s">
        <v>317</v>
      </c>
      <c r="I125" s="17" t="s">
        <v>310</v>
      </c>
      <c r="J125" s="17">
        <v>2</v>
      </c>
      <c r="K125" s="46">
        <v>9112.23</v>
      </c>
      <c r="L125" s="22">
        <v>1040.6166659999999</v>
      </c>
      <c r="M125" s="19">
        <v>1136.0443951965065</v>
      </c>
      <c r="N125" s="8">
        <v>14.92</v>
      </c>
      <c r="O125" s="24">
        <v>3.5</v>
      </c>
      <c r="P125" s="24">
        <v>3.5</v>
      </c>
      <c r="Q125" s="20">
        <f t="shared" si="7"/>
        <v>11.42</v>
      </c>
      <c r="R125" s="20">
        <v>58.1</v>
      </c>
      <c r="S125" s="20">
        <v>36.67</v>
      </c>
      <c r="T125" s="20">
        <f t="shared" si="8"/>
        <v>12.467248908296943</v>
      </c>
      <c r="U125" s="17"/>
      <c r="V125" s="19">
        <v>15.69</v>
      </c>
      <c r="W125" s="27">
        <f t="shared" si="9"/>
        <v>1.569</v>
      </c>
      <c r="X125" s="98">
        <v>12.383879</v>
      </c>
    </row>
    <row r="126" spans="1:24" ht="15" customHeight="1" x14ac:dyDescent="0.25">
      <c r="A126" t="str">
        <f t="shared" si="6"/>
        <v>2A</v>
      </c>
      <c r="B126" s="71">
        <v>44678</v>
      </c>
      <c r="C126" s="17">
        <v>2402</v>
      </c>
      <c r="D126" s="17">
        <v>2</v>
      </c>
      <c r="E126" s="17" t="s">
        <v>34</v>
      </c>
      <c r="F126" s="17" t="str">
        <f>+VLOOKUP(A126,'Cuarteles '!$A$3:$J$187,3,0)</f>
        <v>ETA001</v>
      </c>
      <c r="G126" s="17" t="str">
        <f>+VLOOKUP(A126,'Cuarteles '!$A$3:$J$187,2,0)</f>
        <v>CUA0005</v>
      </c>
      <c r="H126" s="17" t="s">
        <v>317</v>
      </c>
      <c r="I126" s="17" t="s">
        <v>310</v>
      </c>
      <c r="J126" s="17">
        <v>5</v>
      </c>
      <c r="K126" s="46">
        <v>8698.23</v>
      </c>
      <c r="L126" s="22">
        <v>1032.4799010000002</v>
      </c>
      <c r="M126" s="19">
        <v>1127.1614639737991</v>
      </c>
      <c r="N126" s="8">
        <v>15.370000000000001</v>
      </c>
      <c r="O126" s="24">
        <v>3.5</v>
      </c>
      <c r="P126" s="24">
        <v>3.5</v>
      </c>
      <c r="Q126" s="20">
        <f t="shared" si="7"/>
        <v>11.870000000000001</v>
      </c>
      <c r="R126" s="20">
        <v>57.39</v>
      </c>
      <c r="S126" s="20">
        <v>37.11</v>
      </c>
      <c r="T126" s="20">
        <f t="shared" si="8"/>
        <v>12.958515283842795</v>
      </c>
      <c r="U126" s="17"/>
      <c r="V126" s="19">
        <v>13.69</v>
      </c>
      <c r="W126" s="27">
        <f t="shared" si="9"/>
        <v>1.369</v>
      </c>
      <c r="X126" s="98">
        <v>11.765678999999999</v>
      </c>
    </row>
    <row r="127" spans="1:24" ht="15" customHeight="1" x14ac:dyDescent="0.25">
      <c r="A127" t="str">
        <f t="shared" si="6"/>
        <v>25D</v>
      </c>
      <c r="B127" s="71">
        <v>44678</v>
      </c>
      <c r="C127" s="17">
        <v>2361</v>
      </c>
      <c r="D127" s="17">
        <v>25</v>
      </c>
      <c r="E127" s="17" t="s">
        <v>33</v>
      </c>
      <c r="F127" s="17" t="str">
        <f>+VLOOKUP(A127,'Cuarteles '!$A$3:$J$187,3,0)</f>
        <v>ETA003</v>
      </c>
      <c r="G127" s="17" t="str">
        <f>+VLOOKUP(A127,'Cuarteles '!$A$3:$J$187,2,0)</f>
        <v>CUA0104</v>
      </c>
      <c r="H127" s="17" t="s">
        <v>317</v>
      </c>
      <c r="I127" s="17" t="s">
        <v>310</v>
      </c>
      <c r="J127" s="17">
        <v>2</v>
      </c>
      <c r="K127" s="46">
        <v>3332.23</v>
      </c>
      <c r="L127" s="22">
        <v>465.17930799999999</v>
      </c>
      <c r="M127" s="19">
        <v>507.83767248908299</v>
      </c>
      <c r="N127" s="8">
        <v>17.46</v>
      </c>
      <c r="O127" s="24">
        <v>3.5</v>
      </c>
      <c r="P127" s="24">
        <v>3.5</v>
      </c>
      <c r="Q127" s="20">
        <f t="shared" si="7"/>
        <v>13.96</v>
      </c>
      <c r="R127" s="20">
        <v>52.76</v>
      </c>
      <c r="S127" s="20">
        <v>37.909999999999997</v>
      </c>
      <c r="T127" s="20">
        <f t="shared" si="8"/>
        <v>15.240174672489083</v>
      </c>
      <c r="U127" s="17"/>
      <c r="V127" s="19">
        <v>12.7</v>
      </c>
      <c r="W127" s="27">
        <f t="shared" si="9"/>
        <v>1.27</v>
      </c>
      <c r="X127" s="98">
        <v>11.459669999999999</v>
      </c>
    </row>
    <row r="128" spans="1:24" ht="15" customHeight="1" x14ac:dyDescent="0.25">
      <c r="A128" t="str">
        <f t="shared" si="6"/>
        <v>2B</v>
      </c>
      <c r="B128" s="71">
        <v>44678</v>
      </c>
      <c r="C128" s="17">
        <v>2237</v>
      </c>
      <c r="D128" s="17">
        <v>2</v>
      </c>
      <c r="E128" s="17" t="s">
        <v>36</v>
      </c>
      <c r="F128" s="17" t="str">
        <f>+VLOOKUP(A128,'Cuarteles '!$A$3:$J$187,3,0)</f>
        <v>ETA001</v>
      </c>
      <c r="G128" s="17" t="str">
        <f>+VLOOKUP(A128,'Cuarteles '!$A$3:$J$187,2,0)</f>
        <v>CUA0006</v>
      </c>
      <c r="H128" s="17" t="s">
        <v>317</v>
      </c>
      <c r="I128" s="17" t="s">
        <v>310</v>
      </c>
      <c r="J128" s="17">
        <v>6</v>
      </c>
      <c r="K128" s="46">
        <v>8522.23</v>
      </c>
      <c r="L128" s="22">
        <v>1049.0865130000002</v>
      </c>
      <c r="M128" s="19">
        <v>1145.2909530567686</v>
      </c>
      <c r="N128" s="8">
        <v>15.810000000000002</v>
      </c>
      <c r="O128" s="24">
        <v>3.5</v>
      </c>
      <c r="P128" s="24">
        <v>3.5</v>
      </c>
      <c r="Q128" s="20">
        <f t="shared" si="7"/>
        <v>12.310000000000002</v>
      </c>
      <c r="R128" s="20">
        <v>58.24</v>
      </c>
      <c r="S128" s="20">
        <v>38.93</v>
      </c>
      <c r="T128" s="20">
        <f t="shared" si="8"/>
        <v>13.438864628820962</v>
      </c>
      <c r="U128" s="17"/>
      <c r="V128" s="19">
        <v>14.79</v>
      </c>
      <c r="W128" s="27">
        <f t="shared" si="9"/>
        <v>1.4789999999999999</v>
      </c>
      <c r="X128" s="98">
        <v>12.105688999999998</v>
      </c>
    </row>
    <row r="129" spans="1:24" ht="15" customHeight="1" x14ac:dyDescent="0.25">
      <c r="A129" t="str">
        <f t="shared" si="6"/>
        <v>2B</v>
      </c>
      <c r="B129" s="71">
        <v>44678</v>
      </c>
      <c r="C129" s="17">
        <v>2238</v>
      </c>
      <c r="D129" s="17">
        <v>2</v>
      </c>
      <c r="E129" s="17" t="s">
        <v>36</v>
      </c>
      <c r="F129" s="17" t="str">
        <f>+VLOOKUP(A129,'Cuarteles '!$A$3:$J$187,3,0)</f>
        <v>ETA001</v>
      </c>
      <c r="G129" s="17" t="str">
        <f>+VLOOKUP(A129,'Cuarteles '!$A$3:$J$187,2,0)</f>
        <v>CUA0006</v>
      </c>
      <c r="H129" s="17" t="s">
        <v>317</v>
      </c>
      <c r="I129" s="17" t="s">
        <v>310</v>
      </c>
      <c r="J129" s="17">
        <v>1</v>
      </c>
      <c r="K129" s="46">
        <v>7026.23</v>
      </c>
      <c r="L129" s="22">
        <v>882.49448800000016</v>
      </c>
      <c r="M129" s="19">
        <v>963.42193013100439</v>
      </c>
      <c r="N129" s="8">
        <v>16.060000000000002</v>
      </c>
      <c r="O129" s="24">
        <v>3.5</v>
      </c>
      <c r="P129" s="24">
        <v>3.5</v>
      </c>
      <c r="Q129" s="20">
        <f t="shared" si="7"/>
        <v>12.560000000000002</v>
      </c>
      <c r="R129" s="20">
        <v>57.97</v>
      </c>
      <c r="S129" s="20">
        <v>38.97</v>
      </c>
      <c r="T129" s="20">
        <f t="shared" si="8"/>
        <v>13.711790393013102</v>
      </c>
      <c r="U129" s="17"/>
      <c r="V129" s="19">
        <v>15.77</v>
      </c>
      <c r="W129" s="27">
        <f t="shared" si="9"/>
        <v>1.577</v>
      </c>
      <c r="X129" s="98">
        <v>12.408607</v>
      </c>
    </row>
    <row r="130" spans="1:24" ht="15" customHeight="1" x14ac:dyDescent="0.25">
      <c r="A130" t="str">
        <f t="shared" si="6"/>
        <v>2B</v>
      </c>
      <c r="B130" s="71">
        <v>44678</v>
      </c>
      <c r="C130" s="17">
        <v>2235</v>
      </c>
      <c r="D130" s="17">
        <v>2</v>
      </c>
      <c r="E130" s="17" t="s">
        <v>36</v>
      </c>
      <c r="F130" s="17" t="str">
        <f>+VLOOKUP(A130,'Cuarteles '!$A$3:$J$187,3,0)</f>
        <v>ETA001</v>
      </c>
      <c r="G130" s="17" t="str">
        <f>+VLOOKUP(A130,'Cuarteles '!$A$3:$J$187,2,0)</f>
        <v>CUA0006</v>
      </c>
      <c r="H130" s="17" t="s">
        <v>317</v>
      </c>
      <c r="I130" s="17" t="s">
        <v>310</v>
      </c>
      <c r="J130" s="17">
        <v>1</v>
      </c>
      <c r="K130" s="46">
        <v>8374.23</v>
      </c>
      <c r="L130" s="22">
        <v>1034.2174050000001</v>
      </c>
      <c r="M130" s="19">
        <v>1129.0583024017467</v>
      </c>
      <c r="N130" s="8">
        <v>16.350000000000001</v>
      </c>
      <c r="O130" s="24">
        <v>3.5</v>
      </c>
      <c r="P130" s="24">
        <v>4</v>
      </c>
      <c r="Q130" s="20">
        <f t="shared" si="7"/>
        <v>12.350000000000001</v>
      </c>
      <c r="R130" s="20">
        <v>59.33</v>
      </c>
      <c r="S130" s="20">
        <v>41.3</v>
      </c>
      <c r="T130" s="20">
        <f t="shared" si="8"/>
        <v>13.482532751091703</v>
      </c>
      <c r="U130" s="17"/>
      <c r="V130" s="19">
        <v>14.84</v>
      </c>
      <c r="W130" s="27">
        <f t="shared" si="9"/>
        <v>1.484</v>
      </c>
      <c r="X130" s="98">
        <v>12.121144000000001</v>
      </c>
    </row>
    <row r="131" spans="1:24" ht="15" customHeight="1" x14ac:dyDescent="0.25">
      <c r="A131" t="str">
        <f t="shared" si="6"/>
        <v>2B</v>
      </c>
      <c r="B131" s="71">
        <v>44678</v>
      </c>
      <c r="C131" s="17">
        <v>2236</v>
      </c>
      <c r="D131" s="17">
        <v>2</v>
      </c>
      <c r="E131" s="17" t="s">
        <v>36</v>
      </c>
      <c r="F131" s="17" t="str">
        <f>+VLOOKUP(A131,'Cuarteles '!$A$3:$J$187,3,0)</f>
        <v>ETA001</v>
      </c>
      <c r="G131" s="17" t="str">
        <f>+VLOOKUP(A131,'Cuarteles '!$A$3:$J$187,2,0)</f>
        <v>CUA0006</v>
      </c>
      <c r="H131" s="17" t="s">
        <v>317</v>
      </c>
      <c r="I131" s="17" t="s">
        <v>310</v>
      </c>
      <c r="J131" s="17">
        <v>5</v>
      </c>
      <c r="K131" s="46">
        <v>6176.23</v>
      </c>
      <c r="L131" s="22">
        <v>713.97218800000007</v>
      </c>
      <c r="M131" s="19">
        <v>779.44562008733624</v>
      </c>
      <c r="N131" s="8">
        <v>15.560000000000002</v>
      </c>
      <c r="O131" s="24">
        <v>3.5</v>
      </c>
      <c r="P131" s="24">
        <v>4</v>
      </c>
      <c r="Q131" s="20">
        <f t="shared" si="7"/>
        <v>11.560000000000002</v>
      </c>
      <c r="R131" s="20">
        <v>58.07</v>
      </c>
      <c r="S131" s="20">
        <v>38.19</v>
      </c>
      <c r="T131" s="20">
        <f t="shared" si="8"/>
        <v>12.620087336244543</v>
      </c>
      <c r="U131" s="17"/>
      <c r="V131" s="19">
        <v>15</v>
      </c>
      <c r="W131" s="27">
        <f t="shared" si="9"/>
        <v>1.5</v>
      </c>
      <c r="X131" s="98">
        <v>12.1706</v>
      </c>
    </row>
    <row r="132" spans="1:24" ht="15" customHeight="1" x14ac:dyDescent="0.25">
      <c r="A132" t="str">
        <f t="shared" si="6"/>
        <v>2B</v>
      </c>
      <c r="B132" s="71">
        <v>44678</v>
      </c>
      <c r="C132" s="17">
        <v>2240</v>
      </c>
      <c r="D132" s="17">
        <v>2</v>
      </c>
      <c r="E132" s="17" t="s">
        <v>36</v>
      </c>
      <c r="F132" s="17" t="str">
        <f>+VLOOKUP(A132,'Cuarteles '!$A$3:$J$187,3,0)</f>
        <v>ETA001</v>
      </c>
      <c r="G132" s="17" t="str">
        <f>+VLOOKUP(A132,'Cuarteles '!$A$3:$J$187,2,0)</f>
        <v>CUA0006</v>
      </c>
      <c r="H132" s="17" t="s">
        <v>317</v>
      </c>
      <c r="I132" s="17" t="s">
        <v>310</v>
      </c>
      <c r="J132" s="17">
        <v>1</v>
      </c>
      <c r="K132" s="46">
        <v>7728.23</v>
      </c>
      <c r="L132" s="22">
        <v>894.92903400000012</v>
      </c>
      <c r="M132" s="19">
        <v>976.99676200873364</v>
      </c>
      <c r="N132" s="8">
        <v>15.580000000000002</v>
      </c>
      <c r="O132" s="24">
        <v>3.5</v>
      </c>
      <c r="P132" s="24">
        <v>4</v>
      </c>
      <c r="Q132" s="20">
        <f t="shared" si="7"/>
        <v>11.580000000000002</v>
      </c>
      <c r="R132" s="20">
        <v>56.17</v>
      </c>
      <c r="S132" s="20">
        <v>36.57</v>
      </c>
      <c r="T132" s="20">
        <f t="shared" si="8"/>
        <v>12.641921397379914</v>
      </c>
      <c r="U132" s="17"/>
      <c r="V132" s="19">
        <v>14.36</v>
      </c>
      <c r="W132" s="27">
        <f t="shared" si="9"/>
        <v>1.4359999999999999</v>
      </c>
      <c r="X132" s="98">
        <v>11.972776</v>
      </c>
    </row>
    <row r="133" spans="1:24" ht="15" customHeight="1" x14ac:dyDescent="0.25">
      <c r="A133" t="str">
        <f t="shared" si="6"/>
        <v>2B</v>
      </c>
      <c r="B133" s="71">
        <v>44678</v>
      </c>
      <c r="C133" s="17">
        <v>2239</v>
      </c>
      <c r="D133" s="17">
        <v>2</v>
      </c>
      <c r="E133" s="17" t="s">
        <v>36</v>
      </c>
      <c r="F133" s="17" t="str">
        <f>+VLOOKUP(A133,'Cuarteles '!$A$3:$J$187,3,0)</f>
        <v>ETA001</v>
      </c>
      <c r="G133" s="17" t="str">
        <f>+VLOOKUP(A133,'Cuarteles '!$A$3:$J$187,2,0)</f>
        <v>CUA0006</v>
      </c>
      <c r="H133" s="17" t="s">
        <v>317</v>
      </c>
      <c r="I133" s="17" t="s">
        <v>310</v>
      </c>
      <c r="J133" s="17">
        <v>1</v>
      </c>
      <c r="K133" s="46">
        <v>5670.23</v>
      </c>
      <c r="L133" s="22">
        <v>703.67554299999983</v>
      </c>
      <c r="M133" s="19">
        <v>768.20474126637555</v>
      </c>
      <c r="N133" s="8">
        <v>16.41</v>
      </c>
      <c r="O133" s="24">
        <v>3.5</v>
      </c>
      <c r="P133" s="24">
        <v>4</v>
      </c>
      <c r="Q133" s="20">
        <f t="shared" si="7"/>
        <v>12.41</v>
      </c>
      <c r="R133" s="20">
        <v>56.17</v>
      </c>
      <c r="S133" s="20">
        <v>39.01</v>
      </c>
      <c r="T133" s="20">
        <f t="shared" si="8"/>
        <v>13.548034934497815</v>
      </c>
      <c r="U133" s="17"/>
      <c r="V133" s="19">
        <v>15.13</v>
      </c>
      <c r="W133" s="27">
        <f t="shared" si="9"/>
        <v>1.5130000000000001</v>
      </c>
      <c r="X133" s="98">
        <v>12.210782999999999</v>
      </c>
    </row>
    <row r="134" spans="1:24" ht="15" customHeight="1" x14ac:dyDescent="0.25">
      <c r="A134" t="str">
        <f t="shared" ref="A134:A197" si="10">+CONCATENATE(D134,E134)</f>
        <v>3C</v>
      </c>
      <c r="B134" s="71">
        <v>44678</v>
      </c>
      <c r="C134" s="17">
        <v>2343</v>
      </c>
      <c r="D134" s="17">
        <v>3</v>
      </c>
      <c r="E134" s="17" t="s">
        <v>32</v>
      </c>
      <c r="F134" s="17">
        <f>+VLOOKUP(A134,'Cuarteles '!$A$3:$J$187,3,0)</f>
        <v>6</v>
      </c>
      <c r="G134" s="17" t="str">
        <f>+VLOOKUP(A134,'Cuarteles '!$A$3:$J$187,2,0)</f>
        <v>CUA0011</v>
      </c>
      <c r="H134" s="17" t="s">
        <v>317</v>
      </c>
      <c r="I134" s="17" t="s">
        <v>310</v>
      </c>
      <c r="J134" s="17">
        <v>1</v>
      </c>
      <c r="K134" s="46">
        <v>7580.23</v>
      </c>
      <c r="L134" s="22">
        <v>936.91642799999988</v>
      </c>
      <c r="M134" s="19">
        <v>1022.8345283842795</v>
      </c>
      <c r="N134" s="8">
        <v>16.36</v>
      </c>
      <c r="O134" s="24">
        <v>3.5</v>
      </c>
      <c r="P134" s="24">
        <v>4</v>
      </c>
      <c r="Q134" s="20">
        <f t="shared" ref="Q134:Q197" si="11">+N134-P134</f>
        <v>12.36</v>
      </c>
      <c r="R134" s="20">
        <v>53.26</v>
      </c>
      <c r="S134" s="20">
        <v>35.96</v>
      </c>
      <c r="T134" s="20">
        <f t="shared" ref="T134:T197" si="12">+Q134/0.916</f>
        <v>13.493449781659388</v>
      </c>
      <c r="U134" s="17"/>
      <c r="V134" s="19">
        <v>15.69</v>
      </c>
      <c r="W134" s="27">
        <f t="shared" ref="W134:W197" si="13">+V134/10</f>
        <v>1.569</v>
      </c>
      <c r="X134" s="98">
        <v>12.383879</v>
      </c>
    </row>
    <row r="135" spans="1:24" ht="15" customHeight="1" x14ac:dyDescent="0.25">
      <c r="A135" t="str">
        <f t="shared" si="10"/>
        <v>2A</v>
      </c>
      <c r="B135" s="71">
        <v>44678</v>
      </c>
      <c r="C135" s="17">
        <v>2242</v>
      </c>
      <c r="D135" s="17">
        <v>2</v>
      </c>
      <c r="E135" s="17" t="s">
        <v>34</v>
      </c>
      <c r="F135" s="17" t="str">
        <f>+VLOOKUP(A135,'Cuarteles '!$A$3:$J$187,3,0)</f>
        <v>ETA001</v>
      </c>
      <c r="G135" s="17" t="str">
        <f>+VLOOKUP(A135,'Cuarteles '!$A$3:$J$187,2,0)</f>
        <v>CUA0005</v>
      </c>
      <c r="H135" s="17" t="s">
        <v>317</v>
      </c>
      <c r="I135" s="17" t="s">
        <v>310</v>
      </c>
      <c r="J135" s="17">
        <v>2</v>
      </c>
      <c r="K135" s="46">
        <v>8152.23</v>
      </c>
      <c r="L135" s="22">
        <v>973.376262</v>
      </c>
      <c r="M135" s="19">
        <v>1062.6378406113538</v>
      </c>
      <c r="N135" s="8">
        <v>15.940000000000001</v>
      </c>
      <c r="O135" s="24">
        <v>3.5</v>
      </c>
      <c r="P135" s="24">
        <v>4</v>
      </c>
      <c r="Q135" s="20">
        <f t="shared" si="11"/>
        <v>11.940000000000001</v>
      </c>
      <c r="R135" s="20">
        <v>56.76</v>
      </c>
      <c r="S135" s="20">
        <v>37.9</v>
      </c>
      <c r="T135" s="20">
        <f t="shared" si="12"/>
        <v>13.034934497816595</v>
      </c>
      <c r="U135" s="17"/>
      <c r="V135" s="19">
        <v>13.6</v>
      </c>
      <c r="W135" s="27">
        <f t="shared" si="13"/>
        <v>1.3599999999999999</v>
      </c>
      <c r="X135" s="98">
        <v>11.73786</v>
      </c>
    </row>
    <row r="136" spans="1:24" ht="15" customHeight="1" x14ac:dyDescent="0.25">
      <c r="A136" t="str">
        <f t="shared" si="10"/>
        <v>2A</v>
      </c>
      <c r="B136" s="71">
        <v>44678</v>
      </c>
      <c r="C136" s="17">
        <v>2241</v>
      </c>
      <c r="D136" s="17">
        <v>2</v>
      </c>
      <c r="E136" s="17" t="s">
        <v>34</v>
      </c>
      <c r="F136" s="17" t="str">
        <f>+VLOOKUP(A136,'Cuarteles '!$A$3:$J$187,3,0)</f>
        <v>ETA001</v>
      </c>
      <c r="G136" s="17" t="str">
        <f>+VLOOKUP(A136,'Cuarteles '!$A$3:$J$187,2,0)</f>
        <v>CUA0005</v>
      </c>
      <c r="H136" s="17" t="s">
        <v>317</v>
      </c>
      <c r="I136" s="17" t="s">
        <v>310</v>
      </c>
      <c r="J136" s="17">
        <v>6</v>
      </c>
      <c r="K136" s="46">
        <v>6824.23</v>
      </c>
      <c r="L136" s="22">
        <v>841.42755900000009</v>
      </c>
      <c r="M136" s="19">
        <v>918.589038209607</v>
      </c>
      <c r="N136" s="8">
        <v>16.330000000000002</v>
      </c>
      <c r="O136" s="24">
        <v>3.5</v>
      </c>
      <c r="P136" s="24">
        <v>4</v>
      </c>
      <c r="Q136" s="20">
        <f t="shared" si="11"/>
        <v>12.330000000000002</v>
      </c>
      <c r="R136" s="20">
        <v>55.84</v>
      </c>
      <c r="S136" s="20">
        <v>38.01</v>
      </c>
      <c r="T136" s="20">
        <f t="shared" si="12"/>
        <v>13.460698689956333</v>
      </c>
      <c r="U136" s="17"/>
      <c r="V136" s="19">
        <v>14.1</v>
      </c>
      <c r="W136" s="27">
        <f t="shared" si="13"/>
        <v>1.41</v>
      </c>
      <c r="X136" s="98">
        <v>11.89241</v>
      </c>
    </row>
    <row r="137" spans="1:24" ht="15" customHeight="1" x14ac:dyDescent="0.25">
      <c r="A137" t="str">
        <f t="shared" si="10"/>
        <v>2A</v>
      </c>
      <c r="B137" s="71">
        <v>44678</v>
      </c>
      <c r="C137" s="17">
        <v>2243</v>
      </c>
      <c r="D137" s="17">
        <v>2</v>
      </c>
      <c r="E137" s="17" t="s">
        <v>34</v>
      </c>
      <c r="F137" s="17" t="str">
        <f>+VLOOKUP(A137,'Cuarteles '!$A$3:$J$187,3,0)</f>
        <v>ETA001</v>
      </c>
      <c r="G137" s="17" t="str">
        <f>+VLOOKUP(A137,'Cuarteles '!$A$3:$J$187,2,0)</f>
        <v>CUA0005</v>
      </c>
      <c r="H137" s="17" t="s">
        <v>317</v>
      </c>
      <c r="I137" s="17" t="s">
        <v>310</v>
      </c>
      <c r="J137" s="17">
        <v>6</v>
      </c>
      <c r="K137" s="46">
        <v>7082.23</v>
      </c>
      <c r="L137" s="22">
        <v>826.49624100000005</v>
      </c>
      <c r="M137" s="19">
        <v>902.28847270742369</v>
      </c>
      <c r="N137" s="8">
        <v>15.670000000000002</v>
      </c>
      <c r="O137" s="24">
        <v>3.5</v>
      </c>
      <c r="P137" s="24">
        <v>4</v>
      </c>
      <c r="Q137" s="20">
        <f t="shared" si="11"/>
        <v>11.670000000000002</v>
      </c>
      <c r="R137" s="20">
        <v>56.32</v>
      </c>
      <c r="S137" s="20">
        <v>36.9</v>
      </c>
      <c r="T137" s="20">
        <f t="shared" si="12"/>
        <v>12.740174672489085</v>
      </c>
      <c r="U137" s="17"/>
      <c r="V137" s="19">
        <v>17.16</v>
      </c>
      <c r="W137" s="27">
        <f t="shared" si="13"/>
        <v>1.716</v>
      </c>
      <c r="X137" s="98">
        <v>12.838255999999999</v>
      </c>
    </row>
    <row r="138" spans="1:24" ht="15" customHeight="1" x14ac:dyDescent="0.25">
      <c r="A138" t="str">
        <f t="shared" si="10"/>
        <v>2A</v>
      </c>
      <c r="B138" s="71">
        <v>44679</v>
      </c>
      <c r="C138" s="17">
        <v>2244</v>
      </c>
      <c r="D138" s="17">
        <v>2</v>
      </c>
      <c r="E138" s="17" t="s">
        <v>34</v>
      </c>
      <c r="F138" s="17" t="str">
        <f>+VLOOKUP(A138,'Cuarteles '!$A$3:$J$187,3,0)</f>
        <v>ETA001</v>
      </c>
      <c r="G138" s="17" t="str">
        <f>+VLOOKUP(A138,'Cuarteles '!$A$3:$J$187,2,0)</f>
        <v>CUA0005</v>
      </c>
      <c r="H138" s="17" t="s">
        <v>317</v>
      </c>
      <c r="I138" s="17" t="s">
        <v>310</v>
      </c>
      <c r="J138" s="17">
        <v>2</v>
      </c>
      <c r="K138" s="46">
        <v>7986.23</v>
      </c>
      <c r="L138" s="22">
        <v>912.02746600000012</v>
      </c>
      <c r="M138" s="19">
        <v>995.66317248908308</v>
      </c>
      <c r="N138" s="8">
        <v>15.920000000000002</v>
      </c>
      <c r="O138" s="24">
        <v>3.5</v>
      </c>
      <c r="P138" s="24">
        <v>4.5</v>
      </c>
      <c r="Q138" s="20">
        <f t="shared" si="11"/>
        <v>11.420000000000002</v>
      </c>
      <c r="R138" s="20">
        <v>56.71</v>
      </c>
      <c r="S138" s="20">
        <v>37.81</v>
      </c>
      <c r="T138" s="20">
        <f t="shared" si="12"/>
        <v>12.467248908296945</v>
      </c>
      <c r="U138" s="17"/>
      <c r="V138" s="19">
        <v>15.48</v>
      </c>
      <c r="W138" s="27">
        <f t="shared" si="13"/>
        <v>1.548</v>
      </c>
      <c r="X138" s="98">
        <v>12.318968</v>
      </c>
    </row>
    <row r="139" spans="1:24" ht="15" customHeight="1" x14ac:dyDescent="0.25">
      <c r="A139" t="str">
        <f t="shared" si="10"/>
        <v>2A</v>
      </c>
      <c r="B139" s="71">
        <v>44679</v>
      </c>
      <c r="C139" s="17">
        <v>2245</v>
      </c>
      <c r="D139" s="17">
        <v>2</v>
      </c>
      <c r="E139" s="17" t="s">
        <v>34</v>
      </c>
      <c r="F139" s="17" t="str">
        <f>+VLOOKUP(A139,'Cuarteles '!$A$3:$J$187,3,0)</f>
        <v>ETA001</v>
      </c>
      <c r="G139" s="17" t="str">
        <f>+VLOOKUP(A139,'Cuarteles '!$A$3:$J$187,2,0)</f>
        <v>CUA0005</v>
      </c>
      <c r="H139" s="17" t="s">
        <v>317</v>
      </c>
      <c r="I139" s="17" t="s">
        <v>310</v>
      </c>
      <c r="J139" s="17">
        <v>6</v>
      </c>
      <c r="K139" s="46">
        <v>2922.23</v>
      </c>
      <c r="L139" s="22">
        <v>302.45080500000006</v>
      </c>
      <c r="M139" s="19">
        <v>330.18646834061138</v>
      </c>
      <c r="N139" s="8">
        <v>14.850000000000001</v>
      </c>
      <c r="O139" s="24">
        <v>3.5</v>
      </c>
      <c r="P139" s="24">
        <v>4.5</v>
      </c>
      <c r="Q139" s="20">
        <f t="shared" si="11"/>
        <v>10.350000000000001</v>
      </c>
      <c r="R139" s="20">
        <v>56.03</v>
      </c>
      <c r="S139" s="20">
        <v>34.79</v>
      </c>
      <c r="T139" s="20">
        <f t="shared" si="12"/>
        <v>11.299126637554586</v>
      </c>
      <c r="U139" s="17"/>
      <c r="V139" s="19">
        <v>13.55</v>
      </c>
      <c r="W139" s="27">
        <f t="shared" si="13"/>
        <v>1.355</v>
      </c>
      <c r="X139" s="98">
        <v>11.722405</v>
      </c>
    </row>
    <row r="140" spans="1:24" ht="15" customHeight="1" x14ac:dyDescent="0.25">
      <c r="A140" t="str">
        <f t="shared" si="10"/>
        <v>2A</v>
      </c>
      <c r="B140" s="71">
        <v>44679</v>
      </c>
      <c r="C140" s="17">
        <v>2246</v>
      </c>
      <c r="D140" s="17">
        <v>2</v>
      </c>
      <c r="E140" s="17" t="s">
        <v>34</v>
      </c>
      <c r="F140" s="17" t="str">
        <f>+VLOOKUP(A140,'Cuarteles '!$A$3:$J$187,3,0)</f>
        <v>ETA001</v>
      </c>
      <c r="G140" s="17" t="str">
        <f>+VLOOKUP(A140,'Cuarteles '!$A$3:$J$187,2,0)</f>
        <v>CUA0005</v>
      </c>
      <c r="H140" s="17" t="s">
        <v>317</v>
      </c>
      <c r="I140" s="17" t="s">
        <v>310</v>
      </c>
      <c r="J140" s="17">
        <v>2</v>
      </c>
      <c r="K140" s="46">
        <v>6386.23</v>
      </c>
      <c r="L140" s="22">
        <v>687.7969710000001</v>
      </c>
      <c r="M140" s="19">
        <v>750.87005567685583</v>
      </c>
      <c r="N140" s="8">
        <v>15.270000000000001</v>
      </c>
      <c r="O140" s="24">
        <v>3.5</v>
      </c>
      <c r="P140" s="24">
        <v>4.5</v>
      </c>
      <c r="Q140" s="20">
        <f t="shared" si="11"/>
        <v>10.770000000000001</v>
      </c>
      <c r="R140" s="20">
        <v>56.67</v>
      </c>
      <c r="S140" s="20">
        <v>36.28</v>
      </c>
      <c r="T140" s="20">
        <f t="shared" si="12"/>
        <v>11.757641921397381</v>
      </c>
      <c r="U140" s="17"/>
      <c r="V140" s="19">
        <v>11.95</v>
      </c>
      <c r="W140" s="27">
        <f t="shared" si="13"/>
        <v>1.1949999999999998</v>
      </c>
      <c r="X140" s="98">
        <v>11.227844999999999</v>
      </c>
    </row>
    <row r="141" spans="1:24" ht="15" customHeight="1" x14ac:dyDescent="0.25">
      <c r="A141" t="str">
        <f t="shared" si="10"/>
        <v>2A</v>
      </c>
      <c r="B141" s="71">
        <v>44679</v>
      </c>
      <c r="C141" s="17">
        <v>2247</v>
      </c>
      <c r="D141" s="17">
        <v>2</v>
      </c>
      <c r="E141" s="17" t="s">
        <v>34</v>
      </c>
      <c r="F141" s="17" t="str">
        <f>+VLOOKUP(A141,'Cuarteles '!$A$3:$J$187,3,0)</f>
        <v>ETA001</v>
      </c>
      <c r="G141" s="17" t="str">
        <f>+VLOOKUP(A141,'Cuarteles '!$A$3:$J$187,2,0)</f>
        <v>CUA0005</v>
      </c>
      <c r="H141" s="17" t="s">
        <v>317</v>
      </c>
      <c r="I141" s="17" t="s">
        <v>310</v>
      </c>
      <c r="J141" s="17">
        <v>4</v>
      </c>
      <c r="K141" s="46">
        <v>8936.23</v>
      </c>
      <c r="L141" s="22">
        <v>983.8789230000001</v>
      </c>
      <c r="M141" s="19">
        <v>1074.1036277292576</v>
      </c>
      <c r="N141" s="8">
        <v>15.010000000000002</v>
      </c>
      <c r="O141" s="24">
        <v>3.5</v>
      </c>
      <c r="P141" s="24">
        <v>4</v>
      </c>
      <c r="Q141" s="20">
        <f t="shared" si="11"/>
        <v>11.010000000000002</v>
      </c>
      <c r="R141" s="20">
        <v>56.23</v>
      </c>
      <c r="S141" s="20">
        <v>35.32</v>
      </c>
      <c r="T141" s="20">
        <f t="shared" si="12"/>
        <v>12.019650655021834</v>
      </c>
      <c r="U141" s="17"/>
      <c r="V141" s="19">
        <v>12.35</v>
      </c>
      <c r="W141" s="27">
        <f t="shared" si="13"/>
        <v>1.2349999999999999</v>
      </c>
      <c r="X141" s="98">
        <v>11.351485</v>
      </c>
    </row>
    <row r="142" spans="1:24" ht="15" customHeight="1" x14ac:dyDescent="0.25">
      <c r="A142" t="str">
        <f t="shared" si="10"/>
        <v>2B</v>
      </c>
      <c r="B142" s="71">
        <v>44679</v>
      </c>
      <c r="C142" s="17">
        <v>2248</v>
      </c>
      <c r="D142" s="17">
        <v>2</v>
      </c>
      <c r="E142" s="17" t="s">
        <v>36</v>
      </c>
      <c r="F142" s="17" t="str">
        <f>+VLOOKUP(A142,'Cuarteles '!$A$3:$J$187,3,0)</f>
        <v>ETA001</v>
      </c>
      <c r="G142" s="17" t="str">
        <f>+VLOOKUP(A142,'Cuarteles '!$A$3:$J$187,2,0)</f>
        <v>CUA0006</v>
      </c>
      <c r="H142" s="17" t="s">
        <v>317</v>
      </c>
      <c r="I142" s="17" t="s">
        <v>310</v>
      </c>
      <c r="J142" s="17">
        <v>7</v>
      </c>
      <c r="K142" s="46">
        <v>8010.23</v>
      </c>
      <c r="L142" s="22">
        <v>937.19690999999989</v>
      </c>
      <c r="M142" s="19">
        <v>1023.1407314410478</v>
      </c>
      <c r="N142" s="8">
        <v>15.7</v>
      </c>
      <c r="O142" s="24">
        <v>3.5</v>
      </c>
      <c r="P142" s="24">
        <v>4</v>
      </c>
      <c r="Q142" s="20">
        <f t="shared" si="11"/>
        <v>11.7</v>
      </c>
      <c r="R142" s="20">
        <v>56.26</v>
      </c>
      <c r="S142" s="20">
        <v>36.92</v>
      </c>
      <c r="T142" s="20">
        <f t="shared" si="12"/>
        <v>12.772925764192138</v>
      </c>
      <c r="U142" s="17"/>
      <c r="V142" s="19">
        <v>13.91</v>
      </c>
      <c r="W142" s="27">
        <f t="shared" si="13"/>
        <v>1.391</v>
      </c>
      <c r="X142" s="98">
        <v>11.833680999999999</v>
      </c>
    </row>
    <row r="143" spans="1:24" ht="15" customHeight="1" x14ac:dyDescent="0.25">
      <c r="A143" t="str">
        <f t="shared" si="10"/>
        <v>2B</v>
      </c>
      <c r="B143" s="71">
        <v>44679</v>
      </c>
      <c r="C143" s="17">
        <v>2249</v>
      </c>
      <c r="D143" s="17">
        <v>2</v>
      </c>
      <c r="E143" s="17" t="s">
        <v>36</v>
      </c>
      <c r="F143" s="17" t="str">
        <f>+VLOOKUP(A143,'Cuarteles '!$A$3:$J$187,3,0)</f>
        <v>ETA001</v>
      </c>
      <c r="G143" s="17" t="str">
        <f>+VLOOKUP(A143,'Cuarteles '!$A$3:$J$187,2,0)</f>
        <v>CUA0006</v>
      </c>
      <c r="H143" s="17" t="s">
        <v>317</v>
      </c>
      <c r="I143" s="17" t="s">
        <v>310</v>
      </c>
      <c r="J143" s="17">
        <v>7</v>
      </c>
      <c r="K143" s="46">
        <v>6288.23</v>
      </c>
      <c r="L143" s="22">
        <v>716.22939700000006</v>
      </c>
      <c r="M143" s="19">
        <v>781.90982205240175</v>
      </c>
      <c r="N143" s="8">
        <v>15.39</v>
      </c>
      <c r="O143" s="24">
        <v>3.5</v>
      </c>
      <c r="P143" s="24">
        <v>4</v>
      </c>
      <c r="Q143" s="20">
        <f t="shared" si="11"/>
        <v>11.39</v>
      </c>
      <c r="R143" s="20">
        <v>56.07</v>
      </c>
      <c r="S143" s="20">
        <v>36.049999999999997</v>
      </c>
      <c r="T143" s="20">
        <f t="shared" si="12"/>
        <v>12.434497816593886</v>
      </c>
      <c r="U143" s="17"/>
      <c r="V143" s="19">
        <v>12.35</v>
      </c>
      <c r="W143" s="27">
        <f t="shared" si="13"/>
        <v>1.2349999999999999</v>
      </c>
      <c r="X143" s="98">
        <v>11.351485</v>
      </c>
    </row>
    <row r="144" spans="1:24" ht="15" customHeight="1" x14ac:dyDescent="0.25">
      <c r="A144" t="str">
        <f t="shared" si="10"/>
        <v>2B</v>
      </c>
      <c r="B144" s="71">
        <v>44679</v>
      </c>
      <c r="C144" s="17">
        <v>2250</v>
      </c>
      <c r="D144" s="17">
        <v>2</v>
      </c>
      <c r="E144" s="17" t="s">
        <v>36</v>
      </c>
      <c r="F144" s="17" t="str">
        <f>+VLOOKUP(A144,'Cuarteles '!$A$3:$J$187,3,0)</f>
        <v>ETA001</v>
      </c>
      <c r="G144" s="17" t="str">
        <f>+VLOOKUP(A144,'Cuarteles '!$A$3:$J$187,2,0)</f>
        <v>CUA0006</v>
      </c>
      <c r="H144" s="17" t="s">
        <v>317</v>
      </c>
      <c r="I144" s="17" t="s">
        <v>310</v>
      </c>
      <c r="J144" s="17">
        <v>4</v>
      </c>
      <c r="K144" s="46">
        <v>7482.23</v>
      </c>
      <c r="L144" s="22">
        <v>788.62704200000007</v>
      </c>
      <c r="M144" s="19">
        <v>860.94655240174677</v>
      </c>
      <c r="N144" s="8">
        <v>14.540000000000001</v>
      </c>
      <c r="O144" s="24">
        <v>3.5</v>
      </c>
      <c r="P144" s="24">
        <v>4</v>
      </c>
      <c r="Q144" s="20">
        <f t="shared" si="11"/>
        <v>10.540000000000001</v>
      </c>
      <c r="R144" s="20">
        <v>57.28</v>
      </c>
      <c r="S144" s="20">
        <v>35.08</v>
      </c>
      <c r="T144" s="20">
        <f t="shared" si="12"/>
        <v>11.506550218340612</v>
      </c>
      <c r="U144" s="17"/>
      <c r="V144" s="19">
        <v>12.15</v>
      </c>
      <c r="W144" s="27">
        <f t="shared" si="13"/>
        <v>1.2150000000000001</v>
      </c>
      <c r="X144" s="98">
        <v>11.289664999999999</v>
      </c>
    </row>
    <row r="145" spans="1:24" ht="15" customHeight="1" x14ac:dyDescent="0.25">
      <c r="A145" t="str">
        <f t="shared" si="10"/>
        <v>25D</v>
      </c>
      <c r="B145" s="71">
        <v>44679</v>
      </c>
      <c r="C145" s="17">
        <v>2362</v>
      </c>
      <c r="D145" s="17">
        <v>25</v>
      </c>
      <c r="E145" s="17" t="s">
        <v>33</v>
      </c>
      <c r="F145" s="17" t="str">
        <f>+VLOOKUP(A145,'Cuarteles '!$A$3:$J$187,3,0)</f>
        <v>ETA003</v>
      </c>
      <c r="G145" s="17" t="str">
        <f>+VLOOKUP(A145,'Cuarteles '!$A$3:$J$187,2,0)</f>
        <v>CUA0104</v>
      </c>
      <c r="H145" s="17" t="s">
        <v>317</v>
      </c>
      <c r="I145" s="17" t="s">
        <v>310</v>
      </c>
      <c r="J145" s="17">
        <v>1</v>
      </c>
      <c r="K145" s="46">
        <v>2120.23</v>
      </c>
      <c r="L145" s="22">
        <v>285.17093499999999</v>
      </c>
      <c r="M145" s="19">
        <v>311.32198144104802</v>
      </c>
      <c r="N145" s="8">
        <v>17.45</v>
      </c>
      <c r="O145" s="24">
        <v>3.5</v>
      </c>
      <c r="P145" s="24">
        <v>4</v>
      </c>
      <c r="Q145" s="20">
        <f t="shared" si="11"/>
        <v>13.45</v>
      </c>
      <c r="R145" s="20">
        <v>52.61</v>
      </c>
      <c r="S145" s="20">
        <v>37.770000000000003</v>
      </c>
      <c r="T145" s="20">
        <f t="shared" si="12"/>
        <v>14.683406113537117</v>
      </c>
      <c r="U145" s="17"/>
      <c r="V145" s="19">
        <v>13.35</v>
      </c>
      <c r="W145" s="27">
        <f t="shared" si="13"/>
        <v>1.335</v>
      </c>
      <c r="X145" s="98">
        <v>11.660584999999999</v>
      </c>
    </row>
    <row r="146" spans="1:24" ht="15" customHeight="1" x14ac:dyDescent="0.25">
      <c r="A146" t="str">
        <f t="shared" si="10"/>
        <v>11C</v>
      </c>
      <c r="B146" s="71">
        <v>44679</v>
      </c>
      <c r="C146" s="17">
        <v>2111</v>
      </c>
      <c r="D146" s="17">
        <v>11</v>
      </c>
      <c r="E146" s="17" t="s">
        <v>32</v>
      </c>
      <c r="F146" s="17" t="str">
        <f>+VLOOKUP(A146,'Cuarteles '!$A$3:$J$187,3,0)</f>
        <v>ETA003</v>
      </c>
      <c r="G146" s="17" t="str">
        <f>+VLOOKUP(A146,'Cuarteles '!$A$3:$J$187,2,0)</f>
        <v>CUA0078</v>
      </c>
      <c r="H146" s="17" t="s">
        <v>311</v>
      </c>
      <c r="I146" s="17" t="s">
        <v>310</v>
      </c>
      <c r="J146" s="17">
        <v>3</v>
      </c>
      <c r="K146" s="46">
        <v>8004.23</v>
      </c>
      <c r="L146" s="22">
        <v>824.43569000000002</v>
      </c>
      <c r="M146" s="19">
        <v>900.03896288209592</v>
      </c>
      <c r="N146" s="8">
        <v>14.3</v>
      </c>
      <c r="O146" s="24">
        <v>3.5</v>
      </c>
      <c r="P146" s="24">
        <v>4</v>
      </c>
      <c r="Q146" s="20">
        <f t="shared" si="11"/>
        <v>10.3</v>
      </c>
      <c r="R146" s="20">
        <v>55.12</v>
      </c>
      <c r="S146" s="20">
        <v>32.86</v>
      </c>
      <c r="T146" s="20">
        <f t="shared" si="12"/>
        <v>11.244541484716157</v>
      </c>
      <c r="U146" s="17"/>
      <c r="V146" s="19">
        <v>11.86</v>
      </c>
      <c r="W146" s="27">
        <f t="shared" si="13"/>
        <v>1.1859999999999999</v>
      </c>
      <c r="X146" s="98">
        <v>11.200025999999999</v>
      </c>
    </row>
    <row r="147" spans="1:24" ht="15" customHeight="1" x14ac:dyDescent="0.25">
      <c r="A147" t="str">
        <f t="shared" si="10"/>
        <v>25D</v>
      </c>
      <c r="B147" s="71">
        <v>44679</v>
      </c>
      <c r="C147" s="17">
        <v>2363</v>
      </c>
      <c r="D147" s="17">
        <v>25</v>
      </c>
      <c r="E147" s="17" t="s">
        <v>33</v>
      </c>
      <c r="F147" s="17" t="str">
        <f>+VLOOKUP(A147,'Cuarteles '!$A$3:$J$187,3,0)</f>
        <v>ETA003</v>
      </c>
      <c r="G147" s="17" t="str">
        <f>+VLOOKUP(A147,'Cuarteles '!$A$3:$J$187,2,0)</f>
        <v>CUA0104</v>
      </c>
      <c r="H147" s="17" t="s">
        <v>317</v>
      </c>
      <c r="I147" s="17" t="s">
        <v>310</v>
      </c>
      <c r="J147" s="17">
        <v>1</v>
      </c>
      <c r="K147" s="46">
        <v>3052.23</v>
      </c>
      <c r="L147" s="22">
        <v>380.61308100000008</v>
      </c>
      <c r="M147" s="19">
        <v>415.5164639737992</v>
      </c>
      <c r="N147" s="8">
        <v>16.470000000000002</v>
      </c>
      <c r="O147" s="24">
        <v>3.5</v>
      </c>
      <c r="P147" s="24">
        <v>4</v>
      </c>
      <c r="Q147" s="20">
        <f t="shared" si="11"/>
        <v>12.470000000000002</v>
      </c>
      <c r="R147" s="20">
        <v>54.31</v>
      </c>
      <c r="S147" s="20">
        <v>37.03</v>
      </c>
      <c r="T147" s="20">
        <f t="shared" si="12"/>
        <v>13.613537117903933</v>
      </c>
      <c r="U147" s="17"/>
      <c r="V147" s="19">
        <v>13.04</v>
      </c>
      <c r="W147" s="27">
        <f t="shared" si="13"/>
        <v>1.3039999999999998</v>
      </c>
      <c r="X147" s="98">
        <v>11.564764</v>
      </c>
    </row>
    <row r="148" spans="1:24" ht="15" customHeight="1" x14ac:dyDescent="0.25">
      <c r="A148" t="str">
        <f t="shared" si="10"/>
        <v>5C</v>
      </c>
      <c r="B148" s="71">
        <v>44679</v>
      </c>
      <c r="C148" s="17">
        <v>2404</v>
      </c>
      <c r="D148" s="17">
        <v>5</v>
      </c>
      <c r="E148" s="17" t="s">
        <v>32</v>
      </c>
      <c r="F148" s="17" t="str">
        <f>+VLOOKUP(A148,'Cuarteles '!$A$3:$J$187,3,0)</f>
        <v>ETA001</v>
      </c>
      <c r="G148" s="17" t="str">
        <f>+VLOOKUP(A148,'Cuarteles '!$A$3:$J$187,2,0)</f>
        <v>CUA0020</v>
      </c>
      <c r="H148" s="17" t="s">
        <v>317</v>
      </c>
      <c r="I148" s="17" t="s">
        <v>310</v>
      </c>
      <c r="J148" s="17">
        <v>1</v>
      </c>
      <c r="K148" s="46">
        <v>9718.23</v>
      </c>
      <c r="L148" s="22">
        <v>1183.6804139999999</v>
      </c>
      <c r="M148" s="19">
        <v>1292.2275262008732</v>
      </c>
      <c r="N148" s="8">
        <v>16.18</v>
      </c>
      <c r="O148" s="24">
        <v>3.5</v>
      </c>
      <c r="P148" s="24">
        <v>4</v>
      </c>
      <c r="Q148" s="20">
        <f t="shared" si="11"/>
        <v>12.18</v>
      </c>
      <c r="R148" s="20">
        <v>57.23</v>
      </c>
      <c r="S148" s="20">
        <v>38.880000000000003</v>
      </c>
      <c r="T148" s="20">
        <f t="shared" si="12"/>
        <v>13.296943231441047</v>
      </c>
      <c r="U148" s="17"/>
      <c r="V148" s="19">
        <v>18.66</v>
      </c>
      <c r="W148" s="27">
        <f t="shared" si="13"/>
        <v>1.8660000000000001</v>
      </c>
      <c r="X148" s="98">
        <v>13.301906000000001</v>
      </c>
    </row>
    <row r="149" spans="1:24" ht="15" customHeight="1" x14ac:dyDescent="0.25">
      <c r="A149" t="str">
        <f t="shared" si="10"/>
        <v>11D</v>
      </c>
      <c r="B149" s="71">
        <v>44679</v>
      </c>
      <c r="C149" s="17">
        <v>2112</v>
      </c>
      <c r="D149" s="17">
        <v>11</v>
      </c>
      <c r="E149" s="17" t="s">
        <v>33</v>
      </c>
      <c r="F149" s="17" t="str">
        <f>+VLOOKUP(A149,'Cuarteles '!$A$3:$J$187,3,0)</f>
        <v>ETA003</v>
      </c>
      <c r="G149" s="17" t="str">
        <f>+VLOOKUP(A149,'Cuarteles '!$A$3:$J$187,2,0)</f>
        <v>CUA0079</v>
      </c>
      <c r="H149" s="17" t="s">
        <v>311</v>
      </c>
      <c r="I149" s="17" t="s">
        <v>310</v>
      </c>
      <c r="J149" s="17">
        <v>3</v>
      </c>
      <c r="K149" s="46">
        <v>6650.23</v>
      </c>
      <c r="L149" s="22">
        <v>727.53516200000001</v>
      </c>
      <c r="M149" s="19">
        <v>794.25236026200878</v>
      </c>
      <c r="N149" s="8">
        <v>14.940000000000001</v>
      </c>
      <c r="O149" s="24">
        <v>3.5</v>
      </c>
      <c r="P149" s="24">
        <v>4</v>
      </c>
      <c r="Q149" s="20">
        <f t="shared" si="11"/>
        <v>10.940000000000001</v>
      </c>
      <c r="R149" s="20">
        <v>54.69</v>
      </c>
      <c r="S149" s="20">
        <v>33.979999999999997</v>
      </c>
      <c r="T149" s="20">
        <f t="shared" si="12"/>
        <v>11.943231441048036</v>
      </c>
      <c r="U149" s="17"/>
      <c r="V149" s="19">
        <v>13</v>
      </c>
      <c r="W149" s="27">
        <f t="shared" si="13"/>
        <v>1.3</v>
      </c>
      <c r="X149" s="98">
        <v>11.552399999999999</v>
      </c>
    </row>
    <row r="150" spans="1:24" ht="15" customHeight="1" x14ac:dyDescent="0.25">
      <c r="A150" t="str">
        <f t="shared" si="10"/>
        <v>22C</v>
      </c>
      <c r="B150" s="71">
        <v>44679</v>
      </c>
      <c r="C150" s="17">
        <v>2164</v>
      </c>
      <c r="D150" s="17">
        <v>22</v>
      </c>
      <c r="E150" s="17" t="s">
        <v>32</v>
      </c>
      <c r="F150" s="17" t="str">
        <f>+VLOOKUP(A150,'Cuarteles '!$A$3:$J$187,3,0)</f>
        <v>ETA002</v>
      </c>
      <c r="G150" s="17" t="str">
        <f>+VLOOKUP(A150,'Cuarteles '!$A$3:$J$187,2,0)</f>
        <v>CUA0065</v>
      </c>
      <c r="H150" s="17" t="s">
        <v>311</v>
      </c>
      <c r="I150" s="17" t="s">
        <v>310</v>
      </c>
      <c r="J150" s="17">
        <v>3</v>
      </c>
      <c r="K150" s="46">
        <v>3806.23</v>
      </c>
      <c r="L150" s="22">
        <v>425.53651400000001</v>
      </c>
      <c r="M150" s="19">
        <v>464.55951310043667</v>
      </c>
      <c r="N150" s="8">
        <v>15.180000000000001</v>
      </c>
      <c r="O150" s="24">
        <v>3.5</v>
      </c>
      <c r="P150" s="24">
        <v>4</v>
      </c>
      <c r="Q150" s="20">
        <f t="shared" si="11"/>
        <v>11.180000000000001</v>
      </c>
      <c r="R150" s="20">
        <v>60.66</v>
      </c>
      <c r="S150" s="20">
        <v>39.729999999999997</v>
      </c>
      <c r="T150" s="20">
        <f t="shared" si="12"/>
        <v>12.20524017467249</v>
      </c>
      <c r="U150" s="17"/>
      <c r="V150" s="19">
        <v>13.63</v>
      </c>
      <c r="W150" s="27">
        <f t="shared" si="13"/>
        <v>1.363</v>
      </c>
      <c r="X150" s="98">
        <v>11.747133</v>
      </c>
    </row>
    <row r="151" spans="1:24" ht="15" customHeight="1" x14ac:dyDescent="0.25">
      <c r="A151" t="str">
        <f t="shared" si="10"/>
        <v>25D</v>
      </c>
      <c r="B151" s="71">
        <v>44679</v>
      </c>
      <c r="C151" s="17">
        <v>2364</v>
      </c>
      <c r="D151" s="17">
        <v>25</v>
      </c>
      <c r="E151" s="17" t="s">
        <v>33</v>
      </c>
      <c r="F151" s="17" t="str">
        <f>+VLOOKUP(A151,'Cuarteles '!$A$3:$J$187,3,0)</f>
        <v>ETA003</v>
      </c>
      <c r="G151" s="17" t="str">
        <f>+VLOOKUP(A151,'Cuarteles '!$A$3:$J$187,2,0)</f>
        <v>CUA0104</v>
      </c>
      <c r="H151" s="17" t="s">
        <v>317</v>
      </c>
      <c r="I151" s="17" t="s">
        <v>310</v>
      </c>
      <c r="J151" s="17">
        <v>1</v>
      </c>
      <c r="K151" s="46">
        <v>2861.23</v>
      </c>
      <c r="L151" s="22">
        <v>369.384793</v>
      </c>
      <c r="M151" s="19">
        <v>403.25850764192137</v>
      </c>
      <c r="N151" s="8">
        <v>16.91</v>
      </c>
      <c r="O151" s="24">
        <v>3.5</v>
      </c>
      <c r="P151" s="24">
        <v>4</v>
      </c>
      <c r="Q151" s="20">
        <f t="shared" si="11"/>
        <v>12.91</v>
      </c>
      <c r="R151" s="20">
        <v>54.66</v>
      </c>
      <c r="S151" s="20">
        <v>38.29</v>
      </c>
      <c r="T151" s="20">
        <f t="shared" si="12"/>
        <v>14.093886462882095</v>
      </c>
      <c r="U151" s="17"/>
      <c r="V151" s="19">
        <v>15.55</v>
      </c>
      <c r="W151" s="27">
        <f t="shared" si="13"/>
        <v>1.5550000000000002</v>
      </c>
      <c r="X151" s="98">
        <v>12.340605</v>
      </c>
    </row>
    <row r="152" spans="1:24" ht="15" customHeight="1" x14ac:dyDescent="0.25">
      <c r="A152" t="str">
        <f t="shared" si="10"/>
        <v>5C</v>
      </c>
      <c r="B152" s="71">
        <v>44679</v>
      </c>
      <c r="C152" s="17">
        <v>2406</v>
      </c>
      <c r="D152" s="17">
        <v>5</v>
      </c>
      <c r="E152" s="17" t="s">
        <v>32</v>
      </c>
      <c r="F152" s="17" t="str">
        <f>+VLOOKUP(A152,'Cuarteles '!$A$3:$J$187,3,0)</f>
        <v>ETA001</v>
      </c>
      <c r="G152" s="17" t="str">
        <f>+VLOOKUP(A152,'Cuarteles '!$A$3:$J$187,2,0)</f>
        <v>CUA0020</v>
      </c>
      <c r="H152" s="17" t="s">
        <v>317</v>
      </c>
      <c r="I152" s="17" t="s">
        <v>310</v>
      </c>
      <c r="J152" s="17">
        <v>4</v>
      </c>
      <c r="K152" s="46">
        <v>8356.23</v>
      </c>
      <c r="L152" s="22">
        <v>1097.1729989999999</v>
      </c>
      <c r="M152" s="19">
        <v>1197.7871168122269</v>
      </c>
      <c r="N152" s="8">
        <v>17.13</v>
      </c>
      <c r="O152" s="24">
        <v>3.5</v>
      </c>
      <c r="P152" s="24">
        <v>4</v>
      </c>
      <c r="Q152" s="20">
        <f t="shared" si="11"/>
        <v>13.129999999999999</v>
      </c>
      <c r="R152" s="20">
        <v>57.96</v>
      </c>
      <c r="S152" s="20">
        <v>41.82</v>
      </c>
      <c r="T152" s="20">
        <f t="shared" si="12"/>
        <v>14.334061135371178</v>
      </c>
      <c r="U152" s="17"/>
      <c r="V152" s="19">
        <v>19.489999999999998</v>
      </c>
      <c r="W152" s="27">
        <f t="shared" si="13"/>
        <v>1.9489999999999998</v>
      </c>
      <c r="X152" s="98">
        <v>13.558458999999999</v>
      </c>
    </row>
    <row r="153" spans="1:24" ht="15" customHeight="1" x14ac:dyDescent="0.25">
      <c r="A153" t="str">
        <f t="shared" si="10"/>
        <v>5C</v>
      </c>
      <c r="B153" s="71">
        <v>44679</v>
      </c>
      <c r="C153" s="17">
        <v>2405</v>
      </c>
      <c r="D153" s="17">
        <v>5</v>
      </c>
      <c r="E153" s="17" t="s">
        <v>32</v>
      </c>
      <c r="F153" s="17" t="str">
        <f>+VLOOKUP(A153,'Cuarteles '!$A$3:$J$187,3,0)</f>
        <v>ETA001</v>
      </c>
      <c r="G153" s="17" t="str">
        <f>+VLOOKUP(A153,'Cuarteles '!$A$3:$J$187,2,0)</f>
        <v>CUA0020</v>
      </c>
      <c r="H153" s="17" t="s">
        <v>317</v>
      </c>
      <c r="I153" s="17" t="s">
        <v>310</v>
      </c>
      <c r="J153" s="17">
        <v>1</v>
      </c>
      <c r="K153" s="46">
        <v>8166.23</v>
      </c>
      <c r="L153" s="22">
        <v>992.19694500000014</v>
      </c>
      <c r="M153" s="19">
        <v>1083.1844377729258</v>
      </c>
      <c r="N153" s="8">
        <v>16.150000000000002</v>
      </c>
      <c r="O153" s="24">
        <v>3.5</v>
      </c>
      <c r="P153" s="24">
        <v>4</v>
      </c>
      <c r="Q153" s="20">
        <f t="shared" si="11"/>
        <v>12.150000000000002</v>
      </c>
      <c r="R153" s="20">
        <v>57.84</v>
      </c>
      <c r="S153" s="20">
        <v>39.369999999999997</v>
      </c>
      <c r="T153" s="20">
        <f t="shared" si="12"/>
        <v>13.264192139737993</v>
      </c>
      <c r="U153" s="17"/>
      <c r="V153" s="19">
        <v>19.53</v>
      </c>
      <c r="W153" s="27">
        <f t="shared" si="13"/>
        <v>1.9530000000000001</v>
      </c>
      <c r="X153" s="98">
        <v>13.570823000000001</v>
      </c>
    </row>
    <row r="154" spans="1:24" ht="15" customHeight="1" x14ac:dyDescent="0.25">
      <c r="A154" t="str">
        <f t="shared" si="10"/>
        <v>11E</v>
      </c>
      <c r="B154" s="71">
        <v>44679</v>
      </c>
      <c r="C154" s="17">
        <v>2252</v>
      </c>
      <c r="D154" s="17">
        <v>11</v>
      </c>
      <c r="E154" s="17" t="s">
        <v>35</v>
      </c>
      <c r="F154" s="17" t="str">
        <f>+VLOOKUP(A154,'Cuarteles '!$A$3:$J$187,3,0)</f>
        <v>ETA003</v>
      </c>
      <c r="G154" s="17" t="str">
        <f>+VLOOKUP(A154,'Cuarteles '!$A$3:$J$187,2,0)</f>
        <v>CUA0080</v>
      </c>
      <c r="H154" s="17" t="s">
        <v>311</v>
      </c>
      <c r="I154" s="17" t="s">
        <v>310</v>
      </c>
      <c r="J154" s="17">
        <v>3</v>
      </c>
      <c r="K154" s="46">
        <v>7562.23</v>
      </c>
      <c r="L154" s="22">
        <v>794.03414999999995</v>
      </c>
      <c r="M154" s="19">
        <v>866.84950873362436</v>
      </c>
      <c r="N154" s="8">
        <v>14.5</v>
      </c>
      <c r="O154" s="24">
        <v>3.5</v>
      </c>
      <c r="P154" s="24">
        <v>4</v>
      </c>
      <c r="Q154" s="20">
        <f t="shared" si="11"/>
        <v>10.5</v>
      </c>
      <c r="R154" s="20">
        <v>57.91</v>
      </c>
      <c r="S154" s="20">
        <v>35.53</v>
      </c>
      <c r="T154" s="20">
        <f t="shared" si="12"/>
        <v>11.462882096069869</v>
      </c>
      <c r="U154" s="17"/>
      <c r="V154" s="19">
        <v>15.59</v>
      </c>
      <c r="W154" s="27">
        <f t="shared" si="13"/>
        <v>1.5589999999999999</v>
      </c>
      <c r="X154" s="98">
        <v>12.352969</v>
      </c>
    </row>
    <row r="155" spans="1:24" ht="15" customHeight="1" x14ac:dyDescent="0.25">
      <c r="A155" t="str">
        <f t="shared" si="10"/>
        <v>5C</v>
      </c>
      <c r="B155" s="71">
        <v>44679</v>
      </c>
      <c r="C155" s="17">
        <v>2407</v>
      </c>
      <c r="D155" s="17">
        <v>5</v>
      </c>
      <c r="E155" s="17" t="s">
        <v>32</v>
      </c>
      <c r="F155" s="17" t="str">
        <f>+VLOOKUP(A155,'Cuarteles '!$A$3:$J$187,3,0)</f>
        <v>ETA001</v>
      </c>
      <c r="G155" s="17" t="str">
        <f>+VLOOKUP(A155,'Cuarteles '!$A$3:$J$187,2,0)</f>
        <v>CUA0020</v>
      </c>
      <c r="H155" s="17" t="s">
        <v>317</v>
      </c>
      <c r="I155" s="17" t="s">
        <v>310</v>
      </c>
      <c r="J155" s="17">
        <v>2</v>
      </c>
      <c r="K155" s="46">
        <v>9396.23</v>
      </c>
      <c r="L155" s="22">
        <v>1199.8985709999999</v>
      </c>
      <c r="M155" s="19">
        <v>1309.9329377729257</v>
      </c>
      <c r="N155" s="8">
        <v>16.77</v>
      </c>
      <c r="O155" s="24">
        <v>3.5</v>
      </c>
      <c r="P155" s="24">
        <v>4</v>
      </c>
      <c r="Q155" s="20">
        <f t="shared" si="11"/>
        <v>12.77</v>
      </c>
      <c r="R155" s="20">
        <v>56.61</v>
      </c>
      <c r="S155" s="20">
        <v>39.68</v>
      </c>
      <c r="T155" s="20">
        <f t="shared" si="12"/>
        <v>13.941048034934497</v>
      </c>
      <c r="U155" s="17"/>
      <c r="V155" s="19">
        <v>17.37</v>
      </c>
      <c r="W155" s="27">
        <f t="shared" si="13"/>
        <v>1.7370000000000001</v>
      </c>
      <c r="X155" s="98">
        <v>12.903167</v>
      </c>
    </row>
    <row r="156" spans="1:24" ht="15" customHeight="1" x14ac:dyDescent="0.25">
      <c r="A156" t="str">
        <f t="shared" si="10"/>
        <v>25D</v>
      </c>
      <c r="B156" s="71">
        <v>44679</v>
      </c>
      <c r="C156" s="17">
        <v>2366</v>
      </c>
      <c r="D156" s="17">
        <v>25</v>
      </c>
      <c r="E156" s="17" t="s">
        <v>33</v>
      </c>
      <c r="F156" s="17" t="str">
        <f>+VLOOKUP(A156,'Cuarteles '!$A$3:$J$187,3,0)</f>
        <v>ETA003</v>
      </c>
      <c r="G156" s="17" t="str">
        <f>+VLOOKUP(A156,'Cuarteles '!$A$3:$J$187,2,0)</f>
        <v>CUA0104</v>
      </c>
      <c r="H156" s="17" t="s">
        <v>317</v>
      </c>
      <c r="I156" s="17" t="s">
        <v>310</v>
      </c>
      <c r="J156" s="17">
        <v>2</v>
      </c>
      <c r="K156" s="46">
        <v>3162.23</v>
      </c>
      <c r="L156" s="22">
        <v>427.53349600000001</v>
      </c>
      <c r="M156" s="19">
        <v>466.73962445414844</v>
      </c>
      <c r="N156" s="8">
        <v>17.52</v>
      </c>
      <c r="O156" s="24">
        <v>3.5</v>
      </c>
      <c r="P156" s="24">
        <v>4</v>
      </c>
      <c r="Q156" s="20">
        <f t="shared" si="11"/>
        <v>13.52</v>
      </c>
      <c r="R156" s="20">
        <v>54.44</v>
      </c>
      <c r="S156" s="20">
        <v>39.450000000000003</v>
      </c>
      <c r="T156" s="20">
        <f t="shared" si="12"/>
        <v>14.759825327510915</v>
      </c>
      <c r="U156" s="17"/>
      <c r="V156" s="19">
        <v>13.12</v>
      </c>
      <c r="W156" s="27">
        <f t="shared" si="13"/>
        <v>1.3119999999999998</v>
      </c>
      <c r="X156" s="98">
        <v>11.589492</v>
      </c>
    </row>
    <row r="157" spans="1:24" ht="15" customHeight="1" x14ac:dyDescent="0.25">
      <c r="A157" t="str">
        <f t="shared" si="10"/>
        <v>25D</v>
      </c>
      <c r="B157" s="71">
        <v>44679</v>
      </c>
      <c r="C157" s="17">
        <v>2365</v>
      </c>
      <c r="D157" s="17">
        <v>25</v>
      </c>
      <c r="E157" s="17" t="s">
        <v>33</v>
      </c>
      <c r="F157" s="17" t="str">
        <f>+VLOOKUP(A157,'Cuarteles '!$A$3:$J$187,3,0)</f>
        <v>ETA003</v>
      </c>
      <c r="G157" s="17" t="str">
        <f>+VLOOKUP(A157,'Cuarteles '!$A$3:$J$187,2,0)</f>
        <v>CUA0104</v>
      </c>
      <c r="H157" s="17" t="s">
        <v>317</v>
      </c>
      <c r="I157" s="17" t="s">
        <v>310</v>
      </c>
      <c r="J157" s="17">
        <v>1</v>
      </c>
      <c r="K157" s="46">
        <v>4968.2299999999996</v>
      </c>
      <c r="L157" s="22">
        <v>634.44297099999994</v>
      </c>
      <c r="M157" s="19">
        <v>692.62333078602603</v>
      </c>
      <c r="N157" s="8">
        <v>16.77</v>
      </c>
      <c r="O157" s="24">
        <v>3.5</v>
      </c>
      <c r="P157" s="24">
        <v>4</v>
      </c>
      <c r="Q157" s="20">
        <f t="shared" si="11"/>
        <v>12.77</v>
      </c>
      <c r="R157" s="20">
        <v>56.61</v>
      </c>
      <c r="S157" s="20">
        <v>39.68</v>
      </c>
      <c r="T157" s="20">
        <f t="shared" si="12"/>
        <v>13.941048034934497</v>
      </c>
      <c r="U157" s="17"/>
      <c r="V157" s="19">
        <v>11.56</v>
      </c>
      <c r="W157" s="27">
        <f t="shared" si="13"/>
        <v>1.1560000000000001</v>
      </c>
      <c r="X157" s="98">
        <v>11.107296</v>
      </c>
    </row>
    <row r="158" spans="1:24" ht="15" customHeight="1" x14ac:dyDescent="0.25">
      <c r="A158" t="str">
        <f t="shared" si="10"/>
        <v>11D</v>
      </c>
      <c r="B158" s="71">
        <v>44679</v>
      </c>
      <c r="C158" s="17">
        <v>2113</v>
      </c>
      <c r="D158" s="17">
        <v>11</v>
      </c>
      <c r="E158" s="17" t="s">
        <v>33</v>
      </c>
      <c r="F158" s="17" t="str">
        <f>+VLOOKUP(A158,'Cuarteles '!$A$3:$J$187,3,0)</f>
        <v>ETA003</v>
      </c>
      <c r="G158" s="17" t="str">
        <f>+VLOOKUP(A158,'Cuarteles '!$A$3:$J$187,2,0)</f>
        <v>CUA0079</v>
      </c>
      <c r="H158" s="17" t="s">
        <v>311</v>
      </c>
      <c r="I158" s="17" t="s">
        <v>310</v>
      </c>
      <c r="J158" s="17">
        <v>3</v>
      </c>
      <c r="K158" s="46">
        <v>6574.23</v>
      </c>
      <c r="L158" s="22">
        <v>776.41656300000022</v>
      </c>
      <c r="M158" s="19">
        <v>847.61633515283847</v>
      </c>
      <c r="N158" s="8">
        <v>15.810000000000002</v>
      </c>
      <c r="O158" s="24">
        <v>3.5</v>
      </c>
      <c r="P158" s="24">
        <v>4</v>
      </c>
      <c r="Q158" s="20">
        <f t="shared" si="11"/>
        <v>11.810000000000002</v>
      </c>
      <c r="R158" s="20">
        <v>56.25</v>
      </c>
      <c r="S158" s="20">
        <v>37.17</v>
      </c>
      <c r="T158" s="20">
        <f t="shared" si="12"/>
        <v>12.893013100436683</v>
      </c>
      <c r="U158" s="17"/>
      <c r="V158" s="19">
        <v>12.36</v>
      </c>
      <c r="W158" s="27">
        <f t="shared" si="13"/>
        <v>1.236</v>
      </c>
      <c r="X158" s="98">
        <v>11.354576</v>
      </c>
    </row>
    <row r="159" spans="1:24" ht="15" customHeight="1" x14ac:dyDescent="0.25">
      <c r="A159" t="str">
        <f t="shared" si="10"/>
        <v>22C</v>
      </c>
      <c r="B159" s="71">
        <v>44679</v>
      </c>
      <c r="C159" s="17">
        <v>2165</v>
      </c>
      <c r="D159" s="17">
        <v>22</v>
      </c>
      <c r="E159" s="17" t="s">
        <v>32</v>
      </c>
      <c r="F159" s="17" t="str">
        <f>+VLOOKUP(A159,'Cuarteles '!$A$3:$J$187,3,0)</f>
        <v>ETA002</v>
      </c>
      <c r="G159" s="17" t="str">
        <f>+VLOOKUP(A159,'Cuarteles '!$A$3:$J$187,2,0)</f>
        <v>CUA0065</v>
      </c>
      <c r="H159" s="17" t="s">
        <v>311</v>
      </c>
      <c r="I159" s="17" t="s">
        <v>310</v>
      </c>
      <c r="J159" s="17">
        <v>5</v>
      </c>
      <c r="K159" s="46">
        <v>7630.23</v>
      </c>
      <c r="L159" s="22">
        <v>906.47132399999987</v>
      </c>
      <c r="M159" s="19">
        <v>989.59751528384265</v>
      </c>
      <c r="N159" s="8">
        <v>15.879999999999999</v>
      </c>
      <c r="O159" s="24">
        <v>3.5</v>
      </c>
      <c r="P159" s="24">
        <v>4</v>
      </c>
      <c r="Q159" s="20">
        <f t="shared" si="11"/>
        <v>11.879999999999999</v>
      </c>
      <c r="R159" s="20">
        <v>57.32</v>
      </c>
      <c r="S159" s="20">
        <v>38.26</v>
      </c>
      <c r="T159" s="20">
        <f t="shared" si="12"/>
        <v>12.969432314410479</v>
      </c>
      <c r="U159" s="17"/>
      <c r="V159" s="19">
        <v>15.02</v>
      </c>
      <c r="W159" s="27">
        <f t="shared" si="13"/>
        <v>1.502</v>
      </c>
      <c r="X159" s="98">
        <v>12.176781999999999</v>
      </c>
    </row>
    <row r="160" spans="1:24" ht="15" customHeight="1" x14ac:dyDescent="0.25">
      <c r="A160" t="str">
        <f t="shared" si="10"/>
        <v>11D</v>
      </c>
      <c r="B160" s="71">
        <v>44679</v>
      </c>
      <c r="C160" s="17">
        <v>2114</v>
      </c>
      <c r="D160" s="17">
        <v>11</v>
      </c>
      <c r="E160" s="17" t="s">
        <v>33</v>
      </c>
      <c r="F160" s="17" t="str">
        <f>+VLOOKUP(A160,'Cuarteles '!$A$3:$J$187,3,0)</f>
        <v>ETA003</v>
      </c>
      <c r="G160" s="17" t="str">
        <f>+VLOOKUP(A160,'Cuarteles '!$A$3:$J$187,2,0)</f>
        <v>CUA0079</v>
      </c>
      <c r="H160" s="17" t="s">
        <v>311</v>
      </c>
      <c r="I160" s="17" t="s">
        <v>310</v>
      </c>
      <c r="J160" s="17">
        <v>5</v>
      </c>
      <c r="K160" s="46">
        <v>6584.23</v>
      </c>
      <c r="L160" s="22">
        <v>861.87570699999992</v>
      </c>
      <c r="M160" s="19">
        <v>940.91234388646274</v>
      </c>
      <c r="N160" s="8">
        <v>17.09</v>
      </c>
      <c r="O160" s="24">
        <v>3.5</v>
      </c>
      <c r="P160" s="24">
        <v>4</v>
      </c>
      <c r="Q160" s="20">
        <f t="shared" si="11"/>
        <v>13.09</v>
      </c>
      <c r="R160" s="20">
        <v>54.94</v>
      </c>
      <c r="S160" s="20">
        <v>38.93</v>
      </c>
      <c r="T160" s="20">
        <f t="shared" si="12"/>
        <v>14.290393013100436</v>
      </c>
      <c r="U160" s="17"/>
      <c r="V160" s="19">
        <v>12.78</v>
      </c>
      <c r="W160" s="27">
        <f t="shared" si="13"/>
        <v>1.278</v>
      </c>
      <c r="X160" s="98">
        <v>11.484398000000001</v>
      </c>
    </row>
    <row r="161" spans="1:24" ht="15" customHeight="1" x14ac:dyDescent="0.25">
      <c r="A161" t="str">
        <f t="shared" si="10"/>
        <v>10D</v>
      </c>
      <c r="B161" s="71">
        <v>44679</v>
      </c>
      <c r="C161" s="17">
        <v>2115</v>
      </c>
      <c r="D161" s="17">
        <v>10</v>
      </c>
      <c r="E161" s="17" t="s">
        <v>33</v>
      </c>
      <c r="F161" s="17" t="str">
        <f>+VLOOKUP(A161,'Cuarteles '!$A$3:$J$187,3,0)</f>
        <v>ETA003</v>
      </c>
      <c r="G161" s="17" t="str">
        <f>+VLOOKUP(A161,'Cuarteles '!$A$3:$J$187,2,0)</f>
        <v>CUA0075</v>
      </c>
      <c r="H161" s="17" t="s">
        <v>311</v>
      </c>
      <c r="I161" s="17" t="s">
        <v>310</v>
      </c>
      <c r="J161" s="17">
        <v>5</v>
      </c>
      <c r="K161" s="46">
        <v>6860.23</v>
      </c>
      <c r="L161" s="22">
        <v>799.21679500000016</v>
      </c>
      <c r="M161" s="19">
        <v>872.50741812227079</v>
      </c>
      <c r="N161" s="8">
        <v>15.650000000000002</v>
      </c>
      <c r="O161" s="24">
        <v>3.5</v>
      </c>
      <c r="P161" s="24">
        <v>4</v>
      </c>
      <c r="Q161" s="20">
        <f t="shared" si="11"/>
        <v>11.650000000000002</v>
      </c>
      <c r="R161" s="20">
        <v>56.56</v>
      </c>
      <c r="S161" s="20">
        <v>37.06</v>
      </c>
      <c r="T161" s="20">
        <f t="shared" si="12"/>
        <v>12.718340611353714</v>
      </c>
      <c r="U161" s="17"/>
      <c r="V161" s="19">
        <v>13.76</v>
      </c>
      <c r="W161" s="27">
        <f t="shared" si="13"/>
        <v>1.3759999999999999</v>
      </c>
      <c r="X161" s="98">
        <v>11.787316000000001</v>
      </c>
    </row>
    <row r="162" spans="1:24" ht="15" customHeight="1" x14ac:dyDescent="0.25">
      <c r="A162" t="str">
        <f t="shared" si="10"/>
        <v>25D</v>
      </c>
      <c r="B162" s="71">
        <v>44679</v>
      </c>
      <c r="C162" s="17">
        <v>2367</v>
      </c>
      <c r="D162" s="17">
        <v>25</v>
      </c>
      <c r="E162" s="17" t="s">
        <v>33</v>
      </c>
      <c r="F162" s="17" t="str">
        <f>+VLOOKUP(A162,'Cuarteles '!$A$3:$J$187,3,0)</f>
        <v>ETA003</v>
      </c>
      <c r="G162" s="17" t="str">
        <f>+VLOOKUP(A162,'Cuarteles '!$A$3:$J$187,2,0)</f>
        <v>CUA0104</v>
      </c>
      <c r="H162" s="17" t="s">
        <v>317</v>
      </c>
      <c r="I162" s="17" t="s">
        <v>310</v>
      </c>
      <c r="J162" s="17">
        <v>2</v>
      </c>
      <c r="K162" s="46">
        <v>4620.2299999999996</v>
      </c>
      <c r="L162" s="22">
        <v>578.45279599999992</v>
      </c>
      <c r="M162" s="19">
        <v>631.49868558951948</v>
      </c>
      <c r="N162" s="8">
        <v>16.52</v>
      </c>
      <c r="O162" s="24">
        <v>3.5</v>
      </c>
      <c r="P162" s="24">
        <v>4</v>
      </c>
      <c r="Q162" s="20">
        <f t="shared" si="11"/>
        <v>12.52</v>
      </c>
      <c r="R162" s="20">
        <v>53.89</v>
      </c>
      <c r="S162" s="20">
        <v>36.799999999999997</v>
      </c>
      <c r="T162" s="20">
        <f t="shared" si="12"/>
        <v>13.668122270742357</v>
      </c>
      <c r="U162" s="17"/>
      <c r="V162" s="19">
        <v>18.34</v>
      </c>
      <c r="W162" s="27">
        <f t="shared" si="13"/>
        <v>1.8340000000000001</v>
      </c>
      <c r="X162" s="98">
        <v>13.202994</v>
      </c>
    </row>
    <row r="163" spans="1:24" ht="15" customHeight="1" x14ac:dyDescent="0.25">
      <c r="A163" t="str">
        <f t="shared" si="10"/>
        <v>25D</v>
      </c>
      <c r="B163" s="71">
        <v>44679</v>
      </c>
      <c r="C163" s="17">
        <v>2368</v>
      </c>
      <c r="D163" s="17">
        <v>25</v>
      </c>
      <c r="E163" s="17" t="s">
        <v>33</v>
      </c>
      <c r="F163" s="17" t="str">
        <f>+VLOOKUP(A163,'Cuarteles '!$A$3:$J$187,3,0)</f>
        <v>ETA003</v>
      </c>
      <c r="G163" s="17" t="str">
        <f>+VLOOKUP(A163,'Cuarteles '!$A$3:$J$187,2,0)</f>
        <v>CUA0104</v>
      </c>
      <c r="H163" s="17" t="s">
        <v>317</v>
      </c>
      <c r="I163" s="17" t="s">
        <v>310</v>
      </c>
      <c r="J163" s="17">
        <v>2</v>
      </c>
      <c r="K163" s="46">
        <v>2792.23</v>
      </c>
      <c r="L163" s="22">
        <v>357.12621699999994</v>
      </c>
      <c r="M163" s="19">
        <v>389.87578275109166</v>
      </c>
      <c r="N163" s="8">
        <v>16.79</v>
      </c>
      <c r="O163" s="24">
        <v>3.5</v>
      </c>
      <c r="P163" s="24">
        <v>4</v>
      </c>
      <c r="Q163" s="20">
        <f t="shared" si="11"/>
        <v>12.79</v>
      </c>
      <c r="R163" s="20">
        <v>53</v>
      </c>
      <c r="S163" s="20">
        <v>36.67</v>
      </c>
      <c r="T163" s="20">
        <f t="shared" si="12"/>
        <v>13.962882096069867</v>
      </c>
      <c r="U163" s="17"/>
      <c r="V163" s="19">
        <v>16.75</v>
      </c>
      <c r="W163" s="27">
        <f t="shared" si="13"/>
        <v>1.675</v>
      </c>
      <c r="X163" s="98">
        <v>12.711525</v>
      </c>
    </row>
    <row r="164" spans="1:24" ht="15" customHeight="1" x14ac:dyDescent="0.25">
      <c r="A164" t="str">
        <f t="shared" si="10"/>
        <v>5B</v>
      </c>
      <c r="B164" s="71">
        <v>44679</v>
      </c>
      <c r="C164" s="17">
        <v>2408</v>
      </c>
      <c r="D164" s="17">
        <v>5</v>
      </c>
      <c r="E164" s="17" t="s">
        <v>36</v>
      </c>
      <c r="F164" s="17" t="str">
        <f>+VLOOKUP(A164,'Cuarteles '!$A$3:$J$187,3,0)</f>
        <v>ETA001</v>
      </c>
      <c r="G164" s="17" t="str">
        <f>+VLOOKUP(A164,'Cuarteles '!$A$3:$J$187,2,0)</f>
        <v>CUA0019</v>
      </c>
      <c r="H164" s="17" t="s">
        <v>317</v>
      </c>
      <c r="I164" s="17" t="s">
        <v>310</v>
      </c>
      <c r="J164" s="17">
        <v>2</v>
      </c>
      <c r="K164" s="46">
        <v>6980.23</v>
      </c>
      <c r="L164" s="22">
        <v>876.01886499999989</v>
      </c>
      <c r="M164" s="19">
        <v>956.35247270742354</v>
      </c>
      <c r="N164" s="8">
        <v>16.55</v>
      </c>
      <c r="O164" s="24">
        <v>3.5</v>
      </c>
      <c r="P164" s="24">
        <v>4</v>
      </c>
      <c r="Q164" s="20">
        <f t="shared" si="11"/>
        <v>12.55</v>
      </c>
      <c r="R164" s="20">
        <v>56.99</v>
      </c>
      <c r="S164" s="20">
        <v>39.53</v>
      </c>
      <c r="T164" s="20">
        <f t="shared" si="12"/>
        <v>13.700873362445416</v>
      </c>
      <c r="U164" s="17"/>
      <c r="V164" s="19">
        <v>19.5</v>
      </c>
      <c r="W164" s="27">
        <f t="shared" si="13"/>
        <v>1.95</v>
      </c>
      <c r="X164" s="98">
        <v>13.56155</v>
      </c>
    </row>
    <row r="165" spans="1:24" ht="15" customHeight="1" x14ac:dyDescent="0.25">
      <c r="A165" t="str">
        <f t="shared" si="10"/>
        <v>22C</v>
      </c>
      <c r="B165" s="71">
        <v>44679</v>
      </c>
      <c r="C165" s="17">
        <v>2166</v>
      </c>
      <c r="D165" s="17">
        <v>22</v>
      </c>
      <c r="E165" s="17" t="s">
        <v>32</v>
      </c>
      <c r="F165" s="17" t="str">
        <f>+VLOOKUP(A165,'Cuarteles '!$A$3:$J$187,3,0)</f>
        <v>ETA002</v>
      </c>
      <c r="G165" s="17" t="str">
        <f>+VLOOKUP(A165,'Cuarteles '!$A$3:$J$187,2,0)</f>
        <v>CUA0065</v>
      </c>
      <c r="H165" s="17" t="s">
        <v>311</v>
      </c>
      <c r="I165" s="17" t="s">
        <v>310</v>
      </c>
      <c r="J165" s="17">
        <v>5</v>
      </c>
      <c r="K165" s="46">
        <v>7522.23</v>
      </c>
      <c r="L165" s="22">
        <v>883.10980200000006</v>
      </c>
      <c r="M165" s="19">
        <v>964.09367030567694</v>
      </c>
      <c r="N165" s="8">
        <v>15.740000000000002</v>
      </c>
      <c r="O165" s="24">
        <v>3.5</v>
      </c>
      <c r="P165" s="24">
        <v>4</v>
      </c>
      <c r="Q165" s="20">
        <f t="shared" si="11"/>
        <v>11.740000000000002</v>
      </c>
      <c r="R165" s="20">
        <v>56.99</v>
      </c>
      <c r="S165" s="20">
        <v>38.42</v>
      </c>
      <c r="T165" s="20">
        <f t="shared" si="12"/>
        <v>12.816593886462885</v>
      </c>
      <c r="U165" s="17"/>
      <c r="V165" s="19">
        <v>12.76</v>
      </c>
      <c r="W165" s="27">
        <f t="shared" si="13"/>
        <v>1.276</v>
      </c>
      <c r="X165" s="98">
        <v>11.478216</v>
      </c>
    </row>
    <row r="166" spans="1:24" ht="15" customHeight="1" x14ac:dyDescent="0.25">
      <c r="A166" t="str">
        <f t="shared" si="10"/>
        <v>10D</v>
      </c>
      <c r="B166" s="71">
        <v>44679</v>
      </c>
      <c r="C166" s="17">
        <v>2116</v>
      </c>
      <c r="D166" s="17">
        <v>10</v>
      </c>
      <c r="E166" s="17" t="s">
        <v>33</v>
      </c>
      <c r="F166" s="17" t="str">
        <f>+VLOOKUP(A166,'Cuarteles '!$A$3:$J$187,3,0)</f>
        <v>ETA003</v>
      </c>
      <c r="G166" s="17" t="str">
        <f>+VLOOKUP(A166,'Cuarteles '!$A$3:$J$187,2,0)</f>
        <v>CUA0075</v>
      </c>
      <c r="H166" s="17" t="s">
        <v>311</v>
      </c>
      <c r="I166" s="17" t="s">
        <v>310</v>
      </c>
      <c r="J166" s="17">
        <v>5</v>
      </c>
      <c r="K166" s="46">
        <v>7110.23</v>
      </c>
      <c r="L166" s="22">
        <v>839.00713999999994</v>
      </c>
      <c r="M166" s="19">
        <v>915.94665938864637</v>
      </c>
      <c r="N166" s="8">
        <v>15.8</v>
      </c>
      <c r="O166" s="24">
        <v>3.5</v>
      </c>
      <c r="P166" s="24">
        <v>4</v>
      </c>
      <c r="Q166" s="20">
        <f t="shared" si="11"/>
        <v>11.8</v>
      </c>
      <c r="R166" s="20">
        <v>55.35</v>
      </c>
      <c r="S166" s="20">
        <v>36.4</v>
      </c>
      <c r="T166" s="20">
        <f t="shared" si="12"/>
        <v>12.882096069868997</v>
      </c>
      <c r="U166" s="17"/>
      <c r="V166" s="19">
        <v>16.2</v>
      </c>
      <c r="W166" s="27">
        <f t="shared" si="13"/>
        <v>1.6199999999999999</v>
      </c>
      <c r="X166" s="98">
        <v>12.541519999999998</v>
      </c>
    </row>
    <row r="167" spans="1:24" ht="15" customHeight="1" x14ac:dyDescent="0.25">
      <c r="A167" t="str">
        <f t="shared" si="10"/>
        <v>24D</v>
      </c>
      <c r="B167" s="71">
        <v>44679</v>
      </c>
      <c r="C167" s="17">
        <v>2451</v>
      </c>
      <c r="D167" s="17">
        <v>24</v>
      </c>
      <c r="E167" s="17" t="s">
        <v>33</v>
      </c>
      <c r="F167" s="17" t="str">
        <f>+VLOOKUP(A167,'Cuarteles '!$A$3:$J$187,3,0)</f>
        <v>ETA003</v>
      </c>
      <c r="G167" s="17" t="str">
        <f>+VLOOKUP(A167,'Cuarteles '!$A$3:$J$187,2,0)</f>
        <v>CUA0100</v>
      </c>
      <c r="H167" s="17" t="s">
        <v>317</v>
      </c>
      <c r="I167" s="17" t="s">
        <v>310</v>
      </c>
      <c r="J167" s="17">
        <v>1</v>
      </c>
      <c r="K167" s="46">
        <v>7480.23</v>
      </c>
      <c r="L167" s="22">
        <v>956.72141699999997</v>
      </c>
      <c r="M167" s="19">
        <v>1044.455695414847</v>
      </c>
      <c r="N167" s="8">
        <v>16.79</v>
      </c>
      <c r="O167" s="24">
        <v>3.5</v>
      </c>
      <c r="P167" s="24">
        <v>4</v>
      </c>
      <c r="Q167" s="20">
        <f t="shared" si="11"/>
        <v>12.79</v>
      </c>
      <c r="R167" s="20">
        <v>55.35</v>
      </c>
      <c r="S167" s="20">
        <v>38.53</v>
      </c>
      <c r="T167" s="20">
        <f t="shared" si="12"/>
        <v>13.962882096069867</v>
      </c>
      <c r="U167" s="17"/>
      <c r="V167" s="19">
        <v>18.61</v>
      </c>
      <c r="W167" s="27">
        <f t="shared" si="13"/>
        <v>1.861</v>
      </c>
      <c r="X167" s="98">
        <v>13.286451</v>
      </c>
    </row>
    <row r="168" spans="1:24" ht="15" customHeight="1" x14ac:dyDescent="0.25">
      <c r="A168" t="str">
        <f t="shared" si="10"/>
        <v>24D</v>
      </c>
      <c r="B168" s="71">
        <v>44679</v>
      </c>
      <c r="C168" s="17">
        <v>2452</v>
      </c>
      <c r="D168" s="17">
        <v>24</v>
      </c>
      <c r="E168" s="17" t="s">
        <v>33</v>
      </c>
      <c r="F168" s="17" t="str">
        <f>+VLOOKUP(A168,'Cuarteles '!$A$3:$J$187,3,0)</f>
        <v>ETA003</v>
      </c>
      <c r="G168" s="17" t="str">
        <f>+VLOOKUP(A168,'Cuarteles '!$A$3:$J$187,2,0)</f>
        <v>CUA0100</v>
      </c>
      <c r="H168" s="17" t="s">
        <v>317</v>
      </c>
      <c r="I168" s="17" t="s">
        <v>310</v>
      </c>
      <c r="J168" s="17">
        <v>1</v>
      </c>
      <c r="K168" s="46">
        <v>9808.23</v>
      </c>
      <c r="L168" s="22">
        <v>1243.6835639999999</v>
      </c>
      <c r="M168" s="19">
        <v>1357.7331484716156</v>
      </c>
      <c r="N168" s="8">
        <v>16.68</v>
      </c>
      <c r="O168" s="24">
        <v>3.5</v>
      </c>
      <c r="P168" s="24">
        <v>4</v>
      </c>
      <c r="Q168" s="20">
        <f t="shared" si="11"/>
        <v>12.68</v>
      </c>
      <c r="R168" s="20">
        <v>52.41</v>
      </c>
      <c r="S168" s="20">
        <v>35.99</v>
      </c>
      <c r="T168" s="20">
        <f t="shared" si="12"/>
        <v>13.842794759825326</v>
      </c>
      <c r="U168" s="17"/>
      <c r="V168" s="19">
        <v>13.47</v>
      </c>
      <c r="W168" s="27">
        <f t="shared" si="13"/>
        <v>1.347</v>
      </c>
      <c r="X168" s="98">
        <v>11.697676999999999</v>
      </c>
    </row>
    <row r="169" spans="1:24" ht="15" customHeight="1" x14ac:dyDescent="0.25">
      <c r="A169" t="str">
        <f t="shared" si="10"/>
        <v>24D</v>
      </c>
      <c r="B169" s="71">
        <v>44679</v>
      </c>
      <c r="C169" s="17">
        <v>2453</v>
      </c>
      <c r="D169" s="17">
        <v>24</v>
      </c>
      <c r="E169" s="17" t="s">
        <v>33</v>
      </c>
      <c r="F169" s="17" t="str">
        <f>+VLOOKUP(A169,'Cuarteles '!$A$3:$J$187,3,0)</f>
        <v>ETA003</v>
      </c>
      <c r="G169" s="17" t="str">
        <f>+VLOOKUP(A169,'Cuarteles '!$A$3:$J$187,2,0)</f>
        <v>CUA0100</v>
      </c>
      <c r="H169" s="17" t="s">
        <v>317</v>
      </c>
      <c r="I169" s="17" t="s">
        <v>310</v>
      </c>
      <c r="J169" s="17">
        <v>1</v>
      </c>
      <c r="K169" s="46">
        <v>6854.23</v>
      </c>
      <c r="L169" s="22">
        <v>918.4668200000001</v>
      </c>
      <c r="M169" s="19">
        <v>1002.6930349344979</v>
      </c>
      <c r="N169" s="8">
        <v>17.400000000000002</v>
      </c>
      <c r="O169" s="24">
        <v>3.5</v>
      </c>
      <c r="P169" s="24">
        <v>4</v>
      </c>
      <c r="Q169" s="20">
        <f t="shared" si="11"/>
        <v>13.400000000000002</v>
      </c>
      <c r="R169" s="20">
        <v>53.12</v>
      </c>
      <c r="S169" s="20">
        <v>38.07</v>
      </c>
      <c r="T169" s="20">
        <f t="shared" si="12"/>
        <v>14.628820960698691</v>
      </c>
      <c r="U169" s="17"/>
      <c r="V169" s="19">
        <v>13.51</v>
      </c>
      <c r="W169" s="27">
        <f t="shared" si="13"/>
        <v>1.351</v>
      </c>
      <c r="X169" s="98">
        <v>11.710041</v>
      </c>
    </row>
    <row r="170" spans="1:24" ht="15" customHeight="1" x14ac:dyDescent="0.25">
      <c r="A170" t="str">
        <f t="shared" si="10"/>
        <v>25D</v>
      </c>
      <c r="B170" s="71">
        <v>44679</v>
      </c>
      <c r="C170" s="49">
        <v>2369</v>
      </c>
      <c r="D170" s="49">
        <v>25</v>
      </c>
      <c r="E170" s="49" t="s">
        <v>33</v>
      </c>
      <c r="F170" s="17" t="str">
        <f>+VLOOKUP(A170,'Cuarteles '!$A$3:$J$187,3,0)</f>
        <v>ETA003</v>
      </c>
      <c r="G170" s="17" t="str">
        <f>+VLOOKUP(A170,'Cuarteles '!$A$3:$J$187,2,0)</f>
        <v>CUA0104</v>
      </c>
      <c r="H170" s="17" t="s">
        <v>317</v>
      </c>
      <c r="I170" s="17" t="s">
        <v>310</v>
      </c>
      <c r="J170" s="49">
        <v>2</v>
      </c>
      <c r="K170" s="46">
        <v>3140.23</v>
      </c>
      <c r="L170" s="22">
        <v>420.79082000000011</v>
      </c>
      <c r="M170" s="19">
        <v>459.37862445414851</v>
      </c>
      <c r="N170" s="8">
        <v>17.400000000000002</v>
      </c>
      <c r="O170" s="24">
        <v>3.5</v>
      </c>
      <c r="P170" s="24">
        <v>4</v>
      </c>
      <c r="Q170" s="20">
        <f t="shared" si="11"/>
        <v>13.400000000000002</v>
      </c>
      <c r="R170" s="20">
        <v>52.22</v>
      </c>
      <c r="S170" s="20">
        <v>37.35</v>
      </c>
      <c r="T170" s="20">
        <f t="shared" si="12"/>
        <v>14.628820960698691</v>
      </c>
      <c r="U170" s="17"/>
      <c r="V170" s="46">
        <v>15.16</v>
      </c>
      <c r="W170" s="27">
        <f t="shared" si="13"/>
        <v>1.516</v>
      </c>
      <c r="X170" s="98">
        <v>12.220056</v>
      </c>
    </row>
    <row r="171" spans="1:24" ht="15" customHeight="1" x14ac:dyDescent="0.25">
      <c r="A171" t="str">
        <f t="shared" si="10"/>
        <v>24D</v>
      </c>
      <c r="B171" s="71">
        <v>44679</v>
      </c>
      <c r="C171" s="17">
        <v>2456</v>
      </c>
      <c r="D171" s="17">
        <v>24</v>
      </c>
      <c r="E171" s="49" t="s">
        <v>33</v>
      </c>
      <c r="F171" s="17" t="str">
        <f>+VLOOKUP(A171,'Cuarteles '!$A$3:$J$187,3,0)</f>
        <v>ETA003</v>
      </c>
      <c r="G171" s="17" t="str">
        <f>+VLOOKUP(A171,'Cuarteles '!$A$3:$J$187,2,0)</f>
        <v>CUA0100</v>
      </c>
      <c r="H171" s="17" t="s">
        <v>317</v>
      </c>
      <c r="I171" s="17" t="s">
        <v>310</v>
      </c>
      <c r="J171" s="17">
        <v>4</v>
      </c>
      <c r="K171" s="46">
        <v>8890.23</v>
      </c>
      <c r="L171" s="22">
        <v>1017.042312</v>
      </c>
      <c r="M171" s="19">
        <v>1110.3082008733625</v>
      </c>
      <c r="N171" s="8">
        <v>15.440000000000001</v>
      </c>
      <c r="O171" s="24">
        <v>3.5</v>
      </c>
      <c r="P171" s="24">
        <v>4</v>
      </c>
      <c r="Q171" s="20">
        <f t="shared" si="11"/>
        <v>11.440000000000001</v>
      </c>
      <c r="R171" s="20">
        <v>55.29</v>
      </c>
      <c r="S171" s="20">
        <v>35.54</v>
      </c>
      <c r="T171" s="20">
        <f t="shared" si="12"/>
        <v>12.489082969432316</v>
      </c>
      <c r="U171" s="17"/>
      <c r="V171" s="19">
        <v>9.35</v>
      </c>
      <c r="W171" s="27">
        <f t="shared" si="13"/>
        <v>0.93499999999999994</v>
      </c>
      <c r="X171" s="98">
        <v>10.424185</v>
      </c>
    </row>
    <row r="172" spans="1:24" ht="15" customHeight="1" x14ac:dyDescent="0.25">
      <c r="A172" t="str">
        <f t="shared" si="10"/>
        <v>24D</v>
      </c>
      <c r="B172" s="71">
        <v>44679</v>
      </c>
      <c r="C172" s="17">
        <v>2454</v>
      </c>
      <c r="D172" s="17">
        <v>24</v>
      </c>
      <c r="E172" s="49" t="s">
        <v>33</v>
      </c>
      <c r="F172" s="17" t="str">
        <f>+VLOOKUP(A172,'Cuarteles '!$A$3:$J$187,3,0)</f>
        <v>ETA003</v>
      </c>
      <c r="G172" s="17" t="str">
        <f>+VLOOKUP(A172,'Cuarteles '!$A$3:$J$187,2,0)</f>
        <v>CUA0100</v>
      </c>
      <c r="H172" s="17" t="s">
        <v>317</v>
      </c>
      <c r="I172" s="17" t="s">
        <v>310</v>
      </c>
      <c r="J172" s="17">
        <v>4</v>
      </c>
      <c r="K172" s="46">
        <v>9152.23</v>
      </c>
      <c r="L172" s="22">
        <v>1094.606708</v>
      </c>
      <c r="M172" s="19">
        <v>1194.9854890829695</v>
      </c>
      <c r="N172" s="8">
        <v>15.96</v>
      </c>
      <c r="O172" s="24">
        <v>3.5</v>
      </c>
      <c r="P172" s="24">
        <v>4</v>
      </c>
      <c r="Q172" s="20">
        <f t="shared" si="11"/>
        <v>11.96</v>
      </c>
      <c r="R172" s="20">
        <v>54.19</v>
      </c>
      <c r="S172" s="20">
        <v>35.81</v>
      </c>
      <c r="T172" s="20">
        <f t="shared" si="12"/>
        <v>13.056768558951966</v>
      </c>
      <c r="U172" s="17"/>
      <c r="V172" s="19">
        <v>12.24</v>
      </c>
      <c r="W172" s="27">
        <f t="shared" si="13"/>
        <v>1.224</v>
      </c>
      <c r="X172" s="98">
        <v>11.317484</v>
      </c>
    </row>
    <row r="173" spans="1:24" ht="15" customHeight="1" x14ac:dyDescent="0.25">
      <c r="A173" t="str">
        <f t="shared" si="10"/>
        <v>24D</v>
      </c>
      <c r="B173" s="71">
        <v>44679</v>
      </c>
      <c r="C173" s="17">
        <v>2457</v>
      </c>
      <c r="D173" s="17">
        <v>24</v>
      </c>
      <c r="E173" s="49" t="s">
        <v>33</v>
      </c>
      <c r="F173" s="17" t="str">
        <f>+VLOOKUP(A173,'Cuarteles '!$A$3:$J$187,3,0)</f>
        <v>ETA003</v>
      </c>
      <c r="G173" s="17" t="str">
        <f>+VLOOKUP(A173,'Cuarteles '!$A$3:$J$187,2,0)</f>
        <v>CUA0100</v>
      </c>
      <c r="H173" s="17" t="s">
        <v>317</v>
      </c>
      <c r="I173" s="17" t="s">
        <v>310</v>
      </c>
      <c r="J173" s="17">
        <v>2</v>
      </c>
      <c r="K173" s="46">
        <v>7508.23</v>
      </c>
      <c r="L173" s="22">
        <v>817.64624700000002</v>
      </c>
      <c r="M173" s="19">
        <v>892.62690720524017</v>
      </c>
      <c r="N173" s="8">
        <v>14.89</v>
      </c>
      <c r="O173" s="24">
        <v>3.5</v>
      </c>
      <c r="P173" s="24">
        <v>4</v>
      </c>
      <c r="Q173" s="20">
        <f t="shared" si="11"/>
        <v>10.89</v>
      </c>
      <c r="R173" s="20">
        <v>55.44</v>
      </c>
      <c r="S173" s="20">
        <v>34.43</v>
      </c>
      <c r="T173" s="20">
        <f t="shared" si="12"/>
        <v>11.888646288209607</v>
      </c>
      <c r="U173" s="17"/>
      <c r="V173" s="19">
        <v>10.06</v>
      </c>
      <c r="W173" s="27">
        <f t="shared" si="13"/>
        <v>1.006</v>
      </c>
      <c r="X173" s="98">
        <v>10.643646</v>
      </c>
    </row>
    <row r="174" spans="1:24" ht="15" customHeight="1" x14ac:dyDescent="0.25">
      <c r="A174" t="str">
        <f t="shared" si="10"/>
        <v>24D</v>
      </c>
      <c r="B174" s="71">
        <v>44679</v>
      </c>
      <c r="C174" s="17">
        <v>2455</v>
      </c>
      <c r="D174" s="17">
        <v>24</v>
      </c>
      <c r="E174" s="49" t="s">
        <v>33</v>
      </c>
      <c r="F174" s="17" t="str">
        <f>+VLOOKUP(A174,'Cuarteles '!$A$3:$J$187,3,0)</f>
        <v>ETA003</v>
      </c>
      <c r="G174" s="17" t="str">
        <f>+VLOOKUP(A174,'Cuarteles '!$A$3:$J$187,2,0)</f>
        <v>CUA0100</v>
      </c>
      <c r="H174" s="17" t="s">
        <v>317</v>
      </c>
      <c r="I174" s="17" t="s">
        <v>310</v>
      </c>
      <c r="J174" s="17">
        <v>1</v>
      </c>
      <c r="K174" s="46">
        <v>9076.23</v>
      </c>
      <c r="L174" s="22">
        <v>1093.6857150000001</v>
      </c>
      <c r="M174" s="19">
        <v>1193.9800382096071</v>
      </c>
      <c r="N174" s="8">
        <v>16.05</v>
      </c>
      <c r="O174" s="24">
        <v>3.5</v>
      </c>
      <c r="P174" s="24">
        <v>4</v>
      </c>
      <c r="Q174" s="20">
        <f t="shared" si="11"/>
        <v>12.05</v>
      </c>
      <c r="R174" s="20">
        <v>54.3</v>
      </c>
      <c r="S174" s="20">
        <v>36.11</v>
      </c>
      <c r="T174" s="20">
        <f t="shared" si="12"/>
        <v>13.155021834061136</v>
      </c>
      <c r="U174" s="17"/>
      <c r="V174" s="19">
        <v>11.53</v>
      </c>
      <c r="W174" s="27">
        <f t="shared" si="13"/>
        <v>1.153</v>
      </c>
      <c r="X174" s="98">
        <v>11.098023</v>
      </c>
    </row>
    <row r="175" spans="1:24" ht="15" customHeight="1" x14ac:dyDescent="0.25">
      <c r="A175" t="str">
        <f t="shared" si="10"/>
        <v>24D</v>
      </c>
      <c r="B175" s="71">
        <v>44679</v>
      </c>
      <c r="C175" s="17">
        <v>2458</v>
      </c>
      <c r="D175" s="17">
        <v>24</v>
      </c>
      <c r="E175" s="49" t="s">
        <v>33</v>
      </c>
      <c r="F175" s="17" t="str">
        <f>+VLOOKUP(A175,'Cuarteles '!$A$3:$J$187,3,0)</f>
        <v>ETA003</v>
      </c>
      <c r="G175" s="17" t="str">
        <f>+VLOOKUP(A175,'Cuarteles '!$A$3:$J$187,2,0)</f>
        <v>CUA0100</v>
      </c>
      <c r="H175" s="17" t="s">
        <v>317</v>
      </c>
      <c r="I175" s="17" t="s">
        <v>310</v>
      </c>
      <c r="J175" s="17">
        <v>4</v>
      </c>
      <c r="K175" s="46">
        <v>9618.23</v>
      </c>
      <c r="L175" s="22">
        <v>1081.089052</v>
      </c>
      <c r="M175" s="19">
        <v>1180.2282227074234</v>
      </c>
      <c r="N175" s="8">
        <v>15.24</v>
      </c>
      <c r="O175" s="24">
        <v>3.5</v>
      </c>
      <c r="P175" s="24">
        <v>4</v>
      </c>
      <c r="Q175" s="20">
        <f t="shared" si="11"/>
        <v>11.24</v>
      </c>
      <c r="R175" s="20">
        <v>55.08</v>
      </c>
      <c r="S175" s="20">
        <v>34.94</v>
      </c>
      <c r="T175" s="20">
        <f t="shared" si="12"/>
        <v>12.270742358078602</v>
      </c>
      <c r="U175" s="17"/>
      <c r="V175" s="19">
        <v>13.46</v>
      </c>
      <c r="W175" s="27">
        <f t="shared" si="13"/>
        <v>1.3460000000000001</v>
      </c>
      <c r="X175" s="98">
        <v>11.694586000000001</v>
      </c>
    </row>
    <row r="176" spans="1:24" ht="15" customHeight="1" x14ac:dyDescent="0.25">
      <c r="A176" t="str">
        <f t="shared" si="10"/>
        <v>24D</v>
      </c>
      <c r="B176" s="71">
        <v>44679</v>
      </c>
      <c r="C176" s="17">
        <v>2459</v>
      </c>
      <c r="D176" s="17">
        <v>24</v>
      </c>
      <c r="E176" s="49" t="s">
        <v>33</v>
      </c>
      <c r="F176" s="17" t="str">
        <f>+VLOOKUP(A176,'Cuarteles '!$A$3:$J$187,3,0)</f>
        <v>ETA003</v>
      </c>
      <c r="G176" s="17" t="str">
        <f>+VLOOKUP(A176,'Cuarteles '!$A$3:$J$187,2,0)</f>
        <v>CUA0100</v>
      </c>
      <c r="H176" s="17" t="s">
        <v>317</v>
      </c>
      <c r="I176" s="17" t="s">
        <v>310</v>
      </c>
      <c r="J176" s="17">
        <v>2</v>
      </c>
      <c r="K176" s="46">
        <v>8702.23</v>
      </c>
      <c r="L176" s="22">
        <v>986.83288199999993</v>
      </c>
      <c r="M176" s="19">
        <v>1077.3284737991266</v>
      </c>
      <c r="N176" s="8">
        <v>15.34</v>
      </c>
      <c r="O176" s="24">
        <v>3.5</v>
      </c>
      <c r="P176" s="24">
        <v>4</v>
      </c>
      <c r="Q176" s="20">
        <f t="shared" si="11"/>
        <v>11.34</v>
      </c>
      <c r="R176" s="20">
        <v>55.23</v>
      </c>
      <c r="S176" s="20">
        <v>35.28</v>
      </c>
      <c r="T176" s="20">
        <f t="shared" si="12"/>
        <v>12.379912663755459</v>
      </c>
      <c r="U176" s="17"/>
      <c r="V176" s="19">
        <v>14.38</v>
      </c>
      <c r="W176" s="27">
        <f t="shared" si="13"/>
        <v>1.4380000000000002</v>
      </c>
      <c r="X176" s="98">
        <v>11.978958</v>
      </c>
    </row>
    <row r="177" spans="1:24" ht="15" customHeight="1" x14ac:dyDescent="0.25">
      <c r="A177" t="str">
        <f t="shared" si="10"/>
        <v>24D</v>
      </c>
      <c r="B177" s="71">
        <v>44680</v>
      </c>
      <c r="C177" s="17">
        <v>2461</v>
      </c>
      <c r="D177" s="17">
        <v>24</v>
      </c>
      <c r="E177" s="49" t="s">
        <v>33</v>
      </c>
      <c r="F177" s="17" t="str">
        <f>+VLOOKUP(A177,'Cuarteles '!$A$3:$J$187,3,0)</f>
        <v>ETA003</v>
      </c>
      <c r="G177" s="17" t="str">
        <f>+VLOOKUP(A177,'Cuarteles '!$A$3:$J$187,2,0)</f>
        <v>CUA0100</v>
      </c>
      <c r="H177" s="17" t="s">
        <v>317</v>
      </c>
      <c r="I177" s="17" t="s">
        <v>310</v>
      </c>
      <c r="J177" s="17">
        <v>2</v>
      </c>
      <c r="K177" s="46">
        <v>6392.23</v>
      </c>
      <c r="L177" s="22">
        <v>714.01209099999994</v>
      </c>
      <c r="M177" s="19">
        <v>779.48918231441041</v>
      </c>
      <c r="N177" s="8">
        <v>14.67</v>
      </c>
      <c r="O177" s="24">
        <v>3.5</v>
      </c>
      <c r="P177" s="24">
        <v>3.5</v>
      </c>
      <c r="Q177" s="20">
        <f t="shared" si="11"/>
        <v>11.17</v>
      </c>
      <c r="R177" s="20">
        <v>55.3</v>
      </c>
      <c r="S177" s="20">
        <v>33.83</v>
      </c>
      <c r="T177" s="20">
        <f t="shared" si="12"/>
        <v>12.194323144104803</v>
      </c>
      <c r="U177" s="17"/>
      <c r="V177" s="19">
        <v>14.65</v>
      </c>
      <c r="W177" s="27">
        <f t="shared" si="13"/>
        <v>1.4650000000000001</v>
      </c>
      <c r="X177" s="98">
        <v>12.062415</v>
      </c>
    </row>
    <row r="178" spans="1:24" ht="15" customHeight="1" x14ac:dyDescent="0.25">
      <c r="A178" t="str">
        <f t="shared" si="10"/>
        <v>24D</v>
      </c>
      <c r="B178" s="71">
        <v>44680</v>
      </c>
      <c r="C178" s="17">
        <v>2460</v>
      </c>
      <c r="D178" s="17">
        <v>24</v>
      </c>
      <c r="E178" s="49" t="s">
        <v>33</v>
      </c>
      <c r="F178" s="17" t="str">
        <f>+VLOOKUP(A178,'Cuarteles '!$A$3:$J$187,3,0)</f>
        <v>ETA003</v>
      </c>
      <c r="G178" s="17" t="str">
        <f>+VLOOKUP(A178,'Cuarteles '!$A$3:$J$187,2,0)</f>
        <v>CUA0100</v>
      </c>
      <c r="H178" s="17" t="s">
        <v>317</v>
      </c>
      <c r="I178" s="17" t="s">
        <v>310</v>
      </c>
      <c r="J178" s="17">
        <v>5</v>
      </c>
      <c r="K178" s="46">
        <v>8950.23</v>
      </c>
      <c r="L178" s="22">
        <v>972.8900010000001</v>
      </c>
      <c r="M178" s="19">
        <v>1062.1069879912664</v>
      </c>
      <c r="N178" s="8">
        <v>14.370000000000001</v>
      </c>
      <c r="O178" s="24">
        <v>3.5</v>
      </c>
      <c r="P178" s="24">
        <v>3.5</v>
      </c>
      <c r="Q178" s="20">
        <f t="shared" si="11"/>
        <v>10.870000000000001</v>
      </c>
      <c r="R178" s="20">
        <v>56.23</v>
      </c>
      <c r="S178" s="20">
        <v>33.86</v>
      </c>
      <c r="T178" s="20">
        <f t="shared" si="12"/>
        <v>11.866812227074236</v>
      </c>
      <c r="U178" s="17"/>
      <c r="V178" s="19">
        <v>13.51</v>
      </c>
      <c r="W178" s="27">
        <f t="shared" si="13"/>
        <v>1.351</v>
      </c>
      <c r="X178" s="98">
        <v>11.710041</v>
      </c>
    </row>
    <row r="179" spans="1:24" ht="15" customHeight="1" x14ac:dyDescent="0.25">
      <c r="A179" t="str">
        <f t="shared" si="10"/>
        <v>24D</v>
      </c>
      <c r="B179" s="71">
        <v>44680</v>
      </c>
      <c r="C179" s="17">
        <v>2465</v>
      </c>
      <c r="D179" s="17">
        <v>24</v>
      </c>
      <c r="E179" s="49" t="s">
        <v>33</v>
      </c>
      <c r="F179" s="17" t="str">
        <f>+VLOOKUP(A179,'Cuarteles '!$A$3:$J$187,3,0)</f>
        <v>ETA003</v>
      </c>
      <c r="G179" s="17" t="str">
        <f>+VLOOKUP(A179,'Cuarteles '!$A$3:$J$187,2,0)</f>
        <v>CUA0100</v>
      </c>
      <c r="H179" s="17" t="s">
        <v>317</v>
      </c>
      <c r="I179" s="17" t="s">
        <v>310</v>
      </c>
      <c r="J179" s="17">
        <v>7</v>
      </c>
      <c r="K179" s="46">
        <v>5878.23</v>
      </c>
      <c r="L179" s="22">
        <v>734.1909270000001</v>
      </c>
      <c r="M179" s="19">
        <v>801.51847925764207</v>
      </c>
      <c r="N179" s="8">
        <v>15.990000000000002</v>
      </c>
      <c r="O179" s="24">
        <v>3.5</v>
      </c>
      <c r="P179" s="24">
        <v>3.5</v>
      </c>
      <c r="Q179" s="20">
        <f t="shared" si="11"/>
        <v>12.490000000000002</v>
      </c>
      <c r="R179" s="20">
        <v>54.45</v>
      </c>
      <c r="S179" s="20">
        <v>36.08</v>
      </c>
      <c r="T179" s="20">
        <f t="shared" si="12"/>
        <v>13.635371179039304</v>
      </c>
      <c r="U179" s="17"/>
      <c r="V179" s="19">
        <v>11.91</v>
      </c>
      <c r="W179" s="27">
        <f t="shared" si="13"/>
        <v>1.1910000000000001</v>
      </c>
      <c r="X179" s="98">
        <v>11.215481</v>
      </c>
    </row>
    <row r="180" spans="1:24" ht="15" customHeight="1" x14ac:dyDescent="0.25">
      <c r="A180" t="str">
        <f t="shared" si="10"/>
        <v>24C</v>
      </c>
      <c r="B180" s="71">
        <v>44680</v>
      </c>
      <c r="C180" s="17">
        <v>2467</v>
      </c>
      <c r="D180" s="17">
        <v>24</v>
      </c>
      <c r="E180" s="17" t="s">
        <v>32</v>
      </c>
      <c r="F180" s="17" t="str">
        <f>+VLOOKUP(A180,'Cuarteles '!$A$3:$J$187,3,0)</f>
        <v>ETA003</v>
      </c>
      <c r="G180" s="17" t="str">
        <f>+VLOOKUP(A180,'Cuarteles '!$A$3:$J$187,2,0)</f>
        <v>CUA0099</v>
      </c>
      <c r="H180" s="17" t="s">
        <v>317</v>
      </c>
      <c r="I180" s="17" t="s">
        <v>310</v>
      </c>
      <c r="J180" s="17">
        <v>7</v>
      </c>
      <c r="K180" s="46">
        <v>7582.23</v>
      </c>
      <c r="L180" s="22">
        <v>908.35115399999995</v>
      </c>
      <c r="M180" s="19">
        <v>991.64973144104795</v>
      </c>
      <c r="N180" s="8">
        <v>15.48</v>
      </c>
      <c r="O180" s="24">
        <v>3.5</v>
      </c>
      <c r="P180" s="24">
        <v>3.5</v>
      </c>
      <c r="Q180" s="20">
        <f t="shared" si="11"/>
        <v>11.98</v>
      </c>
      <c r="R180" s="20">
        <v>56.23</v>
      </c>
      <c r="S180" s="20">
        <v>36.39</v>
      </c>
      <c r="T180" s="20">
        <f t="shared" si="12"/>
        <v>13.078602620087336</v>
      </c>
      <c r="U180" s="17"/>
      <c r="V180" s="19">
        <v>14.43</v>
      </c>
      <c r="W180" s="27">
        <f t="shared" si="13"/>
        <v>1.4430000000000001</v>
      </c>
      <c r="X180" s="98">
        <v>11.994413</v>
      </c>
    </row>
    <row r="181" spans="1:24" ht="15" customHeight="1" x14ac:dyDescent="0.25">
      <c r="A181" t="str">
        <f t="shared" si="10"/>
        <v>24C</v>
      </c>
      <c r="B181" s="71">
        <v>44680</v>
      </c>
      <c r="C181" s="17">
        <v>2466</v>
      </c>
      <c r="D181" s="17">
        <v>24</v>
      </c>
      <c r="E181" s="17" t="s">
        <v>32</v>
      </c>
      <c r="F181" s="17" t="str">
        <f>+VLOOKUP(A181,'Cuarteles '!$A$3:$J$187,3,0)</f>
        <v>ETA003</v>
      </c>
      <c r="G181" s="17" t="str">
        <f>+VLOOKUP(A181,'Cuarteles '!$A$3:$J$187,2,0)</f>
        <v>CUA0099</v>
      </c>
      <c r="H181" s="17" t="s">
        <v>317</v>
      </c>
      <c r="I181" s="17" t="s">
        <v>310</v>
      </c>
      <c r="J181" s="17">
        <v>6</v>
      </c>
      <c r="K181" s="46">
        <v>7364.23</v>
      </c>
      <c r="L181" s="22">
        <v>862.35133300000007</v>
      </c>
      <c r="M181" s="19">
        <v>941.43158624454156</v>
      </c>
      <c r="N181" s="8">
        <v>15.21</v>
      </c>
      <c r="O181" s="24">
        <v>3.5</v>
      </c>
      <c r="P181" s="24">
        <v>3.5</v>
      </c>
      <c r="Q181" s="20">
        <f t="shared" si="11"/>
        <v>11.71</v>
      </c>
      <c r="R181" s="20">
        <v>55.76</v>
      </c>
      <c r="S181" s="20">
        <v>36.4</v>
      </c>
      <c r="T181" s="20">
        <f t="shared" si="12"/>
        <v>12.783842794759826</v>
      </c>
      <c r="U181" s="17"/>
      <c r="V181" s="19">
        <v>13.31</v>
      </c>
      <c r="W181" s="27">
        <f t="shared" si="13"/>
        <v>1.331</v>
      </c>
      <c r="X181" s="98">
        <v>11.648220999999999</v>
      </c>
    </row>
    <row r="182" spans="1:24" ht="15" customHeight="1" x14ac:dyDescent="0.25">
      <c r="A182" t="str">
        <f t="shared" si="10"/>
        <v>24C</v>
      </c>
      <c r="B182" s="71">
        <v>44680</v>
      </c>
      <c r="C182" s="17">
        <v>2463</v>
      </c>
      <c r="D182" s="17">
        <v>24</v>
      </c>
      <c r="E182" s="17" t="s">
        <v>32</v>
      </c>
      <c r="F182" s="17" t="str">
        <f>+VLOOKUP(A182,'Cuarteles '!$A$3:$J$187,3,0)</f>
        <v>ETA003</v>
      </c>
      <c r="G182" s="17" t="str">
        <f>+VLOOKUP(A182,'Cuarteles '!$A$3:$J$187,2,0)</f>
        <v>CUA0099</v>
      </c>
      <c r="H182" s="17" t="s">
        <v>317</v>
      </c>
      <c r="I182" s="17" t="s">
        <v>310</v>
      </c>
      <c r="J182" s="17">
        <v>2</v>
      </c>
      <c r="K182" s="46">
        <v>8222.23</v>
      </c>
      <c r="L182" s="22">
        <v>914.31197599999996</v>
      </c>
      <c r="M182" s="19">
        <v>998.15717903930124</v>
      </c>
      <c r="N182" s="8">
        <v>15.120000000000001</v>
      </c>
      <c r="O182" s="24">
        <v>3.5</v>
      </c>
      <c r="P182" s="24">
        <v>4</v>
      </c>
      <c r="Q182" s="20">
        <f t="shared" si="11"/>
        <v>11.120000000000001</v>
      </c>
      <c r="R182" s="20">
        <v>55.9</v>
      </c>
      <c r="S182" s="20">
        <v>35.299999999999997</v>
      </c>
      <c r="T182" s="20">
        <f t="shared" si="12"/>
        <v>12.139737991266376</v>
      </c>
      <c r="U182" s="17"/>
      <c r="V182" s="19">
        <v>13.48</v>
      </c>
      <c r="W182" s="27">
        <f t="shared" si="13"/>
        <v>1.3480000000000001</v>
      </c>
      <c r="X182" s="98">
        <v>11.700768</v>
      </c>
    </row>
    <row r="183" spans="1:24" ht="15" customHeight="1" x14ac:dyDescent="0.25">
      <c r="A183" t="str">
        <f t="shared" si="10"/>
        <v>24C</v>
      </c>
      <c r="B183" s="71">
        <v>44680</v>
      </c>
      <c r="C183" s="17">
        <v>2462</v>
      </c>
      <c r="D183" s="17">
        <v>24</v>
      </c>
      <c r="E183" s="17" t="s">
        <v>32</v>
      </c>
      <c r="F183" s="17" t="str">
        <f>+VLOOKUP(A183,'Cuarteles '!$A$3:$J$187,3,0)</f>
        <v>ETA003</v>
      </c>
      <c r="G183" s="17" t="str">
        <f>+VLOOKUP(A183,'Cuarteles '!$A$3:$J$187,2,0)</f>
        <v>CUA0099</v>
      </c>
      <c r="H183" s="17" t="s">
        <v>317</v>
      </c>
      <c r="I183" s="17" t="s">
        <v>310</v>
      </c>
      <c r="J183" s="17">
        <v>5</v>
      </c>
      <c r="K183" s="46">
        <v>8392.23</v>
      </c>
      <c r="L183" s="22">
        <v>977.69479500000011</v>
      </c>
      <c r="M183" s="19">
        <v>1067.3523962882098</v>
      </c>
      <c r="N183" s="8">
        <v>15.650000000000002</v>
      </c>
      <c r="O183" s="24">
        <v>3.5</v>
      </c>
      <c r="P183" s="24">
        <v>4</v>
      </c>
      <c r="Q183" s="20">
        <f t="shared" si="11"/>
        <v>11.650000000000002</v>
      </c>
      <c r="R183" s="20">
        <v>55.75</v>
      </c>
      <c r="S183" s="20">
        <v>36.4</v>
      </c>
      <c r="T183" s="20">
        <f t="shared" si="12"/>
        <v>12.718340611353714</v>
      </c>
      <c r="U183" s="17"/>
      <c r="V183" s="19">
        <v>11.48</v>
      </c>
      <c r="W183" s="27">
        <f t="shared" si="13"/>
        <v>1.1480000000000001</v>
      </c>
      <c r="X183" s="98">
        <v>11.082568</v>
      </c>
    </row>
    <row r="184" spans="1:24" ht="15" customHeight="1" x14ac:dyDescent="0.25">
      <c r="A184" t="str">
        <f t="shared" si="10"/>
        <v>24C</v>
      </c>
      <c r="B184" s="71">
        <v>44680</v>
      </c>
      <c r="C184" s="17">
        <v>2464</v>
      </c>
      <c r="D184" s="17">
        <v>24</v>
      </c>
      <c r="E184" s="17" t="s">
        <v>32</v>
      </c>
      <c r="F184" s="17" t="str">
        <f>+VLOOKUP(A184,'Cuarteles '!$A$3:$J$187,3,0)</f>
        <v>ETA003</v>
      </c>
      <c r="G184" s="17" t="str">
        <f>+VLOOKUP(A184,'Cuarteles '!$A$3:$J$187,2,0)</f>
        <v>CUA0099</v>
      </c>
      <c r="H184" s="17" t="s">
        <v>317</v>
      </c>
      <c r="I184" s="17" t="s">
        <v>310</v>
      </c>
      <c r="J184" s="17">
        <v>5</v>
      </c>
      <c r="K184" s="46">
        <v>8312.23</v>
      </c>
      <c r="L184" s="22">
        <v>1014.9232830000001</v>
      </c>
      <c r="M184" s="19">
        <v>1107.9948504366812</v>
      </c>
      <c r="N184" s="8">
        <v>16.21</v>
      </c>
      <c r="O184" s="24">
        <v>3.5</v>
      </c>
      <c r="P184" s="24">
        <v>4</v>
      </c>
      <c r="Q184" s="20">
        <f t="shared" si="11"/>
        <v>12.21</v>
      </c>
      <c r="R184" s="20">
        <v>55.1</v>
      </c>
      <c r="S184" s="20">
        <v>34.869999999999997</v>
      </c>
      <c r="T184" s="20">
        <f t="shared" si="12"/>
        <v>13.329694323144105</v>
      </c>
      <c r="U184" s="17"/>
      <c r="V184" s="19">
        <v>11.85</v>
      </c>
      <c r="W184" s="27">
        <f t="shared" si="13"/>
        <v>1.1850000000000001</v>
      </c>
      <c r="X184" s="98">
        <v>11.196935</v>
      </c>
    </row>
    <row r="185" spans="1:24" ht="15" customHeight="1" x14ac:dyDescent="0.25">
      <c r="A185" t="str">
        <f t="shared" si="10"/>
        <v>25D</v>
      </c>
      <c r="B185" s="71">
        <v>44680</v>
      </c>
      <c r="C185" s="17">
        <v>2370</v>
      </c>
      <c r="D185" s="17">
        <v>25</v>
      </c>
      <c r="E185" s="17" t="s">
        <v>33</v>
      </c>
      <c r="F185" s="17" t="str">
        <f>+VLOOKUP(A185,'Cuarteles '!$A$3:$J$187,3,0)</f>
        <v>ETA003</v>
      </c>
      <c r="G185" s="17" t="str">
        <f>+VLOOKUP(A185,'Cuarteles '!$A$3:$J$187,2,0)</f>
        <v>CUA0104</v>
      </c>
      <c r="H185" s="17" t="s">
        <v>317</v>
      </c>
      <c r="I185" s="17" t="s">
        <v>310</v>
      </c>
      <c r="J185" s="17">
        <v>1</v>
      </c>
      <c r="K185" s="46">
        <v>3134.23</v>
      </c>
      <c r="L185" s="22">
        <v>434.09085500000009</v>
      </c>
      <c r="M185" s="19">
        <v>473.89831331877735</v>
      </c>
      <c r="N185" s="8">
        <v>17.850000000000001</v>
      </c>
      <c r="O185" s="24">
        <v>3.5</v>
      </c>
      <c r="P185" s="24">
        <v>4</v>
      </c>
      <c r="Q185" s="20">
        <f t="shared" si="11"/>
        <v>13.850000000000001</v>
      </c>
      <c r="R185" s="20">
        <v>52.85</v>
      </c>
      <c r="S185" s="20">
        <v>38.82</v>
      </c>
      <c r="T185" s="20">
        <f t="shared" si="12"/>
        <v>15.120087336244543</v>
      </c>
      <c r="U185" s="17"/>
      <c r="V185" s="19">
        <v>12.57</v>
      </c>
      <c r="W185" s="27">
        <f t="shared" si="13"/>
        <v>1.2570000000000001</v>
      </c>
      <c r="X185" s="98">
        <v>11.419487</v>
      </c>
    </row>
    <row r="186" spans="1:24" ht="15" customHeight="1" x14ac:dyDescent="0.25">
      <c r="A186" t="str">
        <f t="shared" si="10"/>
        <v>10D</v>
      </c>
      <c r="B186" s="71">
        <v>44680</v>
      </c>
      <c r="C186" s="17">
        <v>2117</v>
      </c>
      <c r="D186" s="17">
        <v>10</v>
      </c>
      <c r="E186" s="17" t="s">
        <v>33</v>
      </c>
      <c r="F186" s="17" t="str">
        <f>+VLOOKUP(A186,'Cuarteles '!$A$3:$J$187,3,0)</f>
        <v>ETA003</v>
      </c>
      <c r="G186" s="17" t="str">
        <f>+VLOOKUP(A186,'Cuarteles '!$A$3:$J$187,2,0)</f>
        <v>CUA0075</v>
      </c>
      <c r="H186" s="17" t="s">
        <v>311</v>
      </c>
      <c r="I186" s="17" t="s">
        <v>310</v>
      </c>
      <c r="J186" s="17">
        <v>3</v>
      </c>
      <c r="K186" s="46">
        <v>7200.23</v>
      </c>
      <c r="L186" s="22">
        <v>928.82967000000008</v>
      </c>
      <c r="M186" s="19">
        <v>1014.0061899563319</v>
      </c>
      <c r="N186" s="8">
        <v>16.900000000000002</v>
      </c>
      <c r="O186" s="24">
        <v>3.5</v>
      </c>
      <c r="P186" s="24">
        <v>4</v>
      </c>
      <c r="Q186" s="20">
        <f t="shared" si="11"/>
        <v>12.900000000000002</v>
      </c>
      <c r="R186" s="20">
        <v>54.06</v>
      </c>
      <c r="S186" s="20">
        <v>37.770000000000003</v>
      </c>
      <c r="T186" s="20">
        <f t="shared" si="12"/>
        <v>14.082969432314412</v>
      </c>
      <c r="U186" s="17"/>
      <c r="V186" s="19">
        <v>14.36</v>
      </c>
      <c r="W186" s="27">
        <f t="shared" si="13"/>
        <v>1.4359999999999999</v>
      </c>
      <c r="X186" s="98">
        <v>11.972776</v>
      </c>
    </row>
    <row r="187" spans="1:24" ht="15" customHeight="1" x14ac:dyDescent="0.25">
      <c r="A187" t="str">
        <f t="shared" si="10"/>
        <v>10D</v>
      </c>
      <c r="B187" s="71">
        <v>44680</v>
      </c>
      <c r="C187" s="17">
        <v>2253</v>
      </c>
      <c r="D187" s="17">
        <v>10</v>
      </c>
      <c r="E187" s="17" t="s">
        <v>33</v>
      </c>
      <c r="F187" s="17" t="str">
        <f>+VLOOKUP(A187,'Cuarteles '!$A$3:$J$187,3,0)</f>
        <v>ETA003</v>
      </c>
      <c r="G187" s="17" t="str">
        <f>+VLOOKUP(A187,'Cuarteles '!$A$3:$J$187,2,0)</f>
        <v>CUA0075</v>
      </c>
      <c r="H187" s="17" t="s">
        <v>311</v>
      </c>
      <c r="I187" s="17" t="s">
        <v>310</v>
      </c>
      <c r="J187" s="17">
        <v>3</v>
      </c>
      <c r="K187" s="46">
        <v>3380.23</v>
      </c>
      <c r="L187" s="22">
        <v>410.69794500000012</v>
      </c>
      <c r="M187" s="19">
        <v>448.36020196506558</v>
      </c>
      <c r="N187" s="8">
        <v>16.150000000000002</v>
      </c>
      <c r="O187" s="24">
        <v>3.5</v>
      </c>
      <c r="P187" s="24">
        <v>4</v>
      </c>
      <c r="Q187" s="20">
        <f t="shared" si="11"/>
        <v>12.150000000000002</v>
      </c>
      <c r="R187" s="20">
        <v>54.2</v>
      </c>
      <c r="S187" s="20">
        <v>36.25</v>
      </c>
      <c r="T187" s="20">
        <f t="shared" si="12"/>
        <v>13.264192139737993</v>
      </c>
      <c r="U187" s="17"/>
      <c r="V187" s="19">
        <v>12.52</v>
      </c>
      <c r="W187" s="27">
        <f t="shared" si="13"/>
        <v>1.252</v>
      </c>
      <c r="X187" s="98">
        <v>11.404032000000001</v>
      </c>
    </row>
    <row r="188" spans="1:24" ht="15" customHeight="1" x14ac:dyDescent="0.25">
      <c r="A188" t="str">
        <f t="shared" si="10"/>
        <v>6C</v>
      </c>
      <c r="B188" s="71">
        <v>44680</v>
      </c>
      <c r="C188" s="17">
        <v>2409</v>
      </c>
      <c r="D188" s="17">
        <v>6</v>
      </c>
      <c r="E188" s="17" t="s">
        <v>32</v>
      </c>
      <c r="F188" s="17" t="str">
        <f>+VLOOKUP(A188,'Cuarteles '!$A$3:$J$187,3,0)</f>
        <v>ETA001</v>
      </c>
      <c r="G188" s="17" t="str">
        <f>+VLOOKUP(A188,'Cuarteles '!$A$3:$J$187,2,0)</f>
        <v>CUA0024</v>
      </c>
      <c r="H188" s="17" t="s">
        <v>317</v>
      </c>
      <c r="I188" s="17" t="s">
        <v>310</v>
      </c>
      <c r="J188" s="17">
        <v>1</v>
      </c>
      <c r="K188" s="46">
        <v>9748.23</v>
      </c>
      <c r="L188" s="22">
        <v>1122.9960960000001</v>
      </c>
      <c r="M188" s="19">
        <v>1225.9782707423581</v>
      </c>
      <c r="N188" s="8">
        <v>15.520000000000001</v>
      </c>
      <c r="O188" s="24">
        <v>3.5</v>
      </c>
      <c r="P188" s="24">
        <v>4</v>
      </c>
      <c r="Q188" s="20">
        <f t="shared" si="11"/>
        <v>11.520000000000001</v>
      </c>
      <c r="R188" s="20">
        <v>55.99</v>
      </c>
      <c r="S188" s="20">
        <v>36.29</v>
      </c>
      <c r="T188" s="20">
        <f t="shared" si="12"/>
        <v>12.5764192139738</v>
      </c>
      <c r="U188" s="17"/>
      <c r="V188" s="19">
        <v>15.94</v>
      </c>
      <c r="W188" s="27">
        <f t="shared" si="13"/>
        <v>1.5939999999999999</v>
      </c>
      <c r="X188" s="98">
        <v>12.461154000000001</v>
      </c>
    </row>
    <row r="189" spans="1:24" ht="15" customHeight="1" x14ac:dyDescent="0.25">
      <c r="A189" t="str">
        <f t="shared" si="10"/>
        <v>6C</v>
      </c>
      <c r="B189" s="71">
        <v>44680</v>
      </c>
      <c r="C189" s="49">
        <v>2410</v>
      </c>
      <c r="D189" s="17">
        <v>6</v>
      </c>
      <c r="E189" s="17" t="s">
        <v>32</v>
      </c>
      <c r="F189" s="17" t="str">
        <f>+VLOOKUP(A189,'Cuarteles '!$A$3:$J$187,3,0)</f>
        <v>ETA001</v>
      </c>
      <c r="G189" s="17" t="str">
        <f>+VLOOKUP(A189,'Cuarteles '!$A$3:$J$187,2,0)</f>
        <v>CUA0024</v>
      </c>
      <c r="H189" s="17" t="s">
        <v>317</v>
      </c>
      <c r="I189" s="17" t="s">
        <v>310</v>
      </c>
      <c r="J189" s="17">
        <v>1</v>
      </c>
      <c r="K189" s="46">
        <v>6532.23</v>
      </c>
      <c r="L189" s="22">
        <v>776.68214699999999</v>
      </c>
      <c r="M189" s="19">
        <v>847.90627401746724</v>
      </c>
      <c r="N189" s="8">
        <v>15.89</v>
      </c>
      <c r="O189" s="24">
        <v>3.5</v>
      </c>
      <c r="P189" s="24">
        <v>4</v>
      </c>
      <c r="Q189" s="20">
        <f t="shared" si="11"/>
        <v>11.89</v>
      </c>
      <c r="R189" s="20">
        <v>56.78</v>
      </c>
      <c r="S189" s="20">
        <v>37.799999999999997</v>
      </c>
      <c r="T189" s="20">
        <f t="shared" si="12"/>
        <v>12.980349344978166</v>
      </c>
      <c r="U189" s="17"/>
      <c r="V189" s="19">
        <v>19.850000000000001</v>
      </c>
      <c r="W189" s="27">
        <f t="shared" si="13"/>
        <v>1.9850000000000001</v>
      </c>
      <c r="X189" s="98">
        <v>13.669734999999999</v>
      </c>
    </row>
    <row r="190" spans="1:24" ht="15" customHeight="1" x14ac:dyDescent="0.25">
      <c r="A190" t="str">
        <f t="shared" si="10"/>
        <v>6C</v>
      </c>
      <c r="B190" s="71">
        <v>44680</v>
      </c>
      <c r="C190" s="49">
        <v>2411</v>
      </c>
      <c r="D190" s="17">
        <v>6</v>
      </c>
      <c r="E190" s="17" t="s">
        <v>32</v>
      </c>
      <c r="F190" s="17" t="str">
        <f>+VLOOKUP(A190,'Cuarteles '!$A$3:$J$187,3,0)</f>
        <v>ETA001</v>
      </c>
      <c r="G190" s="17" t="str">
        <f>+VLOOKUP(A190,'Cuarteles '!$A$3:$J$187,2,0)</f>
        <v>CUA0024</v>
      </c>
      <c r="H190" s="17" t="s">
        <v>317</v>
      </c>
      <c r="I190" s="17" t="s">
        <v>310</v>
      </c>
      <c r="J190" s="17">
        <v>5</v>
      </c>
      <c r="K190" s="46">
        <v>8548.23</v>
      </c>
      <c r="L190" s="22">
        <v>1076.2221569999999</v>
      </c>
      <c r="M190" s="19">
        <v>1174.9150185589519</v>
      </c>
      <c r="N190" s="8">
        <v>16.59</v>
      </c>
      <c r="O190" s="24">
        <v>3.5</v>
      </c>
      <c r="P190" s="24">
        <v>4</v>
      </c>
      <c r="Q190" s="20">
        <f t="shared" si="11"/>
        <v>12.59</v>
      </c>
      <c r="R190" s="20">
        <v>55.92</v>
      </c>
      <c r="S190" s="20">
        <v>38.659999999999997</v>
      </c>
      <c r="T190" s="20">
        <f t="shared" si="12"/>
        <v>13.744541484716157</v>
      </c>
      <c r="U190" s="17"/>
      <c r="V190" s="19">
        <v>18.46</v>
      </c>
      <c r="W190" s="27">
        <f t="shared" si="13"/>
        <v>1.8460000000000001</v>
      </c>
      <c r="X190" s="98">
        <v>13.240086</v>
      </c>
    </row>
    <row r="191" spans="1:24" ht="15" customHeight="1" x14ac:dyDescent="0.25">
      <c r="A191" t="str">
        <f t="shared" si="10"/>
        <v>6C</v>
      </c>
      <c r="B191" s="71">
        <v>44680</v>
      </c>
      <c r="C191" s="49">
        <v>2412</v>
      </c>
      <c r="D191" s="17">
        <v>6</v>
      </c>
      <c r="E191" s="17" t="s">
        <v>32</v>
      </c>
      <c r="F191" s="17" t="str">
        <f>+VLOOKUP(A191,'Cuarteles '!$A$3:$J$187,3,0)</f>
        <v>ETA001</v>
      </c>
      <c r="G191" s="17" t="str">
        <f>+VLOOKUP(A191,'Cuarteles '!$A$3:$J$187,2,0)</f>
        <v>CUA0024</v>
      </c>
      <c r="H191" s="17" t="s">
        <v>317</v>
      </c>
      <c r="I191" s="17" t="s">
        <v>310</v>
      </c>
      <c r="J191" s="17">
        <v>1</v>
      </c>
      <c r="K191" s="46">
        <v>10106.23</v>
      </c>
      <c r="L191" s="22">
        <v>1299.6611779999998</v>
      </c>
      <c r="M191" s="19">
        <v>1418.8440807860261</v>
      </c>
      <c r="N191" s="8">
        <v>16.86</v>
      </c>
      <c r="O191" s="24">
        <v>3.5</v>
      </c>
      <c r="P191" s="24">
        <v>4</v>
      </c>
      <c r="Q191" s="20">
        <f t="shared" si="11"/>
        <v>12.86</v>
      </c>
      <c r="R191" s="20">
        <v>54.68</v>
      </c>
      <c r="S191" s="20">
        <v>38.200000000000003</v>
      </c>
      <c r="T191" s="20">
        <f t="shared" si="12"/>
        <v>14.039301310043667</v>
      </c>
      <c r="U191" s="17"/>
      <c r="V191" s="19">
        <v>15.61</v>
      </c>
      <c r="W191" s="27">
        <f t="shared" si="13"/>
        <v>1.5609999999999999</v>
      </c>
      <c r="X191" s="98">
        <v>12.359151000000001</v>
      </c>
    </row>
    <row r="192" spans="1:24" ht="15" customHeight="1" x14ac:dyDescent="0.25">
      <c r="A192" t="str">
        <f t="shared" si="10"/>
        <v>10D</v>
      </c>
      <c r="B192" s="71">
        <v>44680</v>
      </c>
      <c r="C192" s="49">
        <v>2118</v>
      </c>
      <c r="D192" s="17">
        <v>10</v>
      </c>
      <c r="E192" s="17" t="s">
        <v>33</v>
      </c>
      <c r="F192" s="17" t="str">
        <f>+VLOOKUP(A192,'Cuarteles '!$A$3:$J$187,3,0)</f>
        <v>ETA003</v>
      </c>
      <c r="G192" s="17" t="str">
        <f>+VLOOKUP(A192,'Cuarteles '!$A$3:$J$187,2,0)</f>
        <v>CUA0075</v>
      </c>
      <c r="H192" s="17" t="s">
        <v>311</v>
      </c>
      <c r="I192" s="17" t="s">
        <v>310</v>
      </c>
      <c r="J192" s="17">
        <v>3</v>
      </c>
      <c r="K192" s="46">
        <v>7018.23</v>
      </c>
      <c r="L192" s="22">
        <v>847.10036100000002</v>
      </c>
      <c r="M192" s="19">
        <v>924.78205349344978</v>
      </c>
      <c r="N192" s="8">
        <v>16.07</v>
      </c>
      <c r="O192" s="24">
        <v>3.5</v>
      </c>
      <c r="P192" s="24">
        <v>4</v>
      </c>
      <c r="Q192" s="20">
        <f t="shared" si="11"/>
        <v>12.07</v>
      </c>
      <c r="R192" s="20">
        <v>56.5</v>
      </c>
      <c r="S192" s="20">
        <v>37.979999999999997</v>
      </c>
      <c r="T192" s="20">
        <f t="shared" si="12"/>
        <v>13.176855895196507</v>
      </c>
      <c r="U192" s="17"/>
      <c r="V192" s="19">
        <v>13.27</v>
      </c>
      <c r="W192" s="27">
        <f t="shared" si="13"/>
        <v>1.327</v>
      </c>
      <c r="X192" s="98">
        <v>11.635857</v>
      </c>
    </row>
    <row r="193" spans="1:24" ht="15" customHeight="1" x14ac:dyDescent="0.25">
      <c r="A193" t="str">
        <f t="shared" si="10"/>
        <v>15D</v>
      </c>
      <c r="B193" s="71">
        <v>44680</v>
      </c>
      <c r="C193" s="17">
        <v>2371</v>
      </c>
      <c r="D193" s="17">
        <v>15</v>
      </c>
      <c r="E193" s="17" t="s">
        <v>33</v>
      </c>
      <c r="F193" s="17">
        <f>+VLOOKUP(A193,'Cuarteles '!$A$3:$J$187,3,0)</f>
        <v>6</v>
      </c>
      <c r="G193" s="17" t="str">
        <f>+VLOOKUP(A193,'Cuarteles '!$A$3:$J$187,2,0)</f>
        <v>CUA0049</v>
      </c>
      <c r="H193" s="17" t="s">
        <v>317</v>
      </c>
      <c r="I193" s="17" t="s">
        <v>310</v>
      </c>
      <c r="J193" s="17">
        <v>5</v>
      </c>
      <c r="K193" s="46">
        <v>2528.23</v>
      </c>
      <c r="L193" s="22">
        <v>340.299758</v>
      </c>
      <c r="M193" s="19">
        <v>371.50628602620088</v>
      </c>
      <c r="N193" s="8">
        <v>17.46</v>
      </c>
      <c r="O193" s="24">
        <v>3.5</v>
      </c>
      <c r="P193" s="24">
        <v>4</v>
      </c>
      <c r="Q193" s="20">
        <f t="shared" si="11"/>
        <v>13.46</v>
      </c>
      <c r="R193" s="20">
        <v>53.67</v>
      </c>
      <c r="S193" s="20">
        <v>38.659999999999997</v>
      </c>
      <c r="T193" s="20">
        <f t="shared" si="12"/>
        <v>14.694323144104803</v>
      </c>
      <c r="U193" s="17"/>
      <c r="V193" s="19">
        <v>14.72</v>
      </c>
      <c r="W193" s="27">
        <f t="shared" si="13"/>
        <v>1.472</v>
      </c>
      <c r="X193" s="98">
        <v>12.084052</v>
      </c>
    </row>
    <row r="194" spans="1:24" ht="15" customHeight="1" x14ac:dyDescent="0.25">
      <c r="A194" t="str">
        <f t="shared" si="10"/>
        <v>10D</v>
      </c>
      <c r="B194" s="71">
        <v>44680</v>
      </c>
      <c r="C194" s="49">
        <v>2119</v>
      </c>
      <c r="D194" s="17">
        <v>10</v>
      </c>
      <c r="E194" s="17" t="s">
        <v>33</v>
      </c>
      <c r="F194" s="17" t="str">
        <f>+VLOOKUP(A194,'Cuarteles '!$A$3:$J$187,3,0)</f>
        <v>ETA003</v>
      </c>
      <c r="G194" s="17" t="str">
        <f>+VLOOKUP(A194,'Cuarteles '!$A$3:$J$187,2,0)</f>
        <v>CUA0075</v>
      </c>
      <c r="H194" s="17" t="s">
        <v>311</v>
      </c>
      <c r="I194" s="17" t="s">
        <v>310</v>
      </c>
      <c r="J194" s="17">
        <v>4</v>
      </c>
      <c r="K194" s="46">
        <v>6968.23</v>
      </c>
      <c r="L194" s="22">
        <v>847.33676800000001</v>
      </c>
      <c r="M194" s="19">
        <v>925.04013973799113</v>
      </c>
      <c r="N194" s="8">
        <v>16.16</v>
      </c>
      <c r="O194" s="24">
        <v>3.5</v>
      </c>
      <c r="P194" s="24">
        <v>4</v>
      </c>
      <c r="Q194" s="20">
        <f t="shared" si="11"/>
        <v>12.16</v>
      </c>
      <c r="R194" s="20">
        <v>55.41</v>
      </c>
      <c r="S194" s="20">
        <v>37.25</v>
      </c>
      <c r="T194" s="20">
        <f t="shared" si="12"/>
        <v>13.275109170305676</v>
      </c>
      <c r="U194" s="17"/>
      <c r="V194" s="19">
        <v>15.29</v>
      </c>
      <c r="W194" s="27">
        <f t="shared" si="13"/>
        <v>1.5289999999999999</v>
      </c>
      <c r="X194" s="98">
        <v>12.260238999999999</v>
      </c>
    </row>
    <row r="195" spans="1:24" ht="15" customHeight="1" x14ac:dyDescent="0.25">
      <c r="A195" t="str">
        <f t="shared" si="10"/>
        <v>22C</v>
      </c>
      <c r="B195" s="71">
        <v>44680</v>
      </c>
      <c r="C195" s="17">
        <v>2168</v>
      </c>
      <c r="D195" s="17">
        <v>22</v>
      </c>
      <c r="E195" s="17" t="s">
        <v>32</v>
      </c>
      <c r="F195" s="17" t="str">
        <f>+VLOOKUP(A195,'Cuarteles '!$A$3:$J$187,3,0)</f>
        <v>ETA002</v>
      </c>
      <c r="G195" s="17" t="str">
        <f>+VLOOKUP(A195,'Cuarteles '!$A$3:$J$187,2,0)</f>
        <v>CUA0065</v>
      </c>
      <c r="H195" s="17" t="s">
        <v>311</v>
      </c>
      <c r="I195" s="17" t="s">
        <v>310</v>
      </c>
      <c r="J195" s="17">
        <v>4</v>
      </c>
      <c r="K195" s="46">
        <v>5624.23</v>
      </c>
      <c r="L195" s="22">
        <v>683.90636799999993</v>
      </c>
      <c r="M195" s="19">
        <v>746.6226724890829</v>
      </c>
      <c r="N195" s="8">
        <v>16.16</v>
      </c>
      <c r="O195" s="24">
        <v>3.5</v>
      </c>
      <c r="P195" s="24">
        <v>4</v>
      </c>
      <c r="Q195" s="20">
        <f t="shared" si="11"/>
        <v>12.16</v>
      </c>
      <c r="R195" s="20">
        <v>56.16</v>
      </c>
      <c r="S195" s="20">
        <v>37.9</v>
      </c>
      <c r="T195" s="20">
        <f t="shared" si="12"/>
        <v>13.275109170305676</v>
      </c>
      <c r="U195" s="17"/>
      <c r="V195" s="19">
        <v>12.06</v>
      </c>
      <c r="W195" s="27">
        <f t="shared" si="13"/>
        <v>1.206</v>
      </c>
      <c r="X195" s="98">
        <v>11.261846</v>
      </c>
    </row>
    <row r="196" spans="1:24" ht="15" customHeight="1" x14ac:dyDescent="0.25">
      <c r="A196" t="str">
        <f t="shared" si="10"/>
        <v>22C</v>
      </c>
      <c r="B196" s="71">
        <v>44680</v>
      </c>
      <c r="C196" s="17">
        <v>2167</v>
      </c>
      <c r="D196" s="17">
        <v>22</v>
      </c>
      <c r="E196" s="17" t="s">
        <v>32</v>
      </c>
      <c r="F196" s="17" t="str">
        <f>+VLOOKUP(A196,'Cuarteles '!$A$3:$J$187,3,0)</f>
        <v>ETA002</v>
      </c>
      <c r="G196" s="17" t="str">
        <f>+VLOOKUP(A196,'Cuarteles '!$A$3:$J$187,2,0)</f>
        <v>CUA0065</v>
      </c>
      <c r="H196" s="17" t="s">
        <v>311</v>
      </c>
      <c r="I196" s="17" t="s">
        <v>310</v>
      </c>
      <c r="J196" s="17">
        <v>3</v>
      </c>
      <c r="K196" s="46">
        <v>5920.23</v>
      </c>
      <c r="L196" s="22">
        <v>724.044129</v>
      </c>
      <c r="M196" s="19">
        <v>790.44118886462877</v>
      </c>
      <c r="N196" s="8">
        <v>16.23</v>
      </c>
      <c r="O196" s="24">
        <v>3.5</v>
      </c>
      <c r="P196" s="24">
        <v>4</v>
      </c>
      <c r="Q196" s="20">
        <f t="shared" si="11"/>
        <v>12.23</v>
      </c>
      <c r="R196" s="20">
        <v>56.89</v>
      </c>
      <c r="S196" s="20">
        <v>38.68</v>
      </c>
      <c r="T196" s="20">
        <f t="shared" si="12"/>
        <v>13.351528384279476</v>
      </c>
      <c r="U196" s="17"/>
      <c r="V196" s="19">
        <v>14.17</v>
      </c>
      <c r="W196" s="27">
        <f t="shared" si="13"/>
        <v>1.417</v>
      </c>
      <c r="X196" s="98">
        <v>11.914047</v>
      </c>
    </row>
    <row r="197" spans="1:24" ht="15" customHeight="1" x14ac:dyDescent="0.25">
      <c r="A197" t="str">
        <f t="shared" si="10"/>
        <v>6D</v>
      </c>
      <c r="B197" s="71">
        <v>44680</v>
      </c>
      <c r="C197" s="17">
        <v>2414</v>
      </c>
      <c r="D197" s="17">
        <v>6</v>
      </c>
      <c r="E197" s="17" t="s">
        <v>33</v>
      </c>
      <c r="F197" s="17" t="str">
        <f>+VLOOKUP(A197,'Cuarteles '!$A$3:$J$187,3,0)</f>
        <v>ETA001</v>
      </c>
      <c r="G197" s="17" t="str">
        <f>+VLOOKUP(A197,'Cuarteles '!$A$3:$J$187,2,0)</f>
        <v>CUA0025</v>
      </c>
      <c r="H197" s="17" t="s">
        <v>317</v>
      </c>
      <c r="I197" s="17" t="s">
        <v>310</v>
      </c>
      <c r="J197" s="17">
        <v>5</v>
      </c>
      <c r="K197" s="46">
        <v>8340.23</v>
      </c>
      <c r="L197" s="22">
        <v>1031.686451</v>
      </c>
      <c r="M197" s="19">
        <v>1126.2952521834059</v>
      </c>
      <c r="N197" s="8">
        <v>16.37</v>
      </c>
      <c r="O197" s="24">
        <v>3.5</v>
      </c>
      <c r="P197" s="24">
        <v>4</v>
      </c>
      <c r="Q197" s="20">
        <f t="shared" si="11"/>
        <v>12.370000000000001</v>
      </c>
      <c r="R197" s="20">
        <v>55.92</v>
      </c>
      <c r="S197" s="20">
        <v>38.17</v>
      </c>
      <c r="T197" s="20">
        <f t="shared" si="12"/>
        <v>13.504366812227074</v>
      </c>
      <c r="U197" s="17"/>
      <c r="V197" s="19">
        <v>14.96</v>
      </c>
      <c r="W197" s="27">
        <f t="shared" si="13"/>
        <v>1.496</v>
      </c>
      <c r="X197" s="98">
        <v>12.158235999999999</v>
      </c>
    </row>
    <row r="198" spans="1:24" ht="15" customHeight="1" x14ac:dyDescent="0.25">
      <c r="A198" t="str">
        <f t="shared" ref="A198:A261" si="14">+CONCATENATE(D198,E198)</f>
        <v>6D</v>
      </c>
      <c r="B198" s="71">
        <v>44680</v>
      </c>
      <c r="C198" s="17">
        <v>2415</v>
      </c>
      <c r="D198" s="17">
        <v>6</v>
      </c>
      <c r="E198" s="17" t="s">
        <v>33</v>
      </c>
      <c r="F198" s="17" t="str">
        <f>+VLOOKUP(A198,'Cuarteles '!$A$3:$J$187,3,0)</f>
        <v>ETA001</v>
      </c>
      <c r="G198" s="17" t="str">
        <f>+VLOOKUP(A198,'Cuarteles '!$A$3:$J$187,2,0)</f>
        <v>CUA0025</v>
      </c>
      <c r="H198" s="17" t="s">
        <v>317</v>
      </c>
      <c r="I198" s="17" t="s">
        <v>310</v>
      </c>
      <c r="J198" s="17">
        <v>2</v>
      </c>
      <c r="K198" s="46">
        <v>10402.23</v>
      </c>
      <c r="L198" s="22">
        <v>1303.3994190000001</v>
      </c>
      <c r="M198" s="19">
        <v>1422.9251299126638</v>
      </c>
      <c r="N198" s="8">
        <v>16.53</v>
      </c>
      <c r="O198" s="24">
        <v>3.5</v>
      </c>
      <c r="P198" s="24">
        <v>4</v>
      </c>
      <c r="Q198" s="20">
        <f t="shared" ref="Q198:Q261" si="15">+N198-P198</f>
        <v>12.530000000000001</v>
      </c>
      <c r="R198" s="20">
        <v>52.32</v>
      </c>
      <c r="S198" s="20">
        <v>35.619999999999997</v>
      </c>
      <c r="T198" s="20">
        <f t="shared" ref="T198:T261" si="16">+Q198/0.916</f>
        <v>13.679039301310045</v>
      </c>
      <c r="U198" s="17"/>
      <c r="V198" s="19">
        <v>13.27</v>
      </c>
      <c r="W198" s="27">
        <f t="shared" ref="W198:W261" si="17">+V198/10</f>
        <v>1.327</v>
      </c>
      <c r="X198" s="98">
        <v>11.635857</v>
      </c>
    </row>
    <row r="199" spans="1:24" ht="15" customHeight="1" x14ac:dyDescent="0.25">
      <c r="A199" t="str">
        <f t="shared" si="14"/>
        <v>6D</v>
      </c>
      <c r="B199" s="71">
        <v>44680</v>
      </c>
      <c r="C199" s="17">
        <v>2413</v>
      </c>
      <c r="D199" s="17">
        <v>6</v>
      </c>
      <c r="E199" s="17" t="s">
        <v>33</v>
      </c>
      <c r="F199" s="17" t="str">
        <f>+VLOOKUP(A199,'Cuarteles '!$A$3:$J$187,3,0)</f>
        <v>ETA001</v>
      </c>
      <c r="G199" s="17" t="str">
        <f>+VLOOKUP(A199,'Cuarteles '!$A$3:$J$187,2,0)</f>
        <v>CUA0025</v>
      </c>
      <c r="H199" s="17" t="s">
        <v>317</v>
      </c>
      <c r="I199" s="17" t="s">
        <v>310</v>
      </c>
      <c r="J199" s="17">
        <v>1</v>
      </c>
      <c r="K199" s="46">
        <v>10132.23</v>
      </c>
      <c r="L199" s="22">
        <v>1254.3700739999999</v>
      </c>
      <c r="M199" s="19">
        <v>1369.3996441048034</v>
      </c>
      <c r="N199" s="8">
        <v>16.38</v>
      </c>
      <c r="O199" s="24">
        <v>3.5</v>
      </c>
      <c r="P199" s="24">
        <v>4</v>
      </c>
      <c r="Q199" s="20">
        <f t="shared" si="15"/>
        <v>12.379999999999999</v>
      </c>
      <c r="R199" s="20">
        <v>54.21</v>
      </c>
      <c r="S199" s="20">
        <v>36.76</v>
      </c>
      <c r="T199" s="20">
        <f t="shared" si="16"/>
        <v>13.515283842794759</v>
      </c>
      <c r="U199" s="17"/>
      <c r="V199" s="19">
        <v>12.95</v>
      </c>
      <c r="W199" s="27">
        <f t="shared" si="17"/>
        <v>1.2949999999999999</v>
      </c>
      <c r="X199" s="98">
        <v>11.536944999999999</v>
      </c>
    </row>
    <row r="200" spans="1:24" ht="15" customHeight="1" x14ac:dyDescent="0.25">
      <c r="A200" t="str">
        <f t="shared" si="14"/>
        <v>6D</v>
      </c>
      <c r="B200" s="71">
        <v>44680</v>
      </c>
      <c r="C200" s="17">
        <v>2416</v>
      </c>
      <c r="D200" s="17">
        <v>6</v>
      </c>
      <c r="E200" s="17" t="s">
        <v>33</v>
      </c>
      <c r="F200" s="17" t="str">
        <f>+VLOOKUP(A200,'Cuarteles '!$A$3:$J$187,3,0)</f>
        <v>ETA001</v>
      </c>
      <c r="G200" s="17" t="str">
        <f>+VLOOKUP(A200,'Cuarteles '!$A$3:$J$187,2,0)</f>
        <v>CUA0025</v>
      </c>
      <c r="H200" s="17" t="s">
        <v>317</v>
      </c>
      <c r="I200" s="17" t="s">
        <v>310</v>
      </c>
      <c r="J200" s="17">
        <v>5</v>
      </c>
      <c r="K200" s="46">
        <v>9830.23</v>
      </c>
      <c r="L200" s="22">
        <v>1396.8756830000002</v>
      </c>
      <c r="M200" s="19">
        <v>1524.9734530567684</v>
      </c>
      <c r="N200" s="8">
        <v>17.71</v>
      </c>
      <c r="O200" s="24">
        <v>3.5</v>
      </c>
      <c r="P200" s="24">
        <v>3.5</v>
      </c>
      <c r="Q200" s="20">
        <f t="shared" si="15"/>
        <v>14.21</v>
      </c>
      <c r="R200" s="20">
        <v>52.84</v>
      </c>
      <c r="S200" s="20">
        <v>38.51</v>
      </c>
      <c r="T200" s="20">
        <f t="shared" si="16"/>
        <v>15.513100436681222</v>
      </c>
      <c r="U200" s="17"/>
      <c r="V200" s="19">
        <v>14.76</v>
      </c>
      <c r="W200" s="27">
        <f t="shared" si="17"/>
        <v>1.476</v>
      </c>
      <c r="X200" s="98">
        <v>12.096416</v>
      </c>
    </row>
    <row r="201" spans="1:24" ht="15" customHeight="1" x14ac:dyDescent="0.25">
      <c r="A201" t="str">
        <f t="shared" si="14"/>
        <v>25D</v>
      </c>
      <c r="B201" s="71">
        <v>44680</v>
      </c>
      <c r="C201" s="49">
        <v>2372</v>
      </c>
      <c r="D201" s="17">
        <v>25</v>
      </c>
      <c r="E201" s="17" t="s">
        <v>33</v>
      </c>
      <c r="F201" s="17" t="str">
        <f>+VLOOKUP(A201,'Cuarteles '!$A$3:$J$187,3,0)</f>
        <v>ETA003</v>
      </c>
      <c r="G201" s="17" t="str">
        <f>+VLOOKUP(A201,'Cuarteles '!$A$3:$J$187,2,0)</f>
        <v>CUA0104</v>
      </c>
      <c r="H201" s="17" t="s">
        <v>317</v>
      </c>
      <c r="I201" s="17" t="s">
        <v>310</v>
      </c>
      <c r="J201" s="17">
        <v>2</v>
      </c>
      <c r="K201" s="46">
        <v>4764.2299999999996</v>
      </c>
      <c r="L201" s="22">
        <v>691.76619599999992</v>
      </c>
      <c r="M201" s="19">
        <v>755.20327074235786</v>
      </c>
      <c r="N201" s="8">
        <v>18.02</v>
      </c>
      <c r="O201" s="24">
        <v>3.5</v>
      </c>
      <c r="P201" s="24">
        <v>3.5</v>
      </c>
      <c r="Q201" s="20">
        <f t="shared" si="15"/>
        <v>14.52</v>
      </c>
      <c r="R201" s="20">
        <v>52.56</v>
      </c>
      <c r="S201" s="20">
        <v>38.94</v>
      </c>
      <c r="T201" s="20">
        <f t="shared" si="16"/>
        <v>15.851528384279474</v>
      </c>
      <c r="U201" s="17"/>
      <c r="V201" s="19">
        <v>14.23</v>
      </c>
      <c r="W201" s="27">
        <f t="shared" si="17"/>
        <v>1.423</v>
      </c>
      <c r="X201" s="98">
        <v>11.932593000000001</v>
      </c>
    </row>
    <row r="202" spans="1:24" ht="15" customHeight="1" x14ac:dyDescent="0.25">
      <c r="A202" t="str">
        <f t="shared" si="14"/>
        <v>25D</v>
      </c>
      <c r="B202" s="71">
        <v>44680</v>
      </c>
      <c r="C202" s="49">
        <v>2373</v>
      </c>
      <c r="D202" s="17">
        <v>25</v>
      </c>
      <c r="E202" s="17" t="s">
        <v>33</v>
      </c>
      <c r="F202" s="17" t="str">
        <f>+VLOOKUP(A202,'Cuarteles '!$A$3:$J$187,3,0)</f>
        <v>ETA003</v>
      </c>
      <c r="G202" s="17" t="str">
        <f>+VLOOKUP(A202,'Cuarteles '!$A$3:$J$187,2,0)</f>
        <v>CUA0104</v>
      </c>
      <c r="H202" s="17" t="s">
        <v>317</v>
      </c>
      <c r="I202" s="17" t="s">
        <v>310</v>
      </c>
      <c r="J202" s="17">
        <v>5</v>
      </c>
      <c r="K202" s="46">
        <v>3346.23</v>
      </c>
      <c r="L202" s="22">
        <v>467.46833100000009</v>
      </c>
      <c r="M202" s="19">
        <v>510.33660589519656</v>
      </c>
      <c r="N202" s="8">
        <v>17.470000000000002</v>
      </c>
      <c r="O202" s="24">
        <v>3.5</v>
      </c>
      <c r="P202" s="24">
        <v>3.5</v>
      </c>
      <c r="Q202" s="20">
        <f t="shared" si="15"/>
        <v>13.970000000000002</v>
      </c>
      <c r="R202" s="20">
        <v>52.27</v>
      </c>
      <c r="S202" s="20">
        <v>37.549999999999997</v>
      </c>
      <c r="T202" s="20">
        <f t="shared" si="16"/>
        <v>15.251091703056771</v>
      </c>
      <c r="U202" s="17"/>
      <c r="V202" s="19">
        <v>12.73</v>
      </c>
      <c r="W202" s="27">
        <f t="shared" si="17"/>
        <v>1.2730000000000001</v>
      </c>
      <c r="X202" s="98">
        <v>11.468942999999999</v>
      </c>
    </row>
    <row r="203" spans="1:24" ht="15" customHeight="1" x14ac:dyDescent="0.25">
      <c r="A203" t="str">
        <f t="shared" si="14"/>
        <v>13A</v>
      </c>
      <c r="B203" s="71">
        <v>44680</v>
      </c>
      <c r="C203" s="49">
        <v>2374</v>
      </c>
      <c r="D203" s="17">
        <v>13</v>
      </c>
      <c r="E203" s="17" t="s">
        <v>34</v>
      </c>
      <c r="F203" s="17" t="str">
        <f>+VLOOKUP(A203,'Cuarteles '!$A$3:$J$187,3,0)</f>
        <v>ETA002</v>
      </c>
      <c r="G203" s="17" t="str">
        <f>+VLOOKUP(A203,'Cuarteles '!$A$3:$J$187,2,0)</f>
        <v>CUA0038</v>
      </c>
      <c r="H203" s="17" t="s">
        <v>317</v>
      </c>
      <c r="I203" s="17" t="s">
        <v>310</v>
      </c>
      <c r="J203" s="17">
        <v>2</v>
      </c>
      <c r="K203" s="46">
        <v>2442.23</v>
      </c>
      <c r="L203" s="22">
        <v>332.87594899999999</v>
      </c>
      <c r="M203" s="19">
        <v>363.40169104803493</v>
      </c>
      <c r="N203" s="8">
        <v>17.13</v>
      </c>
      <c r="O203" s="24">
        <v>3.5</v>
      </c>
      <c r="P203" s="24">
        <v>3.5</v>
      </c>
      <c r="Q203" s="20">
        <f t="shared" si="15"/>
        <v>13.629999999999999</v>
      </c>
      <c r="R203" s="20">
        <v>53.44</v>
      </c>
      <c r="S203" s="20">
        <v>37.75</v>
      </c>
      <c r="T203" s="20">
        <f t="shared" si="16"/>
        <v>14.879912663755457</v>
      </c>
      <c r="U203" s="17"/>
      <c r="V203" s="19"/>
      <c r="W203" s="27">
        <f t="shared" si="17"/>
        <v>0</v>
      </c>
      <c r="X203" s="98">
        <v>7.5340999999999996</v>
      </c>
    </row>
    <row r="204" spans="1:24" ht="15" customHeight="1" x14ac:dyDescent="0.25">
      <c r="A204" t="str">
        <f t="shared" si="14"/>
        <v>22B</v>
      </c>
      <c r="B204" s="71">
        <v>44680</v>
      </c>
      <c r="C204" s="49">
        <v>2169</v>
      </c>
      <c r="D204" s="17">
        <v>22</v>
      </c>
      <c r="E204" s="17" t="s">
        <v>36</v>
      </c>
      <c r="F204" s="17" t="str">
        <f>+VLOOKUP(A204,'Cuarteles '!$A$3:$J$187,3,0)</f>
        <v>ETA002</v>
      </c>
      <c r="G204" s="17" t="str">
        <f>+VLOOKUP(A204,'Cuarteles '!$A$3:$J$187,2,0)</f>
        <v>CUA0064</v>
      </c>
      <c r="H204" s="17" t="s">
        <v>311</v>
      </c>
      <c r="I204" s="17" t="s">
        <v>310</v>
      </c>
      <c r="J204" s="17">
        <v>3</v>
      </c>
      <c r="K204" s="46">
        <v>5924.23</v>
      </c>
      <c r="L204" s="22">
        <v>758.30143999999996</v>
      </c>
      <c r="M204" s="19">
        <v>827.84</v>
      </c>
      <c r="N204" s="8">
        <v>16.3</v>
      </c>
      <c r="O204" s="24">
        <v>3.5</v>
      </c>
      <c r="P204" s="24">
        <v>3.5</v>
      </c>
      <c r="Q204" s="20">
        <f t="shared" si="15"/>
        <v>12.8</v>
      </c>
      <c r="R204" s="20">
        <v>53.89</v>
      </c>
      <c r="S204" s="20">
        <v>36.32</v>
      </c>
      <c r="T204" s="20">
        <f t="shared" si="16"/>
        <v>13.973799126637555</v>
      </c>
      <c r="U204" s="17"/>
      <c r="V204" s="19">
        <v>13.41</v>
      </c>
      <c r="W204" s="27">
        <f t="shared" si="17"/>
        <v>1.341</v>
      </c>
      <c r="X204" s="98">
        <v>11.679131</v>
      </c>
    </row>
    <row r="205" spans="1:24" ht="15" customHeight="1" x14ac:dyDescent="0.25">
      <c r="A205" t="str">
        <f t="shared" si="14"/>
        <v>6D</v>
      </c>
      <c r="B205" s="71">
        <v>44680</v>
      </c>
      <c r="C205" s="17">
        <v>2418</v>
      </c>
      <c r="D205" s="17">
        <v>6</v>
      </c>
      <c r="E205" s="17" t="s">
        <v>33</v>
      </c>
      <c r="F205" s="17" t="str">
        <f>+VLOOKUP(A205,'Cuarteles '!$A$3:$J$187,3,0)</f>
        <v>ETA001</v>
      </c>
      <c r="G205" s="17" t="str">
        <f>+VLOOKUP(A205,'Cuarteles '!$A$3:$J$187,2,0)</f>
        <v>CUA0025</v>
      </c>
      <c r="H205" s="17" t="s">
        <v>317</v>
      </c>
      <c r="I205" s="17" t="s">
        <v>310</v>
      </c>
      <c r="J205" s="17">
        <v>2</v>
      </c>
      <c r="K205" s="46">
        <v>9842.23</v>
      </c>
      <c r="L205" s="22">
        <v>1379.8806459999998</v>
      </c>
      <c r="M205" s="19">
        <v>1506.4199192139736</v>
      </c>
      <c r="N205" s="8">
        <v>17.52</v>
      </c>
      <c r="O205" s="24">
        <v>3.5</v>
      </c>
      <c r="P205" s="24">
        <v>3.5</v>
      </c>
      <c r="Q205" s="20">
        <f t="shared" si="15"/>
        <v>14.02</v>
      </c>
      <c r="R205" s="20">
        <v>53.01</v>
      </c>
      <c r="S205" s="20">
        <v>38.25</v>
      </c>
      <c r="T205" s="20">
        <f t="shared" si="16"/>
        <v>15.305676855895195</v>
      </c>
      <c r="U205" s="17"/>
      <c r="V205" s="19">
        <v>12.06</v>
      </c>
      <c r="W205" s="27">
        <f t="shared" si="17"/>
        <v>1.206</v>
      </c>
      <c r="X205" s="98">
        <v>11.261846</v>
      </c>
    </row>
    <row r="206" spans="1:24" ht="15" customHeight="1" x14ac:dyDescent="0.25">
      <c r="A206" t="str">
        <f t="shared" si="14"/>
        <v>6D</v>
      </c>
      <c r="B206" s="71">
        <v>44680</v>
      </c>
      <c r="C206" s="17">
        <v>2417</v>
      </c>
      <c r="D206" s="17">
        <v>6</v>
      </c>
      <c r="E206" s="17" t="s">
        <v>33</v>
      </c>
      <c r="F206" s="17" t="str">
        <f>+VLOOKUP(A206,'Cuarteles '!$A$3:$J$187,3,0)</f>
        <v>ETA001</v>
      </c>
      <c r="G206" s="17" t="str">
        <f>+VLOOKUP(A206,'Cuarteles '!$A$3:$J$187,2,0)</f>
        <v>CUA0025</v>
      </c>
      <c r="H206" s="17" t="s">
        <v>317</v>
      </c>
      <c r="I206" s="17" t="s">
        <v>310</v>
      </c>
      <c r="J206" s="17">
        <v>2</v>
      </c>
      <c r="K206" s="46">
        <v>9418.23</v>
      </c>
      <c r="L206" s="22">
        <v>1296.890271</v>
      </c>
      <c r="M206" s="19">
        <v>1415.8190731441046</v>
      </c>
      <c r="N206" s="8">
        <v>17.27</v>
      </c>
      <c r="O206" s="24">
        <v>3.5</v>
      </c>
      <c r="P206" s="24">
        <v>3.5</v>
      </c>
      <c r="Q206" s="20">
        <f t="shared" si="15"/>
        <v>13.77</v>
      </c>
      <c r="R206" s="20">
        <v>53.51</v>
      </c>
      <c r="S206" s="20">
        <v>38.11</v>
      </c>
      <c r="T206" s="20">
        <f t="shared" si="16"/>
        <v>15.032751091703055</v>
      </c>
      <c r="U206" s="17"/>
      <c r="V206" s="19">
        <v>13.69</v>
      </c>
      <c r="W206" s="27">
        <f t="shared" si="17"/>
        <v>1.369</v>
      </c>
      <c r="X206" s="98">
        <v>11.765678999999999</v>
      </c>
    </row>
    <row r="207" spans="1:24" ht="15" customHeight="1" x14ac:dyDescent="0.25">
      <c r="A207" t="str">
        <f t="shared" si="14"/>
        <v>10D</v>
      </c>
      <c r="B207" s="71">
        <v>44680</v>
      </c>
      <c r="C207" s="17">
        <v>2121</v>
      </c>
      <c r="D207" s="17">
        <v>10</v>
      </c>
      <c r="E207" s="17" t="s">
        <v>33</v>
      </c>
      <c r="F207" s="17" t="str">
        <f>+VLOOKUP(A207,'Cuarteles '!$A$3:$J$187,3,0)</f>
        <v>ETA003</v>
      </c>
      <c r="G207" s="17" t="str">
        <f>+VLOOKUP(A207,'Cuarteles '!$A$3:$J$187,2,0)</f>
        <v>CUA0075</v>
      </c>
      <c r="H207" s="17" t="s">
        <v>311</v>
      </c>
      <c r="I207" s="17" t="s">
        <v>310</v>
      </c>
      <c r="J207" s="17">
        <v>4</v>
      </c>
      <c r="K207" s="46">
        <v>6422.23</v>
      </c>
      <c r="L207" s="22">
        <v>810.48542599999996</v>
      </c>
      <c r="M207" s="19">
        <v>884.8094170305676</v>
      </c>
      <c r="N207" s="8">
        <v>16.12</v>
      </c>
      <c r="O207" s="24">
        <v>3.5</v>
      </c>
      <c r="P207" s="24">
        <v>3.5</v>
      </c>
      <c r="Q207" s="20">
        <f t="shared" si="15"/>
        <v>12.620000000000001</v>
      </c>
      <c r="R207" s="20">
        <v>56.05</v>
      </c>
      <c r="S207" s="20">
        <v>37.69</v>
      </c>
      <c r="T207" s="20">
        <f t="shared" si="16"/>
        <v>13.777292576419214</v>
      </c>
      <c r="U207" s="17"/>
      <c r="V207" s="19">
        <v>14.36</v>
      </c>
      <c r="W207" s="27">
        <f t="shared" si="17"/>
        <v>1.4359999999999999</v>
      </c>
      <c r="X207" s="98">
        <v>11.972776</v>
      </c>
    </row>
    <row r="208" spans="1:24" ht="15" customHeight="1" x14ac:dyDescent="0.25">
      <c r="A208" t="str">
        <f t="shared" si="14"/>
        <v>10D</v>
      </c>
      <c r="B208" s="71">
        <v>44680</v>
      </c>
      <c r="C208" s="17">
        <v>2120</v>
      </c>
      <c r="D208" s="17">
        <v>10</v>
      </c>
      <c r="E208" s="17" t="s">
        <v>33</v>
      </c>
      <c r="F208" s="17" t="str">
        <f>+VLOOKUP(A208,'Cuarteles '!$A$3:$J$187,3,0)</f>
        <v>ETA003</v>
      </c>
      <c r="G208" s="17" t="str">
        <f>+VLOOKUP(A208,'Cuarteles '!$A$3:$J$187,2,0)</f>
        <v>CUA0075</v>
      </c>
      <c r="H208" s="17" t="s">
        <v>311</v>
      </c>
      <c r="I208" s="17" t="s">
        <v>310</v>
      </c>
      <c r="J208" s="17">
        <v>4</v>
      </c>
      <c r="K208" s="46">
        <v>7680.23</v>
      </c>
      <c r="L208" s="22">
        <v>1023.7746590000002</v>
      </c>
      <c r="M208" s="19">
        <v>1117.6579246724891</v>
      </c>
      <c r="N208" s="8">
        <v>16.830000000000002</v>
      </c>
      <c r="O208" s="24">
        <v>3.5</v>
      </c>
      <c r="P208" s="24">
        <v>3.5</v>
      </c>
      <c r="Q208" s="20">
        <f t="shared" si="15"/>
        <v>13.330000000000002</v>
      </c>
      <c r="R208" s="20">
        <v>55.64</v>
      </c>
      <c r="S208" s="20">
        <v>38.96</v>
      </c>
      <c r="T208" s="20">
        <f t="shared" si="16"/>
        <v>14.552401746724891</v>
      </c>
      <c r="U208" s="17"/>
      <c r="V208" s="19">
        <v>16.66</v>
      </c>
      <c r="W208" s="27">
        <f t="shared" si="17"/>
        <v>1.6659999999999999</v>
      </c>
      <c r="X208" s="98">
        <v>12.683706000000001</v>
      </c>
    </row>
    <row r="209" spans="1:24" ht="15" customHeight="1" x14ac:dyDescent="0.25">
      <c r="A209" t="str">
        <f t="shared" si="14"/>
        <v>6D</v>
      </c>
      <c r="B209" s="71">
        <v>44680</v>
      </c>
      <c r="C209" s="17">
        <v>2419</v>
      </c>
      <c r="D209" s="17">
        <v>6</v>
      </c>
      <c r="E209" s="17" t="s">
        <v>33</v>
      </c>
      <c r="F209" s="17" t="str">
        <f>+VLOOKUP(A209,'Cuarteles '!$A$3:$J$187,3,0)</f>
        <v>ETA001</v>
      </c>
      <c r="G209" s="17" t="str">
        <f>+VLOOKUP(A209,'Cuarteles '!$A$3:$J$187,2,0)</f>
        <v>CUA0025</v>
      </c>
      <c r="H209" s="17" t="s">
        <v>317</v>
      </c>
      <c r="I209" s="17" t="s">
        <v>310</v>
      </c>
      <c r="J209" s="17">
        <v>1</v>
      </c>
      <c r="K209" s="46">
        <v>9252.23</v>
      </c>
      <c r="L209" s="22">
        <v>1313.81666</v>
      </c>
      <c r="M209" s="19">
        <v>1434.2976637554584</v>
      </c>
      <c r="N209" s="8">
        <v>17.7</v>
      </c>
      <c r="O209" s="24">
        <v>3.5</v>
      </c>
      <c r="P209" s="24">
        <v>3.5</v>
      </c>
      <c r="Q209" s="20">
        <f t="shared" si="15"/>
        <v>14.2</v>
      </c>
      <c r="R209" s="20">
        <v>52.43</v>
      </c>
      <c r="S209" s="20">
        <v>38.14</v>
      </c>
      <c r="T209" s="20">
        <f t="shared" si="16"/>
        <v>15.502183406113536</v>
      </c>
      <c r="U209" s="17"/>
      <c r="V209" s="19">
        <v>16.27</v>
      </c>
      <c r="W209" s="27">
        <f t="shared" si="17"/>
        <v>1.627</v>
      </c>
      <c r="X209" s="98">
        <v>12.563157</v>
      </c>
    </row>
    <row r="210" spans="1:24" ht="15" customHeight="1" x14ac:dyDescent="0.25">
      <c r="A210" t="str">
        <f t="shared" si="14"/>
        <v>13A</v>
      </c>
      <c r="B210" s="71">
        <v>44680</v>
      </c>
      <c r="C210" s="17">
        <v>2375</v>
      </c>
      <c r="D210" s="17">
        <v>13</v>
      </c>
      <c r="E210" s="17" t="s">
        <v>34</v>
      </c>
      <c r="F210" s="17" t="str">
        <f>+VLOOKUP(A210,'Cuarteles '!$A$3:$J$187,3,0)</f>
        <v>ETA002</v>
      </c>
      <c r="G210" s="17" t="str">
        <f>+VLOOKUP(A210,'Cuarteles '!$A$3:$J$187,2,0)</f>
        <v>CUA0038</v>
      </c>
      <c r="H210" s="17" t="s">
        <v>317</v>
      </c>
      <c r="I210" s="17" t="s">
        <v>310</v>
      </c>
      <c r="J210" s="17">
        <v>1</v>
      </c>
      <c r="K210" s="46">
        <v>3170.23</v>
      </c>
      <c r="L210" s="22">
        <v>444.14922300000006</v>
      </c>
      <c r="M210" s="19">
        <v>484.8790644104804</v>
      </c>
      <c r="N210" s="8">
        <v>17.510000000000002</v>
      </c>
      <c r="O210" s="24">
        <v>3.5</v>
      </c>
      <c r="P210" s="24">
        <v>3.5</v>
      </c>
      <c r="Q210" s="20">
        <f t="shared" si="15"/>
        <v>14.010000000000002</v>
      </c>
      <c r="R210" s="20">
        <v>53.09</v>
      </c>
      <c r="S210" s="20">
        <v>38.270000000000003</v>
      </c>
      <c r="T210" s="20">
        <f t="shared" si="16"/>
        <v>15.294759825327512</v>
      </c>
      <c r="U210" s="17"/>
      <c r="V210" s="19">
        <v>13.45</v>
      </c>
      <c r="W210" s="27">
        <f t="shared" si="17"/>
        <v>1.345</v>
      </c>
      <c r="X210" s="98">
        <v>11.691495</v>
      </c>
    </row>
    <row r="211" spans="1:24" ht="15" customHeight="1" x14ac:dyDescent="0.25">
      <c r="A211" t="str">
        <f t="shared" si="14"/>
        <v>23A</v>
      </c>
      <c r="B211" s="71">
        <v>44680</v>
      </c>
      <c r="C211" s="17">
        <v>2469</v>
      </c>
      <c r="D211" s="17">
        <v>23</v>
      </c>
      <c r="E211" s="17" t="s">
        <v>34</v>
      </c>
      <c r="F211" s="17" t="str">
        <f>+VLOOKUP(A211,'Cuarteles '!$A$3:$J$187,3,0)</f>
        <v>ETA003</v>
      </c>
      <c r="G211" s="17" t="str">
        <f>+VLOOKUP(A211,'Cuarteles '!$A$3:$J$187,2,0)</f>
        <v>CUA0093</v>
      </c>
      <c r="H211" s="17" t="s">
        <v>317</v>
      </c>
      <c r="I211" s="17" t="s">
        <v>310</v>
      </c>
      <c r="J211" s="17">
        <v>6</v>
      </c>
      <c r="K211" s="46">
        <v>8018.23</v>
      </c>
      <c r="L211" s="22">
        <v>1028.7389090000001</v>
      </c>
      <c r="M211" s="19">
        <v>1123.0774115720524</v>
      </c>
      <c r="N211" s="8">
        <v>16.330000000000002</v>
      </c>
      <c r="O211" s="24">
        <v>3.5</v>
      </c>
      <c r="P211" s="24">
        <v>3.5</v>
      </c>
      <c r="Q211" s="20">
        <f t="shared" si="15"/>
        <v>12.830000000000002</v>
      </c>
      <c r="R211" s="20">
        <v>54.96</v>
      </c>
      <c r="S211" s="20">
        <v>37.26</v>
      </c>
      <c r="T211" s="20">
        <f t="shared" si="16"/>
        <v>14.006550218340612</v>
      </c>
      <c r="U211" s="17"/>
      <c r="V211" s="19">
        <v>14.97</v>
      </c>
      <c r="W211" s="27">
        <f t="shared" si="17"/>
        <v>1.4970000000000001</v>
      </c>
      <c r="X211" s="98">
        <v>12.161327</v>
      </c>
    </row>
    <row r="212" spans="1:24" ht="15" customHeight="1" x14ac:dyDescent="0.25">
      <c r="A212" t="str">
        <f t="shared" si="14"/>
        <v>23A</v>
      </c>
      <c r="B212" s="71">
        <v>44680</v>
      </c>
      <c r="C212" s="17">
        <v>2470</v>
      </c>
      <c r="D212" s="17">
        <v>23</v>
      </c>
      <c r="E212" s="17" t="s">
        <v>34</v>
      </c>
      <c r="F212" s="17" t="str">
        <f>+VLOOKUP(A212,'Cuarteles '!$A$3:$J$187,3,0)</f>
        <v>ETA003</v>
      </c>
      <c r="G212" s="17" t="str">
        <f>+VLOOKUP(A212,'Cuarteles '!$A$3:$J$187,2,0)</f>
        <v>CUA0093</v>
      </c>
      <c r="H212" s="17" t="s">
        <v>317</v>
      </c>
      <c r="I212" s="17" t="s">
        <v>310</v>
      </c>
      <c r="J212" s="17">
        <v>6</v>
      </c>
      <c r="K212" s="46">
        <v>6904.23</v>
      </c>
      <c r="L212" s="22">
        <v>882.36059399999999</v>
      </c>
      <c r="M212" s="19">
        <v>963.27575764192136</v>
      </c>
      <c r="N212" s="8">
        <v>16.28</v>
      </c>
      <c r="O212" s="24">
        <v>3.5</v>
      </c>
      <c r="P212" s="24">
        <v>3.5</v>
      </c>
      <c r="Q212" s="20">
        <f t="shared" si="15"/>
        <v>12.780000000000001</v>
      </c>
      <c r="R212" s="20">
        <v>55.87</v>
      </c>
      <c r="S212" s="20">
        <v>37.909999999999997</v>
      </c>
      <c r="T212" s="20">
        <f t="shared" si="16"/>
        <v>13.951965065502185</v>
      </c>
      <c r="U212" s="17"/>
      <c r="V212" s="19">
        <v>15.26</v>
      </c>
      <c r="W212" s="27">
        <f t="shared" si="17"/>
        <v>1.526</v>
      </c>
      <c r="X212" s="98">
        <v>12.250966</v>
      </c>
    </row>
    <row r="213" spans="1:24" ht="15" customHeight="1" x14ac:dyDescent="0.25">
      <c r="A213" t="str">
        <f t="shared" si="14"/>
        <v>23A</v>
      </c>
      <c r="B213" s="71">
        <v>44680</v>
      </c>
      <c r="C213" s="17">
        <v>2468</v>
      </c>
      <c r="D213" s="17">
        <v>23</v>
      </c>
      <c r="E213" s="17" t="s">
        <v>34</v>
      </c>
      <c r="F213" s="17" t="str">
        <f>+VLOOKUP(A213,'Cuarteles '!$A$3:$J$187,3,0)</f>
        <v>ETA003</v>
      </c>
      <c r="G213" s="17" t="str">
        <f>+VLOOKUP(A213,'Cuarteles '!$A$3:$J$187,2,0)</f>
        <v>CUA0093</v>
      </c>
      <c r="H213" s="17" t="s">
        <v>317</v>
      </c>
      <c r="I213" s="17" t="s">
        <v>310</v>
      </c>
      <c r="J213" s="17">
        <v>1</v>
      </c>
      <c r="K213" s="46">
        <v>7580.23</v>
      </c>
      <c r="L213" s="22">
        <v>965.72130200000015</v>
      </c>
      <c r="M213" s="19">
        <v>1054.2808973799129</v>
      </c>
      <c r="N213" s="8">
        <v>16.240000000000002</v>
      </c>
      <c r="O213" s="24">
        <v>3.5</v>
      </c>
      <c r="P213" s="24">
        <v>3.5</v>
      </c>
      <c r="Q213" s="20">
        <f t="shared" si="15"/>
        <v>12.740000000000002</v>
      </c>
      <c r="R213" s="20">
        <v>56.79</v>
      </c>
      <c r="S213" s="20">
        <v>38.619999999999997</v>
      </c>
      <c r="T213" s="20">
        <f t="shared" si="16"/>
        <v>13.908296943231443</v>
      </c>
      <c r="U213" s="17"/>
      <c r="V213" s="19">
        <v>19.48</v>
      </c>
      <c r="W213" s="27">
        <f t="shared" si="17"/>
        <v>1.948</v>
      </c>
      <c r="X213" s="98">
        <v>13.555368</v>
      </c>
    </row>
    <row r="214" spans="1:24" ht="15" customHeight="1" x14ac:dyDescent="0.25">
      <c r="A214" t="str">
        <f t="shared" si="14"/>
        <v>10D</v>
      </c>
      <c r="B214" s="71">
        <v>44680</v>
      </c>
      <c r="C214" s="17">
        <v>2122</v>
      </c>
      <c r="D214" s="17">
        <v>10</v>
      </c>
      <c r="E214" s="17" t="s">
        <v>33</v>
      </c>
      <c r="F214" s="17" t="str">
        <f>+VLOOKUP(A214,'Cuarteles '!$A$3:$J$187,3,0)</f>
        <v>ETA003</v>
      </c>
      <c r="G214" s="17" t="str">
        <f>+VLOOKUP(A214,'Cuarteles '!$A$3:$J$187,2,0)</f>
        <v>CUA0075</v>
      </c>
      <c r="H214" s="17" t="s">
        <v>311</v>
      </c>
      <c r="I214" s="17" t="s">
        <v>310</v>
      </c>
      <c r="J214" s="17">
        <v>3</v>
      </c>
      <c r="K214" s="46">
        <v>6352.23</v>
      </c>
      <c r="L214" s="22">
        <v>801.0162029999999</v>
      </c>
      <c r="M214" s="19">
        <v>874.47183733624445</v>
      </c>
      <c r="N214" s="8">
        <v>16.11</v>
      </c>
      <c r="O214" s="24">
        <v>3.5</v>
      </c>
      <c r="P214" s="24">
        <v>3.5</v>
      </c>
      <c r="Q214" s="20">
        <f t="shared" si="15"/>
        <v>12.61</v>
      </c>
      <c r="R214" s="20">
        <v>55.57</v>
      </c>
      <c r="S214" s="20">
        <v>37.17</v>
      </c>
      <c r="T214" s="20">
        <f t="shared" si="16"/>
        <v>13.766375545851528</v>
      </c>
      <c r="U214" s="17"/>
      <c r="V214" s="19">
        <v>13.24</v>
      </c>
      <c r="W214" s="27">
        <f t="shared" si="17"/>
        <v>1.3240000000000001</v>
      </c>
      <c r="X214" s="98">
        <v>11.626584000000001</v>
      </c>
    </row>
    <row r="215" spans="1:24" ht="15" customHeight="1" x14ac:dyDescent="0.25">
      <c r="A215" t="str">
        <f t="shared" si="14"/>
        <v>23A</v>
      </c>
      <c r="B215" s="71">
        <v>44680</v>
      </c>
      <c r="C215" s="17">
        <v>2471</v>
      </c>
      <c r="D215" s="17">
        <v>23</v>
      </c>
      <c r="E215" s="17" t="s">
        <v>34</v>
      </c>
      <c r="F215" s="17" t="str">
        <f>+VLOOKUP(A215,'Cuarteles '!$A$3:$J$187,3,0)</f>
        <v>ETA003</v>
      </c>
      <c r="G215" s="17" t="str">
        <f>+VLOOKUP(A215,'Cuarteles '!$A$3:$J$187,2,0)</f>
        <v>CUA0093</v>
      </c>
      <c r="H215" s="17" t="s">
        <v>317</v>
      </c>
      <c r="I215" s="17" t="s">
        <v>310</v>
      </c>
      <c r="J215" s="17">
        <v>1</v>
      </c>
      <c r="K215" s="46">
        <v>8630.23</v>
      </c>
      <c r="L215" s="22">
        <v>1058.0661980000002</v>
      </c>
      <c r="M215" s="19">
        <v>1155.0941026200874</v>
      </c>
      <c r="N215" s="8">
        <v>15.760000000000002</v>
      </c>
      <c r="O215" s="24">
        <v>3.5</v>
      </c>
      <c r="P215" s="24">
        <v>3.5</v>
      </c>
      <c r="Q215" s="20">
        <f t="shared" si="15"/>
        <v>12.260000000000002</v>
      </c>
      <c r="R215" s="20">
        <v>55.93</v>
      </c>
      <c r="S215" s="20">
        <v>36.79</v>
      </c>
      <c r="T215" s="20">
        <f t="shared" si="16"/>
        <v>13.384279475982535</v>
      </c>
      <c r="U215" s="17"/>
      <c r="V215" s="19">
        <v>17.850000000000001</v>
      </c>
      <c r="W215" s="27">
        <f t="shared" si="17"/>
        <v>1.7850000000000001</v>
      </c>
      <c r="X215" s="98">
        <v>13.051535000000001</v>
      </c>
    </row>
    <row r="216" spans="1:24" ht="15" customHeight="1" x14ac:dyDescent="0.25">
      <c r="A216" t="str">
        <f t="shared" si="14"/>
        <v>23A</v>
      </c>
      <c r="B216" s="71">
        <v>44681</v>
      </c>
      <c r="C216" s="17">
        <v>2472</v>
      </c>
      <c r="D216" s="17">
        <v>23</v>
      </c>
      <c r="E216" s="17" t="s">
        <v>34</v>
      </c>
      <c r="F216" s="17" t="str">
        <f>+VLOOKUP(A216,'Cuarteles '!$A$3:$J$187,3,0)</f>
        <v>ETA003</v>
      </c>
      <c r="G216" s="17" t="str">
        <f>+VLOOKUP(A216,'Cuarteles '!$A$3:$J$187,2,0)</f>
        <v>CUA0093</v>
      </c>
      <c r="H216" s="17" t="s">
        <v>317</v>
      </c>
      <c r="I216" s="17" t="s">
        <v>310</v>
      </c>
      <c r="J216" s="17">
        <v>7</v>
      </c>
      <c r="K216" s="46">
        <v>7884.23</v>
      </c>
      <c r="L216" s="22">
        <v>869.63056900000015</v>
      </c>
      <c r="M216" s="19">
        <v>949.37835043668122</v>
      </c>
      <c r="N216" s="8">
        <v>14.530000000000001</v>
      </c>
      <c r="O216" s="24">
        <v>3.5</v>
      </c>
      <c r="P216" s="24">
        <v>3.5</v>
      </c>
      <c r="Q216" s="20">
        <f t="shared" si="15"/>
        <v>11.030000000000001</v>
      </c>
      <c r="R216" s="20">
        <v>57.02</v>
      </c>
      <c r="S216" s="20">
        <v>34.86</v>
      </c>
      <c r="T216" s="20">
        <f t="shared" si="16"/>
        <v>12.041484716157205</v>
      </c>
      <c r="U216" s="17"/>
      <c r="V216" s="19">
        <v>13.29</v>
      </c>
      <c r="W216" s="27">
        <f t="shared" si="17"/>
        <v>1.329</v>
      </c>
      <c r="X216" s="98">
        <v>11.642039</v>
      </c>
    </row>
    <row r="217" spans="1:24" ht="15" customHeight="1" x14ac:dyDescent="0.25">
      <c r="A217" t="str">
        <f t="shared" si="14"/>
        <v>23B</v>
      </c>
      <c r="B217" s="71">
        <v>44681</v>
      </c>
      <c r="C217" s="17">
        <v>2473</v>
      </c>
      <c r="D217" s="17">
        <v>23</v>
      </c>
      <c r="E217" s="17" t="s">
        <v>36</v>
      </c>
      <c r="F217" s="17" t="str">
        <f>+VLOOKUP(A217,'Cuarteles '!$A$3:$J$187,3,0)</f>
        <v>ETA003</v>
      </c>
      <c r="G217" s="17" t="str">
        <f>+VLOOKUP(A217,'Cuarteles '!$A$3:$J$187,2,0)</f>
        <v>CUA0094</v>
      </c>
      <c r="H217" s="17" t="s">
        <v>317</v>
      </c>
      <c r="I217" s="17" t="s">
        <v>310</v>
      </c>
      <c r="J217" s="17">
        <v>7</v>
      </c>
      <c r="K217" s="46">
        <v>8872.23</v>
      </c>
      <c r="L217" s="22">
        <v>973.28363100000001</v>
      </c>
      <c r="M217" s="19">
        <v>1062.536715065502</v>
      </c>
      <c r="N217" s="8">
        <v>14.47</v>
      </c>
      <c r="O217" s="24">
        <v>3.5</v>
      </c>
      <c r="P217" s="24">
        <v>3.5</v>
      </c>
      <c r="Q217" s="20">
        <f t="shared" si="15"/>
        <v>10.97</v>
      </c>
      <c r="R217" s="20">
        <v>54.81</v>
      </c>
      <c r="S217" s="20">
        <v>36.79</v>
      </c>
      <c r="T217" s="20">
        <f t="shared" si="16"/>
        <v>11.975982532751091</v>
      </c>
      <c r="U217" s="17"/>
      <c r="V217" s="19">
        <v>15.28</v>
      </c>
      <c r="W217" s="27">
        <f t="shared" si="17"/>
        <v>1.528</v>
      </c>
      <c r="X217" s="98">
        <v>12.257148000000001</v>
      </c>
    </row>
    <row r="218" spans="1:24" ht="15" customHeight="1" x14ac:dyDescent="0.25">
      <c r="A218" t="str">
        <f t="shared" si="14"/>
        <v>23B</v>
      </c>
      <c r="B218" s="71">
        <v>44681</v>
      </c>
      <c r="C218" s="17">
        <v>2474</v>
      </c>
      <c r="D218" s="17">
        <v>23</v>
      </c>
      <c r="E218" s="17" t="s">
        <v>36</v>
      </c>
      <c r="F218" s="17" t="str">
        <f>+VLOOKUP(A218,'Cuarteles '!$A$3:$J$187,3,0)</f>
        <v>ETA003</v>
      </c>
      <c r="G218" s="17" t="str">
        <f>+VLOOKUP(A218,'Cuarteles '!$A$3:$J$187,2,0)</f>
        <v>CUA0094</v>
      </c>
      <c r="H218" s="17" t="s">
        <v>317</v>
      </c>
      <c r="I218" s="17" t="s">
        <v>310</v>
      </c>
      <c r="J218" s="17">
        <v>7</v>
      </c>
      <c r="K218" s="46">
        <v>4232.2299999999996</v>
      </c>
      <c r="L218" s="22">
        <v>498.55669399999999</v>
      </c>
      <c r="M218" s="19">
        <v>544.27586681222715</v>
      </c>
      <c r="N218" s="8">
        <v>15.280000000000001</v>
      </c>
      <c r="O218" s="24">
        <v>3.5</v>
      </c>
      <c r="P218" s="24">
        <v>3.5</v>
      </c>
      <c r="Q218" s="20">
        <f t="shared" si="15"/>
        <v>11.780000000000001</v>
      </c>
      <c r="R218" s="20">
        <v>55.81</v>
      </c>
      <c r="S218" s="20">
        <v>36.79</v>
      </c>
      <c r="T218" s="20">
        <f t="shared" si="16"/>
        <v>12.860262008733626</v>
      </c>
      <c r="U218" s="17"/>
      <c r="V218" s="19">
        <v>16.34</v>
      </c>
      <c r="W218" s="27">
        <f t="shared" si="17"/>
        <v>1.6339999999999999</v>
      </c>
      <c r="X218" s="98">
        <v>12.584793999999999</v>
      </c>
    </row>
    <row r="219" spans="1:24" ht="15" customHeight="1" x14ac:dyDescent="0.25">
      <c r="A219" t="str">
        <f t="shared" si="14"/>
        <v>10C</v>
      </c>
      <c r="B219" s="71">
        <v>44681</v>
      </c>
      <c r="C219" s="17">
        <v>2123</v>
      </c>
      <c r="D219" s="17">
        <v>10</v>
      </c>
      <c r="E219" s="17" t="s">
        <v>32</v>
      </c>
      <c r="F219" s="17" t="str">
        <f>+VLOOKUP(A219,'Cuarteles '!$A$3:$J$187,3,0)</f>
        <v>ETA003</v>
      </c>
      <c r="G219" s="17" t="str">
        <f>+VLOOKUP(A219,'Cuarteles '!$A$3:$J$187,2,0)</f>
        <v>CUA0074</v>
      </c>
      <c r="H219" s="17" t="s">
        <v>311</v>
      </c>
      <c r="I219" s="17" t="s">
        <v>310</v>
      </c>
      <c r="J219" s="17">
        <v>3</v>
      </c>
      <c r="K219" s="46">
        <v>6544.23</v>
      </c>
      <c r="L219" s="22">
        <v>798.39605999999981</v>
      </c>
      <c r="M219" s="19">
        <v>871.61141921397359</v>
      </c>
      <c r="N219" s="8">
        <v>15.7</v>
      </c>
      <c r="O219" s="24">
        <v>3.5</v>
      </c>
      <c r="P219" s="24">
        <v>3.5</v>
      </c>
      <c r="Q219" s="20">
        <f t="shared" si="15"/>
        <v>12.2</v>
      </c>
      <c r="R219" s="20">
        <v>56.35</v>
      </c>
      <c r="S219" s="20">
        <v>36.79</v>
      </c>
      <c r="T219" s="20">
        <f t="shared" si="16"/>
        <v>13.318777292576417</v>
      </c>
      <c r="U219" s="17"/>
      <c r="V219" s="19">
        <v>15.06</v>
      </c>
      <c r="W219" s="27">
        <f t="shared" si="17"/>
        <v>1.506</v>
      </c>
      <c r="X219" s="98">
        <v>12.189146000000001</v>
      </c>
    </row>
    <row r="220" spans="1:24" ht="15" customHeight="1" x14ac:dyDescent="0.25">
      <c r="A220" t="str">
        <f t="shared" si="14"/>
        <v>6D</v>
      </c>
      <c r="B220" s="71">
        <v>44681</v>
      </c>
      <c r="C220" s="17">
        <v>2420</v>
      </c>
      <c r="D220" s="17">
        <v>6</v>
      </c>
      <c r="E220" s="17" t="s">
        <v>33</v>
      </c>
      <c r="F220" s="17" t="str">
        <f>+VLOOKUP(A220,'Cuarteles '!$A$3:$J$187,3,0)</f>
        <v>ETA001</v>
      </c>
      <c r="G220" s="17" t="str">
        <f>+VLOOKUP(A220,'Cuarteles '!$A$3:$J$187,2,0)</f>
        <v>CUA0025</v>
      </c>
      <c r="H220" s="17" t="s">
        <v>317</v>
      </c>
      <c r="I220" s="17" t="s">
        <v>310</v>
      </c>
      <c r="J220" s="17">
        <v>1</v>
      </c>
      <c r="K220" s="46">
        <v>6292.23</v>
      </c>
      <c r="L220" s="22">
        <v>802.88854800000001</v>
      </c>
      <c r="M220" s="19">
        <v>876.51588209606996</v>
      </c>
      <c r="N220" s="8">
        <v>16.260000000000002</v>
      </c>
      <c r="O220" s="24">
        <v>3.5</v>
      </c>
      <c r="P220" s="24">
        <v>3.5</v>
      </c>
      <c r="Q220" s="20">
        <f t="shared" si="15"/>
        <v>12.760000000000002</v>
      </c>
      <c r="R220" s="20">
        <v>54.62</v>
      </c>
      <c r="S220" s="20">
        <v>36.79</v>
      </c>
      <c r="T220" s="20">
        <f t="shared" si="16"/>
        <v>13.930131004366814</v>
      </c>
      <c r="U220" s="17"/>
      <c r="V220" s="19">
        <v>15.06</v>
      </c>
      <c r="W220" s="27">
        <f t="shared" si="17"/>
        <v>1.506</v>
      </c>
      <c r="X220" s="98">
        <v>12.189146000000001</v>
      </c>
    </row>
    <row r="221" spans="1:24" ht="15" customHeight="1" x14ac:dyDescent="0.25">
      <c r="A221" t="str">
        <f t="shared" si="14"/>
        <v>6D</v>
      </c>
      <c r="B221" s="71">
        <v>44681</v>
      </c>
      <c r="C221" s="17">
        <v>2421</v>
      </c>
      <c r="D221" s="17">
        <v>6</v>
      </c>
      <c r="E221" s="17" t="s">
        <v>33</v>
      </c>
      <c r="F221" s="17" t="str">
        <f>+VLOOKUP(A221,'Cuarteles '!$A$3:$J$187,3,0)</f>
        <v>ETA001</v>
      </c>
      <c r="G221" s="17" t="str">
        <f>+VLOOKUP(A221,'Cuarteles '!$A$3:$J$187,2,0)</f>
        <v>CUA0025</v>
      </c>
      <c r="H221" s="17" t="s">
        <v>317</v>
      </c>
      <c r="I221" s="17" t="s">
        <v>310</v>
      </c>
      <c r="J221" s="17">
        <v>1</v>
      </c>
      <c r="K221" s="46">
        <v>9314.23</v>
      </c>
      <c r="L221" s="22">
        <v>1205.2613620000002</v>
      </c>
      <c r="M221" s="19">
        <v>1315.7875131004369</v>
      </c>
      <c r="N221" s="8">
        <v>16.440000000000001</v>
      </c>
      <c r="O221" s="24">
        <v>3.5</v>
      </c>
      <c r="P221" s="24">
        <v>3.5</v>
      </c>
      <c r="Q221" s="20">
        <f t="shared" si="15"/>
        <v>12.940000000000001</v>
      </c>
      <c r="R221" s="20">
        <v>54.45</v>
      </c>
      <c r="S221" s="20">
        <v>36.79</v>
      </c>
      <c r="T221" s="20">
        <f t="shared" si="16"/>
        <v>14.126637554585153</v>
      </c>
      <c r="U221" s="17"/>
      <c r="V221" s="19">
        <v>16.62</v>
      </c>
      <c r="W221" s="27">
        <f t="shared" si="17"/>
        <v>1.6620000000000001</v>
      </c>
      <c r="X221" s="98">
        <v>12.671341999999999</v>
      </c>
    </row>
    <row r="222" spans="1:24" ht="15" customHeight="1" x14ac:dyDescent="0.25">
      <c r="A222" t="str">
        <f t="shared" si="14"/>
        <v>13A</v>
      </c>
      <c r="B222" s="71">
        <v>44681</v>
      </c>
      <c r="C222" s="49">
        <v>2376</v>
      </c>
      <c r="D222" s="17">
        <v>13</v>
      </c>
      <c r="E222" s="17" t="s">
        <v>34</v>
      </c>
      <c r="F222" s="17" t="str">
        <f>+VLOOKUP(A222,'Cuarteles '!$A$3:$J$187,3,0)</f>
        <v>ETA002</v>
      </c>
      <c r="G222" s="17" t="str">
        <f>+VLOOKUP(A222,'Cuarteles '!$A$3:$J$187,2,0)</f>
        <v>CUA0038</v>
      </c>
      <c r="H222" s="17" t="s">
        <v>317</v>
      </c>
      <c r="I222" s="17" t="s">
        <v>310</v>
      </c>
      <c r="J222" s="17">
        <v>1</v>
      </c>
      <c r="K222" s="46">
        <v>3566.23</v>
      </c>
      <c r="L222" s="22">
        <v>467.88937600000003</v>
      </c>
      <c r="M222" s="19">
        <v>510.79626200873361</v>
      </c>
      <c r="N222" s="8">
        <v>16.62</v>
      </c>
      <c r="O222" s="24">
        <v>3.5</v>
      </c>
      <c r="P222" s="24">
        <v>3.5</v>
      </c>
      <c r="Q222" s="20">
        <f t="shared" si="15"/>
        <v>13.120000000000001</v>
      </c>
      <c r="R222" s="20">
        <v>54.38</v>
      </c>
      <c r="S222" s="20">
        <v>36.79</v>
      </c>
      <c r="T222" s="20">
        <f t="shared" si="16"/>
        <v>14.323144104803493</v>
      </c>
      <c r="U222" s="17"/>
      <c r="V222" s="19">
        <v>13.1</v>
      </c>
      <c r="W222" s="27">
        <f t="shared" si="17"/>
        <v>1.31</v>
      </c>
      <c r="X222" s="98">
        <v>11.583310000000001</v>
      </c>
    </row>
    <row r="223" spans="1:24" ht="15" customHeight="1" x14ac:dyDescent="0.25">
      <c r="A223" t="str">
        <f t="shared" si="14"/>
        <v>22B</v>
      </c>
      <c r="B223" s="71">
        <v>44681</v>
      </c>
      <c r="C223" s="49">
        <v>2170</v>
      </c>
      <c r="D223" s="17">
        <v>22</v>
      </c>
      <c r="E223" s="17" t="s">
        <v>36</v>
      </c>
      <c r="F223" s="17" t="str">
        <f>+VLOOKUP(A223,'Cuarteles '!$A$3:$J$187,3,0)</f>
        <v>ETA002</v>
      </c>
      <c r="G223" s="17" t="str">
        <f>+VLOOKUP(A223,'Cuarteles '!$A$3:$J$187,2,0)</f>
        <v>CUA0064</v>
      </c>
      <c r="H223" s="17" t="s">
        <v>311</v>
      </c>
      <c r="I223" s="17" t="s">
        <v>310</v>
      </c>
      <c r="J223" s="17">
        <v>3</v>
      </c>
      <c r="K223" s="46">
        <v>5652.23</v>
      </c>
      <c r="L223" s="22">
        <v>719.52887899999996</v>
      </c>
      <c r="M223" s="19">
        <v>785.51187663755456</v>
      </c>
      <c r="N223" s="8">
        <v>16.23</v>
      </c>
      <c r="O223" s="24">
        <v>3.5</v>
      </c>
      <c r="P223" s="24">
        <v>3.5</v>
      </c>
      <c r="Q223" s="20">
        <f t="shared" si="15"/>
        <v>12.73</v>
      </c>
      <c r="R223" s="20">
        <v>56.34</v>
      </c>
      <c r="S223" s="20">
        <v>36.79</v>
      </c>
      <c r="T223" s="20">
        <f t="shared" si="16"/>
        <v>13.897379912663755</v>
      </c>
      <c r="U223" s="17"/>
      <c r="V223" s="19">
        <v>13.17</v>
      </c>
      <c r="W223" s="27">
        <f t="shared" si="17"/>
        <v>1.3169999999999999</v>
      </c>
      <c r="X223" s="98">
        <v>11.604946999999999</v>
      </c>
    </row>
    <row r="224" spans="1:24" ht="15" customHeight="1" x14ac:dyDescent="0.25">
      <c r="A224" t="str">
        <f t="shared" si="14"/>
        <v>2C</v>
      </c>
      <c r="B224" s="71">
        <v>44681</v>
      </c>
      <c r="C224" s="49">
        <v>2423</v>
      </c>
      <c r="D224" s="17">
        <v>2</v>
      </c>
      <c r="E224" s="17" t="s">
        <v>32</v>
      </c>
      <c r="F224" s="17" t="str">
        <f>+VLOOKUP(A224,'Cuarteles '!$A$3:$J$187,3,0)</f>
        <v>ETA001</v>
      </c>
      <c r="G224" s="17" t="str">
        <f>+VLOOKUP(A224,'Cuarteles '!$A$3:$J$187,2,0)</f>
        <v>CUA0007</v>
      </c>
      <c r="H224" s="17" t="s">
        <v>317</v>
      </c>
      <c r="I224" s="17" t="s">
        <v>310</v>
      </c>
      <c r="J224" s="17">
        <v>1</v>
      </c>
      <c r="K224" s="46">
        <v>7598.23</v>
      </c>
      <c r="L224" s="22">
        <v>967.25467900000001</v>
      </c>
      <c r="M224" s="19">
        <v>1055.9548897379912</v>
      </c>
      <c r="N224" s="8">
        <v>16.23</v>
      </c>
      <c r="O224" s="24">
        <v>3.5</v>
      </c>
      <c r="P224" s="24">
        <v>3.5</v>
      </c>
      <c r="Q224" s="20">
        <f t="shared" si="15"/>
        <v>12.73</v>
      </c>
      <c r="R224" s="20">
        <v>55.1</v>
      </c>
      <c r="S224" s="20">
        <v>37.14</v>
      </c>
      <c r="T224" s="20">
        <f t="shared" si="16"/>
        <v>13.897379912663755</v>
      </c>
      <c r="U224" s="17"/>
      <c r="V224" s="19">
        <v>13.75</v>
      </c>
      <c r="W224" s="27">
        <f t="shared" si="17"/>
        <v>1.375</v>
      </c>
      <c r="X224" s="98">
        <v>11.784224999999999</v>
      </c>
    </row>
    <row r="225" spans="1:24" ht="15" customHeight="1" x14ac:dyDescent="0.25">
      <c r="A225" t="str">
        <f t="shared" si="14"/>
        <v>6D</v>
      </c>
      <c r="B225" s="71">
        <v>44681</v>
      </c>
      <c r="C225" s="17">
        <v>2422</v>
      </c>
      <c r="D225" s="17">
        <v>6</v>
      </c>
      <c r="E225" s="17" t="s">
        <v>33</v>
      </c>
      <c r="F225" s="17" t="str">
        <f>+VLOOKUP(A225,'Cuarteles '!$A$3:$J$187,3,0)</f>
        <v>ETA001</v>
      </c>
      <c r="G225" s="17" t="str">
        <f>+VLOOKUP(A225,'Cuarteles '!$A$3:$J$187,2,0)</f>
        <v>CUA0025</v>
      </c>
      <c r="H225" s="17" t="s">
        <v>317</v>
      </c>
      <c r="I225" s="17" t="s">
        <v>310</v>
      </c>
      <c r="J225" s="17">
        <v>1</v>
      </c>
      <c r="K225" s="46">
        <v>9336.23</v>
      </c>
      <c r="L225" s="22">
        <v>1154.8916509999999</v>
      </c>
      <c r="M225" s="19">
        <v>1260.7987456331875</v>
      </c>
      <c r="N225" s="8">
        <v>15.870000000000001</v>
      </c>
      <c r="O225" s="24">
        <v>3.5</v>
      </c>
      <c r="P225" s="24">
        <v>3.5</v>
      </c>
      <c r="Q225" s="20">
        <f t="shared" si="15"/>
        <v>12.370000000000001</v>
      </c>
      <c r="R225" s="20">
        <v>56.75</v>
      </c>
      <c r="S225" s="20">
        <v>37.74</v>
      </c>
      <c r="T225" s="20">
        <f t="shared" si="16"/>
        <v>13.504366812227074</v>
      </c>
      <c r="U225" s="17"/>
      <c r="V225" s="19">
        <v>13.81</v>
      </c>
      <c r="W225" s="27">
        <f t="shared" si="17"/>
        <v>1.381</v>
      </c>
      <c r="X225" s="98">
        <v>11.802771</v>
      </c>
    </row>
    <row r="226" spans="1:24" ht="15" customHeight="1" x14ac:dyDescent="0.25">
      <c r="A226" t="str">
        <f t="shared" si="14"/>
        <v>10C</v>
      </c>
      <c r="B226" s="71">
        <v>44681</v>
      </c>
      <c r="C226" s="17">
        <v>2124</v>
      </c>
      <c r="D226" s="17">
        <v>10</v>
      </c>
      <c r="E226" s="17" t="s">
        <v>32</v>
      </c>
      <c r="F226" s="17" t="str">
        <f>+VLOOKUP(A226,'Cuarteles '!$A$3:$J$187,3,0)</f>
        <v>ETA003</v>
      </c>
      <c r="G226" s="17" t="str">
        <f>+VLOOKUP(A226,'Cuarteles '!$A$3:$J$187,2,0)</f>
        <v>CUA0074</v>
      </c>
      <c r="H226" s="17" t="s">
        <v>311</v>
      </c>
      <c r="I226" s="17" t="s">
        <v>310</v>
      </c>
      <c r="J226" s="17">
        <v>3</v>
      </c>
      <c r="K226" s="46">
        <v>6304.23</v>
      </c>
      <c r="L226" s="22">
        <v>784.24621200000013</v>
      </c>
      <c r="M226" s="19">
        <v>856.16398689956327</v>
      </c>
      <c r="N226" s="8">
        <v>15.940000000000001</v>
      </c>
      <c r="O226" s="24">
        <v>3.5</v>
      </c>
      <c r="P226" s="24">
        <v>3.5</v>
      </c>
      <c r="Q226" s="20">
        <f t="shared" si="15"/>
        <v>12.440000000000001</v>
      </c>
      <c r="R226" s="20">
        <v>54.89</v>
      </c>
      <c r="S226" s="20">
        <v>36.340000000000003</v>
      </c>
      <c r="T226" s="20">
        <f t="shared" si="16"/>
        <v>13.580786026200874</v>
      </c>
      <c r="U226" s="17"/>
      <c r="V226" s="19">
        <v>13.21</v>
      </c>
      <c r="W226" s="27">
        <f t="shared" si="17"/>
        <v>1.3210000000000002</v>
      </c>
      <c r="X226" s="98">
        <v>11.617311000000001</v>
      </c>
    </row>
    <row r="227" spans="1:24" ht="15" customHeight="1" x14ac:dyDescent="0.25">
      <c r="A227" t="str">
        <f t="shared" si="14"/>
        <v>13A</v>
      </c>
      <c r="B227" s="71">
        <v>44681</v>
      </c>
      <c r="C227" s="17">
        <v>2377</v>
      </c>
      <c r="D227" s="17">
        <v>13</v>
      </c>
      <c r="E227" s="17" t="s">
        <v>34</v>
      </c>
      <c r="F227" s="17" t="str">
        <f>+VLOOKUP(A227,'Cuarteles '!$A$3:$J$187,3,0)</f>
        <v>ETA002</v>
      </c>
      <c r="G227" s="17" t="str">
        <f>+VLOOKUP(A227,'Cuarteles '!$A$3:$J$187,2,0)</f>
        <v>CUA0038</v>
      </c>
      <c r="H227" s="17" t="s">
        <v>317</v>
      </c>
      <c r="I227" s="17" t="s">
        <v>310</v>
      </c>
      <c r="J227" s="17">
        <v>5</v>
      </c>
      <c r="K227" s="46">
        <v>3484.23</v>
      </c>
      <c r="L227" s="22">
        <v>458.52466800000002</v>
      </c>
      <c r="M227" s="19">
        <v>500.57278165938862</v>
      </c>
      <c r="N227" s="8">
        <v>16.66</v>
      </c>
      <c r="O227" s="24">
        <v>3.5</v>
      </c>
      <c r="P227" s="24">
        <v>3.5</v>
      </c>
      <c r="Q227" s="20">
        <f t="shared" si="15"/>
        <v>13.16</v>
      </c>
      <c r="R227" s="20">
        <v>56.54</v>
      </c>
      <c r="S227" s="20">
        <v>39.36</v>
      </c>
      <c r="T227" s="20">
        <f t="shared" si="16"/>
        <v>14.366812227074236</v>
      </c>
      <c r="U227" s="17"/>
      <c r="V227" s="19">
        <v>14.23</v>
      </c>
      <c r="W227" s="27">
        <f t="shared" si="17"/>
        <v>1.423</v>
      </c>
      <c r="X227" s="98">
        <v>11.932593000000001</v>
      </c>
    </row>
    <row r="228" spans="1:24" ht="15" customHeight="1" x14ac:dyDescent="0.25">
      <c r="A228" t="str">
        <f t="shared" si="14"/>
        <v>10c</v>
      </c>
      <c r="B228" s="71">
        <v>44681</v>
      </c>
      <c r="C228" s="17">
        <v>2125</v>
      </c>
      <c r="D228" s="17">
        <v>10</v>
      </c>
      <c r="E228" s="17" t="s">
        <v>510</v>
      </c>
      <c r="F228" s="17" t="str">
        <f>+VLOOKUP(A228,'Cuarteles '!$A$3:$J$187,3,0)</f>
        <v>ETA003</v>
      </c>
      <c r="G228" s="17" t="str">
        <f>+VLOOKUP(A228,'Cuarteles '!$A$3:$J$187,2,0)</f>
        <v>CUA0074</v>
      </c>
      <c r="H228" s="17" t="s">
        <v>311</v>
      </c>
      <c r="I228" s="17" t="s">
        <v>310</v>
      </c>
      <c r="J228" s="17">
        <v>4</v>
      </c>
      <c r="K228" s="46">
        <v>6198.23</v>
      </c>
      <c r="L228" s="22">
        <v>743.7876</v>
      </c>
      <c r="M228" s="19">
        <v>811.99519650655009</v>
      </c>
      <c r="N228" s="8">
        <v>15.5</v>
      </c>
      <c r="O228" s="24">
        <v>3.5</v>
      </c>
      <c r="P228" s="24">
        <v>3.5</v>
      </c>
      <c r="Q228" s="20">
        <f t="shared" si="15"/>
        <v>12</v>
      </c>
      <c r="R228" s="20">
        <v>56.54</v>
      </c>
      <c r="S228" s="20">
        <v>36.700000000000003</v>
      </c>
      <c r="T228" s="20">
        <f t="shared" si="16"/>
        <v>13.100436681222707</v>
      </c>
      <c r="U228" s="17"/>
      <c r="V228" s="19">
        <v>19.760000000000002</v>
      </c>
      <c r="W228" s="27">
        <f t="shared" si="17"/>
        <v>1.9760000000000002</v>
      </c>
      <c r="X228" s="98">
        <v>13.641916</v>
      </c>
    </row>
    <row r="229" spans="1:24" ht="15" customHeight="1" x14ac:dyDescent="0.25">
      <c r="A229" t="str">
        <f t="shared" si="14"/>
        <v>22B</v>
      </c>
      <c r="B229" s="71">
        <v>44681</v>
      </c>
      <c r="C229" s="17">
        <v>2171</v>
      </c>
      <c r="D229" s="17">
        <v>22</v>
      </c>
      <c r="E229" s="17" t="s">
        <v>36</v>
      </c>
      <c r="F229" s="17" t="str">
        <f>+VLOOKUP(A229,'Cuarteles '!$A$3:$J$187,3,0)</f>
        <v>ETA002</v>
      </c>
      <c r="G229" s="17" t="str">
        <f>+VLOOKUP(A229,'Cuarteles '!$A$3:$J$187,2,0)</f>
        <v>CUA0064</v>
      </c>
      <c r="H229" s="17" t="s">
        <v>311</v>
      </c>
      <c r="I229" s="17" t="s">
        <v>310</v>
      </c>
      <c r="J229" s="17">
        <v>3</v>
      </c>
      <c r="K229" s="46">
        <v>5162.2299999999996</v>
      </c>
      <c r="L229" s="22">
        <v>708.774179</v>
      </c>
      <c r="M229" s="19">
        <v>773.77093777292566</v>
      </c>
      <c r="N229" s="8">
        <v>17.23</v>
      </c>
      <c r="O229" s="24">
        <v>3.5</v>
      </c>
      <c r="P229" s="24">
        <v>3.5</v>
      </c>
      <c r="Q229" s="20">
        <f t="shared" si="15"/>
        <v>13.73</v>
      </c>
      <c r="R229" s="20">
        <v>55.56</v>
      </c>
      <c r="S229" s="20">
        <v>39.78</v>
      </c>
      <c r="T229" s="20">
        <f t="shared" si="16"/>
        <v>14.989082969432314</v>
      </c>
      <c r="U229" s="17"/>
      <c r="V229" s="19">
        <v>14.01</v>
      </c>
      <c r="W229" s="27">
        <f t="shared" si="17"/>
        <v>1.401</v>
      </c>
      <c r="X229" s="98">
        <v>11.864591000000001</v>
      </c>
    </row>
    <row r="230" spans="1:24" ht="15" customHeight="1" x14ac:dyDescent="0.25">
      <c r="A230" t="str">
        <f t="shared" si="14"/>
        <v>13A</v>
      </c>
      <c r="B230" s="71">
        <v>44681</v>
      </c>
      <c r="C230" s="17">
        <v>2378</v>
      </c>
      <c r="D230" s="17">
        <v>13</v>
      </c>
      <c r="E230" s="17" t="s">
        <v>34</v>
      </c>
      <c r="F230" s="17" t="str">
        <f>+VLOOKUP(A230,'Cuarteles '!$A$3:$J$187,3,0)</f>
        <v>ETA002</v>
      </c>
      <c r="G230" s="17" t="str">
        <f>+VLOOKUP(A230,'Cuarteles '!$A$3:$J$187,2,0)</f>
        <v>CUA0038</v>
      </c>
      <c r="H230" s="17" t="s">
        <v>317</v>
      </c>
      <c r="I230" s="17" t="s">
        <v>310</v>
      </c>
      <c r="J230" s="17">
        <v>5</v>
      </c>
      <c r="K230" s="46">
        <v>4370.2299999999996</v>
      </c>
      <c r="L230" s="22">
        <v>597.41044099999999</v>
      </c>
      <c r="M230" s="19">
        <v>652.19480458515284</v>
      </c>
      <c r="N230" s="8">
        <v>17.170000000000002</v>
      </c>
      <c r="O230" s="24">
        <v>3.5</v>
      </c>
      <c r="P230" s="24">
        <v>3.5</v>
      </c>
      <c r="Q230" s="20">
        <f t="shared" si="15"/>
        <v>13.670000000000002</v>
      </c>
      <c r="R230" s="20">
        <v>55.8</v>
      </c>
      <c r="S230" s="20">
        <v>39.869999999999997</v>
      </c>
      <c r="T230" s="20">
        <f t="shared" si="16"/>
        <v>14.923580786026202</v>
      </c>
      <c r="U230" s="17"/>
      <c r="V230" s="19">
        <v>16.3</v>
      </c>
      <c r="W230" s="27">
        <f t="shared" si="17"/>
        <v>1.6300000000000001</v>
      </c>
      <c r="X230" s="98">
        <v>12.572430000000001</v>
      </c>
    </row>
    <row r="231" spans="1:24" ht="15" customHeight="1" x14ac:dyDescent="0.25">
      <c r="A231" t="str">
        <f t="shared" si="14"/>
        <v>13A</v>
      </c>
      <c r="B231" s="71">
        <v>44681</v>
      </c>
      <c r="C231" s="17">
        <v>2379</v>
      </c>
      <c r="D231" s="17">
        <v>13</v>
      </c>
      <c r="E231" s="17" t="s">
        <v>34</v>
      </c>
      <c r="F231" s="17" t="str">
        <f>+VLOOKUP(A231,'Cuarteles '!$A$3:$J$187,3,0)</f>
        <v>ETA002</v>
      </c>
      <c r="G231" s="17" t="str">
        <f>+VLOOKUP(A231,'Cuarteles '!$A$3:$J$187,2,0)</f>
        <v>CUA0038</v>
      </c>
      <c r="H231" s="17" t="s">
        <v>317</v>
      </c>
      <c r="I231" s="17" t="s">
        <v>310</v>
      </c>
      <c r="J231" s="17">
        <v>5</v>
      </c>
      <c r="K231" s="46">
        <v>1128.23</v>
      </c>
      <c r="L231" s="22">
        <v>143.62367900000001</v>
      </c>
      <c r="M231" s="19">
        <v>156.7944093886463</v>
      </c>
      <c r="N231" s="8">
        <v>16.23</v>
      </c>
      <c r="O231" s="24">
        <v>3.5</v>
      </c>
      <c r="P231" s="24">
        <v>3.5</v>
      </c>
      <c r="Q231" s="20">
        <f t="shared" si="15"/>
        <v>12.73</v>
      </c>
      <c r="R231" s="20">
        <v>52.54</v>
      </c>
      <c r="S231" s="20">
        <v>39.35</v>
      </c>
      <c r="T231" s="20">
        <f t="shared" si="16"/>
        <v>13.897379912663755</v>
      </c>
      <c r="U231" s="17"/>
      <c r="V231" s="19">
        <v>19.100000000000001</v>
      </c>
      <c r="W231" s="27">
        <f t="shared" si="17"/>
        <v>1.9100000000000001</v>
      </c>
      <c r="X231" s="98">
        <v>13.43791</v>
      </c>
    </row>
    <row r="232" spans="1:24" ht="15" customHeight="1" x14ac:dyDescent="0.25">
      <c r="A232" t="str">
        <f t="shared" si="14"/>
        <v>22B</v>
      </c>
      <c r="B232" s="71">
        <v>44681</v>
      </c>
      <c r="C232" s="17">
        <v>2172</v>
      </c>
      <c r="D232" s="17">
        <v>22</v>
      </c>
      <c r="E232" s="17" t="s">
        <v>36</v>
      </c>
      <c r="F232" s="17" t="str">
        <f>+VLOOKUP(A232,'Cuarteles '!$A$3:$J$187,3,0)</f>
        <v>ETA002</v>
      </c>
      <c r="G232" s="17" t="str">
        <f>+VLOOKUP(A232,'Cuarteles '!$A$3:$J$187,2,0)</f>
        <v>CUA0064</v>
      </c>
      <c r="H232" s="17" t="s">
        <v>311</v>
      </c>
      <c r="I232" s="17" t="s">
        <v>310</v>
      </c>
      <c r="J232" s="17">
        <v>4</v>
      </c>
      <c r="K232" s="46">
        <v>5754.23</v>
      </c>
      <c r="L232" s="22">
        <v>832.06165800000008</v>
      </c>
      <c r="M232" s="19">
        <v>908.36425545851523</v>
      </c>
      <c r="N232" s="8">
        <v>17.96</v>
      </c>
      <c r="O232" s="24">
        <v>3.5</v>
      </c>
      <c r="P232" s="24">
        <v>3.5</v>
      </c>
      <c r="Q232" s="20">
        <f t="shared" si="15"/>
        <v>14.46</v>
      </c>
      <c r="R232" s="20">
        <v>54.02</v>
      </c>
      <c r="S232" s="20">
        <v>40.03</v>
      </c>
      <c r="T232" s="20">
        <f t="shared" si="16"/>
        <v>15.786026200873362</v>
      </c>
      <c r="U232" s="17"/>
      <c r="V232" s="19">
        <v>14.98</v>
      </c>
      <c r="W232" s="27">
        <f t="shared" si="17"/>
        <v>1.498</v>
      </c>
      <c r="X232" s="98">
        <v>12.164418</v>
      </c>
    </row>
    <row r="233" spans="1:24" ht="15" customHeight="1" x14ac:dyDescent="0.25">
      <c r="A233" t="str">
        <f t="shared" si="14"/>
        <v>2C</v>
      </c>
      <c r="B233" s="71">
        <v>44681</v>
      </c>
      <c r="C233" s="17">
        <v>2424</v>
      </c>
      <c r="D233" s="17">
        <v>2</v>
      </c>
      <c r="E233" s="17" t="s">
        <v>32</v>
      </c>
      <c r="F233" s="17" t="str">
        <f>+VLOOKUP(A233,'Cuarteles '!$A$3:$J$187,3,0)</f>
        <v>ETA001</v>
      </c>
      <c r="G233" s="17" t="str">
        <f>+VLOOKUP(A233,'Cuarteles '!$A$3:$J$187,2,0)</f>
        <v>CUA0007</v>
      </c>
      <c r="H233" s="17" t="s">
        <v>317</v>
      </c>
      <c r="I233" s="17" t="s">
        <v>310</v>
      </c>
      <c r="J233" s="17">
        <v>2</v>
      </c>
      <c r="K233" s="46">
        <v>8632.23</v>
      </c>
      <c r="L233" s="22">
        <v>1022.056032</v>
      </c>
      <c r="M233" s="19">
        <v>1115.7816943231439</v>
      </c>
      <c r="N233" s="8">
        <v>15.34</v>
      </c>
      <c r="O233" s="24">
        <v>3.5</v>
      </c>
      <c r="P233" s="24">
        <v>3.5</v>
      </c>
      <c r="Q233" s="20">
        <f t="shared" si="15"/>
        <v>11.84</v>
      </c>
      <c r="R233" s="20">
        <v>55.73</v>
      </c>
      <c r="S233" s="20">
        <v>35.67</v>
      </c>
      <c r="T233" s="20">
        <f t="shared" si="16"/>
        <v>12.925764192139738</v>
      </c>
      <c r="U233" s="17"/>
      <c r="V233" s="19">
        <v>14.5</v>
      </c>
      <c r="W233" s="27">
        <f t="shared" si="17"/>
        <v>1.45</v>
      </c>
      <c r="X233" s="98">
        <v>12.01605</v>
      </c>
    </row>
    <row r="234" spans="1:24" ht="15" customHeight="1" x14ac:dyDescent="0.25">
      <c r="A234" t="str">
        <f t="shared" si="14"/>
        <v>2C</v>
      </c>
      <c r="B234" s="71">
        <v>44681</v>
      </c>
      <c r="C234" s="17">
        <v>2425</v>
      </c>
      <c r="D234" s="17">
        <v>2</v>
      </c>
      <c r="E234" s="17" t="s">
        <v>32</v>
      </c>
      <c r="F234" s="17" t="str">
        <f>+VLOOKUP(A234,'Cuarteles '!$A$3:$J$187,3,0)</f>
        <v>ETA001</v>
      </c>
      <c r="G234" s="17" t="str">
        <f>+VLOOKUP(A234,'Cuarteles '!$A$3:$J$187,2,0)</f>
        <v>CUA0007</v>
      </c>
      <c r="H234" s="17" t="s">
        <v>317</v>
      </c>
      <c r="I234" s="17" t="s">
        <v>310</v>
      </c>
      <c r="J234" s="17">
        <v>5</v>
      </c>
      <c r="K234" s="46">
        <v>8988.23</v>
      </c>
      <c r="L234" s="22">
        <v>1067.8017239999999</v>
      </c>
      <c r="M234" s="19">
        <v>1165.7224061135371</v>
      </c>
      <c r="N234" s="8">
        <v>15.38</v>
      </c>
      <c r="O234" s="24">
        <v>3.5</v>
      </c>
      <c r="P234" s="24">
        <v>3.5</v>
      </c>
      <c r="Q234" s="20">
        <f t="shared" si="15"/>
        <v>11.88</v>
      </c>
      <c r="R234" s="20">
        <v>55.82</v>
      </c>
      <c r="S234" s="20">
        <v>35.83</v>
      </c>
      <c r="T234" s="20">
        <f t="shared" si="16"/>
        <v>12.969432314410481</v>
      </c>
      <c r="U234" s="17"/>
      <c r="V234" s="19">
        <v>15.03</v>
      </c>
      <c r="W234" s="27">
        <f t="shared" si="17"/>
        <v>1.5029999999999999</v>
      </c>
      <c r="X234" s="98">
        <v>12.179873000000001</v>
      </c>
    </row>
    <row r="235" spans="1:24" ht="15" customHeight="1" x14ac:dyDescent="0.25">
      <c r="A235" t="str">
        <f t="shared" si="14"/>
        <v>2C</v>
      </c>
      <c r="B235" s="71">
        <v>44681</v>
      </c>
      <c r="C235" s="17">
        <v>2426</v>
      </c>
      <c r="D235" s="17">
        <v>2</v>
      </c>
      <c r="E235" s="17" t="s">
        <v>32</v>
      </c>
      <c r="F235" s="17" t="str">
        <f>+VLOOKUP(A235,'Cuarteles '!$A$3:$J$187,3,0)</f>
        <v>ETA001</v>
      </c>
      <c r="G235" s="17" t="str">
        <f>+VLOOKUP(A235,'Cuarteles '!$A$3:$J$187,2,0)</f>
        <v>CUA0007</v>
      </c>
      <c r="H235" s="17" t="s">
        <v>317</v>
      </c>
      <c r="I235" s="17" t="s">
        <v>310</v>
      </c>
      <c r="J235" s="17">
        <v>5</v>
      </c>
      <c r="K235" s="46">
        <v>8464.23</v>
      </c>
      <c r="L235" s="22">
        <v>917.52253199999996</v>
      </c>
      <c r="M235" s="19">
        <v>1001.6621528384277</v>
      </c>
      <c r="N235" s="8">
        <v>14.34</v>
      </c>
      <c r="O235" s="24">
        <v>3.5</v>
      </c>
      <c r="P235" s="24">
        <v>3.5</v>
      </c>
      <c r="Q235" s="20">
        <f t="shared" si="15"/>
        <v>10.84</v>
      </c>
      <c r="R235" s="20">
        <v>56.07</v>
      </c>
      <c r="S235" s="20">
        <v>33.659999999999997</v>
      </c>
      <c r="T235" s="20">
        <f t="shared" si="16"/>
        <v>11.834061135371178</v>
      </c>
      <c r="U235" s="17"/>
      <c r="V235" s="19">
        <v>12.9</v>
      </c>
      <c r="W235" s="27">
        <f t="shared" si="17"/>
        <v>1.29</v>
      </c>
      <c r="X235" s="98">
        <v>11.52149</v>
      </c>
    </row>
    <row r="236" spans="1:24" ht="15" customHeight="1" x14ac:dyDescent="0.25">
      <c r="A236" t="str">
        <f t="shared" si="14"/>
        <v>2C</v>
      </c>
      <c r="B236" s="71">
        <v>44681</v>
      </c>
      <c r="C236" s="17">
        <v>2427</v>
      </c>
      <c r="D236" s="17">
        <v>2</v>
      </c>
      <c r="E236" s="17" t="s">
        <v>32</v>
      </c>
      <c r="F236" s="17" t="str">
        <f>+VLOOKUP(A236,'Cuarteles '!$A$3:$J$187,3,0)</f>
        <v>ETA001</v>
      </c>
      <c r="G236" s="17" t="str">
        <f>+VLOOKUP(A236,'Cuarteles '!$A$3:$J$187,2,0)</f>
        <v>CUA0007</v>
      </c>
      <c r="H236" s="17" t="s">
        <v>317</v>
      </c>
      <c r="I236" s="17" t="s">
        <v>310</v>
      </c>
      <c r="J236" s="17">
        <v>2</v>
      </c>
      <c r="K236" s="46">
        <v>8386.23</v>
      </c>
      <c r="L236" s="22">
        <v>939.25775999999996</v>
      </c>
      <c r="M236" s="19">
        <v>1025.3905676855895</v>
      </c>
      <c r="N236" s="8">
        <v>14.700000000000001</v>
      </c>
      <c r="O236" s="24">
        <v>3.5</v>
      </c>
      <c r="P236" s="24">
        <v>3.5</v>
      </c>
      <c r="Q236" s="20">
        <f t="shared" si="15"/>
        <v>11.200000000000001</v>
      </c>
      <c r="R236" s="20">
        <v>55.45</v>
      </c>
      <c r="S236" s="20">
        <v>34</v>
      </c>
      <c r="T236" s="20">
        <f t="shared" si="16"/>
        <v>12.22707423580786</v>
      </c>
      <c r="U236" s="17"/>
      <c r="V236" s="19">
        <v>13.3</v>
      </c>
      <c r="W236" s="27">
        <f t="shared" si="17"/>
        <v>1.33</v>
      </c>
      <c r="X236" s="98">
        <v>11.64513</v>
      </c>
    </row>
    <row r="237" spans="1:24" ht="15" customHeight="1" x14ac:dyDescent="0.25">
      <c r="A237" t="str">
        <f t="shared" si="14"/>
        <v>2C</v>
      </c>
      <c r="B237" s="71">
        <v>44681</v>
      </c>
      <c r="C237" s="17">
        <v>2475</v>
      </c>
      <c r="D237" s="17">
        <v>2</v>
      </c>
      <c r="E237" s="17" t="s">
        <v>32</v>
      </c>
      <c r="F237" s="17" t="str">
        <f>+VLOOKUP(A237,'Cuarteles '!$A$3:$J$187,3,0)</f>
        <v>ETA001</v>
      </c>
      <c r="G237" s="17" t="str">
        <f>+VLOOKUP(A237,'Cuarteles '!$A$3:$J$187,2,0)</f>
        <v>CUA0007</v>
      </c>
      <c r="H237" s="17" t="s">
        <v>317</v>
      </c>
      <c r="I237" s="17" t="s">
        <v>310</v>
      </c>
      <c r="J237" s="17">
        <v>2</v>
      </c>
      <c r="K237" s="46">
        <v>9032.23</v>
      </c>
      <c r="L237" s="22">
        <v>1045.0290110000001</v>
      </c>
      <c r="M237" s="19">
        <v>1140.861365720524</v>
      </c>
      <c r="N237" s="8">
        <v>15.07</v>
      </c>
      <c r="O237" s="24">
        <v>3.5</v>
      </c>
      <c r="P237" s="24">
        <v>3.5</v>
      </c>
      <c r="Q237" s="20">
        <f t="shared" si="15"/>
        <v>11.57</v>
      </c>
      <c r="R237" s="20">
        <v>54.16</v>
      </c>
      <c r="S237" s="20">
        <v>33.840000000000003</v>
      </c>
      <c r="T237" s="20">
        <f t="shared" si="16"/>
        <v>12.631004366812228</v>
      </c>
      <c r="U237" s="17"/>
      <c r="V237" s="19">
        <v>12.21</v>
      </c>
      <c r="W237" s="27">
        <f t="shared" si="17"/>
        <v>1.2210000000000001</v>
      </c>
      <c r="X237" s="98">
        <v>11.308211</v>
      </c>
    </row>
    <row r="238" spans="1:24" ht="15" customHeight="1" x14ac:dyDescent="0.25">
      <c r="A238" t="str">
        <f t="shared" si="14"/>
        <v>2C</v>
      </c>
      <c r="B238" s="71">
        <v>44681</v>
      </c>
      <c r="C238" s="17">
        <v>2476</v>
      </c>
      <c r="D238" s="17">
        <v>2</v>
      </c>
      <c r="E238" s="17" t="s">
        <v>32</v>
      </c>
      <c r="F238" s="17" t="str">
        <f>+VLOOKUP(A238,'Cuarteles '!$A$3:$J$187,3,0)</f>
        <v>ETA001</v>
      </c>
      <c r="G238" s="17" t="str">
        <f>+VLOOKUP(A238,'Cuarteles '!$A$3:$J$187,2,0)</f>
        <v>CUA0007</v>
      </c>
      <c r="H238" s="17" t="s">
        <v>317</v>
      </c>
      <c r="I238" s="17" t="s">
        <v>310</v>
      </c>
      <c r="J238" s="17">
        <v>2</v>
      </c>
      <c r="K238" s="46">
        <v>7674.23</v>
      </c>
      <c r="L238" s="22">
        <v>874.86221999999998</v>
      </c>
      <c r="M238" s="19">
        <v>955.08975982532752</v>
      </c>
      <c r="N238" s="8">
        <v>14.9</v>
      </c>
      <c r="O238" s="24">
        <v>3.5</v>
      </c>
      <c r="P238" s="24">
        <v>3.5</v>
      </c>
      <c r="Q238" s="20">
        <f t="shared" si="15"/>
        <v>11.4</v>
      </c>
      <c r="R238" s="20">
        <v>53.24</v>
      </c>
      <c r="S238" s="20">
        <v>32.83</v>
      </c>
      <c r="T238" s="20">
        <f t="shared" si="16"/>
        <v>12.445414847161572</v>
      </c>
      <c r="U238" s="17"/>
      <c r="V238" s="19">
        <v>13.28</v>
      </c>
      <c r="W238" s="27">
        <f t="shared" si="17"/>
        <v>1.3279999999999998</v>
      </c>
      <c r="X238" s="98">
        <v>11.638947999999999</v>
      </c>
    </row>
    <row r="239" spans="1:24" ht="15" customHeight="1" x14ac:dyDescent="0.25">
      <c r="A239" t="str">
        <f t="shared" si="14"/>
        <v>13B</v>
      </c>
      <c r="B239" s="71">
        <v>44681</v>
      </c>
      <c r="C239" s="17">
        <v>2380</v>
      </c>
      <c r="D239" s="17">
        <v>13</v>
      </c>
      <c r="E239" s="17" t="s">
        <v>36</v>
      </c>
      <c r="F239" s="17" t="str">
        <f>+VLOOKUP(A239,'Cuarteles '!$A$3:$J$187,3,0)</f>
        <v>ETA002</v>
      </c>
      <c r="G239" s="17" t="str">
        <f>+VLOOKUP(A239,'Cuarteles '!$A$3:$J$187,2,0)</f>
        <v>CUA0039</v>
      </c>
      <c r="H239" s="17" t="s">
        <v>317</v>
      </c>
      <c r="I239" s="17" t="s">
        <v>310</v>
      </c>
      <c r="J239" s="17">
        <v>2</v>
      </c>
      <c r="K239" s="46">
        <v>3536.23</v>
      </c>
      <c r="L239" s="22">
        <v>527.251893</v>
      </c>
      <c r="M239" s="19">
        <v>575.60250327510914</v>
      </c>
      <c r="N239" s="8">
        <v>18.41</v>
      </c>
      <c r="O239" s="24">
        <v>3.5</v>
      </c>
      <c r="P239" s="24">
        <v>3.5</v>
      </c>
      <c r="Q239" s="20">
        <f t="shared" si="15"/>
        <v>14.91</v>
      </c>
      <c r="R239" s="20">
        <v>53.24</v>
      </c>
      <c r="S239" s="20">
        <v>41.95</v>
      </c>
      <c r="T239" s="20">
        <f t="shared" si="16"/>
        <v>16.277292576419214</v>
      </c>
      <c r="U239" s="17"/>
      <c r="V239" s="19">
        <v>15.57</v>
      </c>
      <c r="W239" s="27">
        <f t="shared" si="17"/>
        <v>1.5569999999999999</v>
      </c>
      <c r="X239" s="98">
        <v>12.346786999999999</v>
      </c>
    </row>
    <row r="240" spans="1:24" ht="15" customHeight="1" x14ac:dyDescent="0.25">
      <c r="A240" t="str">
        <f t="shared" si="14"/>
        <v>10C</v>
      </c>
      <c r="B240" s="71">
        <v>44681</v>
      </c>
      <c r="C240" s="17">
        <v>2126</v>
      </c>
      <c r="D240" s="17">
        <v>10</v>
      </c>
      <c r="E240" s="17" t="s">
        <v>32</v>
      </c>
      <c r="F240" s="17" t="str">
        <f>+VLOOKUP(A240,'Cuarteles '!$A$3:$J$187,3,0)</f>
        <v>ETA003</v>
      </c>
      <c r="G240" s="17" t="str">
        <f>+VLOOKUP(A240,'Cuarteles '!$A$3:$J$187,2,0)</f>
        <v>CUA0074</v>
      </c>
      <c r="H240" s="17" t="s">
        <v>311</v>
      </c>
      <c r="I240" s="17" t="s">
        <v>310</v>
      </c>
      <c r="J240" s="17">
        <v>4</v>
      </c>
      <c r="K240" s="46">
        <v>6224.23</v>
      </c>
      <c r="L240" s="22">
        <v>845.25043400000004</v>
      </c>
      <c r="M240" s="19">
        <v>922.76248253275116</v>
      </c>
      <c r="N240" s="8">
        <v>17.080000000000002</v>
      </c>
      <c r="O240" s="24">
        <v>3.5</v>
      </c>
      <c r="P240" s="24">
        <v>3.5</v>
      </c>
      <c r="Q240" s="20">
        <f t="shared" si="15"/>
        <v>13.580000000000002</v>
      </c>
      <c r="R240" s="20">
        <v>53.24</v>
      </c>
      <c r="S240" s="20">
        <v>38.200000000000003</v>
      </c>
      <c r="T240" s="20">
        <f t="shared" si="16"/>
        <v>14.825327510917033</v>
      </c>
      <c r="U240" s="17"/>
      <c r="V240" s="19">
        <v>16.579999999999998</v>
      </c>
      <c r="W240" s="27">
        <f t="shared" si="17"/>
        <v>1.6579999999999999</v>
      </c>
      <c r="X240" s="98">
        <v>12.658977999999999</v>
      </c>
    </row>
    <row r="241" spans="1:24" ht="15" customHeight="1" x14ac:dyDescent="0.25">
      <c r="A241" t="str">
        <f t="shared" si="14"/>
        <v>22B</v>
      </c>
      <c r="B241" s="71">
        <v>44681</v>
      </c>
      <c r="C241" s="17">
        <v>2173</v>
      </c>
      <c r="D241" s="17">
        <v>22</v>
      </c>
      <c r="E241" s="17" t="s">
        <v>36</v>
      </c>
      <c r="F241" s="17" t="str">
        <f>+VLOOKUP(A241,'Cuarteles '!$A$3:$J$187,3,0)</f>
        <v>ETA002</v>
      </c>
      <c r="G241" s="17" t="str">
        <f>+VLOOKUP(A241,'Cuarteles '!$A$3:$J$187,2,0)</f>
        <v>CUA0064</v>
      </c>
      <c r="H241" s="17" t="s">
        <v>311</v>
      </c>
      <c r="I241" s="17" t="s">
        <v>310</v>
      </c>
      <c r="J241" s="17">
        <v>4</v>
      </c>
      <c r="K241" s="46">
        <v>7626.23</v>
      </c>
      <c r="L241" s="22">
        <v>963.1928489999998</v>
      </c>
      <c r="M241" s="19">
        <v>1051.5205775109168</v>
      </c>
      <c r="N241" s="8">
        <v>16.13</v>
      </c>
      <c r="O241" s="24">
        <v>3.5</v>
      </c>
      <c r="P241" s="24">
        <v>3.5</v>
      </c>
      <c r="Q241" s="20">
        <f t="shared" si="15"/>
        <v>12.629999999999999</v>
      </c>
      <c r="R241" s="20">
        <v>53.24</v>
      </c>
      <c r="S241" s="20">
        <v>37.24</v>
      </c>
      <c r="T241" s="20">
        <f t="shared" si="16"/>
        <v>13.788209606986898</v>
      </c>
      <c r="U241" s="17"/>
      <c r="V241" s="19">
        <v>10.92</v>
      </c>
      <c r="W241" s="27">
        <f t="shared" si="17"/>
        <v>1.0920000000000001</v>
      </c>
      <c r="X241" s="98">
        <v>10.909472000000001</v>
      </c>
    </row>
    <row r="242" spans="1:24" ht="15" customHeight="1" x14ac:dyDescent="0.25">
      <c r="A242" t="str">
        <f t="shared" si="14"/>
        <v>10C</v>
      </c>
      <c r="B242" s="71">
        <v>44681</v>
      </c>
      <c r="C242" s="17">
        <v>2127</v>
      </c>
      <c r="D242" s="17">
        <v>10</v>
      </c>
      <c r="E242" s="17" t="s">
        <v>32</v>
      </c>
      <c r="F242" s="17" t="str">
        <f>+VLOOKUP(A242,'Cuarteles '!$A$3:$J$187,3,0)</f>
        <v>ETA003</v>
      </c>
      <c r="G242" s="17" t="str">
        <f>+VLOOKUP(A242,'Cuarteles '!$A$3:$J$187,2,0)</f>
        <v>CUA0074</v>
      </c>
      <c r="H242" s="17" t="s">
        <v>311</v>
      </c>
      <c r="I242" s="17" t="s">
        <v>310</v>
      </c>
      <c r="J242" s="17">
        <v>3</v>
      </c>
      <c r="K242" s="46">
        <v>6368.23</v>
      </c>
      <c r="L242" s="22">
        <v>768.64536099999998</v>
      </c>
      <c r="M242" s="19">
        <v>839.1324901746724</v>
      </c>
      <c r="N242" s="8">
        <v>15.57</v>
      </c>
      <c r="O242" s="24">
        <v>3.5</v>
      </c>
      <c r="P242" s="24">
        <v>3.5</v>
      </c>
      <c r="Q242" s="20">
        <f t="shared" si="15"/>
        <v>12.07</v>
      </c>
      <c r="R242" s="20">
        <v>53.24</v>
      </c>
      <c r="S242" s="20">
        <v>36.24</v>
      </c>
      <c r="T242" s="20">
        <f t="shared" si="16"/>
        <v>13.176855895196507</v>
      </c>
      <c r="U242" s="17"/>
      <c r="V242" s="19">
        <v>12.68</v>
      </c>
      <c r="W242" s="27">
        <f t="shared" si="17"/>
        <v>1.268</v>
      </c>
      <c r="X242" s="98">
        <v>11.453488</v>
      </c>
    </row>
    <row r="243" spans="1:24" ht="15" customHeight="1" x14ac:dyDescent="0.25">
      <c r="A243" t="str">
        <f t="shared" si="14"/>
        <v>2C</v>
      </c>
      <c r="B243" s="71">
        <v>44681</v>
      </c>
      <c r="C243" s="17">
        <v>2477</v>
      </c>
      <c r="D243" s="17">
        <v>2</v>
      </c>
      <c r="E243" s="17" t="s">
        <v>32</v>
      </c>
      <c r="F243" s="17" t="str">
        <f>+VLOOKUP(A243,'Cuarteles '!$A$3:$J$187,3,0)</f>
        <v>ETA001</v>
      </c>
      <c r="G243" s="17" t="str">
        <f>+VLOOKUP(A243,'Cuarteles '!$A$3:$J$187,2,0)</f>
        <v>CUA0007</v>
      </c>
      <c r="H243" s="17" t="s">
        <v>317</v>
      </c>
      <c r="I243" s="17" t="s">
        <v>310</v>
      </c>
      <c r="J243" s="17">
        <v>1</v>
      </c>
      <c r="K243" s="46">
        <v>10308.23</v>
      </c>
      <c r="L243" s="22">
        <v>1285.4362810000002</v>
      </c>
      <c r="M243" s="19">
        <v>1403.3147172489084</v>
      </c>
      <c r="N243" s="8">
        <v>15.970000000000002</v>
      </c>
      <c r="O243" s="24">
        <v>3.5</v>
      </c>
      <c r="P243" s="24">
        <v>3.5</v>
      </c>
      <c r="Q243" s="20">
        <f t="shared" si="15"/>
        <v>12.470000000000002</v>
      </c>
      <c r="R243" s="20">
        <v>53.24</v>
      </c>
      <c r="S243" s="20">
        <v>36.75</v>
      </c>
      <c r="T243" s="20">
        <f t="shared" si="16"/>
        <v>13.613537117903933</v>
      </c>
      <c r="U243" s="17"/>
      <c r="V243" s="19">
        <v>11.29</v>
      </c>
      <c r="W243" s="27">
        <f t="shared" si="17"/>
        <v>1.129</v>
      </c>
      <c r="X243" s="98">
        <v>11.023838999999999</v>
      </c>
    </row>
    <row r="244" spans="1:24" ht="15" customHeight="1" x14ac:dyDescent="0.25">
      <c r="A244" t="str">
        <f t="shared" si="14"/>
        <v>10D</v>
      </c>
      <c r="B244" s="71">
        <v>44681</v>
      </c>
      <c r="C244" s="17">
        <v>2254</v>
      </c>
      <c r="D244" s="17">
        <v>10</v>
      </c>
      <c r="E244" s="17" t="s">
        <v>33</v>
      </c>
      <c r="F244" s="17" t="str">
        <f>+VLOOKUP(A244,'Cuarteles '!$A$3:$J$187,3,0)</f>
        <v>ETA003</v>
      </c>
      <c r="G244" s="17" t="str">
        <f>+VLOOKUP(A244,'Cuarteles '!$A$3:$J$187,2,0)</f>
        <v>CUA0075</v>
      </c>
      <c r="H244" s="17" t="s">
        <v>311</v>
      </c>
      <c r="I244" s="17" t="s">
        <v>310</v>
      </c>
      <c r="J244" s="17">
        <v>3</v>
      </c>
      <c r="K244" s="46">
        <v>3312.23</v>
      </c>
      <c r="L244" s="22">
        <v>383.55623400000002</v>
      </c>
      <c r="M244" s="19">
        <v>418.72951310043669</v>
      </c>
      <c r="N244" s="8">
        <v>15.08</v>
      </c>
      <c r="O244" s="24">
        <v>3.5</v>
      </c>
      <c r="P244" s="24">
        <v>3.5</v>
      </c>
      <c r="Q244" s="20">
        <f t="shared" si="15"/>
        <v>11.58</v>
      </c>
      <c r="R244" s="20">
        <v>53.24</v>
      </c>
      <c r="S244" s="20">
        <v>36.67</v>
      </c>
      <c r="T244" s="20">
        <f t="shared" si="16"/>
        <v>12.641921397379912</v>
      </c>
      <c r="U244" s="17"/>
      <c r="V244" s="19">
        <v>15.82</v>
      </c>
      <c r="W244" s="27">
        <f t="shared" si="17"/>
        <v>1.5820000000000001</v>
      </c>
      <c r="X244" s="98">
        <v>12.424061999999999</v>
      </c>
    </row>
    <row r="245" spans="1:24" ht="15" customHeight="1" x14ac:dyDescent="0.25">
      <c r="A245" t="str">
        <f t="shared" si="14"/>
        <v>2C</v>
      </c>
      <c r="B245" s="71">
        <v>44681</v>
      </c>
      <c r="C245" s="49">
        <v>2478</v>
      </c>
      <c r="D245" s="49">
        <v>2</v>
      </c>
      <c r="E245" s="49" t="s">
        <v>32</v>
      </c>
      <c r="F245" s="17" t="str">
        <f>+VLOOKUP(A245,'Cuarteles '!$A$3:$J$187,3,0)</f>
        <v>ETA001</v>
      </c>
      <c r="G245" s="17" t="str">
        <f>+VLOOKUP(A245,'Cuarteles '!$A$3:$J$187,2,0)</f>
        <v>CUA0007</v>
      </c>
      <c r="H245" s="17" t="s">
        <v>317</v>
      </c>
      <c r="I245" s="17" t="s">
        <v>310</v>
      </c>
      <c r="J245" s="49">
        <v>1</v>
      </c>
      <c r="K245" s="46">
        <v>9292.23</v>
      </c>
      <c r="L245" s="22">
        <v>1167.1040880000003</v>
      </c>
      <c r="M245" s="19">
        <v>1274.1311004366812</v>
      </c>
      <c r="N245" s="8">
        <v>16.060000000000002</v>
      </c>
      <c r="O245" s="24">
        <v>3.5</v>
      </c>
      <c r="P245" s="24">
        <v>3.5</v>
      </c>
      <c r="Q245" s="20">
        <f t="shared" si="15"/>
        <v>12.560000000000002</v>
      </c>
      <c r="R245" s="20">
        <v>53.24</v>
      </c>
      <c r="S245" s="20">
        <v>36.46</v>
      </c>
      <c r="T245" s="20">
        <f t="shared" si="16"/>
        <v>13.711790393013102</v>
      </c>
      <c r="U245" s="17"/>
      <c r="V245" s="46">
        <v>10.34</v>
      </c>
      <c r="W245" s="27">
        <f t="shared" si="17"/>
        <v>1.034</v>
      </c>
      <c r="X245" s="98">
        <v>10.730194000000001</v>
      </c>
    </row>
    <row r="246" spans="1:24" ht="15" customHeight="1" x14ac:dyDescent="0.25">
      <c r="A246" t="str">
        <f t="shared" si="14"/>
        <v>2C</v>
      </c>
      <c r="B246" s="71">
        <v>44681</v>
      </c>
      <c r="C246" s="49">
        <v>2479</v>
      </c>
      <c r="D246" s="49">
        <v>2</v>
      </c>
      <c r="E246" s="49" t="s">
        <v>32</v>
      </c>
      <c r="F246" s="17" t="str">
        <f>+VLOOKUP(A246,'Cuarteles '!$A$3:$J$187,3,0)</f>
        <v>ETA001</v>
      </c>
      <c r="G246" s="17" t="str">
        <f>+VLOOKUP(A246,'Cuarteles '!$A$3:$J$187,2,0)</f>
        <v>CUA0007</v>
      </c>
      <c r="H246" s="17" t="s">
        <v>317</v>
      </c>
      <c r="I246" s="17" t="s">
        <v>310</v>
      </c>
      <c r="J246" s="49">
        <v>1</v>
      </c>
      <c r="K246" s="46">
        <v>4396.2299999999996</v>
      </c>
      <c r="L246" s="22">
        <v>553.48535699999991</v>
      </c>
      <c r="M246" s="19">
        <v>604.24165611353703</v>
      </c>
      <c r="N246" s="8">
        <v>16.09</v>
      </c>
      <c r="O246" s="24">
        <v>3.5</v>
      </c>
      <c r="P246" s="24">
        <v>3.5</v>
      </c>
      <c r="Q246" s="20">
        <f t="shared" si="15"/>
        <v>12.59</v>
      </c>
      <c r="R246" s="20">
        <v>53.24</v>
      </c>
      <c r="S246" s="20">
        <v>36.450000000000003</v>
      </c>
      <c r="T246" s="20">
        <f t="shared" si="16"/>
        <v>13.744541484716157</v>
      </c>
      <c r="U246" s="17"/>
      <c r="V246" s="46">
        <v>10.92</v>
      </c>
      <c r="W246" s="27">
        <f t="shared" si="17"/>
        <v>1.0920000000000001</v>
      </c>
      <c r="X246" s="98">
        <v>10.909472000000001</v>
      </c>
    </row>
    <row r="247" spans="1:24" ht="15" customHeight="1" x14ac:dyDescent="0.25">
      <c r="A247" t="str">
        <f t="shared" si="14"/>
        <v>10C</v>
      </c>
      <c r="B247" s="71">
        <v>44681</v>
      </c>
      <c r="C247" s="17">
        <v>2128</v>
      </c>
      <c r="D247" s="17">
        <v>10</v>
      </c>
      <c r="E247" s="17" t="s">
        <v>32</v>
      </c>
      <c r="F247" s="17" t="str">
        <f>+VLOOKUP(A247,'Cuarteles '!$A$3:$J$187,3,0)</f>
        <v>ETA003</v>
      </c>
      <c r="G247" s="17" t="str">
        <f>+VLOOKUP(A247,'Cuarteles '!$A$3:$J$187,2,0)</f>
        <v>CUA0074</v>
      </c>
      <c r="H247" s="17" t="s">
        <v>311</v>
      </c>
      <c r="I247" s="17" t="s">
        <v>310</v>
      </c>
      <c r="J247" s="17">
        <v>3</v>
      </c>
      <c r="K247" s="46">
        <v>4896.2299999999996</v>
      </c>
      <c r="L247" s="22">
        <v>668.33539499999995</v>
      </c>
      <c r="M247" s="19">
        <v>729.62379366812229</v>
      </c>
      <c r="N247" s="8">
        <v>17.150000000000002</v>
      </c>
      <c r="O247" s="24">
        <v>3.5</v>
      </c>
      <c r="P247" s="24">
        <v>3.5</v>
      </c>
      <c r="Q247" s="20">
        <f t="shared" si="15"/>
        <v>13.650000000000002</v>
      </c>
      <c r="R247" s="20">
        <v>53.24</v>
      </c>
      <c r="S247" s="20">
        <v>38.92</v>
      </c>
      <c r="T247" s="20">
        <f t="shared" si="16"/>
        <v>14.901746724890831</v>
      </c>
      <c r="U247" s="17"/>
      <c r="V247" s="19">
        <v>16.47</v>
      </c>
      <c r="W247" s="27">
        <f t="shared" si="17"/>
        <v>1.6469999999999998</v>
      </c>
      <c r="X247" s="98">
        <v>12.624976999999999</v>
      </c>
    </row>
    <row r="248" spans="1:24" ht="15" customHeight="1" x14ac:dyDescent="0.25">
      <c r="A248" t="str">
        <f t="shared" si="14"/>
        <v>1B</v>
      </c>
      <c r="B248" s="71">
        <v>44683</v>
      </c>
      <c r="C248" s="49">
        <v>2428</v>
      </c>
      <c r="D248" s="49">
        <v>1</v>
      </c>
      <c r="E248" s="49" t="s">
        <v>36</v>
      </c>
      <c r="F248" s="17" t="str">
        <f>+VLOOKUP(A248,'Cuarteles '!$A$3:$J$187,3,0)</f>
        <v>ETA001</v>
      </c>
      <c r="G248" s="17" t="str">
        <f>+VLOOKUP(A248,'Cuarteles '!$A$3:$J$187,2,0)</f>
        <v>CUA0002</v>
      </c>
      <c r="H248" s="17" t="s">
        <v>317</v>
      </c>
      <c r="I248" s="17" t="s">
        <v>327</v>
      </c>
      <c r="J248" s="49">
        <v>1</v>
      </c>
      <c r="K248" s="46">
        <v>7068.23</v>
      </c>
      <c r="L248" s="22">
        <v>932.29953699999999</v>
      </c>
      <c r="M248" s="19">
        <v>1017.7942543668122</v>
      </c>
      <c r="N248" s="8">
        <v>16.690000000000001</v>
      </c>
      <c r="O248" s="24">
        <v>3.5</v>
      </c>
      <c r="P248" s="24">
        <v>3.5</v>
      </c>
      <c r="Q248" s="20">
        <f t="shared" si="15"/>
        <v>13.190000000000001</v>
      </c>
      <c r="R248" s="20">
        <v>53.24</v>
      </c>
      <c r="S248" s="20">
        <v>36.24</v>
      </c>
      <c r="T248" s="20">
        <f t="shared" si="16"/>
        <v>14.399563318777293</v>
      </c>
      <c r="V248" s="46">
        <v>10.029999999999999</v>
      </c>
      <c r="W248" s="27">
        <f t="shared" si="17"/>
        <v>1.0029999999999999</v>
      </c>
      <c r="X248" s="98">
        <v>10.634373</v>
      </c>
    </row>
    <row r="249" spans="1:24" ht="15" customHeight="1" x14ac:dyDescent="0.25">
      <c r="A249" t="str">
        <f t="shared" si="14"/>
        <v>1B</v>
      </c>
      <c r="B249" s="71">
        <v>44683</v>
      </c>
      <c r="C249" s="17">
        <v>2429</v>
      </c>
      <c r="D249" s="17">
        <v>1</v>
      </c>
      <c r="E249" s="17" t="s">
        <v>36</v>
      </c>
      <c r="F249" s="17" t="str">
        <f>+VLOOKUP(A249,'Cuarteles '!$A$3:$J$187,3,0)</f>
        <v>ETA001</v>
      </c>
      <c r="G249" s="17" t="str">
        <f>+VLOOKUP(A249,'Cuarteles '!$A$3:$J$187,2,0)</f>
        <v>CUA0002</v>
      </c>
      <c r="H249" s="17" t="s">
        <v>317</v>
      </c>
      <c r="I249" s="17" t="s">
        <v>327</v>
      </c>
      <c r="J249" s="17">
        <v>1</v>
      </c>
      <c r="K249" s="46">
        <v>8692.23</v>
      </c>
      <c r="L249" s="22">
        <v>1123.9053389999999</v>
      </c>
      <c r="M249" s="19">
        <v>1226.9708941048034</v>
      </c>
      <c r="N249" s="8">
        <v>16.43</v>
      </c>
      <c r="O249" s="24">
        <v>3.5</v>
      </c>
      <c r="P249" s="24">
        <v>3.5</v>
      </c>
      <c r="Q249" s="20">
        <f t="shared" si="15"/>
        <v>12.93</v>
      </c>
      <c r="R249" s="20">
        <v>52.7</v>
      </c>
      <c r="S249" s="20">
        <v>36.42</v>
      </c>
      <c r="T249" s="20">
        <f t="shared" si="16"/>
        <v>14.115720524017467</v>
      </c>
      <c r="U249" s="17"/>
      <c r="V249" s="19">
        <v>9.0500000000000007</v>
      </c>
      <c r="W249" s="27">
        <f t="shared" si="17"/>
        <v>0.90500000000000003</v>
      </c>
      <c r="X249" s="98">
        <v>10.331455</v>
      </c>
    </row>
    <row r="250" spans="1:24" ht="15" customHeight="1" x14ac:dyDescent="0.25">
      <c r="A250" t="str">
        <f t="shared" si="14"/>
        <v>1B</v>
      </c>
      <c r="B250" s="71">
        <v>44683</v>
      </c>
      <c r="C250" s="17">
        <v>2431</v>
      </c>
      <c r="D250" s="17">
        <v>1</v>
      </c>
      <c r="E250" s="17" t="s">
        <v>36</v>
      </c>
      <c r="F250" s="17" t="str">
        <f>+VLOOKUP(A250,'Cuarteles '!$A$3:$J$187,3,0)</f>
        <v>ETA001</v>
      </c>
      <c r="G250" s="17" t="str">
        <f>+VLOOKUP(A250,'Cuarteles '!$A$3:$J$187,2,0)</f>
        <v>CUA0002</v>
      </c>
      <c r="H250" s="17" t="s">
        <v>317</v>
      </c>
      <c r="I250" s="17" t="s">
        <v>327</v>
      </c>
      <c r="J250" s="17">
        <v>1</v>
      </c>
      <c r="K250" s="46">
        <v>9372.23</v>
      </c>
      <c r="L250" s="22">
        <v>1163.0937429999999</v>
      </c>
      <c r="M250" s="19">
        <v>1269.7529945414844</v>
      </c>
      <c r="N250" s="8">
        <v>15.91</v>
      </c>
      <c r="O250" s="24">
        <v>3.5</v>
      </c>
      <c r="P250" s="24">
        <v>3.5</v>
      </c>
      <c r="Q250" s="20">
        <f t="shared" si="15"/>
        <v>12.41</v>
      </c>
      <c r="R250" s="20">
        <v>53.24</v>
      </c>
      <c r="S250" s="20">
        <v>34.840000000000003</v>
      </c>
      <c r="T250" s="20">
        <f t="shared" si="16"/>
        <v>13.548034934497815</v>
      </c>
      <c r="U250" s="17"/>
      <c r="V250" s="19">
        <v>8.7100000000000009</v>
      </c>
      <c r="W250" s="27">
        <f t="shared" si="17"/>
        <v>0.87100000000000011</v>
      </c>
      <c r="X250" s="98">
        <v>10.226361000000001</v>
      </c>
    </row>
    <row r="251" spans="1:24" ht="15" customHeight="1" x14ac:dyDescent="0.25">
      <c r="A251" t="str">
        <f t="shared" si="14"/>
        <v>1B</v>
      </c>
      <c r="B251" s="71">
        <v>44683</v>
      </c>
      <c r="C251" s="17">
        <v>2430</v>
      </c>
      <c r="D251" s="17">
        <v>1</v>
      </c>
      <c r="E251" s="17" t="s">
        <v>36</v>
      </c>
      <c r="F251" s="17" t="str">
        <f>+VLOOKUP(A251,'Cuarteles '!$A$3:$J$187,3,0)</f>
        <v>ETA001</v>
      </c>
      <c r="G251" s="17" t="str">
        <f>+VLOOKUP(A251,'Cuarteles '!$A$3:$J$187,2,0)</f>
        <v>CUA0002</v>
      </c>
      <c r="H251" s="17" t="s">
        <v>317</v>
      </c>
      <c r="I251" s="17" t="s">
        <v>327</v>
      </c>
      <c r="J251" s="17">
        <v>1</v>
      </c>
      <c r="K251" s="46">
        <v>6666.23</v>
      </c>
      <c r="L251" s="22">
        <v>868.60976900000014</v>
      </c>
      <c r="M251" s="19">
        <v>948.26393995633191</v>
      </c>
      <c r="N251" s="8">
        <v>16.53</v>
      </c>
      <c r="O251" s="24">
        <v>3.5</v>
      </c>
      <c r="P251" s="24">
        <v>3.5</v>
      </c>
      <c r="Q251" s="20">
        <f t="shared" si="15"/>
        <v>13.030000000000001</v>
      </c>
      <c r="R251" s="20">
        <v>52.12</v>
      </c>
      <c r="S251" s="20">
        <v>35.700000000000003</v>
      </c>
      <c r="T251" s="20">
        <f t="shared" si="16"/>
        <v>14.224890829694324</v>
      </c>
      <c r="U251" s="17"/>
      <c r="V251" s="19">
        <v>8.32</v>
      </c>
      <c r="W251" s="27">
        <f t="shared" si="17"/>
        <v>0.83200000000000007</v>
      </c>
      <c r="X251" s="98">
        <v>10.105812</v>
      </c>
    </row>
    <row r="252" spans="1:24" ht="15" customHeight="1" x14ac:dyDescent="0.25">
      <c r="A252" t="str">
        <f t="shared" si="14"/>
        <v>1B</v>
      </c>
      <c r="B252" s="71">
        <v>44683</v>
      </c>
      <c r="C252" s="17">
        <v>2432</v>
      </c>
      <c r="D252" s="17">
        <v>1</v>
      </c>
      <c r="E252" s="17" t="s">
        <v>36</v>
      </c>
      <c r="F252" s="17" t="str">
        <f>+VLOOKUP(A252,'Cuarteles '!$A$3:$J$187,3,0)</f>
        <v>ETA001</v>
      </c>
      <c r="G252" s="17" t="str">
        <f>+VLOOKUP(A252,'Cuarteles '!$A$3:$J$187,2,0)</f>
        <v>CUA0002</v>
      </c>
      <c r="H252" s="17" t="s">
        <v>317</v>
      </c>
      <c r="I252" s="17" t="s">
        <v>327</v>
      </c>
      <c r="J252" s="17">
        <v>1</v>
      </c>
      <c r="K252" s="46">
        <v>7428.23</v>
      </c>
      <c r="L252" s="22">
        <v>1013.9533950000001</v>
      </c>
      <c r="M252" s="19">
        <v>1106.9360207423581</v>
      </c>
      <c r="N252" s="8">
        <v>17.150000000000002</v>
      </c>
      <c r="O252" s="24">
        <v>3.5</v>
      </c>
      <c r="P252" s="24">
        <v>3.5</v>
      </c>
      <c r="Q252" s="20">
        <f t="shared" si="15"/>
        <v>13.650000000000002</v>
      </c>
      <c r="R252" s="20">
        <v>52.12</v>
      </c>
      <c r="S252" s="20">
        <v>37.25</v>
      </c>
      <c r="T252" s="20">
        <f t="shared" si="16"/>
        <v>14.901746724890831</v>
      </c>
      <c r="U252" s="17"/>
      <c r="V252" s="19">
        <v>8.42</v>
      </c>
      <c r="W252" s="27">
        <f t="shared" si="17"/>
        <v>0.84199999999999997</v>
      </c>
      <c r="X252" s="98">
        <v>10.136721999999999</v>
      </c>
    </row>
    <row r="253" spans="1:24" ht="15" customHeight="1" x14ac:dyDescent="0.25">
      <c r="A253" t="str">
        <f t="shared" si="14"/>
        <v>1B</v>
      </c>
      <c r="B253" s="71">
        <v>44683</v>
      </c>
      <c r="C253" s="17">
        <v>2433</v>
      </c>
      <c r="D253" s="17">
        <v>1</v>
      </c>
      <c r="E253" s="17" t="s">
        <v>36</v>
      </c>
      <c r="F253" s="17" t="str">
        <f>+VLOOKUP(A253,'Cuarteles '!$A$3:$J$187,3,0)</f>
        <v>ETA001</v>
      </c>
      <c r="G253" s="17" t="str">
        <f>+VLOOKUP(A253,'Cuarteles '!$A$3:$J$187,2,0)</f>
        <v>CUA0002</v>
      </c>
      <c r="H253" s="17" t="s">
        <v>317</v>
      </c>
      <c r="I253" s="17" t="s">
        <v>327</v>
      </c>
      <c r="J253" s="17">
        <v>2</v>
      </c>
      <c r="K253" s="46">
        <v>9964.23</v>
      </c>
      <c r="L253" s="22">
        <v>1384.031547</v>
      </c>
      <c r="M253" s="19">
        <v>1510.9514705240174</v>
      </c>
      <c r="N253" s="8">
        <v>17.39</v>
      </c>
      <c r="O253" s="24">
        <v>3.5</v>
      </c>
      <c r="P253" s="24">
        <v>3.5</v>
      </c>
      <c r="Q253" s="20">
        <f t="shared" si="15"/>
        <v>13.89</v>
      </c>
      <c r="R253" s="51">
        <v>52.36</v>
      </c>
      <c r="S253" s="20">
        <v>37.450000000000003</v>
      </c>
      <c r="T253" s="20">
        <f t="shared" si="16"/>
        <v>15.163755458515285</v>
      </c>
      <c r="U253" s="17"/>
      <c r="V253" s="19">
        <v>8.99</v>
      </c>
      <c r="W253" s="27">
        <f t="shared" si="17"/>
        <v>0.89900000000000002</v>
      </c>
      <c r="X253" s="98">
        <v>10.312908999999999</v>
      </c>
    </row>
    <row r="254" spans="1:24" ht="15" customHeight="1" x14ac:dyDescent="0.25">
      <c r="A254" t="str">
        <f t="shared" si="14"/>
        <v>13A</v>
      </c>
      <c r="B254" s="71">
        <v>44683</v>
      </c>
      <c r="C254" s="17">
        <v>2381</v>
      </c>
      <c r="D254" s="17">
        <v>13</v>
      </c>
      <c r="E254" s="17" t="s">
        <v>34</v>
      </c>
      <c r="F254" s="17" t="str">
        <f>+VLOOKUP(A254,'Cuarteles '!$A$3:$J$187,3,0)</f>
        <v>ETA002</v>
      </c>
      <c r="G254" s="17" t="str">
        <f>+VLOOKUP(A254,'Cuarteles '!$A$3:$J$187,2,0)</f>
        <v>CUA0038</v>
      </c>
      <c r="H254" s="17" t="s">
        <v>317</v>
      </c>
      <c r="I254" s="17" t="s">
        <v>310</v>
      </c>
      <c r="J254" s="17">
        <v>3</v>
      </c>
      <c r="K254" s="46">
        <v>3998.23</v>
      </c>
      <c r="L254" s="22">
        <v>555.35414700000001</v>
      </c>
      <c r="M254" s="19">
        <v>606.28181986899563</v>
      </c>
      <c r="N254" s="8">
        <v>17.39</v>
      </c>
      <c r="O254" s="24">
        <v>3.5</v>
      </c>
      <c r="P254" s="24">
        <v>3.5</v>
      </c>
      <c r="Q254" s="20">
        <f t="shared" si="15"/>
        <v>13.89</v>
      </c>
      <c r="R254" s="51">
        <v>56.14</v>
      </c>
      <c r="S254" s="20">
        <v>40.68</v>
      </c>
      <c r="T254" s="20">
        <f t="shared" si="16"/>
        <v>15.163755458515285</v>
      </c>
      <c r="V254" s="19">
        <v>19.45</v>
      </c>
      <c r="W254" s="27">
        <f t="shared" si="17"/>
        <v>1.9449999999999998</v>
      </c>
      <c r="X254" s="98">
        <v>13.546094999999999</v>
      </c>
    </row>
    <row r="255" spans="1:24" ht="15" customHeight="1" x14ac:dyDescent="0.25">
      <c r="A255" t="str">
        <f t="shared" si="14"/>
        <v>22A</v>
      </c>
      <c r="B255" s="71">
        <v>44683</v>
      </c>
      <c r="C255" s="17">
        <v>2174</v>
      </c>
      <c r="D255" s="17">
        <v>22</v>
      </c>
      <c r="E255" s="17" t="s">
        <v>34</v>
      </c>
      <c r="F255" s="17" t="str">
        <f>+VLOOKUP(A255,'Cuarteles '!$A$3:$J$187,3,0)</f>
        <v>ETA002</v>
      </c>
      <c r="G255" s="17" t="str">
        <f>+VLOOKUP(A255,'Cuarteles '!$A$3:$J$187,2,0)</f>
        <v>CUA0063</v>
      </c>
      <c r="H255" s="17" t="s">
        <v>311</v>
      </c>
      <c r="I255" s="17" t="s">
        <v>310</v>
      </c>
      <c r="J255" s="17">
        <v>3</v>
      </c>
      <c r="K255" s="46">
        <v>6316.23</v>
      </c>
      <c r="L255" s="22">
        <v>831.21586799999989</v>
      </c>
      <c r="M255" s="19">
        <v>907.44090393013107</v>
      </c>
      <c r="N255" s="8">
        <v>16.66</v>
      </c>
      <c r="O255" s="24">
        <v>3.5</v>
      </c>
      <c r="P255" s="24">
        <v>3.5</v>
      </c>
      <c r="Q255" s="20">
        <f t="shared" si="15"/>
        <v>13.16</v>
      </c>
      <c r="R255" s="20">
        <v>56.14</v>
      </c>
      <c r="S255" s="20">
        <v>39.01</v>
      </c>
      <c r="T255" s="20">
        <f t="shared" si="16"/>
        <v>14.366812227074236</v>
      </c>
      <c r="U255" s="17"/>
      <c r="V255" s="19">
        <v>16.920000000000002</v>
      </c>
      <c r="W255" s="27">
        <f t="shared" si="17"/>
        <v>1.6920000000000002</v>
      </c>
      <c r="X255" s="98">
        <v>12.764072000000001</v>
      </c>
    </row>
    <row r="256" spans="1:24" ht="15" customHeight="1" x14ac:dyDescent="0.25">
      <c r="A256" t="str">
        <f t="shared" si="14"/>
        <v>1B</v>
      </c>
      <c r="B256" s="71">
        <v>44683</v>
      </c>
      <c r="C256" s="17">
        <v>2435</v>
      </c>
      <c r="D256" s="17">
        <v>1</v>
      </c>
      <c r="E256" s="17" t="s">
        <v>36</v>
      </c>
      <c r="F256" s="17" t="str">
        <f>+VLOOKUP(A256,'Cuarteles '!$A$3:$J$187,3,0)</f>
        <v>ETA001</v>
      </c>
      <c r="G256" s="17" t="str">
        <f>+VLOOKUP(A256,'Cuarteles '!$A$3:$J$187,2,0)</f>
        <v>CUA0002</v>
      </c>
      <c r="H256" s="17" t="s">
        <v>317</v>
      </c>
      <c r="I256" s="17" t="s">
        <v>327</v>
      </c>
      <c r="J256" s="17">
        <v>2</v>
      </c>
      <c r="K256" s="46">
        <v>6742.23</v>
      </c>
      <c r="L256" s="22">
        <v>993.80470200000013</v>
      </c>
      <c r="M256" s="19">
        <v>1084.9396310043669</v>
      </c>
      <c r="N256" s="8">
        <v>18.240000000000002</v>
      </c>
      <c r="O256" s="24">
        <v>3.5</v>
      </c>
      <c r="P256" s="24">
        <v>3.5</v>
      </c>
      <c r="Q256" s="20">
        <f t="shared" si="15"/>
        <v>14.740000000000002</v>
      </c>
      <c r="R256" s="20">
        <v>52.46</v>
      </c>
      <c r="S256" s="20">
        <v>39.32</v>
      </c>
      <c r="T256" s="20">
        <f t="shared" si="16"/>
        <v>16.091703056768562</v>
      </c>
      <c r="U256" s="17"/>
      <c r="V256" s="19">
        <v>9.27</v>
      </c>
      <c r="W256" s="27">
        <f t="shared" si="17"/>
        <v>0.92699999999999994</v>
      </c>
      <c r="X256" s="98">
        <v>10.399457</v>
      </c>
    </row>
    <row r="257" spans="1:24" ht="15" customHeight="1" x14ac:dyDescent="0.25">
      <c r="A257" t="str">
        <f t="shared" si="14"/>
        <v>13A</v>
      </c>
      <c r="B257" s="71">
        <v>44683</v>
      </c>
      <c r="C257" s="17">
        <v>2382</v>
      </c>
      <c r="D257" s="17">
        <v>13</v>
      </c>
      <c r="E257" s="17" t="s">
        <v>34</v>
      </c>
      <c r="F257" s="17" t="str">
        <f>+VLOOKUP(A257,'Cuarteles '!$A$3:$J$187,3,0)</f>
        <v>ETA002</v>
      </c>
      <c r="G257" s="17" t="str">
        <f>+VLOOKUP(A257,'Cuarteles '!$A$3:$J$187,2,0)</f>
        <v>CUA0038</v>
      </c>
      <c r="H257" s="17" t="s">
        <v>317</v>
      </c>
      <c r="I257" s="17" t="s">
        <v>310</v>
      </c>
      <c r="J257" s="17">
        <v>3</v>
      </c>
      <c r="K257" s="46">
        <v>3204.23</v>
      </c>
      <c r="L257" s="22">
        <v>426.80343599999998</v>
      </c>
      <c r="M257" s="19">
        <v>465.94261572052403</v>
      </c>
      <c r="N257" s="8">
        <v>16.82</v>
      </c>
      <c r="O257" s="24">
        <v>3.5</v>
      </c>
      <c r="P257" s="24">
        <v>3.5</v>
      </c>
      <c r="Q257" s="20">
        <f t="shared" si="15"/>
        <v>13.32</v>
      </c>
      <c r="R257" s="51">
        <v>56.82</v>
      </c>
      <c r="S257" s="20">
        <v>39.99</v>
      </c>
      <c r="T257" s="20">
        <f t="shared" si="16"/>
        <v>14.541484716157205</v>
      </c>
      <c r="V257" s="19">
        <v>12.04</v>
      </c>
      <c r="W257" s="27">
        <f t="shared" si="17"/>
        <v>1.204</v>
      </c>
      <c r="X257" s="98">
        <v>11.255663999999999</v>
      </c>
    </row>
    <row r="258" spans="1:24" ht="15" customHeight="1" x14ac:dyDescent="0.25">
      <c r="A258" t="str">
        <f t="shared" si="14"/>
        <v>1B</v>
      </c>
      <c r="B258" s="71">
        <v>44683</v>
      </c>
      <c r="C258" s="17">
        <v>2434</v>
      </c>
      <c r="D258" s="17">
        <v>1</v>
      </c>
      <c r="E258" s="17" t="s">
        <v>36</v>
      </c>
      <c r="F258" s="17" t="str">
        <f>+VLOOKUP(A258,'Cuarteles '!$A$3:$J$187,3,0)</f>
        <v>ETA001</v>
      </c>
      <c r="G258" s="17" t="str">
        <f>+VLOOKUP(A258,'Cuarteles '!$A$3:$J$187,2,0)</f>
        <v>CUA0002</v>
      </c>
      <c r="H258" s="17" t="s">
        <v>317</v>
      </c>
      <c r="I258" s="17" t="s">
        <v>327</v>
      </c>
      <c r="J258" s="17">
        <v>2</v>
      </c>
      <c r="K258" s="46">
        <v>7824.23</v>
      </c>
      <c r="L258" s="22">
        <v>1183.023576</v>
      </c>
      <c r="M258" s="19">
        <v>1291.5104541484716</v>
      </c>
      <c r="N258" s="8">
        <v>18.62</v>
      </c>
      <c r="O258" s="24">
        <v>3.5</v>
      </c>
      <c r="P258" s="24">
        <v>3.5</v>
      </c>
      <c r="Q258" s="20">
        <f t="shared" si="15"/>
        <v>15.120000000000001</v>
      </c>
      <c r="R258" s="20">
        <v>51</v>
      </c>
      <c r="S258" s="20">
        <v>38.92</v>
      </c>
      <c r="T258" s="20">
        <f t="shared" si="16"/>
        <v>16.50655021834061</v>
      </c>
      <c r="U258" s="17"/>
      <c r="V258" s="19">
        <v>9.6999999999999993</v>
      </c>
      <c r="W258" s="27">
        <f t="shared" si="17"/>
        <v>0.97</v>
      </c>
      <c r="X258" s="98">
        <v>10.53237</v>
      </c>
    </row>
    <row r="259" spans="1:24" ht="15" customHeight="1" x14ac:dyDescent="0.25">
      <c r="A259" t="str">
        <f t="shared" si="14"/>
        <v>13A</v>
      </c>
      <c r="B259" s="71">
        <v>44683</v>
      </c>
      <c r="C259" s="17">
        <v>2383</v>
      </c>
      <c r="D259" s="17">
        <v>13</v>
      </c>
      <c r="E259" s="17" t="s">
        <v>34</v>
      </c>
      <c r="F259" s="17" t="str">
        <f>+VLOOKUP(A259,'Cuarteles '!$A$3:$J$187,3,0)</f>
        <v>ETA002</v>
      </c>
      <c r="G259" s="17" t="str">
        <f>+VLOOKUP(A259,'Cuarteles '!$A$3:$J$187,2,0)</f>
        <v>CUA0038</v>
      </c>
      <c r="H259" s="17" t="s">
        <v>317</v>
      </c>
      <c r="I259" s="17" t="s">
        <v>310</v>
      </c>
      <c r="J259" s="17">
        <v>3</v>
      </c>
      <c r="K259" s="46">
        <v>3736.23</v>
      </c>
      <c r="L259" s="22">
        <v>532.78639800000008</v>
      </c>
      <c r="M259" s="19">
        <v>581.64453930131003</v>
      </c>
      <c r="N259" s="8">
        <v>17.760000000000002</v>
      </c>
      <c r="O259" s="24">
        <v>3.5</v>
      </c>
      <c r="P259" s="24">
        <v>3.5</v>
      </c>
      <c r="Q259" s="20">
        <f t="shared" si="15"/>
        <v>14.260000000000002</v>
      </c>
      <c r="R259" s="20">
        <v>55.64</v>
      </c>
      <c r="S259" s="20">
        <v>41.05</v>
      </c>
      <c r="T259" s="20">
        <f t="shared" si="16"/>
        <v>15.567685589519652</v>
      </c>
      <c r="U259" s="17"/>
      <c r="V259" s="19">
        <v>16.8</v>
      </c>
      <c r="W259" s="27">
        <f t="shared" si="17"/>
        <v>1.6800000000000002</v>
      </c>
      <c r="X259" s="98">
        <v>12.726980000000001</v>
      </c>
    </row>
    <row r="260" spans="1:24" ht="15" customHeight="1" x14ac:dyDescent="0.25">
      <c r="A260" t="str">
        <f t="shared" si="14"/>
        <v>10A</v>
      </c>
      <c r="B260" s="71">
        <v>44683</v>
      </c>
      <c r="C260" s="17">
        <v>2129</v>
      </c>
      <c r="D260" s="17">
        <v>10</v>
      </c>
      <c r="E260" s="17" t="s">
        <v>34</v>
      </c>
      <c r="F260" s="17" t="str">
        <f>+VLOOKUP(A260,'Cuarteles '!$A$3:$J$187,3,0)</f>
        <v>ETA003</v>
      </c>
      <c r="G260" s="17" t="str">
        <f>+VLOOKUP(A260,'Cuarteles '!$A$3:$J$187,2,0)</f>
        <v>CUA0072</v>
      </c>
      <c r="H260" s="17" t="s">
        <v>311</v>
      </c>
      <c r="I260" s="17" t="s">
        <v>310</v>
      </c>
      <c r="J260" s="17">
        <v>3</v>
      </c>
      <c r="K260" s="46">
        <v>6386.23</v>
      </c>
      <c r="L260" s="22">
        <v>685.242479</v>
      </c>
      <c r="M260" s="19">
        <v>748.08130895196507</v>
      </c>
      <c r="N260" s="8">
        <v>14.23</v>
      </c>
      <c r="O260" s="24">
        <v>3.5</v>
      </c>
      <c r="P260" s="24">
        <v>3.5</v>
      </c>
      <c r="Q260" s="20">
        <f t="shared" si="15"/>
        <v>10.73</v>
      </c>
      <c r="R260" s="20">
        <v>55.33</v>
      </c>
      <c r="S260" s="20">
        <v>32.85</v>
      </c>
      <c r="T260" s="20">
        <f t="shared" si="16"/>
        <v>11.713973799126638</v>
      </c>
      <c r="U260" s="17"/>
      <c r="V260" s="19">
        <v>12.36</v>
      </c>
      <c r="W260" s="27">
        <f t="shared" si="17"/>
        <v>1.236</v>
      </c>
      <c r="X260" s="98">
        <v>11.354576</v>
      </c>
    </row>
    <row r="261" spans="1:24" ht="15" customHeight="1" x14ac:dyDescent="0.25">
      <c r="A261" t="str">
        <f t="shared" si="14"/>
        <v>22A</v>
      </c>
      <c r="B261" s="71">
        <v>44683</v>
      </c>
      <c r="C261" s="17">
        <v>2175</v>
      </c>
      <c r="D261" s="17">
        <v>22</v>
      </c>
      <c r="E261" s="17" t="s">
        <v>34</v>
      </c>
      <c r="F261" s="17" t="str">
        <f>+VLOOKUP(A261,'Cuarteles '!$A$3:$J$187,3,0)</f>
        <v>ETA002</v>
      </c>
      <c r="G261" s="17" t="str">
        <f>+VLOOKUP(A261,'Cuarteles '!$A$3:$J$187,2,0)</f>
        <v>CUA0063</v>
      </c>
      <c r="H261" s="17" t="s">
        <v>311</v>
      </c>
      <c r="I261" s="17" t="s">
        <v>310</v>
      </c>
      <c r="J261" s="17">
        <v>3</v>
      </c>
      <c r="K261" s="46">
        <v>6538.23</v>
      </c>
      <c r="L261" s="22">
        <v>846.04696200000001</v>
      </c>
      <c r="M261" s="19">
        <v>923.63205458515279</v>
      </c>
      <c r="N261" s="8">
        <v>16.440000000000001</v>
      </c>
      <c r="O261" s="24">
        <v>3.5</v>
      </c>
      <c r="P261" s="24">
        <v>3.5</v>
      </c>
      <c r="Q261" s="20">
        <f t="shared" si="15"/>
        <v>12.940000000000001</v>
      </c>
      <c r="R261" s="20">
        <v>56.15</v>
      </c>
      <c r="S261" s="20">
        <v>38.520000000000003</v>
      </c>
      <c r="T261" s="20">
        <f t="shared" si="16"/>
        <v>14.126637554585153</v>
      </c>
      <c r="U261" s="17"/>
      <c r="V261" s="19">
        <v>10.51</v>
      </c>
      <c r="W261" s="27">
        <f t="shared" si="17"/>
        <v>1.0509999999999999</v>
      </c>
      <c r="X261" s="98">
        <v>10.782741</v>
      </c>
    </row>
    <row r="262" spans="1:24" ht="15" customHeight="1" x14ac:dyDescent="0.25">
      <c r="A262" t="str">
        <f t="shared" ref="A262:A325" si="18">+CONCATENATE(D262,E262)</f>
        <v>1B</v>
      </c>
      <c r="B262" s="71">
        <v>44683</v>
      </c>
      <c r="C262" s="17">
        <v>2436</v>
      </c>
      <c r="D262" s="17">
        <v>1</v>
      </c>
      <c r="E262" s="17" t="s">
        <v>36</v>
      </c>
      <c r="F262" s="17" t="str">
        <f>+VLOOKUP(A262,'Cuarteles '!$A$3:$J$187,3,0)</f>
        <v>ETA001</v>
      </c>
      <c r="G262" s="17" t="str">
        <f>+VLOOKUP(A262,'Cuarteles '!$A$3:$J$187,2,0)</f>
        <v>CUA0002</v>
      </c>
      <c r="H262" s="17" t="s">
        <v>317</v>
      </c>
      <c r="I262" s="17" t="s">
        <v>327</v>
      </c>
      <c r="J262" s="17">
        <v>2</v>
      </c>
      <c r="K262" s="46">
        <v>7712.23</v>
      </c>
      <c r="L262" s="22">
        <v>1113.6460120000002</v>
      </c>
      <c r="M262" s="19">
        <v>1215.7707554585152</v>
      </c>
      <c r="N262" s="8">
        <v>17.940000000000001</v>
      </c>
      <c r="O262" s="24">
        <v>3.5</v>
      </c>
      <c r="P262" s="24">
        <v>3.5</v>
      </c>
      <c r="Q262" s="20">
        <f t="shared" ref="Q262:Q325" si="19">+N262-P262</f>
        <v>14.440000000000001</v>
      </c>
      <c r="R262" s="20">
        <v>52.16</v>
      </c>
      <c r="S262" s="20">
        <v>38.44</v>
      </c>
      <c r="T262" s="20">
        <f t="shared" ref="T262:T325" si="20">+Q262/0.916</f>
        <v>15.764192139737991</v>
      </c>
      <c r="U262" s="17"/>
      <c r="V262" s="19">
        <v>8.61</v>
      </c>
      <c r="W262" s="27">
        <f t="shared" ref="W262:W325" si="21">+V262/10</f>
        <v>0.86099999999999999</v>
      </c>
      <c r="X262" s="98">
        <v>10.195451</v>
      </c>
    </row>
    <row r="263" spans="1:24" ht="15" customHeight="1" x14ac:dyDescent="0.25">
      <c r="A263" t="str">
        <f t="shared" si="18"/>
        <v>1B</v>
      </c>
      <c r="B263" s="71">
        <v>44683</v>
      </c>
      <c r="C263" s="17">
        <v>2437</v>
      </c>
      <c r="D263" s="17">
        <v>1</v>
      </c>
      <c r="E263" s="17" t="s">
        <v>36</v>
      </c>
      <c r="F263" s="17" t="str">
        <f>+VLOOKUP(A263,'Cuarteles '!$A$3:$J$187,3,0)</f>
        <v>ETA001</v>
      </c>
      <c r="G263" s="17" t="str">
        <f>+VLOOKUP(A263,'Cuarteles '!$A$3:$J$187,2,0)</f>
        <v>CUA0002</v>
      </c>
      <c r="H263" s="17" t="s">
        <v>317</v>
      </c>
      <c r="I263" s="17" t="s">
        <v>327</v>
      </c>
      <c r="J263" s="17">
        <v>7</v>
      </c>
      <c r="K263" s="46">
        <v>9682.23</v>
      </c>
      <c r="L263" s="22">
        <v>1458.1438380000002</v>
      </c>
      <c r="M263" s="19">
        <v>1591.8600851528383</v>
      </c>
      <c r="N263" s="8">
        <v>18.560000000000002</v>
      </c>
      <c r="O263" s="24">
        <v>3.5</v>
      </c>
      <c r="P263" s="24">
        <v>3.5</v>
      </c>
      <c r="Q263" s="20">
        <f t="shared" si="19"/>
        <v>15.060000000000002</v>
      </c>
      <c r="R263" s="20">
        <v>52.02</v>
      </c>
      <c r="S263" s="20">
        <v>39.630000000000003</v>
      </c>
      <c r="T263" s="20">
        <f t="shared" si="20"/>
        <v>16.4410480349345</v>
      </c>
      <c r="U263" s="17"/>
      <c r="V263" s="19">
        <v>8.74</v>
      </c>
      <c r="W263" s="27">
        <f t="shared" si="21"/>
        <v>0.874</v>
      </c>
      <c r="X263" s="98">
        <v>10.235633999999999</v>
      </c>
    </row>
    <row r="264" spans="1:24" ht="15" customHeight="1" x14ac:dyDescent="0.25">
      <c r="A264" t="str">
        <f t="shared" si="18"/>
        <v>13A</v>
      </c>
      <c r="B264" s="71">
        <v>44683</v>
      </c>
      <c r="C264" s="17">
        <v>2384</v>
      </c>
      <c r="D264" s="17">
        <v>13</v>
      </c>
      <c r="E264" s="17" t="s">
        <v>34</v>
      </c>
      <c r="F264" s="17" t="str">
        <f>+VLOOKUP(A264,'Cuarteles '!$A$3:$J$187,3,0)</f>
        <v>ETA002</v>
      </c>
      <c r="G264" s="17" t="str">
        <f>+VLOOKUP(A264,'Cuarteles '!$A$3:$J$187,2,0)</f>
        <v>CUA0038</v>
      </c>
      <c r="H264" s="17" t="s">
        <v>317</v>
      </c>
      <c r="I264" s="17" t="s">
        <v>310</v>
      </c>
      <c r="J264" s="17">
        <v>4</v>
      </c>
      <c r="K264" s="46">
        <v>3038.23</v>
      </c>
      <c r="L264" s="22">
        <v>435.68218200000001</v>
      </c>
      <c r="M264" s="19">
        <v>475.63556986899562</v>
      </c>
      <c r="N264" s="8">
        <v>17.84</v>
      </c>
      <c r="O264" s="24">
        <v>3.5</v>
      </c>
      <c r="P264" s="24">
        <v>3.5</v>
      </c>
      <c r="Q264" s="20">
        <f t="shared" si="19"/>
        <v>14.34</v>
      </c>
      <c r="R264" s="20">
        <v>53.24</v>
      </c>
      <c r="S264" s="20">
        <v>39.119999999999997</v>
      </c>
      <c r="T264" s="20">
        <f t="shared" si="20"/>
        <v>15.655021834061134</v>
      </c>
      <c r="U264" s="17"/>
      <c r="V264" s="19">
        <v>9.2200000000000006</v>
      </c>
      <c r="W264" s="27">
        <f t="shared" si="21"/>
        <v>0.92200000000000004</v>
      </c>
      <c r="X264" s="98">
        <v>10.384001999999999</v>
      </c>
    </row>
    <row r="265" spans="1:24" ht="15" customHeight="1" x14ac:dyDescent="0.25">
      <c r="A265" t="str">
        <f t="shared" si="18"/>
        <v>1B</v>
      </c>
      <c r="B265" s="71">
        <v>44683</v>
      </c>
      <c r="C265" s="17">
        <v>2438</v>
      </c>
      <c r="D265" s="17">
        <v>1</v>
      </c>
      <c r="E265" s="17" t="s">
        <v>36</v>
      </c>
      <c r="F265" s="17" t="str">
        <f>+VLOOKUP(A265,'Cuarteles '!$A$3:$J$187,3,0)</f>
        <v>ETA001</v>
      </c>
      <c r="G265" s="17" t="str">
        <f>+VLOOKUP(A265,'Cuarteles '!$A$3:$J$187,2,0)</f>
        <v>CUA0002</v>
      </c>
      <c r="H265" s="17" t="s">
        <v>317</v>
      </c>
      <c r="I265" s="17" t="s">
        <v>327</v>
      </c>
      <c r="J265" s="17">
        <v>7</v>
      </c>
      <c r="K265" s="46">
        <v>9066.23</v>
      </c>
      <c r="L265" s="22">
        <v>1366.280861</v>
      </c>
      <c r="M265" s="19">
        <v>1491.5729923580784</v>
      </c>
      <c r="N265" s="8">
        <v>18.57</v>
      </c>
      <c r="O265" s="24">
        <v>3.5</v>
      </c>
      <c r="P265" s="24">
        <v>3.5</v>
      </c>
      <c r="Q265" s="20">
        <f t="shared" si="19"/>
        <v>15.07</v>
      </c>
      <c r="R265" s="20">
        <v>52.51</v>
      </c>
      <c r="S265" s="20">
        <v>40.049999999999997</v>
      </c>
      <c r="T265" s="20">
        <f t="shared" si="20"/>
        <v>16.451965065502183</v>
      </c>
      <c r="U265" s="17"/>
      <c r="V265" s="19">
        <v>10.27</v>
      </c>
      <c r="W265" s="27">
        <f t="shared" si="21"/>
        <v>1.0269999999999999</v>
      </c>
      <c r="X265" s="98">
        <v>10.708556999999999</v>
      </c>
    </row>
    <row r="266" spans="1:24" ht="15" customHeight="1" x14ac:dyDescent="0.25">
      <c r="A266" t="str">
        <f t="shared" si="18"/>
        <v>10A</v>
      </c>
      <c r="B266" s="71">
        <v>44683</v>
      </c>
      <c r="C266" s="17">
        <v>2130</v>
      </c>
      <c r="D266" s="17">
        <v>10</v>
      </c>
      <c r="E266" s="17" t="s">
        <v>34</v>
      </c>
      <c r="F266" s="17" t="str">
        <f>+VLOOKUP(A266,'Cuarteles '!$A$3:$J$187,3,0)</f>
        <v>ETA003</v>
      </c>
      <c r="G266" s="17" t="str">
        <f>+VLOOKUP(A266,'Cuarteles '!$A$3:$J$187,2,0)</f>
        <v>CUA0072</v>
      </c>
      <c r="H266" s="17" t="s">
        <v>311</v>
      </c>
      <c r="I266" s="17" t="s">
        <v>310</v>
      </c>
      <c r="J266" s="17">
        <v>4</v>
      </c>
      <c r="K266" s="46">
        <v>5650.23</v>
      </c>
      <c r="L266" s="22">
        <v>692.15317499999992</v>
      </c>
      <c r="M266" s="19">
        <v>755.62573689956321</v>
      </c>
      <c r="N266" s="8">
        <v>15.75</v>
      </c>
      <c r="O266" s="24">
        <v>3.5</v>
      </c>
      <c r="P266" s="24">
        <v>3.5</v>
      </c>
      <c r="Q266" s="20">
        <f t="shared" si="19"/>
        <v>12.25</v>
      </c>
      <c r="R266" s="20">
        <v>54.12</v>
      </c>
      <c r="S266" s="20">
        <v>35.31</v>
      </c>
      <c r="T266" s="20">
        <f t="shared" si="20"/>
        <v>13.373362445414847</v>
      </c>
      <c r="U266" s="17"/>
      <c r="V266" s="19">
        <v>13.81</v>
      </c>
      <c r="W266" s="27">
        <f t="shared" si="21"/>
        <v>1.381</v>
      </c>
      <c r="X266" s="98">
        <v>11.802771</v>
      </c>
    </row>
    <row r="267" spans="1:24" ht="15" customHeight="1" x14ac:dyDescent="0.25">
      <c r="A267" t="str">
        <f t="shared" si="18"/>
        <v>13A</v>
      </c>
      <c r="B267" s="71">
        <v>44683</v>
      </c>
      <c r="C267" s="17">
        <v>2385</v>
      </c>
      <c r="D267" s="17">
        <v>13</v>
      </c>
      <c r="E267" s="17" t="s">
        <v>34</v>
      </c>
      <c r="F267" s="17" t="str">
        <f>+VLOOKUP(A267,'Cuarteles '!$A$3:$J$187,3,0)</f>
        <v>ETA002</v>
      </c>
      <c r="G267" s="17" t="str">
        <f>+VLOOKUP(A267,'Cuarteles '!$A$3:$J$187,2,0)</f>
        <v>CUA0038</v>
      </c>
      <c r="H267" s="17" t="s">
        <v>317</v>
      </c>
      <c r="I267" s="17" t="s">
        <v>310</v>
      </c>
      <c r="J267" s="17">
        <v>4</v>
      </c>
      <c r="K267" s="46">
        <v>4002.23</v>
      </c>
      <c r="L267" s="22">
        <v>562.31331499999999</v>
      </c>
      <c r="M267" s="19">
        <v>613.87916484716163</v>
      </c>
      <c r="N267" s="8">
        <v>17.55</v>
      </c>
      <c r="O267" s="24">
        <v>3.5</v>
      </c>
      <c r="P267" s="24">
        <v>3.5</v>
      </c>
      <c r="Q267" s="20">
        <f t="shared" si="19"/>
        <v>14.05</v>
      </c>
      <c r="R267" s="20">
        <v>53.33</v>
      </c>
      <c r="S267" s="20">
        <v>38.56</v>
      </c>
      <c r="T267" s="20">
        <f t="shared" si="20"/>
        <v>15.338427947598253</v>
      </c>
      <c r="U267" s="17"/>
      <c r="V267" s="19">
        <v>16.68</v>
      </c>
      <c r="W267" s="27">
        <f t="shared" si="21"/>
        <v>1.6679999999999999</v>
      </c>
      <c r="X267" s="98">
        <v>12.689888</v>
      </c>
    </row>
    <row r="268" spans="1:24" ht="15" customHeight="1" x14ac:dyDescent="0.25">
      <c r="A268" t="str">
        <f t="shared" si="18"/>
        <v>1B</v>
      </c>
      <c r="B268" s="71">
        <v>44683</v>
      </c>
      <c r="C268" s="17">
        <v>2439</v>
      </c>
      <c r="D268" s="17">
        <v>1</v>
      </c>
      <c r="E268" s="17" t="s">
        <v>36</v>
      </c>
      <c r="F268" s="17" t="str">
        <f>+VLOOKUP(A268,'Cuarteles '!$A$3:$J$187,3,0)</f>
        <v>ETA001</v>
      </c>
      <c r="G268" s="17" t="str">
        <f>+VLOOKUP(A268,'Cuarteles '!$A$3:$J$187,2,0)</f>
        <v>CUA0002</v>
      </c>
      <c r="H268" s="17" t="s">
        <v>317</v>
      </c>
      <c r="I268" s="17" t="s">
        <v>327</v>
      </c>
      <c r="J268" s="17">
        <v>7</v>
      </c>
      <c r="K268" s="46">
        <v>7700.23</v>
      </c>
      <c r="L268" s="22">
        <v>1181.9853050000002</v>
      </c>
      <c r="M268" s="19">
        <v>1290.3769705240175</v>
      </c>
      <c r="N268" s="8">
        <v>18.850000000000001</v>
      </c>
      <c r="O268" s="24">
        <v>3.5</v>
      </c>
      <c r="P268" s="24">
        <v>3.5</v>
      </c>
      <c r="Q268" s="20">
        <f t="shared" si="19"/>
        <v>15.350000000000001</v>
      </c>
      <c r="R268" s="20">
        <v>53.25</v>
      </c>
      <c r="S268" s="20">
        <v>41.29</v>
      </c>
      <c r="T268" s="20">
        <f t="shared" si="20"/>
        <v>16.757641921397379</v>
      </c>
      <c r="U268" s="17"/>
      <c r="V268" s="19">
        <v>10.9</v>
      </c>
      <c r="W268" s="27">
        <f t="shared" si="21"/>
        <v>1.0900000000000001</v>
      </c>
      <c r="X268" s="98">
        <v>10.90329</v>
      </c>
    </row>
    <row r="269" spans="1:24" ht="15" customHeight="1" x14ac:dyDescent="0.25">
      <c r="A269" t="str">
        <f t="shared" si="18"/>
        <v>22A</v>
      </c>
      <c r="B269" s="71">
        <v>44683</v>
      </c>
      <c r="C269" s="17">
        <v>2176</v>
      </c>
      <c r="D269" s="17">
        <v>22</v>
      </c>
      <c r="E269" s="17" t="s">
        <v>34</v>
      </c>
      <c r="F269" s="17" t="str">
        <f>+VLOOKUP(A269,'Cuarteles '!$A$3:$J$187,3,0)</f>
        <v>ETA002</v>
      </c>
      <c r="G269" s="17" t="str">
        <f>+VLOOKUP(A269,'Cuarteles '!$A$3:$J$187,2,0)</f>
        <v>CUA0063</v>
      </c>
      <c r="H269" s="17" t="s">
        <v>311</v>
      </c>
      <c r="I269" s="17" t="s">
        <v>310</v>
      </c>
      <c r="J269" s="17">
        <v>4</v>
      </c>
      <c r="K269" s="46">
        <v>6536.23</v>
      </c>
      <c r="L269" s="22">
        <v>871.93308200000001</v>
      </c>
      <c r="M269" s="19">
        <v>951.89201091703046</v>
      </c>
      <c r="N269" s="8">
        <v>16.84</v>
      </c>
      <c r="O269" s="24">
        <v>3.5</v>
      </c>
      <c r="P269" s="24">
        <v>3.5</v>
      </c>
      <c r="Q269" s="20">
        <f t="shared" si="19"/>
        <v>13.34</v>
      </c>
      <c r="R269" s="20">
        <v>55.29</v>
      </c>
      <c r="S269" s="20">
        <v>38.68</v>
      </c>
      <c r="T269" s="20">
        <f t="shared" si="20"/>
        <v>14.563318777292576</v>
      </c>
      <c r="U269" s="17"/>
      <c r="V269" s="19">
        <v>14.5</v>
      </c>
      <c r="W269" s="27">
        <f t="shared" si="21"/>
        <v>1.45</v>
      </c>
      <c r="X269" s="98">
        <v>12.01605</v>
      </c>
    </row>
    <row r="270" spans="1:24" ht="15" customHeight="1" x14ac:dyDescent="0.25">
      <c r="A270" t="str">
        <f t="shared" si="18"/>
        <v>1B</v>
      </c>
      <c r="B270" s="71">
        <v>44683</v>
      </c>
      <c r="C270" s="17">
        <v>2440</v>
      </c>
      <c r="D270" s="17">
        <v>1</v>
      </c>
      <c r="E270" s="17" t="s">
        <v>36</v>
      </c>
      <c r="F270" s="17" t="str">
        <f>+VLOOKUP(A270,'Cuarteles '!$A$3:$J$187,3,0)</f>
        <v>ETA001</v>
      </c>
      <c r="G270" s="17" t="str">
        <f>+VLOOKUP(A270,'Cuarteles '!$A$3:$J$187,2,0)</f>
        <v>CUA0002</v>
      </c>
      <c r="H270" s="17" t="s">
        <v>317</v>
      </c>
      <c r="I270" s="17" t="s">
        <v>327</v>
      </c>
      <c r="J270" s="17">
        <v>7</v>
      </c>
      <c r="K270" s="46">
        <v>6352.23</v>
      </c>
      <c r="L270" s="22">
        <v>938.85959400000002</v>
      </c>
      <c r="M270" s="19">
        <v>1024.9558886462883</v>
      </c>
      <c r="N270" s="8">
        <v>18.28</v>
      </c>
      <c r="O270" s="24">
        <v>3.5</v>
      </c>
      <c r="P270" s="24">
        <v>3.5</v>
      </c>
      <c r="Q270" s="20">
        <f t="shared" si="19"/>
        <v>14.780000000000001</v>
      </c>
      <c r="R270" s="20">
        <v>54.09</v>
      </c>
      <c r="S270" s="20">
        <v>40.700000000000003</v>
      </c>
      <c r="T270" s="20">
        <f t="shared" si="20"/>
        <v>16.135371179039304</v>
      </c>
      <c r="U270" s="17"/>
      <c r="V270" s="19">
        <v>10.59</v>
      </c>
      <c r="W270" s="27">
        <f t="shared" si="21"/>
        <v>1.0589999999999999</v>
      </c>
      <c r="X270" s="98">
        <v>10.807468999999999</v>
      </c>
    </row>
    <row r="271" spans="1:24" ht="15" customHeight="1" x14ac:dyDescent="0.25">
      <c r="A271" t="str">
        <f t="shared" si="18"/>
        <v>1C</v>
      </c>
      <c r="B271" s="71">
        <v>44683</v>
      </c>
      <c r="C271" s="17">
        <v>2480</v>
      </c>
      <c r="D271" s="17">
        <v>1</v>
      </c>
      <c r="E271" s="17" t="s">
        <v>32</v>
      </c>
      <c r="F271" s="17" t="str">
        <f>+VLOOKUP(A271,'Cuarteles '!$A$3:$J$187,3,0)</f>
        <v>ETA001</v>
      </c>
      <c r="G271" s="17" t="str">
        <f>+VLOOKUP(A271,'Cuarteles '!$A$3:$J$187,2,0)</f>
        <v>CUA0003</v>
      </c>
      <c r="H271" s="17" t="s">
        <v>317</v>
      </c>
      <c r="I271" s="17" t="s">
        <v>310</v>
      </c>
      <c r="J271" s="17">
        <v>1</v>
      </c>
      <c r="K271" s="46">
        <v>8436.23</v>
      </c>
      <c r="L271" s="22">
        <v>1062.96498</v>
      </c>
      <c r="M271" s="19">
        <v>1160.44211790393</v>
      </c>
      <c r="N271" s="8">
        <v>16.100000000000001</v>
      </c>
      <c r="O271" s="24">
        <v>3.5</v>
      </c>
      <c r="P271" s="24">
        <v>3.5</v>
      </c>
      <c r="Q271" s="20">
        <f t="shared" si="19"/>
        <v>12.600000000000001</v>
      </c>
      <c r="R271" s="20">
        <v>53.61</v>
      </c>
      <c r="S271" s="20">
        <v>35.67</v>
      </c>
      <c r="T271" s="20">
        <f t="shared" si="20"/>
        <v>13.755458515283843</v>
      </c>
      <c r="U271" s="17"/>
      <c r="V271" s="19">
        <v>14.22</v>
      </c>
      <c r="W271" s="27">
        <f t="shared" si="21"/>
        <v>1.4220000000000002</v>
      </c>
      <c r="X271" s="98">
        <v>11.929501999999999</v>
      </c>
    </row>
    <row r="272" spans="1:24" ht="15" customHeight="1" x14ac:dyDescent="0.25">
      <c r="A272" t="str">
        <f t="shared" si="18"/>
        <v>1D</v>
      </c>
      <c r="B272" s="71">
        <v>44683</v>
      </c>
      <c r="C272" s="17">
        <v>2481</v>
      </c>
      <c r="D272" s="17">
        <v>1</v>
      </c>
      <c r="E272" s="17" t="s">
        <v>33</v>
      </c>
      <c r="F272" s="17" t="str">
        <f>+VLOOKUP(A272,'Cuarteles '!$A$3:$J$187,3,0)</f>
        <v>ETA001</v>
      </c>
      <c r="G272" s="17" t="str">
        <f>+VLOOKUP(A272,'Cuarteles '!$A$3:$J$187,2,0)</f>
        <v>CUA0004</v>
      </c>
      <c r="H272" s="17" t="s">
        <v>317</v>
      </c>
      <c r="I272" s="17" t="s">
        <v>310</v>
      </c>
      <c r="J272" s="17">
        <v>5</v>
      </c>
      <c r="K272" s="46">
        <v>8720.23</v>
      </c>
      <c r="L272" s="22">
        <v>1042.067485</v>
      </c>
      <c r="M272" s="19">
        <v>1137.6282587336243</v>
      </c>
      <c r="N272" s="8">
        <v>15.450000000000001</v>
      </c>
      <c r="O272" s="24">
        <v>3.5</v>
      </c>
      <c r="P272" s="24">
        <v>3.5</v>
      </c>
      <c r="Q272" s="20">
        <f t="shared" si="19"/>
        <v>11.950000000000001</v>
      </c>
      <c r="R272" s="20">
        <v>56.7</v>
      </c>
      <c r="S272" s="20">
        <v>36.71</v>
      </c>
      <c r="T272" s="20">
        <f t="shared" si="20"/>
        <v>13.045851528384279</v>
      </c>
      <c r="U272" s="17"/>
      <c r="V272" s="19">
        <v>17.36</v>
      </c>
      <c r="W272" s="27">
        <f t="shared" si="21"/>
        <v>1.736</v>
      </c>
      <c r="X272" s="98">
        <v>12.900075999999999</v>
      </c>
    </row>
    <row r="273" spans="1:24" ht="15" customHeight="1" x14ac:dyDescent="0.25">
      <c r="A273" t="str">
        <f t="shared" si="18"/>
        <v>1D</v>
      </c>
      <c r="B273" s="71">
        <v>44684</v>
      </c>
      <c r="C273" s="17">
        <v>2483</v>
      </c>
      <c r="D273" s="17">
        <v>1</v>
      </c>
      <c r="E273" s="17" t="s">
        <v>33</v>
      </c>
      <c r="F273" s="17" t="str">
        <f>+VLOOKUP(A273,'Cuarteles '!$A$3:$J$187,3,0)</f>
        <v>ETA001</v>
      </c>
      <c r="G273" s="17" t="str">
        <f>+VLOOKUP(A273,'Cuarteles '!$A$3:$J$187,2,0)</f>
        <v>CUA0004</v>
      </c>
      <c r="H273" s="17" t="s">
        <v>317</v>
      </c>
      <c r="I273" s="17" t="s">
        <v>310</v>
      </c>
      <c r="J273" s="17">
        <v>1</v>
      </c>
      <c r="K273" s="46">
        <v>8768.23</v>
      </c>
      <c r="L273" s="22">
        <v>1123.2102630000002</v>
      </c>
      <c r="M273" s="19">
        <v>1226.212077510917</v>
      </c>
      <c r="N273" s="8">
        <v>16.310000000000002</v>
      </c>
      <c r="O273" s="24">
        <v>3.5</v>
      </c>
      <c r="P273" s="24">
        <v>3.5</v>
      </c>
      <c r="Q273" s="20">
        <f t="shared" si="19"/>
        <v>12.810000000000002</v>
      </c>
      <c r="R273" s="20">
        <v>55.11</v>
      </c>
      <c r="S273" s="20">
        <v>37.35</v>
      </c>
      <c r="T273" s="20">
        <f t="shared" si="20"/>
        <v>13.984716157205241</v>
      </c>
      <c r="U273" s="17"/>
      <c r="V273" s="19">
        <v>14.08</v>
      </c>
      <c r="W273" s="27">
        <f t="shared" si="21"/>
        <v>1.4079999999999999</v>
      </c>
      <c r="X273" s="98">
        <v>11.886227999999999</v>
      </c>
    </row>
    <row r="274" spans="1:24" ht="15" customHeight="1" x14ac:dyDescent="0.25">
      <c r="A274" t="str">
        <f t="shared" si="18"/>
        <v>1D</v>
      </c>
      <c r="B274" s="71">
        <v>44684</v>
      </c>
      <c r="C274" s="17">
        <v>2484</v>
      </c>
      <c r="D274" s="17">
        <v>1</v>
      </c>
      <c r="E274" s="17" t="s">
        <v>33</v>
      </c>
      <c r="F274" s="17" t="str">
        <f>+VLOOKUP(A274,'Cuarteles '!$A$3:$J$187,3,0)</f>
        <v>ETA001</v>
      </c>
      <c r="G274" s="17" t="str">
        <f>+VLOOKUP(A274,'Cuarteles '!$A$3:$J$187,2,0)</f>
        <v>CUA0004</v>
      </c>
      <c r="H274" s="17" t="s">
        <v>317</v>
      </c>
      <c r="I274" s="17" t="s">
        <v>310</v>
      </c>
      <c r="J274" s="17">
        <v>1</v>
      </c>
      <c r="K274" s="46">
        <v>8674.23</v>
      </c>
      <c r="L274" s="22">
        <v>1176.2255880000002</v>
      </c>
      <c r="M274" s="19">
        <v>1284.0890698689959</v>
      </c>
      <c r="N274" s="8">
        <v>17.060000000000002</v>
      </c>
      <c r="O274" s="24">
        <v>3.5</v>
      </c>
      <c r="P274" s="24">
        <v>3.5</v>
      </c>
      <c r="Q274" s="20">
        <f t="shared" si="19"/>
        <v>13.560000000000002</v>
      </c>
      <c r="R274" s="20">
        <v>54.72</v>
      </c>
      <c r="S274" s="20">
        <v>38.68</v>
      </c>
      <c r="T274" s="20">
        <f t="shared" si="20"/>
        <v>14.803493449781662</v>
      </c>
      <c r="U274" s="17"/>
      <c r="V274" s="19">
        <v>15.56</v>
      </c>
      <c r="W274" s="27">
        <f t="shared" si="21"/>
        <v>1.556</v>
      </c>
      <c r="X274" s="98">
        <v>12.343696000000001</v>
      </c>
    </row>
    <row r="275" spans="1:24" ht="15" customHeight="1" x14ac:dyDescent="0.25">
      <c r="A275" t="str">
        <f t="shared" si="18"/>
        <v>1D</v>
      </c>
      <c r="B275" s="71">
        <v>44684</v>
      </c>
      <c r="C275" s="17">
        <v>2485</v>
      </c>
      <c r="D275" s="17">
        <v>1</v>
      </c>
      <c r="E275" s="17" t="s">
        <v>33</v>
      </c>
      <c r="F275" s="17" t="str">
        <f>+VLOOKUP(A275,'Cuarteles '!$A$3:$J$187,3,0)</f>
        <v>ETA001</v>
      </c>
      <c r="G275" s="17" t="str">
        <f>+VLOOKUP(A275,'Cuarteles '!$A$3:$J$187,2,0)</f>
        <v>CUA0004</v>
      </c>
      <c r="H275" s="17" t="s">
        <v>317</v>
      </c>
      <c r="I275" s="17" t="s">
        <v>310</v>
      </c>
      <c r="J275" s="17">
        <v>2</v>
      </c>
      <c r="K275" s="46">
        <v>9387.23</v>
      </c>
      <c r="L275" s="22">
        <v>1277.6020029999997</v>
      </c>
      <c r="M275" s="19">
        <v>1394.7620120087336</v>
      </c>
      <c r="N275" s="8">
        <v>17.11</v>
      </c>
      <c r="O275" s="24">
        <v>3.5</v>
      </c>
      <c r="P275" s="24">
        <v>3.5</v>
      </c>
      <c r="Q275" s="20">
        <f t="shared" si="19"/>
        <v>13.61</v>
      </c>
      <c r="R275" s="20">
        <v>54.58</v>
      </c>
      <c r="S275" s="20">
        <v>38.659999999999997</v>
      </c>
      <c r="T275" s="20">
        <f t="shared" si="20"/>
        <v>14.858078602620086</v>
      </c>
      <c r="U275" s="17"/>
      <c r="V275" s="19">
        <v>16.07</v>
      </c>
      <c r="W275" s="27">
        <f t="shared" si="21"/>
        <v>1.607</v>
      </c>
      <c r="X275" s="98">
        <v>12.501336999999999</v>
      </c>
    </row>
    <row r="276" spans="1:24" ht="15" customHeight="1" x14ac:dyDescent="0.25">
      <c r="A276" t="str">
        <f t="shared" si="18"/>
        <v>1D</v>
      </c>
      <c r="B276" s="71">
        <v>44684</v>
      </c>
      <c r="C276" s="17">
        <v>2486</v>
      </c>
      <c r="D276" s="17">
        <v>1</v>
      </c>
      <c r="E276" s="17" t="s">
        <v>33</v>
      </c>
      <c r="F276" s="17" t="str">
        <f>+VLOOKUP(A276,'Cuarteles '!$A$3:$J$187,3,0)</f>
        <v>ETA001</v>
      </c>
      <c r="G276" s="17" t="str">
        <f>+VLOOKUP(A276,'Cuarteles '!$A$3:$J$187,2,0)</f>
        <v>CUA0004</v>
      </c>
      <c r="H276" s="17" t="s">
        <v>317</v>
      </c>
      <c r="I276" s="17" t="s">
        <v>310</v>
      </c>
      <c r="J276" s="17">
        <v>2</v>
      </c>
      <c r="K276" s="46">
        <v>9370.23</v>
      </c>
      <c r="L276" s="22">
        <v>1251.8627279999998</v>
      </c>
      <c r="M276" s="19">
        <v>1366.6623668122268</v>
      </c>
      <c r="N276" s="8">
        <v>16.86</v>
      </c>
      <c r="O276" s="24">
        <v>3.5</v>
      </c>
      <c r="P276" s="24">
        <v>3.5</v>
      </c>
      <c r="Q276" s="20">
        <f t="shared" si="19"/>
        <v>13.36</v>
      </c>
      <c r="R276" s="20">
        <v>55.19</v>
      </c>
      <c r="S276" s="20">
        <v>38.630000000000003</v>
      </c>
      <c r="T276" s="20">
        <f t="shared" si="20"/>
        <v>14.585152838427947</v>
      </c>
      <c r="U276" s="17"/>
      <c r="V276" s="19">
        <v>18.440000000000001</v>
      </c>
      <c r="W276" s="27">
        <f t="shared" si="21"/>
        <v>1.8440000000000001</v>
      </c>
      <c r="X276" s="98">
        <v>13.233903999999999</v>
      </c>
    </row>
    <row r="277" spans="1:24" ht="15" customHeight="1" x14ac:dyDescent="0.25">
      <c r="A277" t="str">
        <f t="shared" si="18"/>
        <v>1D</v>
      </c>
      <c r="B277" s="71">
        <v>44684</v>
      </c>
      <c r="C277" s="17">
        <v>2487</v>
      </c>
      <c r="D277" s="17">
        <v>1</v>
      </c>
      <c r="E277" s="17" t="s">
        <v>33</v>
      </c>
      <c r="F277" s="17" t="str">
        <f>+VLOOKUP(A277,'Cuarteles '!$A$3:$J$187,3,0)</f>
        <v>ETA001</v>
      </c>
      <c r="G277" s="17" t="str">
        <f>+VLOOKUP(A277,'Cuarteles '!$A$3:$J$187,2,0)</f>
        <v>CUA0004</v>
      </c>
      <c r="H277" s="17" t="s">
        <v>317</v>
      </c>
      <c r="I277" s="17" t="s">
        <v>310</v>
      </c>
      <c r="J277" s="17">
        <v>2</v>
      </c>
      <c r="K277" s="46">
        <v>3284.23</v>
      </c>
      <c r="L277" s="22">
        <v>376.37275800000003</v>
      </c>
      <c r="M277" s="19">
        <v>410.88729039301307</v>
      </c>
      <c r="N277" s="8">
        <v>14.96</v>
      </c>
      <c r="O277" s="24">
        <v>3.5</v>
      </c>
      <c r="P277" s="24">
        <v>3.5</v>
      </c>
      <c r="Q277" s="20">
        <f t="shared" si="19"/>
        <v>11.46</v>
      </c>
      <c r="R277" s="20">
        <v>54.78</v>
      </c>
      <c r="S277" s="20">
        <v>34.07</v>
      </c>
      <c r="T277" s="20">
        <f t="shared" si="20"/>
        <v>12.510917030567686</v>
      </c>
      <c r="U277" s="17"/>
      <c r="V277" s="19">
        <v>11.82</v>
      </c>
      <c r="W277" s="27">
        <f t="shared" si="21"/>
        <v>1.1819999999999999</v>
      </c>
      <c r="X277" s="98">
        <v>11.187662</v>
      </c>
    </row>
    <row r="278" spans="1:24" ht="15" customHeight="1" x14ac:dyDescent="0.25">
      <c r="A278" t="str">
        <f t="shared" si="18"/>
        <v>13A</v>
      </c>
      <c r="B278" s="71">
        <v>44684</v>
      </c>
      <c r="C278" s="17">
        <v>2386</v>
      </c>
      <c r="D278" s="17">
        <v>13</v>
      </c>
      <c r="E278" s="17" t="s">
        <v>34</v>
      </c>
      <c r="F278" s="17" t="str">
        <f>+VLOOKUP(A278,'Cuarteles '!$A$3:$J$187,3,0)</f>
        <v>ETA002</v>
      </c>
      <c r="G278" s="17" t="str">
        <f>+VLOOKUP(A278,'Cuarteles '!$A$3:$J$187,2,0)</f>
        <v>CUA0038</v>
      </c>
      <c r="H278" s="17" t="s">
        <v>317</v>
      </c>
      <c r="I278" s="17" t="s">
        <v>310</v>
      </c>
      <c r="J278" s="17">
        <v>2</v>
      </c>
      <c r="K278" s="46">
        <v>3052.23</v>
      </c>
      <c r="L278" s="22">
        <v>445.320357</v>
      </c>
      <c r="M278" s="19">
        <v>486.15759497816595</v>
      </c>
      <c r="N278" s="8">
        <v>18.09</v>
      </c>
      <c r="O278" s="24">
        <v>3.5</v>
      </c>
      <c r="P278" s="24">
        <v>3.5</v>
      </c>
      <c r="Q278" s="20">
        <f t="shared" si="19"/>
        <v>14.59</v>
      </c>
      <c r="R278" s="20">
        <v>53.84</v>
      </c>
      <c r="S278" s="20">
        <v>40.159999999999997</v>
      </c>
      <c r="T278" s="20">
        <f t="shared" si="20"/>
        <v>15.927947598253274</v>
      </c>
      <c r="U278" s="17"/>
      <c r="V278" s="19">
        <v>17.690000000000001</v>
      </c>
      <c r="W278" s="27">
        <f t="shared" si="21"/>
        <v>1.7690000000000001</v>
      </c>
      <c r="X278" s="98">
        <v>13.002079</v>
      </c>
    </row>
    <row r="279" spans="1:24" ht="15" customHeight="1" x14ac:dyDescent="0.25">
      <c r="A279" t="str">
        <f t="shared" si="18"/>
        <v>10A</v>
      </c>
      <c r="B279" s="71">
        <v>44684</v>
      </c>
      <c r="C279" s="17">
        <v>2131</v>
      </c>
      <c r="D279" s="17">
        <v>10</v>
      </c>
      <c r="E279" s="17" t="s">
        <v>34</v>
      </c>
      <c r="F279" s="17" t="str">
        <f>+VLOOKUP(A279,'Cuarteles '!$A$3:$J$187,3,0)</f>
        <v>ETA003</v>
      </c>
      <c r="G279" s="17" t="str">
        <f>+VLOOKUP(A279,'Cuarteles '!$A$3:$J$187,2,0)</f>
        <v>CUA0072</v>
      </c>
      <c r="H279" s="17" t="s">
        <v>311</v>
      </c>
      <c r="I279" s="17" t="s">
        <v>310</v>
      </c>
      <c r="J279" s="17">
        <v>2</v>
      </c>
      <c r="K279" s="46">
        <v>4042.23</v>
      </c>
      <c r="L279" s="22">
        <v>539.23348199999998</v>
      </c>
      <c r="M279" s="19">
        <v>588.68284061135364</v>
      </c>
      <c r="N279" s="8">
        <v>16.84</v>
      </c>
      <c r="O279" s="24">
        <v>3.5</v>
      </c>
      <c r="P279" s="24">
        <v>3.5</v>
      </c>
      <c r="Q279" s="20">
        <f t="shared" si="19"/>
        <v>13.34</v>
      </c>
      <c r="R279" s="20">
        <v>54.24</v>
      </c>
      <c r="S279" s="20">
        <v>37.78</v>
      </c>
      <c r="T279" s="20">
        <f t="shared" si="20"/>
        <v>14.563318777292576</v>
      </c>
      <c r="U279" s="17"/>
      <c r="V279" s="19">
        <v>13.42</v>
      </c>
      <c r="W279" s="27">
        <f t="shared" si="21"/>
        <v>1.3420000000000001</v>
      </c>
      <c r="X279" s="98">
        <v>11.682221999999999</v>
      </c>
    </row>
    <row r="280" spans="1:24" ht="15" customHeight="1" x14ac:dyDescent="0.25">
      <c r="A280" t="str">
        <f t="shared" si="18"/>
        <v>13A</v>
      </c>
      <c r="B280" s="71">
        <v>44684</v>
      </c>
      <c r="C280" s="17">
        <v>2387</v>
      </c>
      <c r="D280" s="17">
        <v>13</v>
      </c>
      <c r="E280" s="17" t="s">
        <v>34</v>
      </c>
      <c r="F280" s="17" t="str">
        <f>+VLOOKUP(A280,'Cuarteles '!$A$3:$J$187,3,0)</f>
        <v>ETA002</v>
      </c>
      <c r="G280" s="17" t="str">
        <f>+VLOOKUP(A280,'Cuarteles '!$A$3:$J$187,2,0)</f>
        <v>CUA0038</v>
      </c>
      <c r="H280" s="17" t="s">
        <v>317</v>
      </c>
      <c r="I280" s="17" t="s">
        <v>310</v>
      </c>
      <c r="J280" s="17">
        <v>2</v>
      </c>
      <c r="K280" s="46">
        <v>2660.23</v>
      </c>
      <c r="L280" s="22">
        <v>408.87735100000003</v>
      </c>
      <c r="M280" s="19">
        <v>446.37265393013104</v>
      </c>
      <c r="N280" s="8">
        <v>18.87</v>
      </c>
      <c r="O280" s="24">
        <v>3.5</v>
      </c>
      <c r="P280" s="24">
        <v>3.5</v>
      </c>
      <c r="Q280" s="20">
        <f t="shared" si="19"/>
        <v>15.370000000000001</v>
      </c>
      <c r="R280" s="20">
        <v>53.41</v>
      </c>
      <c r="S280" s="20">
        <v>41.47</v>
      </c>
      <c r="T280" s="20">
        <f t="shared" si="20"/>
        <v>16.779475982532752</v>
      </c>
      <c r="U280" s="17"/>
      <c r="V280" s="19">
        <v>14.62</v>
      </c>
      <c r="W280" s="27">
        <f t="shared" si="21"/>
        <v>1.462</v>
      </c>
      <c r="X280" s="98">
        <v>12.053141999999999</v>
      </c>
    </row>
    <row r="281" spans="1:24" ht="15" customHeight="1" x14ac:dyDescent="0.25">
      <c r="A281" t="str">
        <f t="shared" si="18"/>
        <v>1D</v>
      </c>
      <c r="B281" s="71">
        <v>44684</v>
      </c>
      <c r="C281" s="17">
        <v>2482</v>
      </c>
      <c r="D281" s="17">
        <v>1</v>
      </c>
      <c r="E281" s="17" t="s">
        <v>33</v>
      </c>
      <c r="F281" s="17" t="str">
        <f>+VLOOKUP(A281,'Cuarteles '!$A$3:$J$187,3,0)</f>
        <v>ETA001</v>
      </c>
      <c r="G281" s="17" t="str">
        <f>+VLOOKUP(A281,'Cuarteles '!$A$3:$J$187,2,0)</f>
        <v>CUA0004</v>
      </c>
      <c r="H281" s="17" t="s">
        <v>317</v>
      </c>
      <c r="I281" s="17" t="s">
        <v>310</v>
      </c>
      <c r="J281" s="17">
        <v>2</v>
      </c>
      <c r="K281" s="46">
        <v>7668.23</v>
      </c>
      <c r="L281" s="22">
        <v>980.76661699999977</v>
      </c>
      <c r="M281" s="19">
        <v>1070.7059137554584</v>
      </c>
      <c r="N281" s="8">
        <v>16.29</v>
      </c>
      <c r="O281" s="24">
        <v>3.5</v>
      </c>
      <c r="P281" s="24">
        <v>3.5</v>
      </c>
      <c r="Q281" s="20">
        <f t="shared" si="19"/>
        <v>12.79</v>
      </c>
      <c r="R281" s="20">
        <v>56.88</v>
      </c>
      <c r="S281" s="20">
        <v>38.82</v>
      </c>
      <c r="T281" s="20">
        <f t="shared" si="20"/>
        <v>13.962882096069867</v>
      </c>
      <c r="U281" s="17"/>
      <c r="V281" s="19">
        <v>15.28</v>
      </c>
      <c r="W281" s="27">
        <f t="shared" si="21"/>
        <v>1.528</v>
      </c>
      <c r="X281" s="98">
        <v>12.257148000000001</v>
      </c>
    </row>
    <row r="282" spans="1:24" ht="15" customHeight="1" x14ac:dyDescent="0.25">
      <c r="A282" t="str">
        <f t="shared" si="18"/>
        <v>12B</v>
      </c>
      <c r="B282" s="71">
        <v>44684</v>
      </c>
      <c r="C282" s="17">
        <v>2255</v>
      </c>
      <c r="D282" s="17">
        <v>12</v>
      </c>
      <c r="E282" s="17" t="s">
        <v>36</v>
      </c>
      <c r="F282" s="17" t="str">
        <f>+VLOOKUP(A282,'Cuarteles '!$A$3:$J$187,3,0)</f>
        <v>ETA002</v>
      </c>
      <c r="G282" s="17" t="str">
        <f>+VLOOKUP(A282,'Cuarteles '!$A$3:$J$187,2,0)</f>
        <v>CUA0035</v>
      </c>
      <c r="H282" s="17" t="s">
        <v>311</v>
      </c>
      <c r="I282" s="17" t="s">
        <v>310</v>
      </c>
      <c r="J282" s="17">
        <v>3</v>
      </c>
      <c r="K282" s="46">
        <v>6442.23</v>
      </c>
      <c r="L282" s="22">
        <v>876.14328000000012</v>
      </c>
      <c r="M282" s="19">
        <v>956.48829694323149</v>
      </c>
      <c r="N282" s="8">
        <v>17.100000000000001</v>
      </c>
      <c r="O282" s="24">
        <v>3.5</v>
      </c>
      <c r="P282" s="24">
        <v>3.5</v>
      </c>
      <c r="Q282" s="20">
        <f t="shared" si="19"/>
        <v>13.600000000000001</v>
      </c>
      <c r="R282" s="20">
        <v>57.02</v>
      </c>
      <c r="S282" s="20">
        <v>40.85</v>
      </c>
      <c r="T282" s="20">
        <f t="shared" si="20"/>
        <v>14.847161572052403</v>
      </c>
      <c r="U282" s="17"/>
      <c r="V282" s="19">
        <v>18.82</v>
      </c>
      <c r="W282" s="27">
        <f t="shared" si="21"/>
        <v>1.8820000000000001</v>
      </c>
      <c r="X282" s="98">
        <v>13.351362</v>
      </c>
    </row>
    <row r="283" spans="1:24" ht="15" customHeight="1" x14ac:dyDescent="0.25">
      <c r="A283" t="str">
        <f t="shared" si="18"/>
        <v>21C</v>
      </c>
      <c r="B283" s="71">
        <v>44684</v>
      </c>
      <c r="C283" s="17">
        <v>2441</v>
      </c>
      <c r="D283" s="17">
        <v>21</v>
      </c>
      <c r="E283" s="17" t="s">
        <v>32</v>
      </c>
      <c r="F283" s="17" t="str">
        <f>+VLOOKUP(A283,'Cuarteles '!$A$3:$J$187,3,0)</f>
        <v>ETA002</v>
      </c>
      <c r="G283" s="17" t="str">
        <f>+VLOOKUP(A283,'Cuarteles '!$A$3:$J$187,2,0)</f>
        <v>CUA0061</v>
      </c>
      <c r="H283" s="17" t="s">
        <v>317</v>
      </c>
      <c r="I283" s="17" t="s">
        <v>310</v>
      </c>
      <c r="J283" s="17">
        <v>5</v>
      </c>
      <c r="K283" s="46">
        <v>8746.23</v>
      </c>
      <c r="L283" s="22">
        <v>1269.9525959999999</v>
      </c>
      <c r="M283" s="19">
        <v>1386.4111310043666</v>
      </c>
      <c r="N283" s="8">
        <v>18.02</v>
      </c>
      <c r="O283" s="24">
        <v>3.5</v>
      </c>
      <c r="P283" s="24">
        <v>3.5</v>
      </c>
      <c r="Q283" s="20">
        <f t="shared" si="19"/>
        <v>14.52</v>
      </c>
      <c r="R283" s="20">
        <v>55.38</v>
      </c>
      <c r="S283" s="20">
        <v>41.4</v>
      </c>
      <c r="T283" s="20">
        <f t="shared" si="20"/>
        <v>15.851528384279474</v>
      </c>
      <c r="U283" s="17"/>
      <c r="V283" s="19">
        <v>17.37</v>
      </c>
      <c r="W283" s="27">
        <f t="shared" si="21"/>
        <v>1.7370000000000001</v>
      </c>
      <c r="X283" s="98">
        <v>12.903167</v>
      </c>
    </row>
    <row r="284" spans="1:24" ht="15" customHeight="1" x14ac:dyDescent="0.25">
      <c r="A284" t="str">
        <f t="shared" si="18"/>
        <v>22A</v>
      </c>
      <c r="B284" s="71">
        <v>44684</v>
      </c>
      <c r="C284" s="17">
        <v>2177</v>
      </c>
      <c r="D284" s="17">
        <v>22</v>
      </c>
      <c r="E284" s="17" t="s">
        <v>34</v>
      </c>
      <c r="F284" s="17" t="str">
        <f>+VLOOKUP(A284,'Cuarteles '!$A$3:$J$187,3,0)</f>
        <v>ETA002</v>
      </c>
      <c r="G284" s="17" t="str">
        <f>+VLOOKUP(A284,'Cuarteles '!$A$3:$J$187,2,0)</f>
        <v>CUA0063</v>
      </c>
      <c r="H284" s="17" t="s">
        <v>311</v>
      </c>
      <c r="I284" s="17" t="s">
        <v>310</v>
      </c>
      <c r="J284" s="17">
        <v>3</v>
      </c>
      <c r="K284" s="46">
        <v>6872.23</v>
      </c>
      <c r="L284" s="22">
        <v>889.26656200000002</v>
      </c>
      <c r="M284" s="19">
        <v>970.81502401746718</v>
      </c>
      <c r="N284" s="8">
        <v>16.440000000000001</v>
      </c>
      <c r="O284" s="24">
        <v>3.5</v>
      </c>
      <c r="P284" s="24">
        <v>3.5</v>
      </c>
      <c r="Q284" s="20">
        <f t="shared" si="19"/>
        <v>12.940000000000001</v>
      </c>
      <c r="R284" s="20">
        <v>55.72</v>
      </c>
      <c r="S284" s="20">
        <v>38.14</v>
      </c>
      <c r="T284" s="20">
        <f t="shared" si="20"/>
        <v>14.126637554585153</v>
      </c>
      <c r="U284" s="17"/>
      <c r="V284" s="19">
        <v>15.1</v>
      </c>
      <c r="W284" s="27">
        <f t="shared" si="21"/>
        <v>1.51</v>
      </c>
      <c r="X284" s="98">
        <v>12.201509999999999</v>
      </c>
    </row>
    <row r="285" spans="1:24" ht="15" customHeight="1" x14ac:dyDescent="0.25">
      <c r="A285" t="str">
        <f t="shared" si="18"/>
        <v>13A</v>
      </c>
      <c r="B285" s="71">
        <v>44684</v>
      </c>
      <c r="C285" s="17">
        <v>2388</v>
      </c>
      <c r="D285" s="17">
        <v>13</v>
      </c>
      <c r="E285" s="17" t="s">
        <v>34</v>
      </c>
      <c r="F285" s="17" t="str">
        <f>+VLOOKUP(A285,'Cuarteles '!$A$3:$J$187,3,0)</f>
        <v>ETA002</v>
      </c>
      <c r="G285" s="17" t="str">
        <f>+VLOOKUP(A285,'Cuarteles '!$A$3:$J$187,2,0)</f>
        <v>CUA0038</v>
      </c>
      <c r="H285" s="17" t="s">
        <v>317</v>
      </c>
      <c r="I285" s="17" t="s">
        <v>310</v>
      </c>
      <c r="J285" s="17">
        <v>7</v>
      </c>
      <c r="K285" s="46">
        <v>4424.2299999999996</v>
      </c>
      <c r="L285" s="22">
        <v>670.27084500000001</v>
      </c>
      <c r="M285" s="19">
        <v>731.73673034934507</v>
      </c>
      <c r="N285" s="8">
        <v>18.650000000000002</v>
      </c>
      <c r="O285" s="24">
        <v>3.5</v>
      </c>
      <c r="P285" s="24">
        <v>3.5</v>
      </c>
      <c r="Q285" s="20">
        <f t="shared" si="19"/>
        <v>15.150000000000002</v>
      </c>
      <c r="R285" s="20">
        <v>53.32</v>
      </c>
      <c r="S285" s="20">
        <v>40.92</v>
      </c>
      <c r="T285" s="20">
        <f t="shared" si="20"/>
        <v>16.539301310043669</v>
      </c>
      <c r="U285" s="17"/>
      <c r="V285" s="19">
        <v>16.77</v>
      </c>
      <c r="W285" s="27">
        <f t="shared" si="21"/>
        <v>1.677</v>
      </c>
      <c r="X285" s="98">
        <v>12.717707000000001</v>
      </c>
    </row>
    <row r="286" spans="1:24" ht="15" customHeight="1" x14ac:dyDescent="0.25">
      <c r="A286" t="str">
        <f t="shared" si="18"/>
        <v>10A</v>
      </c>
      <c r="B286" s="71">
        <v>44684</v>
      </c>
      <c r="C286" s="17">
        <v>2132</v>
      </c>
      <c r="D286" s="17">
        <v>10</v>
      </c>
      <c r="E286" s="17" t="s">
        <v>34</v>
      </c>
      <c r="F286" s="17" t="str">
        <f>+VLOOKUP(A286,'Cuarteles '!$A$3:$J$187,3,0)</f>
        <v>ETA003</v>
      </c>
      <c r="G286" s="17" t="str">
        <f>+VLOOKUP(A286,'Cuarteles '!$A$3:$J$187,2,0)</f>
        <v>CUA0072</v>
      </c>
      <c r="H286" s="17" t="s">
        <v>311</v>
      </c>
      <c r="I286" s="17" t="s">
        <v>310</v>
      </c>
      <c r="J286" s="17">
        <v>3</v>
      </c>
      <c r="K286" s="46">
        <v>5768.23</v>
      </c>
      <c r="L286" s="22">
        <v>761.98318299999994</v>
      </c>
      <c r="M286" s="19">
        <v>831.85937008733617</v>
      </c>
      <c r="N286" s="8">
        <v>16.71</v>
      </c>
      <c r="O286" s="24">
        <v>3.5</v>
      </c>
      <c r="P286" s="24">
        <v>3.5</v>
      </c>
      <c r="Q286" s="20">
        <f t="shared" si="19"/>
        <v>13.21</v>
      </c>
      <c r="R286" s="20">
        <v>54.4</v>
      </c>
      <c r="S286" s="20">
        <v>37.619999999999997</v>
      </c>
      <c r="T286" s="20">
        <f t="shared" si="20"/>
        <v>14.421397379912664</v>
      </c>
      <c r="U286" s="17"/>
      <c r="V286" s="19">
        <v>11.54</v>
      </c>
      <c r="W286" s="27">
        <f t="shared" si="21"/>
        <v>1.1539999999999999</v>
      </c>
      <c r="X286" s="98">
        <v>11.101113999999999</v>
      </c>
    </row>
    <row r="287" spans="1:24" ht="15" customHeight="1" x14ac:dyDescent="0.25">
      <c r="A287" t="str">
        <f t="shared" si="18"/>
        <v>13A</v>
      </c>
      <c r="B287" s="71">
        <v>44684</v>
      </c>
      <c r="C287" s="17">
        <v>2389</v>
      </c>
      <c r="D287" s="17">
        <v>13</v>
      </c>
      <c r="E287" s="17" t="s">
        <v>34</v>
      </c>
      <c r="F287" s="17" t="str">
        <f>+VLOOKUP(A287,'Cuarteles '!$A$3:$J$187,3,0)</f>
        <v>ETA002</v>
      </c>
      <c r="G287" s="17" t="str">
        <f>+VLOOKUP(A287,'Cuarteles '!$A$3:$J$187,2,0)</f>
        <v>CUA0038</v>
      </c>
      <c r="H287" s="17" t="s">
        <v>317</v>
      </c>
      <c r="I287" s="17" t="s">
        <v>310</v>
      </c>
      <c r="J287" s="17">
        <v>7</v>
      </c>
      <c r="K287" s="46">
        <v>3184.23</v>
      </c>
      <c r="L287" s="22">
        <v>493.55565000000001</v>
      </c>
      <c r="M287" s="19">
        <v>538.81621179039303</v>
      </c>
      <c r="N287" s="8">
        <v>19</v>
      </c>
      <c r="O287" s="24">
        <v>3.5</v>
      </c>
      <c r="P287" s="24">
        <v>3.5</v>
      </c>
      <c r="Q287" s="20">
        <f t="shared" si="19"/>
        <v>15.5</v>
      </c>
      <c r="R287" s="20">
        <v>54.01</v>
      </c>
      <c r="S287" s="20">
        <v>42.29</v>
      </c>
      <c r="T287" s="20">
        <f t="shared" si="20"/>
        <v>16.921397379912662</v>
      </c>
      <c r="U287" s="17"/>
      <c r="V287" s="19">
        <v>16.309999999999999</v>
      </c>
      <c r="W287" s="27">
        <f t="shared" si="21"/>
        <v>1.6309999999999998</v>
      </c>
      <c r="X287" s="98">
        <v>12.575520999999998</v>
      </c>
    </row>
    <row r="288" spans="1:24" ht="15" customHeight="1" x14ac:dyDescent="0.25">
      <c r="A288" t="str">
        <f t="shared" si="18"/>
        <v>21B</v>
      </c>
      <c r="B288" s="71">
        <v>44684</v>
      </c>
      <c r="C288" s="17">
        <v>2442</v>
      </c>
      <c r="D288" s="17">
        <v>21</v>
      </c>
      <c r="E288" s="17" t="s">
        <v>36</v>
      </c>
      <c r="F288" s="17" t="str">
        <f>+VLOOKUP(A288,'Cuarteles '!$A$3:$J$187,3,0)</f>
        <v>ETA002</v>
      </c>
      <c r="G288" s="17" t="str">
        <f>+VLOOKUP(A288,'Cuarteles '!$A$3:$J$187,2,0)</f>
        <v>CUA0060</v>
      </c>
      <c r="H288" s="17" t="s">
        <v>317</v>
      </c>
      <c r="I288" s="17" t="s">
        <v>310</v>
      </c>
      <c r="J288" s="17">
        <v>7</v>
      </c>
      <c r="K288" s="46">
        <v>8974.23</v>
      </c>
      <c r="L288" s="22">
        <v>1329.9808859999998</v>
      </c>
      <c r="M288" s="19">
        <v>1451.9441986899565</v>
      </c>
      <c r="N288" s="8">
        <v>18.32</v>
      </c>
      <c r="O288" s="24">
        <v>3.5</v>
      </c>
      <c r="P288" s="24">
        <v>3.5</v>
      </c>
      <c r="Q288" s="20">
        <f t="shared" si="19"/>
        <v>14.82</v>
      </c>
      <c r="R288" s="20">
        <v>55.86</v>
      </c>
      <c r="S288" s="20">
        <v>42.53</v>
      </c>
      <c r="T288" s="20">
        <f t="shared" si="20"/>
        <v>16.179039301310045</v>
      </c>
      <c r="U288" s="17"/>
      <c r="V288" s="19">
        <v>14.54</v>
      </c>
      <c r="W288" s="27">
        <f t="shared" si="21"/>
        <v>1.454</v>
      </c>
      <c r="X288" s="98">
        <v>12.028414</v>
      </c>
    </row>
    <row r="289" spans="1:24" ht="15" customHeight="1" x14ac:dyDescent="0.25">
      <c r="A289" t="str">
        <f t="shared" si="18"/>
        <v>21B</v>
      </c>
      <c r="B289" s="71">
        <v>44684</v>
      </c>
      <c r="C289" s="17">
        <v>2444</v>
      </c>
      <c r="D289" s="17">
        <v>21</v>
      </c>
      <c r="E289" s="17" t="s">
        <v>36</v>
      </c>
      <c r="F289" s="17" t="str">
        <f>+VLOOKUP(A289,'Cuarteles '!$A$3:$J$187,3,0)</f>
        <v>ETA002</v>
      </c>
      <c r="G289" s="17" t="str">
        <f>+VLOOKUP(A289,'Cuarteles '!$A$3:$J$187,2,0)</f>
        <v>CUA0060</v>
      </c>
      <c r="H289" s="17" t="s">
        <v>317</v>
      </c>
      <c r="I289" s="17" t="s">
        <v>310</v>
      </c>
      <c r="J289" s="17">
        <v>7</v>
      </c>
      <c r="K289" s="46">
        <v>8504.23</v>
      </c>
      <c r="L289" s="22">
        <v>1158.276126</v>
      </c>
      <c r="M289" s="19">
        <v>1264.4935873362444</v>
      </c>
      <c r="N289" s="8">
        <v>17.12</v>
      </c>
      <c r="O289" s="24">
        <v>3.5</v>
      </c>
      <c r="P289" s="24">
        <v>3.5</v>
      </c>
      <c r="Q289" s="20">
        <f t="shared" si="19"/>
        <v>13.620000000000001</v>
      </c>
      <c r="R289" s="20">
        <v>55.52</v>
      </c>
      <c r="S289" s="20">
        <v>39.5</v>
      </c>
      <c r="T289" s="20">
        <f t="shared" si="20"/>
        <v>14.868995633187774</v>
      </c>
      <c r="U289" s="17"/>
      <c r="V289" s="19">
        <v>16.95</v>
      </c>
      <c r="W289" s="27">
        <f t="shared" si="21"/>
        <v>1.6949999999999998</v>
      </c>
      <c r="X289" s="98">
        <v>12.773344999999999</v>
      </c>
    </row>
    <row r="290" spans="1:24" ht="15" customHeight="1" x14ac:dyDescent="0.25">
      <c r="A290" t="str">
        <f t="shared" si="18"/>
        <v>21B</v>
      </c>
      <c r="B290" s="71">
        <v>44684</v>
      </c>
      <c r="C290" s="17">
        <v>2443</v>
      </c>
      <c r="D290" s="17">
        <v>21</v>
      </c>
      <c r="E290" s="17" t="s">
        <v>36</v>
      </c>
      <c r="F290" s="17" t="str">
        <f>+VLOOKUP(A290,'Cuarteles '!$A$3:$J$187,3,0)</f>
        <v>ETA002</v>
      </c>
      <c r="G290" s="17" t="str">
        <f>+VLOOKUP(A290,'Cuarteles '!$A$3:$J$187,2,0)</f>
        <v>CUA0060</v>
      </c>
      <c r="H290" s="17" t="s">
        <v>317</v>
      </c>
      <c r="I290" s="17" t="s">
        <v>310</v>
      </c>
      <c r="J290" s="17">
        <v>7</v>
      </c>
      <c r="K290" s="46">
        <v>7756.23</v>
      </c>
      <c r="L290" s="22">
        <v>1085.096577</v>
      </c>
      <c r="M290" s="19">
        <v>1184.6032500000001</v>
      </c>
      <c r="N290" s="8">
        <v>17.490000000000002</v>
      </c>
      <c r="O290" s="24">
        <v>3.5</v>
      </c>
      <c r="P290" s="41">
        <v>3.5</v>
      </c>
      <c r="Q290" s="20">
        <f t="shared" si="19"/>
        <v>13.990000000000002</v>
      </c>
      <c r="R290" s="20">
        <v>55.98</v>
      </c>
      <c r="S290" s="20">
        <v>40.75</v>
      </c>
      <c r="T290" s="20">
        <f t="shared" si="20"/>
        <v>15.272925764192141</v>
      </c>
      <c r="U290" s="17"/>
      <c r="V290" s="19">
        <v>15.51</v>
      </c>
      <c r="W290" s="27">
        <f t="shared" si="21"/>
        <v>1.5509999999999999</v>
      </c>
      <c r="X290" s="98">
        <v>12.328240999999998</v>
      </c>
    </row>
    <row r="291" spans="1:24" ht="15" customHeight="1" x14ac:dyDescent="0.25">
      <c r="A291" t="str">
        <f t="shared" si="18"/>
        <v>22A</v>
      </c>
      <c r="B291" s="71">
        <v>44684</v>
      </c>
      <c r="C291" s="17">
        <v>2178</v>
      </c>
      <c r="D291" s="17">
        <v>22</v>
      </c>
      <c r="E291" s="17" t="s">
        <v>34</v>
      </c>
      <c r="F291" s="17" t="str">
        <f>+VLOOKUP(A291,'Cuarteles '!$A$3:$J$187,3,0)</f>
        <v>ETA002</v>
      </c>
      <c r="G291" s="17" t="str">
        <f>+VLOOKUP(A291,'Cuarteles '!$A$3:$J$187,2,0)</f>
        <v>CUA0063</v>
      </c>
      <c r="H291" s="17" t="s">
        <v>311</v>
      </c>
      <c r="I291" s="17" t="s">
        <v>310</v>
      </c>
      <c r="J291" s="17">
        <v>3</v>
      </c>
      <c r="K291" s="46">
        <v>6678.23</v>
      </c>
      <c r="L291" s="22">
        <v>868.16989999999987</v>
      </c>
      <c r="M291" s="19">
        <v>947.78373362445404</v>
      </c>
      <c r="N291" s="8">
        <v>16.5</v>
      </c>
      <c r="O291" s="24">
        <v>3.5</v>
      </c>
      <c r="P291" s="41">
        <v>3.5</v>
      </c>
      <c r="Q291" s="20">
        <f t="shared" si="19"/>
        <v>13</v>
      </c>
      <c r="R291" s="20">
        <v>57.01</v>
      </c>
      <c r="S291" s="20">
        <v>39.43</v>
      </c>
      <c r="T291" s="20">
        <f t="shared" si="20"/>
        <v>14.192139737991265</v>
      </c>
      <c r="U291" s="17"/>
      <c r="V291" s="19">
        <v>13.49</v>
      </c>
      <c r="W291" s="27">
        <f t="shared" si="21"/>
        <v>1.349</v>
      </c>
      <c r="X291" s="98">
        <v>11.703859</v>
      </c>
    </row>
    <row r="292" spans="1:24" ht="15" customHeight="1" x14ac:dyDescent="0.25">
      <c r="A292" t="str">
        <f t="shared" si="18"/>
        <v>13B</v>
      </c>
      <c r="B292" s="71">
        <v>44684</v>
      </c>
      <c r="C292" s="17">
        <v>2391</v>
      </c>
      <c r="D292" s="17">
        <v>13</v>
      </c>
      <c r="E292" s="17" t="s">
        <v>36</v>
      </c>
      <c r="F292" s="17" t="str">
        <f>+VLOOKUP(A292,'Cuarteles '!$A$3:$J$187,3,0)</f>
        <v>ETA002</v>
      </c>
      <c r="G292" s="17" t="str">
        <f>+VLOOKUP(A292,'Cuarteles '!$A$3:$J$187,2,0)</f>
        <v>CUA0039</v>
      </c>
      <c r="H292" s="17" t="s">
        <v>317</v>
      </c>
      <c r="I292" s="17" t="s">
        <v>310</v>
      </c>
      <c r="J292" s="17">
        <v>8</v>
      </c>
      <c r="K292" s="46">
        <v>3320.23</v>
      </c>
      <c r="L292" s="22">
        <v>468.15243000000004</v>
      </c>
      <c r="M292" s="19">
        <v>511.08343886462882</v>
      </c>
      <c r="N292" s="8">
        <v>17.600000000000001</v>
      </c>
      <c r="O292" s="24">
        <v>3.5</v>
      </c>
      <c r="P292" s="41">
        <v>3.5</v>
      </c>
      <c r="Q292" s="20">
        <f t="shared" si="19"/>
        <v>14.100000000000001</v>
      </c>
      <c r="R292" s="20">
        <v>53.31</v>
      </c>
      <c r="S292" s="20">
        <v>38.65</v>
      </c>
      <c r="T292" s="20">
        <f t="shared" si="20"/>
        <v>15.393013100436683</v>
      </c>
      <c r="U292" s="17"/>
      <c r="V292" s="19">
        <v>15.49</v>
      </c>
      <c r="W292" s="27">
        <f t="shared" si="21"/>
        <v>1.5489999999999999</v>
      </c>
      <c r="X292" s="98">
        <v>12.322058999999999</v>
      </c>
    </row>
    <row r="293" spans="1:24" ht="15" customHeight="1" x14ac:dyDescent="0.25">
      <c r="A293" t="str">
        <f t="shared" si="18"/>
        <v>13B</v>
      </c>
      <c r="B293" s="71">
        <v>44684</v>
      </c>
      <c r="C293" s="17">
        <v>2390</v>
      </c>
      <c r="D293" s="17">
        <v>13</v>
      </c>
      <c r="E293" s="17" t="s">
        <v>36</v>
      </c>
      <c r="F293" s="17" t="str">
        <f>+VLOOKUP(A293,'Cuarteles '!$A$3:$J$187,3,0)</f>
        <v>ETA002</v>
      </c>
      <c r="G293" s="17" t="str">
        <f>+VLOOKUP(A293,'Cuarteles '!$A$3:$J$187,2,0)</f>
        <v>CUA0039</v>
      </c>
      <c r="H293" s="17" t="s">
        <v>317</v>
      </c>
      <c r="I293" s="17" t="s">
        <v>310</v>
      </c>
      <c r="J293" s="17">
        <v>7</v>
      </c>
      <c r="K293" s="46">
        <v>2382.23</v>
      </c>
      <c r="L293" s="22">
        <v>355.66693899999996</v>
      </c>
      <c r="M293" s="19">
        <v>388.28268449781649</v>
      </c>
      <c r="N293" s="8">
        <v>18.43</v>
      </c>
      <c r="O293" s="24">
        <v>3.5</v>
      </c>
      <c r="P293" s="41">
        <v>3.5</v>
      </c>
      <c r="Q293" s="20">
        <f t="shared" si="19"/>
        <v>14.93</v>
      </c>
      <c r="R293" s="20">
        <v>54.18</v>
      </c>
      <c r="S293" s="20">
        <v>41.2</v>
      </c>
      <c r="T293" s="20">
        <f t="shared" si="20"/>
        <v>16.299126637554583</v>
      </c>
      <c r="U293" s="17"/>
      <c r="V293" s="19">
        <v>12.02</v>
      </c>
      <c r="W293" s="27">
        <f t="shared" si="21"/>
        <v>1.202</v>
      </c>
      <c r="X293" s="98">
        <v>11.249482</v>
      </c>
    </row>
    <row r="294" spans="1:24" ht="15" customHeight="1" x14ac:dyDescent="0.25">
      <c r="A294" t="str">
        <f t="shared" si="18"/>
        <v>21A</v>
      </c>
      <c r="B294" s="71">
        <v>44684</v>
      </c>
      <c r="C294" s="17">
        <v>2445</v>
      </c>
      <c r="D294" s="17">
        <v>21</v>
      </c>
      <c r="E294" s="17" t="s">
        <v>34</v>
      </c>
      <c r="F294" s="17" t="str">
        <f>+VLOOKUP(A294,'Cuarteles '!$A$3:$J$187,3,0)</f>
        <v>ETA002</v>
      </c>
      <c r="G294" s="17" t="str">
        <f>+VLOOKUP(A294,'Cuarteles '!$A$3:$J$187,2,0)</f>
        <v>CUA0059</v>
      </c>
      <c r="H294" s="17" t="s">
        <v>317</v>
      </c>
      <c r="I294" s="17" t="s">
        <v>310</v>
      </c>
      <c r="J294" s="17">
        <v>8</v>
      </c>
      <c r="K294" s="46">
        <v>8090.23</v>
      </c>
      <c r="L294" s="22">
        <v>1165.8021429999999</v>
      </c>
      <c r="M294" s="19">
        <v>1272.7097631004365</v>
      </c>
      <c r="N294" s="8">
        <v>17.91</v>
      </c>
      <c r="O294" s="24">
        <v>3.5</v>
      </c>
      <c r="P294" s="41">
        <v>3.5</v>
      </c>
      <c r="Q294" s="20">
        <f t="shared" si="19"/>
        <v>14.41</v>
      </c>
      <c r="R294" s="20">
        <v>56.07</v>
      </c>
      <c r="S294" s="20">
        <v>41.81</v>
      </c>
      <c r="T294" s="20">
        <f t="shared" si="20"/>
        <v>15.731441048034934</v>
      </c>
      <c r="U294" s="17"/>
      <c r="V294" s="19">
        <v>13.2</v>
      </c>
      <c r="W294" s="27">
        <f t="shared" si="21"/>
        <v>1.3199999999999998</v>
      </c>
      <c r="X294" s="98">
        <v>11.61422</v>
      </c>
    </row>
    <row r="295" spans="1:24" ht="15" customHeight="1" x14ac:dyDescent="0.25">
      <c r="A295" t="str">
        <f t="shared" si="18"/>
        <v>13B</v>
      </c>
      <c r="B295" s="71">
        <v>44684</v>
      </c>
      <c r="C295" s="17">
        <v>2392</v>
      </c>
      <c r="D295" s="17">
        <v>13</v>
      </c>
      <c r="E295" s="17" t="s">
        <v>36</v>
      </c>
      <c r="F295" s="17" t="str">
        <f>+VLOOKUP(A295,'Cuarteles '!$A$3:$J$187,3,0)</f>
        <v>ETA002</v>
      </c>
      <c r="G295" s="17" t="str">
        <f>+VLOOKUP(A295,'Cuarteles '!$A$3:$J$187,2,0)</f>
        <v>CUA0039</v>
      </c>
      <c r="H295" s="17" t="s">
        <v>317</v>
      </c>
      <c r="I295" s="17" t="s">
        <v>310</v>
      </c>
      <c r="J295" s="17">
        <v>8</v>
      </c>
      <c r="K295" s="46">
        <v>4310.2299999999996</v>
      </c>
      <c r="L295" s="22">
        <v>598.69094699999994</v>
      </c>
      <c r="M295" s="19">
        <v>653.59273689956331</v>
      </c>
      <c r="N295" s="8">
        <v>17.39</v>
      </c>
      <c r="O295" s="24">
        <v>3.5</v>
      </c>
      <c r="P295" s="41">
        <v>3.5</v>
      </c>
      <c r="Q295" s="20">
        <f t="shared" si="19"/>
        <v>13.89</v>
      </c>
      <c r="R295" s="20">
        <v>54.84</v>
      </c>
      <c r="S295" s="20">
        <v>39.840000000000003</v>
      </c>
      <c r="T295" s="20">
        <f t="shared" si="20"/>
        <v>15.163755458515285</v>
      </c>
      <c r="U295" s="17"/>
      <c r="V295" s="19">
        <v>14.82</v>
      </c>
      <c r="W295" s="27">
        <f t="shared" si="21"/>
        <v>1.482</v>
      </c>
      <c r="X295" s="98">
        <v>12.114962</v>
      </c>
    </row>
    <row r="296" spans="1:24" ht="15" customHeight="1" x14ac:dyDescent="0.25">
      <c r="A296" t="str">
        <f t="shared" si="18"/>
        <v>12C</v>
      </c>
      <c r="B296" s="71">
        <v>44684</v>
      </c>
      <c r="C296" s="17">
        <v>2133</v>
      </c>
      <c r="D296" s="17">
        <v>12</v>
      </c>
      <c r="E296" s="17" t="s">
        <v>32</v>
      </c>
      <c r="F296" s="17">
        <f>+VLOOKUP(A296,'Cuarteles '!$A$3:$J$187,3,0)</f>
        <v>2</v>
      </c>
      <c r="G296" s="17" t="str">
        <f>+VLOOKUP(A296,'Cuarteles '!$A$3:$J$187,2,0)</f>
        <v>CUA0036</v>
      </c>
      <c r="H296" s="17" t="s">
        <v>311</v>
      </c>
      <c r="I296" s="17" t="s">
        <v>310</v>
      </c>
      <c r="J296" s="17">
        <v>3</v>
      </c>
      <c r="K296" s="46">
        <v>6868.23</v>
      </c>
      <c r="L296" s="22">
        <v>1055.6469509999999</v>
      </c>
      <c r="M296" s="19">
        <v>1152.453003275109</v>
      </c>
      <c r="N296" s="8">
        <v>18.87</v>
      </c>
      <c r="O296" s="24">
        <v>3.5</v>
      </c>
      <c r="P296" s="41">
        <v>3.5</v>
      </c>
      <c r="Q296" s="20">
        <f t="shared" si="19"/>
        <v>15.370000000000001</v>
      </c>
      <c r="R296" s="20">
        <v>52.64</v>
      </c>
      <c r="S296" s="20">
        <v>40.79</v>
      </c>
      <c r="T296" s="20">
        <f t="shared" si="20"/>
        <v>16.779475982532752</v>
      </c>
      <c r="U296" s="17"/>
      <c r="V296" s="19">
        <v>15.91</v>
      </c>
      <c r="W296" s="27">
        <f t="shared" si="21"/>
        <v>1.591</v>
      </c>
      <c r="X296" s="98">
        <v>12.451881</v>
      </c>
    </row>
    <row r="297" spans="1:24" ht="15" customHeight="1" x14ac:dyDescent="0.25">
      <c r="A297" t="str">
        <f t="shared" si="18"/>
        <v>22A</v>
      </c>
      <c r="B297" s="71">
        <v>44684</v>
      </c>
      <c r="C297" s="17">
        <v>2179</v>
      </c>
      <c r="D297" s="17">
        <v>22</v>
      </c>
      <c r="E297" s="17" t="s">
        <v>34</v>
      </c>
      <c r="F297" s="17" t="str">
        <f>+VLOOKUP(A297,'Cuarteles '!$A$3:$J$187,3,0)</f>
        <v>ETA002</v>
      </c>
      <c r="G297" s="17" t="str">
        <f>+VLOOKUP(A297,'Cuarteles '!$A$3:$J$187,2,0)</f>
        <v>CUA0063</v>
      </c>
      <c r="H297" s="17" t="s">
        <v>311</v>
      </c>
      <c r="I297" s="17" t="s">
        <v>310</v>
      </c>
      <c r="J297" s="17">
        <v>8</v>
      </c>
      <c r="K297" s="46">
        <v>7376.23</v>
      </c>
      <c r="L297" s="22">
        <v>1040.786053</v>
      </c>
      <c r="M297" s="19">
        <v>1136.2293155021832</v>
      </c>
      <c r="N297" s="8">
        <v>17.61</v>
      </c>
      <c r="O297" s="24">
        <v>3.5</v>
      </c>
      <c r="P297" s="41">
        <v>3.5</v>
      </c>
      <c r="Q297" s="20">
        <f t="shared" si="19"/>
        <v>14.11</v>
      </c>
      <c r="R297" s="20">
        <v>56</v>
      </c>
      <c r="S297" s="20">
        <v>41.04</v>
      </c>
      <c r="T297" s="20">
        <f t="shared" si="20"/>
        <v>15.403930131004365</v>
      </c>
      <c r="U297" s="17"/>
      <c r="V297" s="19">
        <v>12.88</v>
      </c>
      <c r="W297" s="27">
        <f t="shared" si="21"/>
        <v>1.288</v>
      </c>
      <c r="X297" s="98">
        <v>11.515308000000001</v>
      </c>
    </row>
    <row r="298" spans="1:24" ht="15" customHeight="1" x14ac:dyDescent="0.25">
      <c r="A298" t="str">
        <f t="shared" si="18"/>
        <v>12C</v>
      </c>
      <c r="B298" s="71">
        <v>44684</v>
      </c>
      <c r="C298" s="17">
        <v>2134</v>
      </c>
      <c r="D298" s="17">
        <v>12</v>
      </c>
      <c r="E298" s="17" t="s">
        <v>32</v>
      </c>
      <c r="F298" s="17">
        <f>+VLOOKUP(A298,'Cuarteles '!$A$3:$J$187,3,0)</f>
        <v>2</v>
      </c>
      <c r="G298" s="17" t="str">
        <f>+VLOOKUP(A298,'Cuarteles '!$A$3:$J$187,2,0)</f>
        <v>CUA0036</v>
      </c>
      <c r="H298" s="17" t="s">
        <v>311</v>
      </c>
      <c r="I298" s="17" t="s">
        <v>310</v>
      </c>
      <c r="J298" s="17">
        <v>8</v>
      </c>
      <c r="K298" s="46">
        <v>6350.23</v>
      </c>
      <c r="L298" s="22">
        <v>873.79164800000001</v>
      </c>
      <c r="M298" s="19">
        <v>953.92101310043665</v>
      </c>
      <c r="N298" s="8">
        <v>17.260000000000002</v>
      </c>
      <c r="O298" s="24">
        <v>3.5</v>
      </c>
      <c r="P298" s="41">
        <v>3.5</v>
      </c>
      <c r="Q298" s="20">
        <f t="shared" si="19"/>
        <v>13.760000000000002</v>
      </c>
      <c r="R298" s="20">
        <v>54.29</v>
      </c>
      <c r="S298" s="20">
        <v>38.29</v>
      </c>
      <c r="T298" s="20">
        <f t="shared" si="20"/>
        <v>15.021834061135372</v>
      </c>
      <c r="U298" s="17"/>
      <c r="V298" s="19">
        <v>11.81</v>
      </c>
      <c r="W298" s="27">
        <f t="shared" si="21"/>
        <v>1.181</v>
      </c>
      <c r="X298" s="98">
        <v>11.184571</v>
      </c>
    </row>
    <row r="299" spans="1:24" ht="15" customHeight="1" x14ac:dyDescent="0.25">
      <c r="A299" t="str">
        <f t="shared" si="18"/>
        <v>21A</v>
      </c>
      <c r="B299" s="71">
        <v>44684</v>
      </c>
      <c r="C299" s="17">
        <v>2446</v>
      </c>
      <c r="D299" s="17">
        <v>21</v>
      </c>
      <c r="E299" s="17" t="s">
        <v>34</v>
      </c>
      <c r="F299" s="17" t="str">
        <f>+VLOOKUP(A299,'Cuarteles '!$A$3:$J$187,3,0)</f>
        <v>ETA002</v>
      </c>
      <c r="G299" s="17" t="str">
        <f>+VLOOKUP(A299,'Cuarteles '!$A$3:$J$187,2,0)</f>
        <v>CUA0059</v>
      </c>
      <c r="H299" s="17" t="s">
        <v>317</v>
      </c>
      <c r="I299" s="17" t="s">
        <v>310</v>
      </c>
      <c r="J299" s="17">
        <v>1</v>
      </c>
      <c r="K299" s="46">
        <v>8258.23</v>
      </c>
      <c r="L299" s="22">
        <v>1122.293457</v>
      </c>
      <c r="M299" s="19">
        <v>1225.2111975982532</v>
      </c>
      <c r="N299" s="8">
        <v>17.09</v>
      </c>
      <c r="O299" s="24">
        <v>3.5</v>
      </c>
      <c r="P299" s="41">
        <v>3.5</v>
      </c>
      <c r="Q299" s="20">
        <f t="shared" si="19"/>
        <v>13.59</v>
      </c>
      <c r="R299" s="20">
        <v>56.34</v>
      </c>
      <c r="S299" s="20">
        <v>40.17</v>
      </c>
      <c r="T299" s="20">
        <f t="shared" si="20"/>
        <v>14.836244541484715</v>
      </c>
      <c r="U299" s="17"/>
      <c r="V299" s="19">
        <v>13.38</v>
      </c>
      <c r="W299" s="27">
        <f t="shared" si="21"/>
        <v>1.3380000000000001</v>
      </c>
      <c r="X299" s="98">
        <v>11.669858000000001</v>
      </c>
    </row>
    <row r="300" spans="1:24" ht="15" customHeight="1" x14ac:dyDescent="0.25">
      <c r="A300" t="str">
        <f t="shared" si="18"/>
        <v>13B</v>
      </c>
      <c r="B300" s="71">
        <v>44684</v>
      </c>
      <c r="C300" s="17">
        <v>2393</v>
      </c>
      <c r="D300" s="17">
        <v>13</v>
      </c>
      <c r="E300" s="17" t="s">
        <v>36</v>
      </c>
      <c r="F300" s="17" t="str">
        <f>+VLOOKUP(A300,'Cuarteles '!$A$3:$J$187,3,0)</f>
        <v>ETA002</v>
      </c>
      <c r="G300" s="17" t="str">
        <f>+VLOOKUP(A300,'Cuarteles '!$A$3:$J$187,2,0)</f>
        <v>CUA0039</v>
      </c>
      <c r="H300" s="17" t="s">
        <v>317</v>
      </c>
      <c r="I300" s="17" t="s">
        <v>310</v>
      </c>
      <c r="J300" s="17">
        <v>4</v>
      </c>
      <c r="K300" s="46">
        <v>1794.23</v>
      </c>
      <c r="L300" s="22">
        <v>265.72546300000005</v>
      </c>
      <c r="M300" s="19">
        <v>290.09330021834063</v>
      </c>
      <c r="N300" s="8">
        <v>18.310000000000002</v>
      </c>
      <c r="O300" s="24">
        <v>3.5</v>
      </c>
      <c r="P300" s="41">
        <v>3.5</v>
      </c>
      <c r="Q300" s="20">
        <f t="shared" si="19"/>
        <v>14.810000000000002</v>
      </c>
      <c r="R300" s="20">
        <v>54.54</v>
      </c>
      <c r="S300" s="20">
        <v>41.28</v>
      </c>
      <c r="T300" s="20">
        <f t="shared" si="20"/>
        <v>16.168122270742359</v>
      </c>
      <c r="U300" s="17"/>
      <c r="V300" s="19">
        <v>16.28</v>
      </c>
      <c r="W300" s="27">
        <f t="shared" si="21"/>
        <v>1.6280000000000001</v>
      </c>
      <c r="X300" s="98">
        <v>12.566248</v>
      </c>
    </row>
    <row r="301" spans="1:24" ht="15" customHeight="1" x14ac:dyDescent="0.25">
      <c r="A301" t="str">
        <f t="shared" si="18"/>
        <v>13B</v>
      </c>
      <c r="B301" s="71">
        <v>44684</v>
      </c>
      <c r="C301" s="17">
        <v>2394</v>
      </c>
      <c r="D301" s="17">
        <v>13</v>
      </c>
      <c r="E301" s="17" t="s">
        <v>36</v>
      </c>
      <c r="F301" s="17" t="str">
        <f>+VLOOKUP(A301,'Cuarteles '!$A$3:$J$187,3,0)</f>
        <v>ETA002</v>
      </c>
      <c r="G301" s="17" t="str">
        <f>+VLOOKUP(A301,'Cuarteles '!$A$3:$J$187,2,0)</f>
        <v>CUA0039</v>
      </c>
      <c r="H301" s="17" t="s">
        <v>317</v>
      </c>
      <c r="I301" s="17" t="s">
        <v>310</v>
      </c>
      <c r="J301" s="17">
        <v>4</v>
      </c>
      <c r="K301" s="46">
        <v>2400.23</v>
      </c>
      <c r="L301" s="22">
        <v>349.47348800000009</v>
      </c>
      <c r="M301" s="19">
        <v>381.5212751091704</v>
      </c>
      <c r="N301" s="8">
        <v>18.060000000000002</v>
      </c>
      <c r="O301" s="24">
        <v>3.5</v>
      </c>
      <c r="P301" s="41">
        <v>3.5</v>
      </c>
      <c r="Q301" s="20">
        <f t="shared" si="19"/>
        <v>14.560000000000002</v>
      </c>
      <c r="R301" s="20">
        <v>54.73</v>
      </c>
      <c r="S301" s="20">
        <v>40.880000000000003</v>
      </c>
      <c r="T301" s="20">
        <f t="shared" si="20"/>
        <v>15.895196506550221</v>
      </c>
      <c r="U301" s="17"/>
      <c r="V301" s="19">
        <v>17.760000000000002</v>
      </c>
      <c r="W301" s="27">
        <f t="shared" si="21"/>
        <v>1.7760000000000002</v>
      </c>
      <c r="X301" s="98">
        <v>13.023716</v>
      </c>
    </row>
    <row r="302" spans="1:24" ht="15" customHeight="1" x14ac:dyDescent="0.25">
      <c r="A302" t="str">
        <f t="shared" si="18"/>
        <v>12C</v>
      </c>
      <c r="B302" s="71">
        <v>44684</v>
      </c>
      <c r="C302" s="17">
        <v>2135</v>
      </c>
      <c r="D302" s="17">
        <v>12</v>
      </c>
      <c r="E302" s="17" t="s">
        <v>32</v>
      </c>
      <c r="F302" s="17">
        <f>+VLOOKUP(A302,'Cuarteles '!$A$3:$J$187,3,0)</f>
        <v>2</v>
      </c>
      <c r="G302" s="17" t="str">
        <f>+VLOOKUP(A302,'Cuarteles '!$A$3:$J$187,2,0)</f>
        <v>CUA0036</v>
      </c>
      <c r="H302" s="17" t="s">
        <v>311</v>
      </c>
      <c r="I302" s="17" t="s">
        <v>310</v>
      </c>
      <c r="J302" s="17">
        <v>1</v>
      </c>
      <c r="K302" s="46">
        <v>6488.23</v>
      </c>
      <c r="L302" s="22">
        <v>905.75690799999995</v>
      </c>
      <c r="M302" s="19">
        <v>988.81758515283832</v>
      </c>
      <c r="N302" s="8">
        <v>17.46</v>
      </c>
      <c r="O302" s="24">
        <v>3.5</v>
      </c>
      <c r="P302" s="41">
        <v>3.5</v>
      </c>
      <c r="Q302" s="20">
        <f t="shared" si="19"/>
        <v>13.96</v>
      </c>
      <c r="R302" s="20">
        <v>51.46</v>
      </c>
      <c r="S302" s="20">
        <v>36.9</v>
      </c>
      <c r="T302" s="20">
        <f t="shared" si="20"/>
        <v>15.240174672489083</v>
      </c>
      <c r="U302" s="17"/>
      <c r="V302" s="19">
        <v>14.89</v>
      </c>
      <c r="W302" s="27">
        <f t="shared" si="21"/>
        <v>1.4890000000000001</v>
      </c>
      <c r="X302" s="98">
        <v>12.136599</v>
      </c>
    </row>
    <row r="303" spans="1:24" ht="15" customHeight="1" x14ac:dyDescent="0.25">
      <c r="A303" t="str">
        <f t="shared" si="18"/>
        <v>21A</v>
      </c>
      <c r="B303" s="71">
        <v>44684</v>
      </c>
      <c r="C303" s="17">
        <v>2448</v>
      </c>
      <c r="D303" s="17">
        <v>21</v>
      </c>
      <c r="E303" s="17" t="s">
        <v>34</v>
      </c>
      <c r="F303" s="17" t="str">
        <f>+VLOOKUP(A303,'Cuarteles '!$A$3:$J$187,3,0)</f>
        <v>ETA002</v>
      </c>
      <c r="G303" s="17" t="str">
        <f>+VLOOKUP(A303,'Cuarteles '!$A$3:$J$187,2,0)</f>
        <v>CUA0059</v>
      </c>
      <c r="H303" s="17" t="s">
        <v>317</v>
      </c>
      <c r="I303" s="17" t="s">
        <v>310</v>
      </c>
      <c r="J303" s="17">
        <v>4</v>
      </c>
      <c r="K303" s="46">
        <v>4692.2299999999996</v>
      </c>
      <c r="L303" s="22">
        <v>656.44297700000016</v>
      </c>
      <c r="M303" s="19">
        <v>716.64080458515275</v>
      </c>
      <c r="N303" s="8">
        <v>17.490000000000002</v>
      </c>
      <c r="O303" s="24">
        <v>3.5</v>
      </c>
      <c r="P303" s="41">
        <v>3.5</v>
      </c>
      <c r="Q303" s="20">
        <f t="shared" si="19"/>
        <v>13.990000000000002</v>
      </c>
      <c r="R303" s="20">
        <v>54.38</v>
      </c>
      <c r="S303" s="20">
        <v>39.32</v>
      </c>
      <c r="T303" s="20">
        <f t="shared" si="20"/>
        <v>15.272925764192141</v>
      </c>
      <c r="U303" s="17"/>
      <c r="V303" s="19">
        <v>13.31</v>
      </c>
      <c r="W303" s="27">
        <f t="shared" si="21"/>
        <v>1.331</v>
      </c>
      <c r="X303" s="98">
        <v>11.648220999999999</v>
      </c>
    </row>
    <row r="304" spans="1:24" ht="15" customHeight="1" x14ac:dyDescent="0.25">
      <c r="A304" t="str">
        <f t="shared" si="18"/>
        <v>21A</v>
      </c>
      <c r="B304" s="71">
        <v>44684</v>
      </c>
      <c r="C304" s="17">
        <v>2447</v>
      </c>
      <c r="D304" s="17">
        <v>21</v>
      </c>
      <c r="E304" s="17" t="s">
        <v>34</v>
      </c>
      <c r="F304" s="17" t="str">
        <f>+VLOOKUP(A304,'Cuarteles '!$A$3:$J$187,3,0)</f>
        <v>ETA002</v>
      </c>
      <c r="G304" s="17" t="str">
        <f>+VLOOKUP(A304,'Cuarteles '!$A$3:$J$187,2,0)</f>
        <v>CUA0059</v>
      </c>
      <c r="H304" s="17" t="s">
        <v>317</v>
      </c>
      <c r="I304" s="17" t="s">
        <v>310</v>
      </c>
      <c r="J304" s="17">
        <v>4</v>
      </c>
      <c r="K304" s="46">
        <v>8520.23</v>
      </c>
      <c r="L304" s="22">
        <v>1197.9443380000002</v>
      </c>
      <c r="M304" s="19">
        <v>1307.7994956331879</v>
      </c>
      <c r="N304" s="8">
        <v>17.560000000000002</v>
      </c>
      <c r="O304" s="24">
        <v>3.5</v>
      </c>
      <c r="P304" s="41">
        <v>3.5</v>
      </c>
      <c r="Q304" s="20">
        <f t="shared" si="19"/>
        <v>14.060000000000002</v>
      </c>
      <c r="R304" s="20">
        <v>55.22</v>
      </c>
      <c r="S304" s="20">
        <v>40.22</v>
      </c>
      <c r="T304" s="20">
        <f t="shared" si="20"/>
        <v>15.349344978165941</v>
      </c>
      <c r="U304" s="17"/>
      <c r="V304" s="19">
        <v>14.25</v>
      </c>
      <c r="W304" s="27">
        <f t="shared" si="21"/>
        <v>1.425</v>
      </c>
      <c r="X304" s="98">
        <v>11.938775</v>
      </c>
    </row>
    <row r="305" spans="1:24" ht="15" customHeight="1" x14ac:dyDescent="0.25">
      <c r="A305" t="str">
        <f t="shared" si="18"/>
        <v>19D</v>
      </c>
      <c r="B305" s="71">
        <v>44684</v>
      </c>
      <c r="C305" s="17">
        <v>2180</v>
      </c>
      <c r="D305" s="17">
        <v>19</v>
      </c>
      <c r="E305" s="17" t="s">
        <v>33</v>
      </c>
      <c r="F305" s="17" t="str">
        <f>+VLOOKUP(A305,'Cuarteles '!$A$3:$J$187,3,0)</f>
        <v>ETA002</v>
      </c>
      <c r="G305" s="17" t="str">
        <f>+VLOOKUP(A305,'Cuarteles '!$A$3:$J$187,2,0)</f>
        <v>CUA0053</v>
      </c>
      <c r="H305" s="17" t="s">
        <v>311</v>
      </c>
      <c r="I305" s="17" t="s">
        <v>310</v>
      </c>
      <c r="J305" s="17">
        <v>4</v>
      </c>
      <c r="K305" s="46">
        <v>7162.23</v>
      </c>
      <c r="L305" s="22">
        <v>991.25263199999983</v>
      </c>
      <c r="M305" s="19">
        <v>1082.1535283842793</v>
      </c>
      <c r="N305" s="8">
        <v>17.34</v>
      </c>
      <c r="O305" s="24">
        <v>3.5</v>
      </c>
      <c r="P305" s="41">
        <v>3.5</v>
      </c>
      <c r="Q305" s="20">
        <f t="shared" si="19"/>
        <v>13.84</v>
      </c>
      <c r="R305" s="20">
        <v>55.47</v>
      </c>
      <c r="S305" s="20">
        <v>39.96</v>
      </c>
      <c r="T305" s="20">
        <f t="shared" si="20"/>
        <v>15.109170305676855</v>
      </c>
      <c r="U305" s="17"/>
      <c r="V305" s="19">
        <v>13.23</v>
      </c>
      <c r="W305" s="27">
        <f t="shared" si="21"/>
        <v>1.323</v>
      </c>
      <c r="X305" s="98">
        <v>11.623493</v>
      </c>
    </row>
    <row r="306" spans="1:24" ht="15" customHeight="1" x14ac:dyDescent="0.25">
      <c r="A306" t="str">
        <f t="shared" si="18"/>
        <v>20E</v>
      </c>
      <c r="B306" s="71">
        <v>44684</v>
      </c>
      <c r="C306" s="17">
        <v>2488</v>
      </c>
      <c r="D306" s="17">
        <v>20</v>
      </c>
      <c r="E306" s="17" t="s">
        <v>35</v>
      </c>
      <c r="F306" s="17" t="str">
        <f>+VLOOKUP(A306,'Cuarteles '!$A$3:$J$187,3,0)</f>
        <v>ETA002</v>
      </c>
      <c r="G306" s="17" t="str">
        <f>+VLOOKUP(A306,'Cuarteles '!$A$3:$J$187,2,0)</f>
        <v>CUA0058</v>
      </c>
      <c r="H306" s="17" t="s">
        <v>317</v>
      </c>
      <c r="I306" s="17" t="s">
        <v>310</v>
      </c>
      <c r="J306" s="17">
        <v>1</v>
      </c>
      <c r="K306" s="46">
        <v>8546.23</v>
      </c>
      <c r="L306" s="22">
        <v>1220.401644</v>
      </c>
      <c r="M306" s="19">
        <v>1332.3162052401747</v>
      </c>
      <c r="N306" s="8">
        <v>17.78</v>
      </c>
      <c r="O306" s="24">
        <v>3.5</v>
      </c>
      <c r="P306" s="41">
        <v>3.5</v>
      </c>
      <c r="Q306" s="20">
        <f t="shared" si="19"/>
        <v>14.280000000000001</v>
      </c>
      <c r="R306" s="20">
        <v>53.62</v>
      </c>
      <c r="S306" s="20">
        <v>39.299999999999997</v>
      </c>
      <c r="T306" s="20">
        <f t="shared" si="20"/>
        <v>15.589519650655022</v>
      </c>
      <c r="U306" s="17"/>
      <c r="V306" s="19">
        <v>12.67</v>
      </c>
      <c r="W306" s="27">
        <f t="shared" si="21"/>
        <v>1.2669999999999999</v>
      </c>
      <c r="X306" s="98">
        <v>11.450396999999999</v>
      </c>
    </row>
    <row r="307" spans="1:24" ht="15" customHeight="1" x14ac:dyDescent="0.25">
      <c r="A307" t="str">
        <f t="shared" si="18"/>
        <v>20E</v>
      </c>
      <c r="B307" s="71">
        <v>44684</v>
      </c>
      <c r="C307" s="17">
        <v>2489</v>
      </c>
      <c r="D307" s="17">
        <v>20</v>
      </c>
      <c r="E307" s="17" t="s">
        <v>35</v>
      </c>
      <c r="F307" s="17" t="str">
        <f>+VLOOKUP(A307,'Cuarteles '!$A$3:$J$187,3,0)</f>
        <v>ETA002</v>
      </c>
      <c r="G307" s="17" t="str">
        <f>+VLOOKUP(A307,'Cuarteles '!$A$3:$J$187,2,0)</f>
        <v>CUA0058</v>
      </c>
      <c r="H307" s="17" t="s">
        <v>317</v>
      </c>
      <c r="I307" s="17" t="s">
        <v>310</v>
      </c>
      <c r="J307" s="17">
        <v>1</v>
      </c>
      <c r="K307" s="46">
        <v>9732.23</v>
      </c>
      <c r="L307" s="22">
        <v>1344.9941860000001</v>
      </c>
      <c r="M307" s="19">
        <v>1468.3342641921397</v>
      </c>
      <c r="N307" s="8">
        <v>17.32</v>
      </c>
      <c r="O307" s="24">
        <v>3.5</v>
      </c>
      <c r="P307" s="41">
        <v>3.5</v>
      </c>
      <c r="Q307" s="20">
        <f t="shared" si="19"/>
        <v>13.82</v>
      </c>
      <c r="R307" s="20">
        <v>53.48</v>
      </c>
      <c r="S307" s="20">
        <v>38.200000000000003</v>
      </c>
      <c r="T307" s="20">
        <f t="shared" si="20"/>
        <v>15.087336244541484</v>
      </c>
      <c r="U307" s="17"/>
      <c r="V307" s="19">
        <v>13.37</v>
      </c>
      <c r="W307" s="27">
        <f t="shared" si="21"/>
        <v>1.337</v>
      </c>
      <c r="X307" s="98">
        <v>11.666767</v>
      </c>
    </row>
    <row r="308" spans="1:24" ht="15" customHeight="1" x14ac:dyDescent="0.25">
      <c r="A308" t="str">
        <f t="shared" si="18"/>
        <v>20E</v>
      </c>
      <c r="B308" s="71">
        <v>44684</v>
      </c>
      <c r="C308" s="17">
        <v>2490</v>
      </c>
      <c r="D308" s="17">
        <v>20</v>
      </c>
      <c r="E308" s="17" t="s">
        <v>35</v>
      </c>
      <c r="F308" s="17" t="str">
        <f>+VLOOKUP(A308,'Cuarteles '!$A$3:$J$187,3,0)</f>
        <v>ETA002</v>
      </c>
      <c r="G308" s="17" t="str">
        <f>+VLOOKUP(A308,'Cuarteles '!$A$3:$J$187,2,0)</f>
        <v>CUA0058</v>
      </c>
      <c r="H308" s="17" t="s">
        <v>317</v>
      </c>
      <c r="I308" s="17" t="s">
        <v>310</v>
      </c>
      <c r="J308" s="17">
        <v>5</v>
      </c>
      <c r="K308" s="46">
        <v>7494.23</v>
      </c>
      <c r="L308" s="22">
        <v>1056.6864300000002</v>
      </c>
      <c r="M308" s="19">
        <v>1153.5878056768559</v>
      </c>
      <c r="N308" s="8">
        <v>17.600000000000001</v>
      </c>
      <c r="O308" s="24">
        <v>3.5</v>
      </c>
      <c r="P308" s="41">
        <v>3.5</v>
      </c>
      <c r="Q308" s="20">
        <f t="shared" si="19"/>
        <v>14.100000000000001</v>
      </c>
      <c r="R308" s="20">
        <v>53.63</v>
      </c>
      <c r="S308" s="20">
        <v>38.94</v>
      </c>
      <c r="T308" s="20">
        <f t="shared" si="20"/>
        <v>15.393013100436683</v>
      </c>
      <c r="U308" s="17"/>
      <c r="V308" s="19">
        <v>15.62</v>
      </c>
      <c r="W308" s="27">
        <f t="shared" si="21"/>
        <v>1.5619999999999998</v>
      </c>
      <c r="X308" s="98">
        <v>12.362241999999998</v>
      </c>
    </row>
    <row r="309" spans="1:24" ht="15" customHeight="1" x14ac:dyDescent="0.25">
      <c r="A309" t="str">
        <f t="shared" si="18"/>
        <v>20E</v>
      </c>
      <c r="B309" s="71">
        <v>44684</v>
      </c>
      <c r="C309" s="17">
        <v>2491</v>
      </c>
      <c r="D309" s="17">
        <v>20</v>
      </c>
      <c r="E309" s="17" t="s">
        <v>35</v>
      </c>
      <c r="F309" s="17" t="str">
        <f>+VLOOKUP(A309,'Cuarteles '!$A$3:$J$187,3,0)</f>
        <v>ETA002</v>
      </c>
      <c r="G309" s="17" t="str">
        <f>+VLOOKUP(A309,'Cuarteles '!$A$3:$J$187,2,0)</f>
        <v>CUA0058</v>
      </c>
      <c r="H309" s="17" t="s">
        <v>317</v>
      </c>
      <c r="I309" s="17" t="s">
        <v>310</v>
      </c>
      <c r="J309" s="17">
        <v>2</v>
      </c>
      <c r="K309" s="46">
        <v>7712.23</v>
      </c>
      <c r="L309" s="22">
        <v>953.23162799999989</v>
      </c>
      <c r="M309" s="19">
        <v>1040.6458820960697</v>
      </c>
      <c r="N309" s="8">
        <v>15.86</v>
      </c>
      <c r="O309" s="24">
        <v>3.5</v>
      </c>
      <c r="P309" s="41">
        <v>3.5</v>
      </c>
      <c r="Q309" s="20">
        <f t="shared" si="19"/>
        <v>12.36</v>
      </c>
      <c r="R309" s="20">
        <v>54.7</v>
      </c>
      <c r="S309" s="20">
        <v>36.01</v>
      </c>
      <c r="T309" s="20">
        <f t="shared" si="20"/>
        <v>13.493449781659388</v>
      </c>
      <c r="U309" s="17"/>
      <c r="V309" s="19">
        <v>13.37</v>
      </c>
      <c r="W309" s="27">
        <f t="shared" si="21"/>
        <v>1.337</v>
      </c>
      <c r="X309" s="98">
        <v>11.666767</v>
      </c>
    </row>
    <row r="310" spans="1:24" ht="15" customHeight="1" x14ac:dyDescent="0.25">
      <c r="A310" t="str">
        <f t="shared" si="18"/>
        <v>20B</v>
      </c>
      <c r="B310" s="71">
        <v>44684</v>
      </c>
      <c r="C310" s="17">
        <v>2492</v>
      </c>
      <c r="D310" s="17">
        <v>20</v>
      </c>
      <c r="E310" s="17" t="s">
        <v>36</v>
      </c>
      <c r="F310" s="17" t="str">
        <f>+VLOOKUP(A310,'Cuarteles '!$A$3:$J$187,3,0)</f>
        <v>ETA002</v>
      </c>
      <c r="G310" s="17" t="str">
        <f>+VLOOKUP(A310,'Cuarteles '!$A$3:$J$187,2,0)</f>
        <v>CUA0055</v>
      </c>
      <c r="H310" s="17" t="s">
        <v>317</v>
      </c>
      <c r="I310" s="17" t="s">
        <v>310</v>
      </c>
      <c r="J310" s="17">
        <v>5</v>
      </c>
      <c r="K310" s="46">
        <v>8744.23</v>
      </c>
      <c r="L310" s="22">
        <v>1253.0481590000002</v>
      </c>
      <c r="M310" s="19">
        <v>1367.9565054585153</v>
      </c>
      <c r="N310" s="8">
        <v>17.830000000000002</v>
      </c>
      <c r="O310" s="24">
        <v>3.5</v>
      </c>
      <c r="P310" s="41">
        <v>3.5</v>
      </c>
      <c r="Q310" s="20">
        <f t="shared" si="19"/>
        <v>14.330000000000002</v>
      </c>
      <c r="R310" s="20">
        <v>54.34</v>
      </c>
      <c r="S310" s="20">
        <v>40.04</v>
      </c>
      <c r="T310" s="20">
        <f t="shared" si="20"/>
        <v>15.644104803493452</v>
      </c>
      <c r="U310" s="17"/>
      <c r="V310" s="19">
        <v>16.170000000000002</v>
      </c>
      <c r="W310" s="27">
        <f t="shared" si="21"/>
        <v>1.6170000000000002</v>
      </c>
      <c r="X310" s="98">
        <v>12.532247000000002</v>
      </c>
    </row>
    <row r="311" spans="1:24" ht="15" customHeight="1" x14ac:dyDescent="0.25">
      <c r="A311" t="str">
        <f t="shared" si="18"/>
        <v>20B</v>
      </c>
      <c r="B311" s="71">
        <v>44684</v>
      </c>
      <c r="C311" s="17">
        <v>2493</v>
      </c>
      <c r="D311" s="17">
        <v>20</v>
      </c>
      <c r="E311" s="17" t="s">
        <v>36</v>
      </c>
      <c r="F311" s="17" t="str">
        <f>+VLOOKUP(A311,'Cuarteles '!$A$3:$J$187,3,0)</f>
        <v>ETA002</v>
      </c>
      <c r="G311" s="17" t="str">
        <f>+VLOOKUP(A311,'Cuarteles '!$A$3:$J$187,2,0)</f>
        <v>CUA0055</v>
      </c>
      <c r="H311" s="17" t="s">
        <v>317</v>
      </c>
      <c r="I311" s="17" t="s">
        <v>310</v>
      </c>
      <c r="J311" s="17">
        <v>2</v>
      </c>
      <c r="K311" s="46">
        <v>8566.23</v>
      </c>
      <c r="L311" s="22">
        <v>1225.8275130000002</v>
      </c>
      <c r="M311" s="19">
        <v>1338.2396430131007</v>
      </c>
      <c r="N311" s="8">
        <v>17.810000000000002</v>
      </c>
      <c r="O311" s="24">
        <v>3.5</v>
      </c>
      <c r="P311" s="41">
        <v>3.5</v>
      </c>
      <c r="Q311" s="20">
        <f t="shared" si="19"/>
        <v>14.310000000000002</v>
      </c>
      <c r="R311" s="20">
        <v>53.01</v>
      </c>
      <c r="S311" s="20">
        <v>38.86</v>
      </c>
      <c r="T311" s="20">
        <f t="shared" si="20"/>
        <v>15.622270742358081</v>
      </c>
      <c r="U311" s="17"/>
      <c r="V311" s="19">
        <v>17.68</v>
      </c>
      <c r="W311" s="27">
        <f t="shared" si="21"/>
        <v>1.768</v>
      </c>
      <c r="X311" s="98">
        <v>12.998988000000001</v>
      </c>
    </row>
    <row r="312" spans="1:24" ht="15" customHeight="1" x14ac:dyDescent="0.25">
      <c r="A312" t="str">
        <f t="shared" si="18"/>
        <v>20B</v>
      </c>
      <c r="B312" s="71">
        <v>44684</v>
      </c>
      <c r="C312" s="17">
        <v>2494</v>
      </c>
      <c r="D312" s="17">
        <v>20</v>
      </c>
      <c r="E312" s="17" t="s">
        <v>36</v>
      </c>
      <c r="F312" s="17" t="str">
        <f>+VLOOKUP(A312,'Cuarteles '!$A$3:$J$187,3,0)</f>
        <v>ETA002</v>
      </c>
      <c r="G312" s="17" t="str">
        <f>+VLOOKUP(A312,'Cuarteles '!$A$3:$J$187,2,0)</f>
        <v>CUA0055</v>
      </c>
      <c r="H312" s="17" t="s">
        <v>317</v>
      </c>
      <c r="I312" s="17" t="s">
        <v>310</v>
      </c>
      <c r="J312" s="17">
        <v>5</v>
      </c>
      <c r="K312" s="46">
        <v>7248.23</v>
      </c>
      <c r="L312" s="22">
        <v>1009.6784389999999</v>
      </c>
      <c r="M312" s="19">
        <v>1102.2690382096071</v>
      </c>
      <c r="N312" s="8">
        <v>17.43</v>
      </c>
      <c r="O312" s="24">
        <v>3.5</v>
      </c>
      <c r="P312" s="41">
        <v>3.5</v>
      </c>
      <c r="Q312" s="20">
        <f t="shared" si="19"/>
        <v>13.93</v>
      </c>
      <c r="R312" s="20">
        <v>56.26</v>
      </c>
      <c r="S312" s="20">
        <v>40.880000000000003</v>
      </c>
      <c r="T312" s="20">
        <f t="shared" si="20"/>
        <v>15.207423580786026</v>
      </c>
      <c r="U312" s="17"/>
      <c r="V312" s="19">
        <v>17.38</v>
      </c>
      <c r="W312" s="27">
        <f t="shared" si="21"/>
        <v>1.738</v>
      </c>
      <c r="X312" s="98">
        <v>12.906258000000001</v>
      </c>
    </row>
    <row r="313" spans="1:24" ht="15" customHeight="1" x14ac:dyDescent="0.25">
      <c r="A313" t="str">
        <f t="shared" si="18"/>
        <v>20B</v>
      </c>
      <c r="B313" s="71">
        <v>44685</v>
      </c>
      <c r="C313" s="17">
        <v>2495</v>
      </c>
      <c r="D313" s="17">
        <v>20</v>
      </c>
      <c r="E313" s="17" t="s">
        <v>36</v>
      </c>
      <c r="F313" s="17" t="str">
        <f>+VLOOKUP(A313,'Cuarteles '!$A$3:$J$187,3,0)</f>
        <v>ETA002</v>
      </c>
      <c r="G313" s="17" t="str">
        <f>+VLOOKUP(A313,'Cuarteles '!$A$3:$J$187,2,0)</f>
        <v>CUA0055</v>
      </c>
      <c r="H313" s="17" t="s">
        <v>317</v>
      </c>
      <c r="I313" s="17" t="s">
        <v>310</v>
      </c>
      <c r="J313" s="17">
        <v>2</v>
      </c>
      <c r="K313" s="46">
        <v>7456.23</v>
      </c>
      <c r="L313" s="22">
        <v>1031.9422319999999</v>
      </c>
      <c r="M313" s="19">
        <v>1126.5744890829694</v>
      </c>
      <c r="N313" s="8">
        <v>17.34</v>
      </c>
      <c r="O313" s="24">
        <v>3.5</v>
      </c>
      <c r="P313" s="41">
        <v>3.5</v>
      </c>
      <c r="Q313" s="20">
        <f t="shared" si="19"/>
        <v>13.84</v>
      </c>
      <c r="R313" s="20">
        <v>54.95</v>
      </c>
      <c r="S313" s="20">
        <v>39.5</v>
      </c>
      <c r="T313" s="20">
        <f t="shared" si="20"/>
        <v>15.109170305676855</v>
      </c>
      <c r="U313" s="17"/>
      <c r="V313" s="19">
        <v>14.6</v>
      </c>
      <c r="W313" s="27">
        <f t="shared" si="21"/>
        <v>1.46</v>
      </c>
      <c r="X313" s="98">
        <v>12.046959999999999</v>
      </c>
    </row>
    <row r="314" spans="1:24" ht="15" customHeight="1" x14ac:dyDescent="0.25">
      <c r="A314" t="str">
        <f t="shared" si="18"/>
        <v>20B</v>
      </c>
      <c r="B314" s="71">
        <v>44685</v>
      </c>
      <c r="C314" s="17">
        <v>2496</v>
      </c>
      <c r="D314" s="17">
        <v>20</v>
      </c>
      <c r="E314" s="17" t="s">
        <v>36</v>
      </c>
      <c r="F314" s="17" t="str">
        <f>+VLOOKUP(A314,'Cuarteles '!$A$3:$J$187,3,0)</f>
        <v>ETA002</v>
      </c>
      <c r="G314" s="17" t="str">
        <f>+VLOOKUP(A314,'Cuarteles '!$A$3:$J$187,2,0)</f>
        <v>CUA0055</v>
      </c>
      <c r="H314" s="17" t="s">
        <v>317</v>
      </c>
      <c r="I314" s="17" t="s">
        <v>310</v>
      </c>
      <c r="J314" s="17">
        <v>5</v>
      </c>
      <c r="K314" s="46">
        <v>8512.23</v>
      </c>
      <c r="L314" s="22">
        <v>1254.702702</v>
      </c>
      <c r="M314" s="19">
        <v>1369.7627751091704</v>
      </c>
      <c r="N314" s="8">
        <v>18.240000000000002</v>
      </c>
      <c r="O314" s="24">
        <v>3.5</v>
      </c>
      <c r="P314" s="41">
        <v>3.5</v>
      </c>
      <c r="Q314" s="20">
        <f t="shared" si="19"/>
        <v>14.740000000000002</v>
      </c>
      <c r="R314" s="20">
        <v>55.48</v>
      </c>
      <c r="S314" s="20">
        <v>41.99</v>
      </c>
      <c r="T314" s="20">
        <f t="shared" si="20"/>
        <v>16.091703056768562</v>
      </c>
      <c r="U314" s="17"/>
      <c r="V314" s="19">
        <v>16.22</v>
      </c>
      <c r="W314" s="27">
        <f t="shared" si="21"/>
        <v>1.6219999999999999</v>
      </c>
      <c r="X314" s="98">
        <v>12.547701999999999</v>
      </c>
    </row>
    <row r="315" spans="1:24" ht="15" customHeight="1" x14ac:dyDescent="0.25">
      <c r="A315" t="str">
        <f t="shared" si="18"/>
        <v>20C</v>
      </c>
      <c r="B315" s="71">
        <v>44685</v>
      </c>
      <c r="C315" s="17">
        <v>2497</v>
      </c>
      <c r="D315" s="17">
        <v>20</v>
      </c>
      <c r="E315" s="17" t="s">
        <v>32</v>
      </c>
      <c r="F315" s="17" t="str">
        <f>+VLOOKUP(A315,'Cuarteles '!$A$3:$J$187,3,0)</f>
        <v>ETA002</v>
      </c>
      <c r="G315" s="17" t="str">
        <f>+VLOOKUP(A315,'Cuarteles '!$A$3:$J$187,2,0)</f>
        <v>CUA0056</v>
      </c>
      <c r="H315" s="17" t="s">
        <v>317</v>
      </c>
      <c r="I315" s="17" t="s">
        <v>310</v>
      </c>
      <c r="J315" s="17">
        <v>7</v>
      </c>
      <c r="K315" s="46">
        <v>8504.23</v>
      </c>
      <c r="L315" s="22">
        <v>1241.6175800000001</v>
      </c>
      <c r="M315" s="19">
        <v>1355.4777074235808</v>
      </c>
      <c r="N315" s="8">
        <v>18.100000000000001</v>
      </c>
      <c r="O315" s="24">
        <v>3.5</v>
      </c>
      <c r="P315" s="41">
        <v>3.5</v>
      </c>
      <c r="Q315" s="20">
        <f t="shared" si="19"/>
        <v>14.600000000000001</v>
      </c>
      <c r="R315" s="20">
        <v>54.34</v>
      </c>
      <c r="S315" s="20">
        <v>40.630000000000003</v>
      </c>
      <c r="T315" s="20">
        <f t="shared" si="20"/>
        <v>15.938864628820962</v>
      </c>
      <c r="U315" s="17"/>
      <c r="V315" s="19">
        <v>16.53</v>
      </c>
      <c r="W315" s="27">
        <f t="shared" si="21"/>
        <v>1.653</v>
      </c>
      <c r="X315" s="98">
        <v>12.643523</v>
      </c>
    </row>
    <row r="316" spans="1:24" ht="15" customHeight="1" x14ac:dyDescent="0.25">
      <c r="A316" t="str">
        <f t="shared" si="18"/>
        <v>12B</v>
      </c>
      <c r="B316" s="71">
        <v>44685</v>
      </c>
      <c r="C316" s="17">
        <v>2256</v>
      </c>
      <c r="D316" s="17">
        <v>12</v>
      </c>
      <c r="E316" s="17" t="s">
        <v>36</v>
      </c>
      <c r="F316" s="17" t="str">
        <f>+VLOOKUP(A316,'Cuarteles '!$A$3:$J$187,3,0)</f>
        <v>ETA002</v>
      </c>
      <c r="G316" s="17" t="str">
        <f>+VLOOKUP(A316,'Cuarteles '!$A$3:$J$187,2,0)</f>
        <v>CUA0035</v>
      </c>
      <c r="H316" s="17" t="s">
        <v>311</v>
      </c>
      <c r="I316" s="17" t="s">
        <v>310</v>
      </c>
      <c r="J316" s="17">
        <v>8</v>
      </c>
      <c r="K316" s="46">
        <v>6850.23</v>
      </c>
      <c r="L316" s="22">
        <v>867.23911799999996</v>
      </c>
      <c r="M316" s="19">
        <v>946.76759606986889</v>
      </c>
      <c r="N316" s="8">
        <v>16.16</v>
      </c>
      <c r="O316" s="24">
        <v>3.5</v>
      </c>
      <c r="P316" s="41">
        <v>3.5</v>
      </c>
      <c r="Q316" s="20">
        <f t="shared" si="19"/>
        <v>12.66</v>
      </c>
      <c r="R316" s="20">
        <v>58.36</v>
      </c>
      <c r="S316" s="20">
        <v>39.9</v>
      </c>
      <c r="T316" s="20">
        <f t="shared" si="20"/>
        <v>13.820960698689955</v>
      </c>
      <c r="U316" s="17"/>
      <c r="V316" s="19">
        <v>14.93</v>
      </c>
      <c r="W316" s="27">
        <f t="shared" si="21"/>
        <v>1.4929999999999999</v>
      </c>
      <c r="X316" s="98">
        <v>12.148962999999998</v>
      </c>
    </row>
    <row r="317" spans="1:24" ht="15" customHeight="1" x14ac:dyDescent="0.25">
      <c r="A317" t="str">
        <f t="shared" si="18"/>
        <v>20C</v>
      </c>
      <c r="B317" s="71">
        <v>44685</v>
      </c>
      <c r="C317" s="17">
        <v>2498</v>
      </c>
      <c r="D317" s="17">
        <v>20</v>
      </c>
      <c r="E317" s="17" t="s">
        <v>32</v>
      </c>
      <c r="F317" s="17" t="str">
        <f>+VLOOKUP(A317,'Cuarteles '!$A$3:$J$187,3,0)</f>
        <v>ETA002</v>
      </c>
      <c r="G317" s="17" t="str">
        <f>+VLOOKUP(A317,'Cuarteles '!$A$3:$J$187,2,0)</f>
        <v>CUA0056</v>
      </c>
      <c r="H317" s="17" t="s">
        <v>317</v>
      </c>
      <c r="I317" s="17" t="s">
        <v>310</v>
      </c>
      <c r="J317" s="17">
        <v>8</v>
      </c>
      <c r="K317" s="46">
        <v>6272.23</v>
      </c>
      <c r="L317" s="22">
        <v>910.10057300000005</v>
      </c>
      <c r="M317" s="19">
        <v>993.55957751091705</v>
      </c>
      <c r="N317" s="8">
        <v>18.010000000000002</v>
      </c>
      <c r="O317" s="24">
        <v>3.5</v>
      </c>
      <c r="P317" s="41">
        <v>3.5</v>
      </c>
      <c r="Q317" s="20">
        <f t="shared" si="19"/>
        <v>14.510000000000002</v>
      </c>
      <c r="R317" s="20">
        <v>55.89</v>
      </c>
      <c r="S317" s="20">
        <v>41.84</v>
      </c>
      <c r="T317" s="20">
        <f t="shared" si="20"/>
        <v>15.840611353711791</v>
      </c>
      <c r="U317" s="17"/>
      <c r="V317" s="19">
        <v>13.97</v>
      </c>
      <c r="W317" s="27">
        <f t="shared" si="21"/>
        <v>1.397</v>
      </c>
      <c r="X317" s="98">
        <v>11.852226999999999</v>
      </c>
    </row>
    <row r="318" spans="1:24" ht="15" customHeight="1" x14ac:dyDescent="0.25">
      <c r="A318" t="str">
        <f t="shared" si="18"/>
        <v>21D</v>
      </c>
      <c r="B318" s="71">
        <v>44685</v>
      </c>
      <c r="C318" s="17">
        <v>2449</v>
      </c>
      <c r="D318" s="17">
        <v>21</v>
      </c>
      <c r="E318" s="17" t="s">
        <v>33</v>
      </c>
      <c r="F318" s="17" t="str">
        <f>+VLOOKUP(A318,'Cuarteles '!$A$3:$J$187,3,0)</f>
        <v>ETA002</v>
      </c>
      <c r="G318" s="17" t="str">
        <f>+VLOOKUP(A318,'Cuarteles '!$A$3:$J$187,2,0)</f>
        <v>CUA0062</v>
      </c>
      <c r="H318" s="17" t="s">
        <v>317</v>
      </c>
      <c r="I318" s="17" t="s">
        <v>310</v>
      </c>
      <c r="J318" s="17">
        <v>8</v>
      </c>
      <c r="K318" s="46">
        <v>8828.23</v>
      </c>
      <c r="L318" s="22">
        <v>1301.2811020000001</v>
      </c>
      <c r="M318" s="19">
        <v>1420.6125567685592</v>
      </c>
      <c r="N318" s="8">
        <v>18.240000000000002</v>
      </c>
      <c r="O318" s="24">
        <v>3.5</v>
      </c>
      <c r="P318" s="41">
        <v>3.5</v>
      </c>
      <c r="Q318" s="20">
        <f t="shared" si="19"/>
        <v>14.740000000000002</v>
      </c>
      <c r="R318" s="20">
        <v>54.11</v>
      </c>
      <c r="S318" s="20">
        <v>40.74</v>
      </c>
      <c r="T318" s="20">
        <f t="shared" si="20"/>
        <v>16.091703056768562</v>
      </c>
      <c r="U318" s="17"/>
      <c r="V318" s="19">
        <v>13.74</v>
      </c>
      <c r="W318" s="27">
        <f t="shared" si="21"/>
        <v>1.3740000000000001</v>
      </c>
      <c r="X318" s="98">
        <v>11.781134</v>
      </c>
    </row>
    <row r="319" spans="1:24" ht="15" customHeight="1" x14ac:dyDescent="0.25">
      <c r="A319" t="str">
        <f t="shared" si="18"/>
        <v>13C</v>
      </c>
      <c r="B319" s="71">
        <v>44685</v>
      </c>
      <c r="C319" s="17">
        <v>2395</v>
      </c>
      <c r="D319" s="17">
        <v>13</v>
      </c>
      <c r="E319" s="17" t="s">
        <v>32</v>
      </c>
      <c r="F319" s="17" t="str">
        <f>+VLOOKUP(A319,'Cuarteles '!$A$3:$J$187,3,0)</f>
        <v>ETA002</v>
      </c>
      <c r="G319" s="17" t="str">
        <f>+VLOOKUP(A319,'Cuarteles '!$A$3:$J$187,2,0)</f>
        <v>CUA0040</v>
      </c>
      <c r="H319" s="17" t="s">
        <v>317</v>
      </c>
      <c r="I319" s="17" t="s">
        <v>310</v>
      </c>
      <c r="J319" s="17">
        <v>8</v>
      </c>
      <c r="K319" s="46">
        <v>4024.23</v>
      </c>
      <c r="L319" s="22">
        <v>568.2212760000001</v>
      </c>
      <c r="M319" s="19">
        <v>620.3289039301311</v>
      </c>
      <c r="N319" s="8">
        <v>17.62</v>
      </c>
      <c r="O319" s="24">
        <v>3.5</v>
      </c>
      <c r="P319" s="41">
        <v>3.5</v>
      </c>
      <c r="Q319" s="20">
        <f t="shared" si="19"/>
        <v>14.120000000000001</v>
      </c>
      <c r="R319" s="20">
        <v>55.75</v>
      </c>
      <c r="S319" s="20">
        <v>40.85</v>
      </c>
      <c r="T319" s="20">
        <f t="shared" si="20"/>
        <v>15.414847161572053</v>
      </c>
      <c r="U319" s="17"/>
      <c r="V319" s="19">
        <v>12.92</v>
      </c>
      <c r="W319" s="27">
        <f t="shared" si="21"/>
        <v>1.292</v>
      </c>
      <c r="X319" s="98">
        <v>11.527671999999999</v>
      </c>
    </row>
    <row r="320" spans="1:24" ht="15" customHeight="1" x14ac:dyDescent="0.25">
      <c r="A320" t="str">
        <f t="shared" si="18"/>
        <v>21C</v>
      </c>
      <c r="B320" s="71">
        <v>44685</v>
      </c>
      <c r="C320" s="17">
        <v>2450</v>
      </c>
      <c r="D320" s="17">
        <v>21</v>
      </c>
      <c r="E320" s="17" t="s">
        <v>32</v>
      </c>
      <c r="F320" s="17" t="str">
        <f>+VLOOKUP(A320,'Cuarteles '!$A$3:$J$187,3,0)</f>
        <v>ETA002</v>
      </c>
      <c r="G320" s="17" t="str">
        <f>+VLOOKUP(A320,'Cuarteles '!$A$3:$J$187,2,0)</f>
        <v>CUA0061</v>
      </c>
      <c r="H320" s="17" t="s">
        <v>317</v>
      </c>
      <c r="I320" s="17" t="s">
        <v>310</v>
      </c>
      <c r="J320" s="17">
        <v>5</v>
      </c>
      <c r="K320" s="46">
        <v>8644.23</v>
      </c>
      <c r="L320" s="22">
        <v>1264.6508489999999</v>
      </c>
      <c r="M320" s="19">
        <v>1380.623197598253</v>
      </c>
      <c r="N320" s="8">
        <v>18.13</v>
      </c>
      <c r="O320" s="24">
        <v>3.5</v>
      </c>
      <c r="P320" s="41">
        <v>3.5</v>
      </c>
      <c r="Q320" s="20">
        <f t="shared" si="19"/>
        <v>14.629999999999999</v>
      </c>
      <c r="R320" s="20">
        <v>55.25</v>
      </c>
      <c r="S320" s="20">
        <v>41.52</v>
      </c>
      <c r="T320" s="20">
        <f t="shared" si="20"/>
        <v>15.971615720524015</v>
      </c>
      <c r="U320" s="17"/>
      <c r="V320" s="19">
        <v>13.9</v>
      </c>
      <c r="W320" s="27">
        <f t="shared" si="21"/>
        <v>1.3900000000000001</v>
      </c>
      <c r="X320" s="98">
        <v>11.830590000000001</v>
      </c>
    </row>
    <row r="321" spans="1:24" ht="15" customHeight="1" x14ac:dyDescent="0.25">
      <c r="A321" t="str">
        <f t="shared" si="18"/>
        <v>19D</v>
      </c>
      <c r="B321" s="71">
        <v>44685</v>
      </c>
      <c r="C321" s="49">
        <v>2181</v>
      </c>
      <c r="D321" s="17">
        <v>19</v>
      </c>
      <c r="E321" s="17" t="s">
        <v>33</v>
      </c>
      <c r="F321" s="17" t="str">
        <f>+VLOOKUP(A321,'Cuarteles '!$A$3:$J$187,3,0)</f>
        <v>ETA002</v>
      </c>
      <c r="G321" s="17" t="str">
        <f>+VLOOKUP(A321,'Cuarteles '!$A$3:$J$187,2,0)</f>
        <v>CUA0053</v>
      </c>
      <c r="H321" s="17" t="s">
        <v>311</v>
      </c>
      <c r="I321" s="17" t="s">
        <v>310</v>
      </c>
      <c r="J321" s="17">
        <v>3</v>
      </c>
      <c r="K321" s="46">
        <v>4714.2299999999996</v>
      </c>
      <c r="L321" s="22">
        <v>671.30635200000006</v>
      </c>
      <c r="M321" s="19">
        <v>732.86719650655027</v>
      </c>
      <c r="N321" s="8">
        <v>17.740000000000002</v>
      </c>
      <c r="O321" s="24">
        <v>3.5</v>
      </c>
      <c r="P321" s="41">
        <v>3.5</v>
      </c>
      <c r="Q321" s="20">
        <f t="shared" si="19"/>
        <v>14.240000000000002</v>
      </c>
      <c r="R321" s="20">
        <v>55.54</v>
      </c>
      <c r="S321" s="20">
        <v>40.92</v>
      </c>
      <c r="T321" s="20">
        <f t="shared" si="20"/>
        <v>15.545851528384281</v>
      </c>
      <c r="U321" s="17"/>
      <c r="V321" s="19">
        <v>13.68</v>
      </c>
      <c r="W321" s="27">
        <f t="shared" si="21"/>
        <v>1.3679999999999999</v>
      </c>
      <c r="X321" s="98">
        <v>11.762587999999999</v>
      </c>
    </row>
    <row r="322" spans="1:24" ht="15" customHeight="1" x14ac:dyDescent="0.25">
      <c r="A322" t="str">
        <f t="shared" si="18"/>
        <v>13C</v>
      </c>
      <c r="B322" s="71">
        <v>44685</v>
      </c>
      <c r="C322" s="17">
        <v>2396</v>
      </c>
      <c r="D322" s="17">
        <v>13</v>
      </c>
      <c r="E322" s="17" t="s">
        <v>32</v>
      </c>
      <c r="F322" s="17" t="str">
        <f>+VLOOKUP(A322,'Cuarteles '!$A$3:$J$187,3,0)</f>
        <v>ETA002</v>
      </c>
      <c r="G322" s="17" t="str">
        <f>+VLOOKUP(A322,'Cuarteles '!$A$3:$J$187,2,0)</f>
        <v>CUA0040</v>
      </c>
      <c r="H322" s="17" t="s">
        <v>317</v>
      </c>
      <c r="I322" s="17" t="s">
        <v>310</v>
      </c>
      <c r="J322" s="17">
        <v>5</v>
      </c>
      <c r="K322" s="46">
        <v>3002.23</v>
      </c>
      <c r="L322" s="22">
        <v>428.71844400000003</v>
      </c>
      <c r="M322" s="19">
        <v>468.03323580786025</v>
      </c>
      <c r="N322" s="8">
        <v>17.78</v>
      </c>
      <c r="O322" s="24">
        <v>3.5</v>
      </c>
      <c r="P322" s="41">
        <v>3.5</v>
      </c>
      <c r="Q322" s="20">
        <f t="shared" si="19"/>
        <v>14.280000000000001</v>
      </c>
      <c r="R322" s="20">
        <v>54.8</v>
      </c>
      <c r="S322" s="20">
        <v>40.340000000000003</v>
      </c>
      <c r="T322" s="20">
        <f t="shared" si="20"/>
        <v>15.589519650655022</v>
      </c>
      <c r="U322" s="17"/>
      <c r="V322" s="19">
        <v>12.92</v>
      </c>
      <c r="W322" s="27">
        <f t="shared" si="21"/>
        <v>1.292</v>
      </c>
      <c r="X322" s="98">
        <v>11.527671999999999</v>
      </c>
    </row>
    <row r="323" spans="1:24" ht="15" customHeight="1" x14ac:dyDescent="0.25">
      <c r="A323" t="str">
        <f t="shared" si="18"/>
        <v>21C</v>
      </c>
      <c r="B323" s="71">
        <v>44685</v>
      </c>
      <c r="C323" s="17">
        <v>2551</v>
      </c>
      <c r="D323" s="17">
        <v>21</v>
      </c>
      <c r="E323" s="17" t="s">
        <v>32</v>
      </c>
      <c r="F323" s="17" t="str">
        <f>+VLOOKUP(A323,'Cuarteles '!$A$3:$J$187,3,0)</f>
        <v>ETA002</v>
      </c>
      <c r="G323" s="17" t="str">
        <f>+VLOOKUP(A323,'Cuarteles '!$A$3:$J$187,2,0)</f>
        <v>CUA0061</v>
      </c>
      <c r="H323" s="17" t="s">
        <v>317</v>
      </c>
      <c r="I323" s="17" t="s">
        <v>310</v>
      </c>
      <c r="J323" s="17">
        <v>8</v>
      </c>
      <c r="K323" s="46">
        <v>7368.23</v>
      </c>
      <c r="L323" s="22">
        <v>1057.341005</v>
      </c>
      <c r="M323" s="19">
        <v>1154.3024072052401</v>
      </c>
      <c r="N323" s="8">
        <v>17.850000000000001</v>
      </c>
      <c r="O323" s="24">
        <v>3.5</v>
      </c>
      <c r="P323" s="41">
        <v>3.5</v>
      </c>
      <c r="Q323" s="20">
        <f t="shared" si="19"/>
        <v>14.350000000000001</v>
      </c>
      <c r="R323" s="20">
        <v>54.9</v>
      </c>
      <c r="S323" s="20">
        <v>40.57</v>
      </c>
      <c r="T323" s="20">
        <f t="shared" si="20"/>
        <v>15.665938864628822</v>
      </c>
      <c r="U323" s="17"/>
      <c r="V323" s="19">
        <v>12.78</v>
      </c>
      <c r="W323" s="27">
        <f t="shared" si="21"/>
        <v>1.278</v>
      </c>
      <c r="X323" s="98">
        <v>11.484398000000001</v>
      </c>
    </row>
    <row r="324" spans="1:24" ht="15" customHeight="1" x14ac:dyDescent="0.25">
      <c r="A324" t="str">
        <f t="shared" si="18"/>
        <v>13C</v>
      </c>
      <c r="B324" s="71">
        <v>44685</v>
      </c>
      <c r="C324" s="17">
        <v>2397</v>
      </c>
      <c r="D324" s="17">
        <v>13</v>
      </c>
      <c r="E324" s="17" t="s">
        <v>32</v>
      </c>
      <c r="F324" s="17" t="str">
        <f>+VLOOKUP(A324,'Cuarteles '!$A$3:$J$187,3,0)</f>
        <v>ETA002</v>
      </c>
      <c r="G324" s="17" t="str">
        <f>+VLOOKUP(A324,'Cuarteles '!$A$3:$J$187,2,0)</f>
        <v>CUA0040</v>
      </c>
      <c r="H324" s="17" t="s">
        <v>317</v>
      </c>
      <c r="I324" s="17" t="s">
        <v>310</v>
      </c>
      <c r="J324" s="17">
        <v>5</v>
      </c>
      <c r="K324" s="46">
        <v>3804.23</v>
      </c>
      <c r="L324" s="22">
        <v>510.52766600000012</v>
      </c>
      <c r="M324" s="19">
        <v>557.34461353711788</v>
      </c>
      <c r="N324" s="8">
        <v>16.920000000000002</v>
      </c>
      <c r="O324" s="24">
        <v>3.5</v>
      </c>
      <c r="P324" s="41">
        <v>3.5</v>
      </c>
      <c r="Q324" s="20">
        <f t="shared" si="19"/>
        <v>13.420000000000002</v>
      </c>
      <c r="R324" s="20">
        <v>54.63</v>
      </c>
      <c r="S324" s="20">
        <v>38.29</v>
      </c>
      <c r="T324" s="20">
        <f t="shared" si="20"/>
        <v>14.650655021834062</v>
      </c>
      <c r="U324" s="17"/>
      <c r="V324" s="19">
        <v>13.7</v>
      </c>
      <c r="W324" s="27">
        <f t="shared" si="21"/>
        <v>1.3699999999999999</v>
      </c>
      <c r="X324" s="98">
        <v>11.76877</v>
      </c>
    </row>
    <row r="325" spans="1:24" ht="15" customHeight="1" x14ac:dyDescent="0.25">
      <c r="A325" t="str">
        <f t="shared" si="18"/>
        <v>21C</v>
      </c>
      <c r="B325" s="71">
        <v>44685</v>
      </c>
      <c r="C325" s="17">
        <v>2553</v>
      </c>
      <c r="D325" s="17">
        <v>21</v>
      </c>
      <c r="E325" s="17" t="s">
        <v>32</v>
      </c>
      <c r="F325" s="17" t="str">
        <f>+VLOOKUP(A325,'Cuarteles '!$A$3:$J$187,3,0)</f>
        <v>ETA002</v>
      </c>
      <c r="G325" s="17" t="str">
        <f>+VLOOKUP(A325,'Cuarteles '!$A$3:$J$187,2,0)</f>
        <v>CUA0061</v>
      </c>
      <c r="H325" s="17" t="s">
        <v>317</v>
      </c>
      <c r="I325" s="17" t="s">
        <v>310</v>
      </c>
      <c r="J325" s="17">
        <v>5</v>
      </c>
      <c r="K325" s="46">
        <v>7980.23</v>
      </c>
      <c r="L325" s="22">
        <v>1124.414407</v>
      </c>
      <c r="M325" s="19">
        <v>1227.5266451965065</v>
      </c>
      <c r="N325" s="8">
        <v>17.59</v>
      </c>
      <c r="O325" s="24">
        <v>3.5</v>
      </c>
      <c r="P325" s="41">
        <v>3.5</v>
      </c>
      <c r="Q325" s="20">
        <f t="shared" si="19"/>
        <v>14.09</v>
      </c>
      <c r="R325" s="51">
        <v>54.63</v>
      </c>
      <c r="S325" s="20">
        <v>39.770000000000003</v>
      </c>
      <c r="T325" s="20">
        <f t="shared" si="20"/>
        <v>15.382096069868995</v>
      </c>
      <c r="V325" s="19">
        <v>16.010000000000002</v>
      </c>
      <c r="W325" s="27">
        <f t="shared" si="21"/>
        <v>1.6010000000000002</v>
      </c>
      <c r="X325" s="98">
        <v>12.482791000000001</v>
      </c>
    </row>
    <row r="326" spans="1:24" ht="15" customHeight="1" x14ac:dyDescent="0.25">
      <c r="A326" t="str">
        <f t="shared" ref="A326:A387" si="22">+CONCATENATE(D326,E326)</f>
        <v>21C</v>
      </c>
      <c r="B326" s="71">
        <v>44685</v>
      </c>
      <c r="C326" s="17">
        <v>2552</v>
      </c>
      <c r="D326" s="17">
        <v>21</v>
      </c>
      <c r="E326" s="17" t="s">
        <v>32</v>
      </c>
      <c r="F326" s="17" t="str">
        <f>+VLOOKUP(A326,'Cuarteles '!$A$3:$J$187,3,0)</f>
        <v>ETA002</v>
      </c>
      <c r="G326" s="17" t="str">
        <f>+VLOOKUP(A326,'Cuarteles '!$A$3:$J$187,2,0)</f>
        <v>CUA0061</v>
      </c>
      <c r="H326" s="17" t="s">
        <v>317</v>
      </c>
      <c r="I326" s="17" t="s">
        <v>310</v>
      </c>
      <c r="J326" s="17">
        <v>8</v>
      </c>
      <c r="K326" s="46">
        <v>9666.23</v>
      </c>
      <c r="L326" s="22">
        <v>1327.1733789999998</v>
      </c>
      <c r="M326" s="19">
        <v>1448.879234716157</v>
      </c>
      <c r="N326" s="8">
        <v>17.23</v>
      </c>
      <c r="O326" s="24">
        <v>3.5</v>
      </c>
      <c r="P326" s="41">
        <v>3.5</v>
      </c>
      <c r="Q326" s="20">
        <f t="shared" ref="Q326:Q389" si="23">+N326-P326</f>
        <v>13.73</v>
      </c>
      <c r="R326" s="20">
        <v>55.51</v>
      </c>
      <c r="S326" s="20">
        <v>39.75</v>
      </c>
      <c r="T326" s="20">
        <f t="shared" ref="T326:T389" si="24">+Q326/0.916</f>
        <v>14.989082969432314</v>
      </c>
      <c r="U326" s="17"/>
      <c r="V326" s="19">
        <v>14.66</v>
      </c>
      <c r="W326" s="27">
        <f t="shared" ref="W326:W389" si="25">+V326/10</f>
        <v>1.466</v>
      </c>
      <c r="X326" s="98">
        <v>12.065505999999999</v>
      </c>
    </row>
    <row r="327" spans="1:24" ht="15" customHeight="1" x14ac:dyDescent="0.25">
      <c r="A327" t="str">
        <f t="shared" si="22"/>
        <v>12C</v>
      </c>
      <c r="B327" s="71">
        <v>44685</v>
      </c>
      <c r="C327" s="17">
        <v>2136</v>
      </c>
      <c r="D327" s="17">
        <v>12</v>
      </c>
      <c r="E327" s="17" t="s">
        <v>32</v>
      </c>
      <c r="F327" s="17">
        <f>+VLOOKUP(A327,'Cuarteles '!$A$3:$J$187,3,0)</f>
        <v>2</v>
      </c>
      <c r="G327" s="17" t="str">
        <f>+VLOOKUP(A327,'Cuarteles '!$A$3:$J$187,2,0)</f>
        <v>CUA0036</v>
      </c>
      <c r="H327" s="17" t="s">
        <v>311</v>
      </c>
      <c r="I327" s="17" t="s">
        <v>310</v>
      </c>
      <c r="J327" s="17">
        <v>3</v>
      </c>
      <c r="K327" s="46">
        <v>6630.23</v>
      </c>
      <c r="L327" s="22">
        <v>990.55636200000004</v>
      </c>
      <c r="M327" s="19">
        <v>1081.3934082969433</v>
      </c>
      <c r="N327" s="8">
        <v>18.440000000000001</v>
      </c>
      <c r="O327" s="24">
        <v>3.5</v>
      </c>
      <c r="P327" s="41">
        <v>3.5</v>
      </c>
      <c r="Q327" s="20">
        <f t="shared" si="23"/>
        <v>14.940000000000001</v>
      </c>
      <c r="R327" s="20">
        <v>53.52</v>
      </c>
      <c r="S327" s="20">
        <v>40.630000000000003</v>
      </c>
      <c r="T327" s="20">
        <f t="shared" si="24"/>
        <v>16.310043668122272</v>
      </c>
      <c r="U327" s="17"/>
      <c r="V327" s="19">
        <v>13.32</v>
      </c>
      <c r="W327" s="27">
        <f t="shared" si="25"/>
        <v>1.3320000000000001</v>
      </c>
      <c r="X327" s="98">
        <v>11.651312000000001</v>
      </c>
    </row>
    <row r="328" spans="1:24" ht="15" customHeight="1" x14ac:dyDescent="0.25">
      <c r="A328" t="str">
        <f t="shared" si="22"/>
        <v>12B</v>
      </c>
      <c r="B328" s="71">
        <v>44685</v>
      </c>
      <c r="C328" s="17">
        <v>2138</v>
      </c>
      <c r="D328" s="17">
        <v>12</v>
      </c>
      <c r="E328" s="17" t="s">
        <v>36</v>
      </c>
      <c r="F328" s="17" t="str">
        <f>+VLOOKUP(A328,'Cuarteles '!$A$3:$J$187,3,0)</f>
        <v>ETA002</v>
      </c>
      <c r="G328" s="17" t="str">
        <f>+VLOOKUP(A328,'Cuarteles '!$A$3:$J$187,2,0)</f>
        <v>CUA0035</v>
      </c>
      <c r="H328" s="17" t="s">
        <v>311</v>
      </c>
      <c r="I328" s="17" t="s">
        <v>310</v>
      </c>
      <c r="J328" s="17">
        <v>3</v>
      </c>
      <c r="K328" s="46">
        <v>5682.23</v>
      </c>
      <c r="L328" s="22">
        <v>895.51944800000001</v>
      </c>
      <c r="M328" s="19">
        <v>977.64131877729244</v>
      </c>
      <c r="N328" s="8">
        <v>19.260000000000002</v>
      </c>
      <c r="O328" s="24">
        <v>3.5</v>
      </c>
      <c r="P328" s="41">
        <v>3.5</v>
      </c>
      <c r="Q328" s="20">
        <f t="shared" si="23"/>
        <v>15.760000000000002</v>
      </c>
      <c r="R328" s="20">
        <v>54.13</v>
      </c>
      <c r="S328" s="20">
        <v>42.97</v>
      </c>
      <c r="T328" s="20">
        <f t="shared" si="24"/>
        <v>17.20524017467249</v>
      </c>
      <c r="U328" s="17"/>
      <c r="V328" s="19">
        <v>15.63</v>
      </c>
      <c r="W328" s="27">
        <f t="shared" si="25"/>
        <v>1.5630000000000002</v>
      </c>
      <c r="X328" s="98">
        <v>12.365333</v>
      </c>
    </row>
    <row r="329" spans="1:24" ht="15" customHeight="1" x14ac:dyDescent="0.25">
      <c r="A329" t="str">
        <f t="shared" si="22"/>
        <v>12B</v>
      </c>
      <c r="B329" s="71">
        <v>44685</v>
      </c>
      <c r="C329" s="17">
        <v>2137</v>
      </c>
      <c r="D329" s="17">
        <v>12</v>
      </c>
      <c r="E329" s="17" t="s">
        <v>36</v>
      </c>
      <c r="F329" s="17" t="str">
        <f>+VLOOKUP(A329,'Cuarteles '!$A$3:$J$187,3,0)</f>
        <v>ETA002</v>
      </c>
      <c r="G329" s="17" t="str">
        <f>+VLOOKUP(A329,'Cuarteles '!$A$3:$J$187,2,0)</f>
        <v>CUA0035</v>
      </c>
      <c r="H329" s="17" t="s">
        <v>311</v>
      </c>
      <c r="I329" s="17" t="s">
        <v>310</v>
      </c>
      <c r="J329" s="17">
        <v>3</v>
      </c>
      <c r="K329" s="46">
        <v>6732.23</v>
      </c>
      <c r="L329" s="22">
        <v>1073.1174620000002</v>
      </c>
      <c r="M329" s="19">
        <v>1171.5256135371178</v>
      </c>
      <c r="N329" s="8">
        <v>19.440000000000001</v>
      </c>
      <c r="O329" s="24">
        <v>3.5</v>
      </c>
      <c r="P329" s="41">
        <v>3.5</v>
      </c>
      <c r="Q329" s="20">
        <f t="shared" si="23"/>
        <v>15.940000000000001</v>
      </c>
      <c r="R329" s="20">
        <v>53.62</v>
      </c>
      <c r="S329" s="20">
        <v>42.88</v>
      </c>
      <c r="T329" s="20">
        <f t="shared" si="24"/>
        <v>17.401746724890831</v>
      </c>
      <c r="U329" s="17"/>
      <c r="V329" s="19">
        <v>18.399999999999999</v>
      </c>
      <c r="W329" s="27">
        <f t="shared" si="25"/>
        <v>1.8399999999999999</v>
      </c>
      <c r="X329" s="98">
        <v>13.221539999999999</v>
      </c>
    </row>
    <row r="330" spans="1:24" ht="15" customHeight="1" x14ac:dyDescent="0.25">
      <c r="A330" t="str">
        <f t="shared" si="22"/>
        <v>16D</v>
      </c>
      <c r="B330" s="71">
        <v>44685</v>
      </c>
      <c r="C330" s="17">
        <v>2398</v>
      </c>
      <c r="D330" s="17">
        <v>16</v>
      </c>
      <c r="E330" s="17" t="s">
        <v>33</v>
      </c>
      <c r="F330" s="17">
        <f>+VLOOKUP(A330,'Cuarteles '!$A$3:$J$187,3,0)</f>
        <v>6</v>
      </c>
      <c r="G330" s="17" t="str">
        <f>+VLOOKUP(A330,'Cuarteles '!$A$3:$J$187,2,0)</f>
        <v>CUA0084</v>
      </c>
      <c r="H330" s="17" t="s">
        <v>317</v>
      </c>
      <c r="I330" s="17" t="s">
        <v>310</v>
      </c>
      <c r="J330" s="17">
        <v>5</v>
      </c>
      <c r="K330" s="46">
        <v>2706.23</v>
      </c>
      <c r="L330" s="22">
        <v>412.70007499999997</v>
      </c>
      <c r="M330" s="19">
        <v>450.54593340611353</v>
      </c>
      <c r="N330" s="8">
        <v>18.75</v>
      </c>
      <c r="O330" s="24">
        <v>3.5</v>
      </c>
      <c r="P330" s="41">
        <v>3.5</v>
      </c>
      <c r="Q330" s="20">
        <f t="shared" si="23"/>
        <v>15.25</v>
      </c>
      <c r="R330" s="20">
        <v>51.89</v>
      </c>
      <c r="S330" s="20">
        <v>39.9</v>
      </c>
      <c r="T330" s="20">
        <f t="shared" si="24"/>
        <v>16.648471615720524</v>
      </c>
      <c r="U330" s="17"/>
      <c r="V330" s="19">
        <v>15.12</v>
      </c>
      <c r="W330" s="27">
        <f t="shared" si="25"/>
        <v>1.512</v>
      </c>
      <c r="X330" s="98">
        <v>12.207692</v>
      </c>
    </row>
    <row r="331" spans="1:24" ht="15" customHeight="1" x14ac:dyDescent="0.25">
      <c r="A331" t="str">
        <f t="shared" si="22"/>
        <v>19D</v>
      </c>
      <c r="B331" s="71">
        <v>44685</v>
      </c>
      <c r="C331" s="17">
        <v>2182</v>
      </c>
      <c r="D331" s="17">
        <v>19</v>
      </c>
      <c r="E331" s="17" t="s">
        <v>33</v>
      </c>
      <c r="F331" s="17" t="str">
        <f>+VLOOKUP(A331,'Cuarteles '!$A$3:$J$187,3,0)</f>
        <v>ETA002</v>
      </c>
      <c r="G331" s="17" t="str">
        <f>+VLOOKUP(A331,'Cuarteles '!$A$3:$J$187,2,0)</f>
        <v>CUA0053</v>
      </c>
      <c r="H331" s="17" t="s">
        <v>311</v>
      </c>
      <c r="I331" s="17" t="s">
        <v>310</v>
      </c>
      <c r="J331" s="17">
        <v>3</v>
      </c>
      <c r="K331" s="46">
        <v>7450.23</v>
      </c>
      <c r="L331" s="22">
        <v>1084.7534880000001</v>
      </c>
      <c r="M331" s="19">
        <v>1184.2286986899564</v>
      </c>
      <c r="N331" s="8">
        <v>18.060000000000002</v>
      </c>
      <c r="O331" s="24">
        <v>3.5</v>
      </c>
      <c r="P331" s="41">
        <v>3.5</v>
      </c>
      <c r="Q331" s="20">
        <f t="shared" si="23"/>
        <v>14.560000000000002</v>
      </c>
      <c r="R331" s="20">
        <v>55.59</v>
      </c>
      <c r="S331" s="20">
        <v>41.68</v>
      </c>
      <c r="T331" s="20">
        <f t="shared" si="24"/>
        <v>15.895196506550221</v>
      </c>
      <c r="U331" s="17"/>
      <c r="V331" s="19">
        <v>14.18</v>
      </c>
      <c r="W331" s="27">
        <f t="shared" si="25"/>
        <v>1.4179999999999999</v>
      </c>
      <c r="X331" s="98">
        <v>11.917138</v>
      </c>
    </row>
    <row r="332" spans="1:24" ht="15" customHeight="1" x14ac:dyDescent="0.25">
      <c r="A332" t="str">
        <f t="shared" si="22"/>
        <v>21D</v>
      </c>
      <c r="B332" s="71">
        <v>44685</v>
      </c>
      <c r="C332" s="17">
        <v>2554</v>
      </c>
      <c r="D332" s="17">
        <v>21</v>
      </c>
      <c r="E332" s="17" t="s">
        <v>33</v>
      </c>
      <c r="F332" s="17" t="str">
        <f>+VLOOKUP(A332,'Cuarteles '!$A$3:$J$187,3,0)</f>
        <v>ETA002</v>
      </c>
      <c r="G332" s="17" t="str">
        <f>+VLOOKUP(A332,'Cuarteles '!$A$3:$J$187,2,0)</f>
        <v>CUA0062</v>
      </c>
      <c r="H332" s="17" t="s">
        <v>317</v>
      </c>
      <c r="I332" s="17" t="s">
        <v>310</v>
      </c>
      <c r="J332" s="17">
        <v>1</v>
      </c>
      <c r="K332" s="46">
        <v>7732.23</v>
      </c>
      <c r="L332" s="22">
        <v>1106.482113</v>
      </c>
      <c r="M332" s="19">
        <v>1207.9499050218342</v>
      </c>
      <c r="N332" s="8">
        <v>17.810000000000002</v>
      </c>
      <c r="O332" s="24">
        <v>3.5</v>
      </c>
      <c r="P332" s="41">
        <v>3.5</v>
      </c>
      <c r="Q332" s="20">
        <f t="shared" si="23"/>
        <v>14.310000000000002</v>
      </c>
      <c r="R332" s="20">
        <v>54.98</v>
      </c>
      <c r="S332" s="20">
        <v>40.56</v>
      </c>
      <c r="T332" s="20">
        <f t="shared" si="24"/>
        <v>15.622270742358081</v>
      </c>
      <c r="U332" s="17"/>
      <c r="V332" s="19">
        <v>10.92</v>
      </c>
      <c r="W332" s="27">
        <f t="shared" si="25"/>
        <v>1.0920000000000001</v>
      </c>
      <c r="X332" s="98">
        <v>10.909472000000001</v>
      </c>
    </row>
    <row r="333" spans="1:24" ht="15" customHeight="1" x14ac:dyDescent="0.25">
      <c r="A333" t="str">
        <f t="shared" si="22"/>
        <v>13A</v>
      </c>
      <c r="B333" s="71">
        <v>44685</v>
      </c>
      <c r="C333" s="17">
        <v>2399</v>
      </c>
      <c r="D333" s="17">
        <v>13</v>
      </c>
      <c r="E333" s="17" t="s">
        <v>34</v>
      </c>
      <c r="F333" s="17" t="str">
        <f>+VLOOKUP(A333,'Cuarteles '!$A$3:$J$187,3,0)</f>
        <v>ETA002</v>
      </c>
      <c r="G333" s="17" t="str">
        <f>+VLOOKUP(A333,'Cuarteles '!$A$3:$J$187,2,0)</f>
        <v>CUA0038</v>
      </c>
      <c r="H333" s="17" t="s">
        <v>317</v>
      </c>
      <c r="I333" s="17" t="s">
        <v>310</v>
      </c>
      <c r="J333" s="17">
        <v>1</v>
      </c>
      <c r="K333" s="46">
        <v>2986.23</v>
      </c>
      <c r="L333" s="22">
        <v>437.18407200000001</v>
      </c>
      <c r="M333" s="19">
        <v>477.27518777292579</v>
      </c>
      <c r="N333" s="8">
        <v>18.14</v>
      </c>
      <c r="O333" s="24">
        <v>3.5</v>
      </c>
      <c r="P333" s="41">
        <v>3.5</v>
      </c>
      <c r="Q333" s="20">
        <f t="shared" si="23"/>
        <v>14.64</v>
      </c>
      <c r="R333" s="20">
        <v>54.37</v>
      </c>
      <c r="S333" s="20">
        <v>40.74</v>
      </c>
      <c r="T333" s="20">
        <f t="shared" si="24"/>
        <v>15.982532751091703</v>
      </c>
      <c r="U333" s="17"/>
      <c r="V333" s="19">
        <v>17.21</v>
      </c>
      <c r="W333" s="27">
        <f t="shared" si="25"/>
        <v>1.7210000000000001</v>
      </c>
      <c r="X333" s="98">
        <v>12.853711000000001</v>
      </c>
    </row>
    <row r="334" spans="1:24" ht="15" customHeight="1" x14ac:dyDescent="0.25">
      <c r="A334" t="str">
        <f t="shared" si="22"/>
        <v>22A</v>
      </c>
      <c r="B334" s="71">
        <v>44685</v>
      </c>
      <c r="C334" s="17">
        <v>2183</v>
      </c>
      <c r="D334" s="17">
        <v>22</v>
      </c>
      <c r="E334" s="17" t="s">
        <v>34</v>
      </c>
      <c r="F334" s="17" t="str">
        <f>+VLOOKUP(A334,'Cuarteles '!$A$3:$J$187,3,0)</f>
        <v>ETA002</v>
      </c>
      <c r="G334" s="17" t="str">
        <f>+VLOOKUP(A334,'Cuarteles '!$A$3:$J$187,2,0)</f>
        <v>CUA0063</v>
      </c>
      <c r="H334" s="17" t="s">
        <v>311</v>
      </c>
      <c r="I334" s="17" t="s">
        <v>310</v>
      </c>
      <c r="J334" s="17">
        <v>4</v>
      </c>
      <c r="K334" s="46">
        <v>7114.23</v>
      </c>
      <c r="L334" s="22">
        <v>1020.180582</v>
      </c>
      <c r="M334" s="19">
        <v>1113.7342598253274</v>
      </c>
      <c r="N334" s="8">
        <v>17.84</v>
      </c>
      <c r="O334" s="24">
        <v>3.5</v>
      </c>
      <c r="P334" s="41">
        <v>3.5</v>
      </c>
      <c r="Q334" s="20">
        <f t="shared" si="23"/>
        <v>14.34</v>
      </c>
      <c r="R334" s="20">
        <v>54.37</v>
      </c>
      <c r="S334" s="20">
        <v>40.08</v>
      </c>
      <c r="T334" s="20">
        <f t="shared" si="24"/>
        <v>15.655021834061134</v>
      </c>
      <c r="U334" s="17"/>
      <c r="V334" s="19">
        <v>15.23</v>
      </c>
      <c r="W334" s="27">
        <f t="shared" si="25"/>
        <v>1.5230000000000001</v>
      </c>
      <c r="X334" s="98">
        <v>12.241693000000001</v>
      </c>
    </row>
    <row r="335" spans="1:24" ht="15" customHeight="1" x14ac:dyDescent="0.25">
      <c r="A335" t="str">
        <f t="shared" si="22"/>
        <v>12B</v>
      </c>
      <c r="B335" s="71">
        <v>44685</v>
      </c>
      <c r="C335" s="17">
        <v>2139</v>
      </c>
      <c r="D335" s="17">
        <v>12</v>
      </c>
      <c r="E335" s="17" t="s">
        <v>36</v>
      </c>
      <c r="F335" s="17" t="str">
        <f>+VLOOKUP(A335,'Cuarteles '!$A$3:$J$187,3,0)</f>
        <v>ETA002</v>
      </c>
      <c r="G335" s="17" t="str">
        <f>+VLOOKUP(A335,'Cuarteles '!$A$3:$J$187,2,0)</f>
        <v>CUA0035</v>
      </c>
      <c r="H335" s="17" t="s">
        <v>311</v>
      </c>
      <c r="I335" s="17" t="s">
        <v>310</v>
      </c>
      <c r="J335" s="17">
        <v>7</v>
      </c>
      <c r="K335" s="46">
        <v>7126.23</v>
      </c>
      <c r="L335" s="22">
        <v>1043.9926950000001</v>
      </c>
      <c r="M335" s="19">
        <v>1139.7300163755458</v>
      </c>
      <c r="N335" s="8">
        <v>18.150000000000002</v>
      </c>
      <c r="O335" s="24">
        <v>3.5</v>
      </c>
      <c r="P335" s="41">
        <v>3.5</v>
      </c>
      <c r="Q335" s="20">
        <f t="shared" si="23"/>
        <v>14.650000000000002</v>
      </c>
      <c r="R335" s="20">
        <v>53.61</v>
      </c>
      <c r="S335" s="20">
        <v>40.090000000000003</v>
      </c>
      <c r="T335" s="20">
        <f t="shared" si="24"/>
        <v>15.99344978165939</v>
      </c>
      <c r="U335" s="17"/>
      <c r="V335" s="19">
        <v>14.54</v>
      </c>
      <c r="W335" s="27">
        <f t="shared" si="25"/>
        <v>1.454</v>
      </c>
      <c r="X335" s="98">
        <v>12.028414</v>
      </c>
    </row>
    <row r="336" spans="1:24" ht="15" customHeight="1" x14ac:dyDescent="0.25">
      <c r="A336" t="str">
        <f t="shared" si="22"/>
        <v>21D</v>
      </c>
      <c r="B336" s="71">
        <v>44685</v>
      </c>
      <c r="C336" s="17">
        <v>2555</v>
      </c>
      <c r="D336" s="17">
        <v>21</v>
      </c>
      <c r="E336" s="17" t="s">
        <v>33</v>
      </c>
      <c r="F336" s="17" t="str">
        <f>+VLOOKUP(A336,'Cuarteles '!$A$3:$J$187,3,0)</f>
        <v>ETA002</v>
      </c>
      <c r="G336" s="17" t="str">
        <f>+VLOOKUP(A336,'Cuarteles '!$A$3:$J$187,2,0)</f>
        <v>CUA0062</v>
      </c>
      <c r="H336" s="17" t="s">
        <v>317</v>
      </c>
      <c r="I336" s="17" t="s">
        <v>310</v>
      </c>
      <c r="J336" s="17">
        <v>1</v>
      </c>
      <c r="K336" s="46">
        <v>8974.23</v>
      </c>
      <c r="L336" s="22">
        <v>1287.802005</v>
      </c>
      <c r="M336" s="19">
        <v>1405.8973853711789</v>
      </c>
      <c r="N336" s="8">
        <v>17.850000000000001</v>
      </c>
      <c r="O336" s="24">
        <v>3.5</v>
      </c>
      <c r="P336" s="41">
        <v>3.5</v>
      </c>
      <c r="Q336" s="20">
        <f t="shared" si="23"/>
        <v>14.350000000000001</v>
      </c>
      <c r="R336" s="20">
        <v>55.41</v>
      </c>
      <c r="S336" s="20">
        <v>41.05</v>
      </c>
      <c r="T336" s="20">
        <f t="shared" si="24"/>
        <v>15.665938864628822</v>
      </c>
      <c r="U336" s="17"/>
      <c r="V336" s="19">
        <v>11.24</v>
      </c>
      <c r="W336" s="27">
        <f t="shared" si="25"/>
        <v>1.1240000000000001</v>
      </c>
      <c r="X336" s="98">
        <v>11.008384</v>
      </c>
    </row>
    <row r="337" spans="1:24" ht="15" customHeight="1" x14ac:dyDescent="0.25">
      <c r="A337" t="str">
        <f t="shared" si="22"/>
        <v>12B</v>
      </c>
      <c r="B337" s="71">
        <v>44685</v>
      </c>
      <c r="C337" s="17">
        <v>2257</v>
      </c>
      <c r="D337" s="17">
        <v>12</v>
      </c>
      <c r="E337" s="17" t="s">
        <v>36</v>
      </c>
      <c r="F337" s="17" t="str">
        <f>+VLOOKUP(A337,'Cuarteles '!$A$3:$J$187,3,0)</f>
        <v>ETA002</v>
      </c>
      <c r="G337" s="17" t="str">
        <f>+VLOOKUP(A337,'Cuarteles '!$A$3:$J$187,2,0)</f>
        <v>CUA0035</v>
      </c>
      <c r="H337" s="17" t="s">
        <v>311</v>
      </c>
      <c r="I337" s="17" t="s">
        <v>310</v>
      </c>
      <c r="J337" s="17">
        <v>4</v>
      </c>
      <c r="K337" s="46">
        <v>4596.2299999999996</v>
      </c>
      <c r="L337" s="22">
        <v>580.96347199999991</v>
      </c>
      <c r="M337" s="19">
        <v>634.23959825327506</v>
      </c>
      <c r="N337" s="8">
        <v>16.14</v>
      </c>
      <c r="O337" s="24">
        <v>3.5</v>
      </c>
      <c r="P337" s="41">
        <v>3.5</v>
      </c>
      <c r="Q337" s="20">
        <f t="shared" si="23"/>
        <v>12.64</v>
      </c>
      <c r="R337" s="20">
        <v>57.06</v>
      </c>
      <c r="S337" s="20">
        <v>38.630000000000003</v>
      </c>
      <c r="T337" s="20">
        <f t="shared" si="24"/>
        <v>13.799126637554584</v>
      </c>
      <c r="U337" s="17"/>
      <c r="V337" s="19">
        <v>17.57</v>
      </c>
      <c r="W337" s="27">
        <f t="shared" si="25"/>
        <v>1.7570000000000001</v>
      </c>
      <c r="X337" s="98">
        <v>12.964987000000001</v>
      </c>
    </row>
    <row r="338" spans="1:24" ht="15" customHeight="1" x14ac:dyDescent="0.25">
      <c r="A338" t="str">
        <f t="shared" si="22"/>
        <v>21D</v>
      </c>
      <c r="B338" s="71">
        <v>44685</v>
      </c>
      <c r="C338" s="17">
        <v>2184</v>
      </c>
      <c r="D338" s="17">
        <v>21</v>
      </c>
      <c r="E338" s="17" t="s">
        <v>33</v>
      </c>
      <c r="F338" s="17" t="str">
        <f>+VLOOKUP(A338,'Cuarteles '!$A$3:$J$187,3,0)</f>
        <v>ETA002</v>
      </c>
      <c r="G338" s="17" t="str">
        <f>+VLOOKUP(A338,'Cuarteles '!$A$3:$J$187,2,0)</f>
        <v>CUA0062</v>
      </c>
      <c r="H338" s="17" t="s">
        <v>311</v>
      </c>
      <c r="I338" s="17" t="s">
        <v>310</v>
      </c>
      <c r="J338" s="17">
        <v>4</v>
      </c>
      <c r="K338" s="46">
        <v>7020.23</v>
      </c>
      <c r="L338" s="22">
        <v>1000.3827749999999</v>
      </c>
      <c r="M338" s="19">
        <v>1092.1209334061134</v>
      </c>
      <c r="N338" s="8">
        <v>17.75</v>
      </c>
      <c r="O338" s="24">
        <v>3.5</v>
      </c>
      <c r="P338" s="41">
        <v>3.5</v>
      </c>
      <c r="Q338" s="20">
        <f t="shared" si="23"/>
        <v>14.25</v>
      </c>
      <c r="R338" s="20">
        <v>56.46</v>
      </c>
      <c r="S338" s="20">
        <v>41.79</v>
      </c>
      <c r="T338" s="20">
        <f t="shared" si="24"/>
        <v>15.556768558951964</v>
      </c>
      <c r="U338" s="17"/>
      <c r="V338" s="19">
        <v>15.14</v>
      </c>
      <c r="W338" s="27">
        <f t="shared" si="25"/>
        <v>1.514</v>
      </c>
      <c r="X338" s="98">
        <v>12.213874000000001</v>
      </c>
    </row>
    <row r="339" spans="1:24" ht="15" customHeight="1" x14ac:dyDescent="0.25">
      <c r="A339" t="str">
        <f t="shared" si="22"/>
        <v>13A</v>
      </c>
      <c r="B339" s="71">
        <v>44685</v>
      </c>
      <c r="C339" s="17">
        <v>2400</v>
      </c>
      <c r="D339" s="17">
        <v>13</v>
      </c>
      <c r="E339" s="17" t="s">
        <v>34</v>
      </c>
      <c r="F339" s="17" t="str">
        <f>+VLOOKUP(A339,'Cuarteles '!$A$3:$J$187,3,0)</f>
        <v>ETA002</v>
      </c>
      <c r="G339" s="17" t="str">
        <f>+VLOOKUP(A339,'Cuarteles '!$A$3:$J$187,2,0)</f>
        <v>CUA0038</v>
      </c>
      <c r="H339" s="17" t="s">
        <v>317</v>
      </c>
      <c r="I339" s="17" t="s">
        <v>310</v>
      </c>
      <c r="J339" s="17">
        <v>1</v>
      </c>
      <c r="K339" s="46">
        <v>3572.23</v>
      </c>
      <c r="L339" s="22">
        <v>534.40560800000003</v>
      </c>
      <c r="M339" s="19">
        <v>583.41223580786027</v>
      </c>
      <c r="N339" s="8">
        <v>18.46</v>
      </c>
      <c r="O339" s="24">
        <v>3.5</v>
      </c>
      <c r="P339" s="41">
        <v>3.5</v>
      </c>
      <c r="Q339" s="20">
        <f t="shared" si="23"/>
        <v>14.96</v>
      </c>
      <c r="R339" s="20">
        <v>52.34</v>
      </c>
      <c r="S339" s="20">
        <v>39.69</v>
      </c>
      <c r="T339" s="20">
        <f t="shared" si="24"/>
        <v>16.331877729257641</v>
      </c>
      <c r="U339" s="17"/>
      <c r="V339" s="19">
        <v>12.45</v>
      </c>
      <c r="W339" s="27">
        <f t="shared" si="25"/>
        <v>1.2449999999999999</v>
      </c>
      <c r="X339" s="98">
        <v>11.382394999999999</v>
      </c>
    </row>
    <row r="340" spans="1:24" ht="15" customHeight="1" x14ac:dyDescent="0.25">
      <c r="A340" t="str">
        <f t="shared" si="22"/>
        <v>21A</v>
      </c>
      <c r="B340" s="71">
        <v>44685</v>
      </c>
      <c r="C340" s="17">
        <v>2557</v>
      </c>
      <c r="D340" s="17">
        <v>21</v>
      </c>
      <c r="E340" s="17" t="s">
        <v>34</v>
      </c>
      <c r="F340" s="17" t="str">
        <f>+VLOOKUP(A340,'Cuarteles '!$A$3:$J$187,3,0)</f>
        <v>ETA002</v>
      </c>
      <c r="G340" s="17" t="str">
        <f>+VLOOKUP(A340,'Cuarteles '!$A$3:$J$187,2,0)</f>
        <v>CUA0059</v>
      </c>
      <c r="H340" s="17" t="s">
        <v>317</v>
      </c>
      <c r="I340" s="17" t="s">
        <v>310</v>
      </c>
      <c r="J340" s="17">
        <v>2</v>
      </c>
      <c r="K340" s="46">
        <v>6090.23</v>
      </c>
      <c r="L340" s="22">
        <v>873.33898199999999</v>
      </c>
      <c r="M340" s="19">
        <v>953.42683624454139</v>
      </c>
      <c r="N340" s="8">
        <v>17.84</v>
      </c>
      <c r="O340" s="24">
        <v>3.5</v>
      </c>
      <c r="P340" s="41">
        <v>3.5</v>
      </c>
      <c r="Q340" s="20">
        <f t="shared" si="23"/>
        <v>14.34</v>
      </c>
      <c r="R340" s="20">
        <v>55.18</v>
      </c>
      <c r="S340" s="20">
        <v>40.79</v>
      </c>
      <c r="T340" s="20">
        <f t="shared" si="24"/>
        <v>15.655021834061134</v>
      </c>
      <c r="U340" s="17"/>
      <c r="V340" s="19">
        <v>12.71</v>
      </c>
      <c r="W340" s="27">
        <f t="shared" si="25"/>
        <v>1.2710000000000001</v>
      </c>
      <c r="X340" s="98">
        <v>11.462761</v>
      </c>
    </row>
    <row r="341" spans="1:24" ht="15" customHeight="1" x14ac:dyDescent="0.25">
      <c r="A341" t="str">
        <f t="shared" si="22"/>
        <v>21A</v>
      </c>
      <c r="B341" s="71">
        <v>44685</v>
      </c>
      <c r="C341" s="17">
        <v>2556</v>
      </c>
      <c r="D341" s="17">
        <v>21</v>
      </c>
      <c r="E341" s="17" t="s">
        <v>34</v>
      </c>
      <c r="F341" s="17" t="str">
        <f>+VLOOKUP(A341,'Cuarteles '!$A$3:$J$187,3,0)</f>
        <v>ETA002</v>
      </c>
      <c r="G341" s="17" t="str">
        <f>+VLOOKUP(A341,'Cuarteles '!$A$3:$J$187,2,0)</f>
        <v>CUA0059</v>
      </c>
      <c r="H341" s="17" t="s">
        <v>317</v>
      </c>
      <c r="I341" s="17" t="s">
        <v>310</v>
      </c>
      <c r="J341" s="17">
        <v>1</v>
      </c>
      <c r="K341" s="46">
        <v>8636.23</v>
      </c>
      <c r="L341" s="22">
        <v>1160.709312</v>
      </c>
      <c r="M341" s="19">
        <v>1267.1499039301309</v>
      </c>
      <c r="N341" s="8">
        <v>16.940000000000001</v>
      </c>
      <c r="O341" s="24">
        <v>3.5</v>
      </c>
      <c r="P341" s="41">
        <v>3.5</v>
      </c>
      <c r="Q341" s="20">
        <f t="shared" si="23"/>
        <v>13.440000000000001</v>
      </c>
      <c r="R341" s="20">
        <v>56.47</v>
      </c>
      <c r="S341" s="20">
        <v>39.950000000000003</v>
      </c>
      <c r="T341" s="20">
        <f t="shared" si="24"/>
        <v>14.672489082969433</v>
      </c>
      <c r="U341" s="17"/>
      <c r="V341" s="19">
        <v>11.91</v>
      </c>
      <c r="W341" s="27">
        <f t="shared" si="25"/>
        <v>1.1910000000000001</v>
      </c>
      <c r="X341" s="98">
        <v>11.215481</v>
      </c>
    </row>
    <row r="342" spans="1:24" ht="15" customHeight="1" x14ac:dyDescent="0.25">
      <c r="A342" t="str">
        <f t="shared" si="22"/>
        <v>12B</v>
      </c>
      <c r="B342" s="71">
        <v>44685</v>
      </c>
      <c r="C342" s="17">
        <v>2140</v>
      </c>
      <c r="D342" s="17">
        <v>12</v>
      </c>
      <c r="E342" s="17" t="s">
        <v>36</v>
      </c>
      <c r="F342" s="17" t="str">
        <f>+VLOOKUP(A342,'Cuarteles '!$A$3:$J$187,3,0)</f>
        <v>ETA002</v>
      </c>
      <c r="G342" s="17" t="str">
        <f>+VLOOKUP(A342,'Cuarteles '!$A$3:$J$187,2,0)</f>
        <v>CUA0035</v>
      </c>
      <c r="H342" s="17" t="s">
        <v>311</v>
      </c>
      <c r="I342" s="17" t="s">
        <v>310</v>
      </c>
      <c r="J342" s="17">
        <v>7</v>
      </c>
      <c r="K342" s="46">
        <v>6918.23</v>
      </c>
      <c r="L342" s="22">
        <v>1019.055279</v>
      </c>
      <c r="M342" s="19">
        <v>1112.5057631004365</v>
      </c>
      <c r="N342" s="8">
        <v>18.23</v>
      </c>
      <c r="O342" s="24">
        <v>3.5</v>
      </c>
      <c r="P342" s="41">
        <v>3.5</v>
      </c>
      <c r="Q342" s="20">
        <f t="shared" si="23"/>
        <v>14.73</v>
      </c>
      <c r="R342" s="20">
        <v>53.73</v>
      </c>
      <c r="S342" s="20">
        <v>40.369999999999997</v>
      </c>
      <c r="T342" s="20">
        <f t="shared" si="24"/>
        <v>16.080786026200872</v>
      </c>
      <c r="U342" s="17"/>
      <c r="V342" s="19">
        <v>15.47</v>
      </c>
      <c r="W342" s="27">
        <f t="shared" si="25"/>
        <v>1.5470000000000002</v>
      </c>
      <c r="X342" s="98">
        <v>12.315877</v>
      </c>
    </row>
    <row r="343" spans="1:24" ht="15" customHeight="1" x14ac:dyDescent="0.25">
      <c r="A343" t="str">
        <f t="shared" si="22"/>
        <v>21D</v>
      </c>
      <c r="B343" s="71">
        <v>44685</v>
      </c>
      <c r="C343" s="17">
        <v>2185</v>
      </c>
      <c r="D343" s="17">
        <v>21</v>
      </c>
      <c r="E343" s="17" t="s">
        <v>33</v>
      </c>
      <c r="F343" s="17" t="str">
        <f>+VLOOKUP(A343,'Cuarteles '!$A$3:$J$187,3,0)</f>
        <v>ETA002</v>
      </c>
      <c r="G343" s="17" t="str">
        <f>+VLOOKUP(A343,'Cuarteles '!$A$3:$J$187,2,0)</f>
        <v>CUA0062</v>
      </c>
      <c r="H343" s="17" t="s">
        <v>311</v>
      </c>
      <c r="I343" s="17" t="s">
        <v>310</v>
      </c>
      <c r="J343" s="17">
        <v>4</v>
      </c>
      <c r="K343" s="46">
        <v>6668.23</v>
      </c>
      <c r="L343" s="22">
        <v>918.21527099999992</v>
      </c>
      <c r="M343" s="19">
        <v>1002.4184181222705</v>
      </c>
      <c r="N343" s="8">
        <v>17.27</v>
      </c>
      <c r="O343" s="24">
        <v>3.5</v>
      </c>
      <c r="P343" s="41">
        <v>3.5</v>
      </c>
      <c r="Q343" s="20">
        <f t="shared" si="23"/>
        <v>13.77</v>
      </c>
      <c r="R343" s="20">
        <v>54.64</v>
      </c>
      <c r="S343" s="20">
        <v>39.06</v>
      </c>
      <c r="T343" s="20">
        <f t="shared" si="24"/>
        <v>15.032751091703055</v>
      </c>
      <c r="U343" s="17"/>
      <c r="V343" s="19">
        <v>16.28</v>
      </c>
      <c r="W343" s="27">
        <f t="shared" si="25"/>
        <v>1.6280000000000001</v>
      </c>
      <c r="X343" s="98">
        <v>12.566248</v>
      </c>
    </row>
    <row r="344" spans="1:24" ht="15" customHeight="1" x14ac:dyDescent="0.25">
      <c r="A344" t="str">
        <f t="shared" si="22"/>
        <v>20C</v>
      </c>
      <c r="B344" s="71">
        <v>44685</v>
      </c>
      <c r="C344" s="17">
        <v>2499</v>
      </c>
      <c r="D344" s="17">
        <v>20</v>
      </c>
      <c r="E344" s="17" t="s">
        <v>32</v>
      </c>
      <c r="F344" s="17" t="str">
        <f>+VLOOKUP(A344,'Cuarteles '!$A$3:$J$187,3,0)</f>
        <v>ETA002</v>
      </c>
      <c r="G344" s="17" t="str">
        <f>+VLOOKUP(A344,'Cuarteles '!$A$3:$J$187,2,0)</f>
        <v>CUA0056</v>
      </c>
      <c r="H344" s="17" t="s">
        <v>317</v>
      </c>
      <c r="I344" s="17" t="s">
        <v>310</v>
      </c>
      <c r="J344" s="17">
        <v>5</v>
      </c>
      <c r="K344" s="46">
        <v>8360.23</v>
      </c>
      <c r="L344" s="22">
        <v>1193.8408440000001</v>
      </c>
      <c r="M344" s="19">
        <v>1303.3196986899563</v>
      </c>
      <c r="N344" s="8">
        <v>17.78</v>
      </c>
      <c r="O344" s="24">
        <v>3.5</v>
      </c>
      <c r="P344" s="41">
        <v>3.5</v>
      </c>
      <c r="Q344" s="20">
        <f t="shared" si="23"/>
        <v>14.280000000000001</v>
      </c>
      <c r="R344" s="20">
        <v>54.74</v>
      </c>
      <c r="S344" s="20">
        <v>40.28</v>
      </c>
      <c r="T344" s="20">
        <f t="shared" si="24"/>
        <v>15.589519650655022</v>
      </c>
      <c r="U344" s="17"/>
      <c r="V344" s="19">
        <v>16.399999999999999</v>
      </c>
      <c r="W344" s="27">
        <f t="shared" si="25"/>
        <v>1.64</v>
      </c>
      <c r="X344" s="98">
        <v>12.603339999999999</v>
      </c>
    </row>
    <row r="345" spans="1:24" ht="15" customHeight="1" x14ac:dyDescent="0.25">
      <c r="A345" t="str">
        <f t="shared" si="22"/>
        <v>20C</v>
      </c>
      <c r="B345" s="71">
        <v>44685</v>
      </c>
      <c r="C345" s="17">
        <v>2500</v>
      </c>
      <c r="D345" s="17">
        <v>20</v>
      </c>
      <c r="E345" s="17" t="s">
        <v>32</v>
      </c>
      <c r="F345" s="17" t="str">
        <f>+VLOOKUP(A345,'Cuarteles '!$A$3:$J$187,3,0)</f>
        <v>ETA002</v>
      </c>
      <c r="G345" s="17" t="str">
        <f>+VLOOKUP(A345,'Cuarteles '!$A$3:$J$187,2,0)</f>
        <v>CUA0056</v>
      </c>
      <c r="H345" s="17" t="s">
        <v>317</v>
      </c>
      <c r="I345" s="17" t="s">
        <v>310</v>
      </c>
      <c r="J345" s="17">
        <v>2</v>
      </c>
      <c r="K345" s="46">
        <v>6902.23</v>
      </c>
      <c r="L345" s="22">
        <v>977.3557679999999</v>
      </c>
      <c r="M345" s="19">
        <v>1066.9822794759825</v>
      </c>
      <c r="N345" s="8">
        <v>17.66</v>
      </c>
      <c r="O345" s="24">
        <v>3.5</v>
      </c>
      <c r="P345" s="41">
        <v>3.5</v>
      </c>
      <c r="Q345" s="20">
        <f t="shared" si="23"/>
        <v>14.16</v>
      </c>
      <c r="R345" s="20">
        <v>54.92</v>
      </c>
      <c r="S345" s="20">
        <v>40.18</v>
      </c>
      <c r="T345" s="20">
        <f t="shared" si="24"/>
        <v>15.458515283842795</v>
      </c>
      <c r="U345" s="17"/>
      <c r="V345" s="19">
        <v>15</v>
      </c>
      <c r="W345" s="27">
        <f t="shared" si="25"/>
        <v>1.5</v>
      </c>
      <c r="X345" s="98">
        <v>12.1706</v>
      </c>
    </row>
    <row r="346" spans="1:24" ht="15" customHeight="1" x14ac:dyDescent="0.25">
      <c r="A346" t="str">
        <f t="shared" si="22"/>
        <v>20C</v>
      </c>
      <c r="B346" s="71">
        <v>44685</v>
      </c>
      <c r="C346" s="17">
        <v>2501</v>
      </c>
      <c r="D346" s="17">
        <v>20</v>
      </c>
      <c r="E346" s="17" t="s">
        <v>32</v>
      </c>
      <c r="F346" s="17" t="str">
        <f>+VLOOKUP(A346,'Cuarteles '!$A$3:$J$187,3,0)</f>
        <v>ETA002</v>
      </c>
      <c r="G346" s="17" t="str">
        <f>+VLOOKUP(A346,'Cuarteles '!$A$3:$J$187,2,0)</f>
        <v>CUA0056</v>
      </c>
      <c r="H346" s="17" t="s">
        <v>317</v>
      </c>
      <c r="I346" s="17" t="s">
        <v>310</v>
      </c>
      <c r="J346" s="17">
        <v>2</v>
      </c>
      <c r="K346" s="46">
        <v>9808.23</v>
      </c>
      <c r="L346" s="22">
        <v>1436.9056950000002</v>
      </c>
      <c r="M346" s="19">
        <v>1568.6743395196506</v>
      </c>
      <c r="N346" s="8">
        <v>18.150000000000002</v>
      </c>
      <c r="O346" s="24">
        <v>3.5</v>
      </c>
      <c r="P346" s="41">
        <v>3.5</v>
      </c>
      <c r="Q346" s="20">
        <f t="shared" si="23"/>
        <v>14.650000000000002</v>
      </c>
      <c r="R346" s="20">
        <v>53.74</v>
      </c>
      <c r="S346" s="20">
        <v>40.21</v>
      </c>
      <c r="T346" s="20">
        <f t="shared" si="24"/>
        <v>15.99344978165939</v>
      </c>
      <c r="U346" s="17"/>
      <c r="V346" s="19">
        <v>15.53</v>
      </c>
      <c r="W346" s="27">
        <f t="shared" si="25"/>
        <v>1.5529999999999999</v>
      </c>
      <c r="X346" s="98">
        <v>12.334422999999999</v>
      </c>
    </row>
    <row r="347" spans="1:24" ht="15" customHeight="1" x14ac:dyDescent="0.25">
      <c r="A347" t="str">
        <f t="shared" si="22"/>
        <v>19B</v>
      </c>
      <c r="B347" s="71">
        <v>44685</v>
      </c>
      <c r="C347" s="17">
        <v>2502</v>
      </c>
      <c r="D347" s="17">
        <v>19</v>
      </c>
      <c r="E347" s="17" t="s">
        <v>36</v>
      </c>
      <c r="F347" s="17" t="str">
        <f>+VLOOKUP(A347,'Cuarteles '!$A$3:$J$187,3,0)</f>
        <v>ETA002</v>
      </c>
      <c r="G347" s="17" t="str">
        <f>+VLOOKUP(A347,'Cuarteles '!$A$3:$J$187,2,0)</f>
        <v>CUA0051</v>
      </c>
      <c r="H347" s="17" t="s">
        <v>317</v>
      </c>
      <c r="I347" s="17" t="s">
        <v>310</v>
      </c>
      <c r="J347" s="17">
        <v>5</v>
      </c>
      <c r="K347" s="46">
        <v>9270.23</v>
      </c>
      <c r="L347" s="22">
        <v>1181.9543249999999</v>
      </c>
      <c r="M347" s="19">
        <v>1290.3431495633185</v>
      </c>
      <c r="N347" s="8">
        <v>16.25</v>
      </c>
      <c r="O347" s="24">
        <v>3.5</v>
      </c>
      <c r="P347" s="41">
        <v>3.5</v>
      </c>
      <c r="Q347" s="20">
        <f t="shared" si="23"/>
        <v>12.75</v>
      </c>
      <c r="R347" s="20">
        <v>55.79</v>
      </c>
      <c r="S347" s="20">
        <v>37.78</v>
      </c>
      <c r="T347" s="20">
        <f t="shared" si="24"/>
        <v>13.919213973799126</v>
      </c>
      <c r="U347" s="17"/>
      <c r="V347" s="19">
        <v>16.41</v>
      </c>
      <c r="W347" s="27">
        <f t="shared" si="25"/>
        <v>1.641</v>
      </c>
      <c r="X347" s="98">
        <v>12.606431000000001</v>
      </c>
    </row>
    <row r="348" spans="1:24" ht="15" customHeight="1" x14ac:dyDescent="0.25">
      <c r="A348" t="str">
        <f t="shared" si="22"/>
        <v>19B</v>
      </c>
      <c r="B348" s="71">
        <v>44685</v>
      </c>
      <c r="C348" s="17">
        <v>2503</v>
      </c>
      <c r="D348" s="17">
        <v>19</v>
      </c>
      <c r="E348" s="17" t="s">
        <v>36</v>
      </c>
      <c r="F348" s="17" t="str">
        <f>+VLOOKUP(A348,'Cuarteles '!$A$3:$J$187,3,0)</f>
        <v>ETA002</v>
      </c>
      <c r="G348" s="17" t="str">
        <f>+VLOOKUP(A348,'Cuarteles '!$A$3:$J$187,2,0)</f>
        <v>CUA0051</v>
      </c>
      <c r="H348" s="17" t="s">
        <v>317</v>
      </c>
      <c r="I348" s="17" t="s">
        <v>310</v>
      </c>
      <c r="J348" s="17">
        <v>2</v>
      </c>
      <c r="K348" s="46">
        <v>7022.23</v>
      </c>
      <c r="L348" s="22">
        <v>988.02776100000005</v>
      </c>
      <c r="M348" s="19">
        <v>1078.632926855895</v>
      </c>
      <c r="N348" s="8">
        <v>17.57</v>
      </c>
      <c r="O348" s="24">
        <v>3.5</v>
      </c>
      <c r="P348" s="41">
        <v>3.5</v>
      </c>
      <c r="Q348" s="20">
        <f t="shared" si="23"/>
        <v>14.07</v>
      </c>
      <c r="R348" s="20">
        <v>55.75</v>
      </c>
      <c r="S348" s="20">
        <v>40.72</v>
      </c>
      <c r="T348" s="20">
        <f t="shared" si="24"/>
        <v>15.360262008733624</v>
      </c>
      <c r="U348" s="17"/>
      <c r="V348" s="19">
        <v>14.12</v>
      </c>
      <c r="W348" s="27">
        <f t="shared" si="25"/>
        <v>1.4119999999999999</v>
      </c>
      <c r="X348" s="98">
        <v>11.898592000000001</v>
      </c>
    </row>
    <row r="349" spans="1:24" ht="15" customHeight="1" x14ac:dyDescent="0.25">
      <c r="A349" t="str">
        <f t="shared" si="22"/>
        <v>19B</v>
      </c>
      <c r="B349" s="71">
        <v>44685</v>
      </c>
      <c r="C349" s="17">
        <v>2504</v>
      </c>
      <c r="D349" s="17">
        <v>19</v>
      </c>
      <c r="E349" s="17" t="s">
        <v>36</v>
      </c>
      <c r="F349" s="17" t="str">
        <f>+VLOOKUP(A349,'Cuarteles '!$A$3:$J$187,3,0)</f>
        <v>ETA002</v>
      </c>
      <c r="G349" s="17" t="str">
        <f>+VLOOKUP(A349,'Cuarteles '!$A$3:$J$187,2,0)</f>
        <v>CUA0051</v>
      </c>
      <c r="H349" s="17" t="s">
        <v>317</v>
      </c>
      <c r="I349" s="17" t="s">
        <v>310</v>
      </c>
      <c r="J349" s="17">
        <v>7</v>
      </c>
      <c r="K349" s="46">
        <v>7078.23</v>
      </c>
      <c r="L349" s="22">
        <v>947.77499699999998</v>
      </c>
      <c r="M349" s="19">
        <v>1034.6888613537119</v>
      </c>
      <c r="N349" s="8">
        <v>16.89</v>
      </c>
      <c r="O349" s="24">
        <v>3.5</v>
      </c>
      <c r="P349" s="41">
        <v>3.5</v>
      </c>
      <c r="Q349" s="20">
        <f t="shared" si="23"/>
        <v>13.39</v>
      </c>
      <c r="R349" s="20">
        <v>55.37</v>
      </c>
      <c r="S349" s="20">
        <v>38.840000000000003</v>
      </c>
      <c r="T349" s="20">
        <f t="shared" si="24"/>
        <v>14.617903930131005</v>
      </c>
      <c r="U349" s="17"/>
      <c r="V349" s="19">
        <v>15.14</v>
      </c>
      <c r="W349" s="27">
        <f t="shared" si="25"/>
        <v>1.514</v>
      </c>
      <c r="X349" s="98">
        <v>12.213874000000001</v>
      </c>
    </row>
    <row r="350" spans="1:24" ht="15" customHeight="1" x14ac:dyDescent="0.25">
      <c r="A350" t="str">
        <f t="shared" si="22"/>
        <v>19B</v>
      </c>
      <c r="B350" s="71">
        <v>44686</v>
      </c>
      <c r="C350" s="17">
        <v>2508</v>
      </c>
      <c r="D350" s="17">
        <v>19</v>
      </c>
      <c r="E350" s="17" t="s">
        <v>36</v>
      </c>
      <c r="F350" s="17" t="str">
        <f>+VLOOKUP(A350,'Cuarteles '!$A$3:$J$187,3,0)</f>
        <v>ETA002</v>
      </c>
      <c r="G350" s="17" t="str">
        <f>+VLOOKUP(A350,'Cuarteles '!$A$3:$J$187,2,0)</f>
        <v>CUA0051</v>
      </c>
      <c r="H350" s="17" t="s">
        <v>317</v>
      </c>
      <c r="I350" s="17" t="s">
        <v>310</v>
      </c>
      <c r="J350" s="17">
        <v>1</v>
      </c>
      <c r="K350" s="46">
        <v>3188.23</v>
      </c>
      <c r="L350" s="22">
        <v>471.220394</v>
      </c>
      <c r="M350" s="19">
        <v>514.43274454148479</v>
      </c>
      <c r="N350" s="8">
        <v>18.28</v>
      </c>
      <c r="O350" s="24">
        <v>3.5</v>
      </c>
      <c r="P350" s="41">
        <v>3.5</v>
      </c>
      <c r="Q350" s="20">
        <f t="shared" si="23"/>
        <v>14.780000000000001</v>
      </c>
      <c r="R350" s="20">
        <v>54.78</v>
      </c>
      <c r="S350" s="20">
        <v>41.42</v>
      </c>
      <c r="T350" s="20">
        <f t="shared" si="24"/>
        <v>16.135371179039304</v>
      </c>
      <c r="U350" s="17"/>
      <c r="V350" s="19">
        <v>13.98</v>
      </c>
      <c r="W350" s="27">
        <f t="shared" si="25"/>
        <v>1.3980000000000001</v>
      </c>
      <c r="X350" s="98">
        <v>11.855318</v>
      </c>
    </row>
    <row r="351" spans="1:24" ht="15" customHeight="1" x14ac:dyDescent="0.25">
      <c r="A351" t="str">
        <f t="shared" si="22"/>
        <v>19B</v>
      </c>
      <c r="B351" s="71">
        <v>44686</v>
      </c>
      <c r="C351" s="17">
        <v>2505</v>
      </c>
      <c r="D351" s="17">
        <v>19</v>
      </c>
      <c r="E351" s="17" t="s">
        <v>36</v>
      </c>
      <c r="F351" s="17" t="str">
        <f>+VLOOKUP(A351,'Cuarteles '!$A$3:$J$187,3,0)</f>
        <v>ETA002</v>
      </c>
      <c r="G351" s="17" t="str">
        <f>+VLOOKUP(A351,'Cuarteles '!$A$3:$J$187,2,0)</f>
        <v>CUA0051</v>
      </c>
      <c r="H351" s="17" t="s">
        <v>317</v>
      </c>
      <c r="I351" s="17" t="s">
        <v>310</v>
      </c>
      <c r="J351" s="17">
        <v>7</v>
      </c>
      <c r="K351" s="46">
        <v>9124.23</v>
      </c>
      <c r="L351" s="22">
        <v>1310.2394279999999</v>
      </c>
      <c r="M351" s="19">
        <v>1430.3923886462881</v>
      </c>
      <c r="N351" s="8">
        <v>17.86</v>
      </c>
      <c r="O351" s="24">
        <v>3.5</v>
      </c>
      <c r="P351" s="41">
        <v>3.5</v>
      </c>
      <c r="Q351" s="20">
        <f t="shared" si="23"/>
        <v>14.36</v>
      </c>
      <c r="R351" s="20">
        <v>55.6</v>
      </c>
      <c r="S351" s="20">
        <v>41.24</v>
      </c>
      <c r="T351" s="20">
        <f t="shared" si="24"/>
        <v>15.676855895196505</v>
      </c>
      <c r="U351" s="17"/>
      <c r="V351" s="19">
        <v>15.18</v>
      </c>
      <c r="W351" s="27">
        <f t="shared" si="25"/>
        <v>1.518</v>
      </c>
      <c r="X351" s="98">
        <v>12.226237999999999</v>
      </c>
    </row>
    <row r="352" spans="1:24" ht="15" customHeight="1" x14ac:dyDescent="0.25">
      <c r="A352" t="str">
        <f t="shared" si="22"/>
        <v>19B</v>
      </c>
      <c r="B352" s="71">
        <v>44686</v>
      </c>
      <c r="C352" s="17">
        <v>2506</v>
      </c>
      <c r="D352" s="17">
        <v>19</v>
      </c>
      <c r="E352" s="17" t="s">
        <v>36</v>
      </c>
      <c r="F352" s="17" t="str">
        <f>+VLOOKUP(A352,'Cuarteles '!$A$3:$J$187,3,0)</f>
        <v>ETA002</v>
      </c>
      <c r="G352" s="17" t="str">
        <f>+VLOOKUP(A352,'Cuarteles '!$A$3:$J$187,2,0)</f>
        <v>CUA0051</v>
      </c>
      <c r="H352" s="17" t="s">
        <v>317</v>
      </c>
      <c r="I352" s="17" t="s">
        <v>310</v>
      </c>
      <c r="J352" s="17">
        <v>1</v>
      </c>
      <c r="K352" s="46">
        <v>8472.23</v>
      </c>
      <c r="L352" s="22">
        <v>1244.5705870000002</v>
      </c>
      <c r="M352" s="19">
        <v>1358.7015141921397</v>
      </c>
      <c r="N352" s="8">
        <v>18.190000000000001</v>
      </c>
      <c r="O352" s="24">
        <v>3.5</v>
      </c>
      <c r="P352" s="41">
        <v>3.5</v>
      </c>
      <c r="Q352" s="20">
        <f t="shared" si="23"/>
        <v>14.690000000000001</v>
      </c>
      <c r="R352" s="20">
        <v>56.24</v>
      </c>
      <c r="S352" s="20">
        <v>42.6</v>
      </c>
      <c r="T352" s="20">
        <f t="shared" si="24"/>
        <v>16.037117903930131</v>
      </c>
      <c r="U352" s="17"/>
      <c r="V352" s="19">
        <v>10.98</v>
      </c>
      <c r="W352" s="27">
        <f t="shared" si="25"/>
        <v>1.0980000000000001</v>
      </c>
      <c r="X352" s="98">
        <v>10.928018</v>
      </c>
    </row>
    <row r="353" spans="1:24" ht="15" customHeight="1" x14ac:dyDescent="0.25">
      <c r="A353" t="str">
        <f t="shared" si="22"/>
        <v>19B</v>
      </c>
      <c r="B353" s="71">
        <v>44686</v>
      </c>
      <c r="C353" s="17">
        <v>2507</v>
      </c>
      <c r="D353" s="17">
        <v>19</v>
      </c>
      <c r="E353" s="17" t="s">
        <v>36</v>
      </c>
      <c r="F353" s="17" t="str">
        <f>+VLOOKUP(A353,'Cuarteles '!$A$3:$J$187,3,0)</f>
        <v>ETA002</v>
      </c>
      <c r="G353" s="17" t="str">
        <f>+VLOOKUP(A353,'Cuarteles '!$A$3:$J$187,2,0)</f>
        <v>CUA0051</v>
      </c>
      <c r="H353" s="17" t="s">
        <v>317</v>
      </c>
      <c r="I353" s="17" t="s">
        <v>310</v>
      </c>
      <c r="J353" s="17">
        <v>1</v>
      </c>
      <c r="K353" s="46">
        <v>7692.23</v>
      </c>
      <c r="L353" s="22">
        <v>1082.2967610000001</v>
      </c>
      <c r="M353" s="19">
        <v>1181.5466823144104</v>
      </c>
      <c r="N353" s="8">
        <v>17.57</v>
      </c>
      <c r="O353" s="24">
        <v>3.5</v>
      </c>
      <c r="P353" s="41">
        <v>3.5</v>
      </c>
      <c r="Q353" s="20">
        <f t="shared" si="23"/>
        <v>14.07</v>
      </c>
      <c r="R353" s="20">
        <v>54.37</v>
      </c>
      <c r="S353" s="20">
        <v>39.479999999999997</v>
      </c>
      <c r="T353" s="20">
        <f t="shared" si="24"/>
        <v>15.360262008733624</v>
      </c>
      <c r="U353" s="17"/>
      <c r="V353" s="19">
        <v>13.88</v>
      </c>
      <c r="W353" s="27">
        <f t="shared" si="25"/>
        <v>1.3880000000000001</v>
      </c>
      <c r="X353" s="98">
        <v>11.824408</v>
      </c>
    </row>
    <row r="354" spans="1:24" ht="15" customHeight="1" x14ac:dyDescent="0.25">
      <c r="A354" t="str">
        <f t="shared" si="22"/>
        <v>1B</v>
      </c>
      <c r="B354" s="71">
        <v>44686</v>
      </c>
      <c r="C354" s="17">
        <v>2558</v>
      </c>
      <c r="D354" s="17">
        <v>1</v>
      </c>
      <c r="E354" s="17" t="s">
        <v>36</v>
      </c>
      <c r="F354" s="17" t="str">
        <f>+VLOOKUP(A354,'Cuarteles '!$A$3:$J$187,3,0)</f>
        <v>ETA001</v>
      </c>
      <c r="G354" s="17" t="str">
        <f>+VLOOKUP(A354,'Cuarteles '!$A$3:$J$187,2,0)</f>
        <v>CUA0002</v>
      </c>
      <c r="H354" s="17" t="s">
        <v>317</v>
      </c>
      <c r="I354" s="17" t="s">
        <v>310</v>
      </c>
      <c r="J354" s="17">
        <v>1</v>
      </c>
      <c r="K354" s="46">
        <v>8990.23</v>
      </c>
      <c r="L354" s="22">
        <v>1273.016568</v>
      </c>
      <c r="M354" s="19">
        <v>1389.7560786026202</v>
      </c>
      <c r="N354" s="8">
        <v>17.66</v>
      </c>
      <c r="O354" s="24">
        <v>3.5</v>
      </c>
      <c r="P354" s="41">
        <v>3.5</v>
      </c>
      <c r="Q354" s="20">
        <f t="shared" si="23"/>
        <v>14.16</v>
      </c>
      <c r="R354" s="20">
        <v>53.47</v>
      </c>
      <c r="S354" s="20">
        <v>39.92</v>
      </c>
      <c r="T354" s="20">
        <f t="shared" si="24"/>
        <v>15.458515283842795</v>
      </c>
      <c r="U354" s="17"/>
      <c r="V354" s="19">
        <v>14.37</v>
      </c>
      <c r="W354" s="27">
        <f t="shared" si="25"/>
        <v>1.4369999999999998</v>
      </c>
      <c r="X354" s="98">
        <v>11.975866999999999</v>
      </c>
    </row>
    <row r="355" spans="1:24" ht="15" customHeight="1" x14ac:dyDescent="0.25">
      <c r="A355" t="str">
        <f t="shared" si="22"/>
        <v>16D</v>
      </c>
      <c r="B355" s="71">
        <v>44686</v>
      </c>
      <c r="C355" s="49">
        <v>2602</v>
      </c>
      <c r="D355" s="49">
        <v>16</v>
      </c>
      <c r="E355" s="49" t="s">
        <v>33</v>
      </c>
      <c r="F355" s="17">
        <f>+VLOOKUP(A355,'Cuarteles '!$A$3:$J$187,3,0)</f>
        <v>6</v>
      </c>
      <c r="G355" s="17" t="str">
        <f>+VLOOKUP(A355,'Cuarteles '!$A$3:$J$187,2,0)</f>
        <v>CUA0084</v>
      </c>
      <c r="H355" s="17" t="s">
        <v>317</v>
      </c>
      <c r="I355" s="17" t="s">
        <v>310</v>
      </c>
      <c r="J355" s="49">
        <v>1</v>
      </c>
      <c r="K355" s="46">
        <v>4714.2299999999996</v>
      </c>
      <c r="L355" s="22">
        <v>651.50658599999997</v>
      </c>
      <c r="M355" s="19">
        <v>711.25173144104792</v>
      </c>
      <c r="N355" s="8">
        <v>17.32</v>
      </c>
      <c r="O355" s="24">
        <v>3.5</v>
      </c>
      <c r="P355" s="41">
        <v>3.5</v>
      </c>
      <c r="Q355" s="20">
        <f t="shared" si="23"/>
        <v>13.82</v>
      </c>
      <c r="R355" s="20">
        <v>54.02</v>
      </c>
      <c r="S355" s="20">
        <v>38.64</v>
      </c>
      <c r="T355" s="20">
        <f t="shared" si="24"/>
        <v>15.087336244541484</v>
      </c>
      <c r="U355" s="17"/>
      <c r="V355" s="46">
        <v>12.81</v>
      </c>
      <c r="W355" s="27">
        <f t="shared" si="25"/>
        <v>1.2810000000000001</v>
      </c>
      <c r="X355" s="98">
        <v>11.493671000000001</v>
      </c>
    </row>
    <row r="356" spans="1:24" ht="15" customHeight="1" x14ac:dyDescent="0.25">
      <c r="A356" t="str">
        <f t="shared" si="22"/>
        <v>16D</v>
      </c>
      <c r="B356" s="71">
        <v>44686</v>
      </c>
      <c r="C356" s="17">
        <v>2601</v>
      </c>
      <c r="D356" s="17">
        <v>16</v>
      </c>
      <c r="E356" s="17" t="s">
        <v>33</v>
      </c>
      <c r="F356" s="17">
        <f>+VLOOKUP(A356,'Cuarteles '!$A$3:$J$187,3,0)</f>
        <v>6</v>
      </c>
      <c r="G356" s="17" t="str">
        <f>+VLOOKUP(A356,'Cuarteles '!$A$3:$J$187,2,0)</f>
        <v>CUA0084</v>
      </c>
      <c r="H356" s="17" t="s">
        <v>317</v>
      </c>
      <c r="I356" s="17" t="s">
        <v>310</v>
      </c>
      <c r="J356" s="17">
        <v>1</v>
      </c>
      <c r="K356" s="46">
        <v>3672.23</v>
      </c>
      <c r="L356" s="22">
        <v>529.90278899999998</v>
      </c>
      <c r="M356" s="19">
        <v>578.49649454148471</v>
      </c>
      <c r="N356" s="8">
        <v>17.93</v>
      </c>
      <c r="O356" s="24">
        <v>3.5</v>
      </c>
      <c r="P356" s="41">
        <v>3.5</v>
      </c>
      <c r="Q356" s="20">
        <f t="shared" si="23"/>
        <v>14.43</v>
      </c>
      <c r="R356" s="20">
        <v>53.01</v>
      </c>
      <c r="S356" s="20">
        <v>39.11</v>
      </c>
      <c r="T356" s="20">
        <f t="shared" si="24"/>
        <v>15.753275109170305</v>
      </c>
      <c r="U356" s="17"/>
      <c r="V356" s="19">
        <v>13.18</v>
      </c>
      <c r="W356" s="27">
        <f t="shared" si="25"/>
        <v>1.3180000000000001</v>
      </c>
      <c r="X356" s="98">
        <v>11.608038000000001</v>
      </c>
    </row>
    <row r="357" spans="1:24" ht="15" customHeight="1" x14ac:dyDescent="0.25">
      <c r="A357" t="str">
        <f t="shared" si="22"/>
        <v>16D</v>
      </c>
      <c r="B357" s="71">
        <v>44686</v>
      </c>
      <c r="C357" s="17">
        <v>2603</v>
      </c>
      <c r="D357" s="17">
        <v>16</v>
      </c>
      <c r="E357" s="17" t="s">
        <v>33</v>
      </c>
      <c r="F357" s="17">
        <f>+VLOOKUP(A357,'Cuarteles '!$A$3:$J$187,3,0)</f>
        <v>6</v>
      </c>
      <c r="G357" s="17" t="str">
        <f>+VLOOKUP(A357,'Cuarteles '!$A$3:$J$187,2,0)</f>
        <v>CUA0084</v>
      </c>
      <c r="H357" s="17" t="s">
        <v>317</v>
      </c>
      <c r="I357" s="17" t="s">
        <v>310</v>
      </c>
      <c r="J357" s="17">
        <v>1</v>
      </c>
      <c r="K357" s="46">
        <v>3470.23</v>
      </c>
      <c r="L357" s="22">
        <v>484.79113100000012</v>
      </c>
      <c r="M357" s="19">
        <v>529.24795960698702</v>
      </c>
      <c r="N357" s="8">
        <v>17.470000000000002</v>
      </c>
      <c r="O357" s="24">
        <v>3.5</v>
      </c>
      <c r="P357" s="41">
        <v>3.5</v>
      </c>
      <c r="Q357" s="20">
        <f t="shared" si="23"/>
        <v>13.970000000000002</v>
      </c>
      <c r="R357" s="20">
        <v>52.36</v>
      </c>
      <c r="S357" s="20">
        <v>37.619999999999997</v>
      </c>
      <c r="T357" s="20">
        <f t="shared" si="24"/>
        <v>15.251091703056771</v>
      </c>
      <c r="U357" s="17"/>
      <c r="V357" s="19">
        <v>12.81</v>
      </c>
      <c r="W357" s="27">
        <f t="shared" si="25"/>
        <v>1.2810000000000001</v>
      </c>
      <c r="X357" s="98">
        <v>11.493671000000001</v>
      </c>
    </row>
    <row r="358" spans="1:24" ht="15" customHeight="1" x14ac:dyDescent="0.25">
      <c r="A358" t="str">
        <f t="shared" si="22"/>
        <v>16D</v>
      </c>
      <c r="B358" s="71">
        <v>44686</v>
      </c>
      <c r="C358" s="17">
        <v>2604</v>
      </c>
      <c r="D358" s="17">
        <v>16</v>
      </c>
      <c r="E358" s="17" t="s">
        <v>33</v>
      </c>
      <c r="F358" s="17">
        <f>+VLOOKUP(A358,'Cuarteles '!$A$3:$J$187,3,0)</f>
        <v>6</v>
      </c>
      <c r="G358" s="17" t="str">
        <f>+VLOOKUP(A358,'Cuarteles '!$A$3:$J$187,2,0)</f>
        <v>CUA0084</v>
      </c>
      <c r="H358" s="17" t="s">
        <v>317</v>
      </c>
      <c r="I358" s="17" t="s">
        <v>310</v>
      </c>
      <c r="J358" s="17">
        <v>5</v>
      </c>
      <c r="K358" s="46">
        <v>3586.23</v>
      </c>
      <c r="L358" s="22">
        <v>491.67213300000003</v>
      </c>
      <c r="M358" s="19">
        <v>536.75997052401749</v>
      </c>
      <c r="N358" s="8">
        <v>17.21</v>
      </c>
      <c r="O358" s="24">
        <v>3.5</v>
      </c>
      <c r="P358" s="41">
        <v>3.5</v>
      </c>
      <c r="Q358" s="20">
        <f t="shared" si="23"/>
        <v>13.71</v>
      </c>
      <c r="R358" s="20">
        <v>52.19</v>
      </c>
      <c r="S358" s="20">
        <v>36.950000000000003</v>
      </c>
      <c r="T358" s="20">
        <f t="shared" si="24"/>
        <v>14.967248908296943</v>
      </c>
      <c r="U358" s="17"/>
      <c r="V358" s="19">
        <v>10.87</v>
      </c>
      <c r="W358" s="27">
        <f t="shared" si="25"/>
        <v>1.087</v>
      </c>
      <c r="X358" s="98">
        <v>10.894017</v>
      </c>
    </row>
    <row r="359" spans="1:24" ht="15" customHeight="1" x14ac:dyDescent="0.25">
      <c r="A359" t="str">
        <f t="shared" si="22"/>
        <v>1B</v>
      </c>
      <c r="B359" s="71">
        <v>44686</v>
      </c>
      <c r="C359" s="17">
        <v>2559</v>
      </c>
      <c r="D359" s="17">
        <v>1</v>
      </c>
      <c r="E359" s="17" t="s">
        <v>36</v>
      </c>
      <c r="F359" s="17" t="str">
        <f>+VLOOKUP(A359,'Cuarteles '!$A$3:$J$187,3,0)</f>
        <v>ETA001</v>
      </c>
      <c r="G359" s="17" t="str">
        <f>+VLOOKUP(A359,'Cuarteles '!$A$3:$J$187,2,0)</f>
        <v>CUA0002</v>
      </c>
      <c r="H359" s="17" t="s">
        <v>317</v>
      </c>
      <c r="I359" s="17" t="s">
        <v>310</v>
      </c>
      <c r="J359" s="17">
        <v>5</v>
      </c>
      <c r="K359" s="46">
        <v>8170.23</v>
      </c>
      <c r="L359" s="22">
        <v>1089.0916590000002</v>
      </c>
      <c r="M359" s="19">
        <v>1188.9646932314411</v>
      </c>
      <c r="N359" s="8">
        <v>16.830000000000002</v>
      </c>
      <c r="O359" s="24">
        <v>3.5</v>
      </c>
      <c r="P359" s="41">
        <v>3.5</v>
      </c>
      <c r="Q359" s="20">
        <f t="shared" si="23"/>
        <v>13.330000000000002</v>
      </c>
      <c r="R359" s="20">
        <v>54.77</v>
      </c>
      <c r="S359" s="20">
        <v>38.200000000000003</v>
      </c>
      <c r="T359" s="20">
        <f t="shared" si="24"/>
        <v>14.552401746724891</v>
      </c>
      <c r="U359" s="17"/>
      <c r="V359" s="19">
        <v>14.84</v>
      </c>
      <c r="W359" s="27">
        <f t="shared" si="25"/>
        <v>1.484</v>
      </c>
      <c r="X359" s="98">
        <v>12.121144000000001</v>
      </c>
    </row>
    <row r="360" spans="1:24" ht="15" customHeight="1" x14ac:dyDescent="0.25">
      <c r="A360" t="str">
        <f t="shared" si="22"/>
        <v>21C</v>
      </c>
      <c r="B360" s="71">
        <v>44686</v>
      </c>
      <c r="C360" s="17">
        <v>2186</v>
      </c>
      <c r="D360" s="17">
        <v>21</v>
      </c>
      <c r="E360" s="17" t="s">
        <v>32</v>
      </c>
      <c r="F360" s="17" t="str">
        <f>+VLOOKUP(A360,'Cuarteles '!$A$3:$J$187,3,0)</f>
        <v>ETA002</v>
      </c>
      <c r="G360" s="17" t="str">
        <f>+VLOOKUP(A360,'Cuarteles '!$A$3:$J$187,2,0)</f>
        <v>CUA0061</v>
      </c>
      <c r="H360" s="17" t="s">
        <v>311</v>
      </c>
      <c r="I360" s="17" t="s">
        <v>310</v>
      </c>
      <c r="J360" s="17">
        <v>3</v>
      </c>
      <c r="K360" s="46">
        <v>6068.23</v>
      </c>
      <c r="L360" s="22">
        <v>825.27927999999997</v>
      </c>
      <c r="M360" s="19">
        <v>900.95991266375552</v>
      </c>
      <c r="N360" s="8">
        <v>17.100000000000001</v>
      </c>
      <c r="O360" s="24">
        <v>3.5</v>
      </c>
      <c r="P360" s="41">
        <v>3.5</v>
      </c>
      <c r="Q360" s="20">
        <f t="shared" si="23"/>
        <v>13.600000000000001</v>
      </c>
      <c r="R360" s="20">
        <v>56.51</v>
      </c>
      <c r="S360" s="20">
        <v>40.35</v>
      </c>
      <c r="T360" s="20">
        <f t="shared" si="24"/>
        <v>14.847161572052403</v>
      </c>
      <c r="U360" s="17"/>
      <c r="V360" s="19">
        <v>19.29</v>
      </c>
      <c r="W360" s="27">
        <f t="shared" si="25"/>
        <v>1.9289999999999998</v>
      </c>
      <c r="X360" s="98">
        <v>13.496638999999998</v>
      </c>
    </row>
    <row r="361" spans="1:24" ht="15" customHeight="1" x14ac:dyDescent="0.25">
      <c r="A361" t="str">
        <f t="shared" si="22"/>
        <v>12C</v>
      </c>
      <c r="B361" s="71">
        <v>44686</v>
      </c>
      <c r="C361" s="17">
        <v>2605</v>
      </c>
      <c r="D361" s="17">
        <v>12</v>
      </c>
      <c r="E361" s="17" t="s">
        <v>32</v>
      </c>
      <c r="F361" s="17">
        <f>+VLOOKUP(A361,'Cuarteles '!$A$3:$J$187,3,0)</f>
        <v>2</v>
      </c>
      <c r="G361" s="17" t="str">
        <f>+VLOOKUP(A361,'Cuarteles '!$A$3:$J$187,2,0)</f>
        <v>CUA0036</v>
      </c>
      <c r="H361" s="17" t="s">
        <v>317</v>
      </c>
      <c r="I361" s="17" t="s">
        <v>310</v>
      </c>
      <c r="J361" s="17">
        <v>5</v>
      </c>
      <c r="K361" s="46">
        <v>3352.23</v>
      </c>
      <c r="L361" s="22">
        <v>520.26609599999995</v>
      </c>
      <c r="M361" s="19">
        <v>567.97608733624452</v>
      </c>
      <c r="N361" s="8">
        <v>19.02</v>
      </c>
      <c r="O361" s="24">
        <v>3.5</v>
      </c>
      <c r="P361" s="41">
        <v>3.5</v>
      </c>
      <c r="Q361" s="20">
        <f t="shared" si="23"/>
        <v>15.52</v>
      </c>
      <c r="R361" s="20">
        <v>53.66</v>
      </c>
      <c r="S361" s="20">
        <v>42.02</v>
      </c>
      <c r="T361" s="20">
        <f t="shared" si="24"/>
        <v>16.943231441048034</v>
      </c>
      <c r="U361" s="17"/>
      <c r="V361" s="19">
        <v>19.29</v>
      </c>
      <c r="W361" s="27">
        <f t="shared" si="25"/>
        <v>1.9289999999999998</v>
      </c>
      <c r="X361" s="98">
        <v>13.496638999999998</v>
      </c>
    </row>
    <row r="362" spans="1:24" ht="15" customHeight="1" x14ac:dyDescent="0.25">
      <c r="A362" t="str">
        <f t="shared" si="22"/>
        <v>1B</v>
      </c>
      <c r="B362" s="71">
        <v>44686</v>
      </c>
      <c r="C362" s="17">
        <v>2560</v>
      </c>
      <c r="D362" s="17">
        <v>1</v>
      </c>
      <c r="E362" s="17" t="s">
        <v>36</v>
      </c>
      <c r="F362" s="17" t="str">
        <f>+VLOOKUP(A362,'Cuarteles '!$A$3:$J$187,3,0)</f>
        <v>ETA001</v>
      </c>
      <c r="G362" s="17" t="str">
        <f>+VLOOKUP(A362,'Cuarteles '!$A$3:$J$187,2,0)</f>
        <v>CUA0002</v>
      </c>
      <c r="H362" s="17" t="s">
        <v>317</v>
      </c>
      <c r="I362" s="17" t="s">
        <v>310</v>
      </c>
      <c r="J362" s="17">
        <v>1</v>
      </c>
      <c r="K362" s="46">
        <v>7686.23</v>
      </c>
      <c r="L362" s="22">
        <v>1099.8995130000001</v>
      </c>
      <c r="M362" s="19">
        <v>1200.7636604803495</v>
      </c>
      <c r="N362" s="8">
        <v>17.810000000000002</v>
      </c>
      <c r="O362" s="24">
        <v>3.5</v>
      </c>
      <c r="P362" s="41">
        <v>3.5</v>
      </c>
      <c r="Q362" s="20">
        <f t="shared" si="23"/>
        <v>14.310000000000002</v>
      </c>
      <c r="R362" s="20">
        <v>54.28</v>
      </c>
      <c r="S362" s="20">
        <v>39.94</v>
      </c>
      <c r="T362" s="20">
        <f t="shared" si="24"/>
        <v>15.622270742358081</v>
      </c>
      <c r="U362" s="17"/>
      <c r="V362" s="19">
        <v>16.45</v>
      </c>
      <c r="W362" s="27">
        <f t="shared" si="25"/>
        <v>1.645</v>
      </c>
      <c r="X362" s="98">
        <v>12.618794999999999</v>
      </c>
    </row>
    <row r="363" spans="1:24" ht="15" customHeight="1" x14ac:dyDescent="0.25">
      <c r="A363" t="str">
        <f t="shared" si="22"/>
        <v>12B</v>
      </c>
      <c r="B363" s="71">
        <v>44686</v>
      </c>
      <c r="C363" s="17">
        <v>2141</v>
      </c>
      <c r="D363" s="17">
        <v>12</v>
      </c>
      <c r="E363" s="17" t="s">
        <v>36</v>
      </c>
      <c r="F363" s="17" t="str">
        <f>+VLOOKUP(A363,'Cuarteles '!$A$3:$J$187,3,0)</f>
        <v>ETA002</v>
      </c>
      <c r="G363" s="17" t="str">
        <f>+VLOOKUP(A363,'Cuarteles '!$A$3:$J$187,2,0)</f>
        <v>CUA0035</v>
      </c>
      <c r="H363" s="17" t="s">
        <v>311</v>
      </c>
      <c r="I363" s="17" t="s">
        <v>310</v>
      </c>
      <c r="J363" s="17">
        <v>3</v>
      </c>
      <c r="K363" s="46">
        <v>6418.23</v>
      </c>
      <c r="L363" s="22">
        <v>931.2851730000001</v>
      </c>
      <c r="M363" s="19">
        <v>1016.6868700873363</v>
      </c>
      <c r="N363" s="8">
        <v>18.010000000000002</v>
      </c>
      <c r="O363" s="24">
        <v>3.5</v>
      </c>
      <c r="P363" s="41">
        <v>3.5</v>
      </c>
      <c r="Q363" s="20">
        <f t="shared" si="23"/>
        <v>14.510000000000002</v>
      </c>
      <c r="R363" s="20">
        <v>51.54</v>
      </c>
      <c r="S363" s="20">
        <v>38.090000000000003</v>
      </c>
      <c r="T363" s="20">
        <f t="shared" si="24"/>
        <v>15.840611353711791</v>
      </c>
      <c r="U363" s="17"/>
      <c r="V363" s="19">
        <v>13.95</v>
      </c>
      <c r="W363" s="27">
        <f t="shared" si="25"/>
        <v>1.395</v>
      </c>
      <c r="X363" s="98">
        <v>11.846045</v>
      </c>
    </row>
    <row r="364" spans="1:24" ht="15" customHeight="1" x14ac:dyDescent="0.25">
      <c r="A364" t="str">
        <f t="shared" si="22"/>
        <v>12C</v>
      </c>
      <c r="B364" s="71">
        <v>44686</v>
      </c>
      <c r="C364" s="17">
        <v>2607</v>
      </c>
      <c r="D364" s="17">
        <v>12</v>
      </c>
      <c r="E364" s="17" t="s">
        <v>32</v>
      </c>
      <c r="F364" s="17">
        <f>+VLOOKUP(A364,'Cuarteles '!$A$3:$J$187,3,0)</f>
        <v>2</v>
      </c>
      <c r="G364" s="17" t="str">
        <f>+VLOOKUP(A364,'Cuarteles '!$A$3:$J$187,2,0)</f>
        <v>CUA0036</v>
      </c>
      <c r="H364" s="17" t="s">
        <v>317</v>
      </c>
      <c r="I364" s="17" t="s">
        <v>310</v>
      </c>
      <c r="J364" s="17">
        <v>1</v>
      </c>
      <c r="K364" s="46">
        <v>3370.23</v>
      </c>
      <c r="L364" s="22">
        <v>542.60703000000012</v>
      </c>
      <c r="M364" s="19">
        <v>592.36575327510923</v>
      </c>
      <c r="N364" s="8">
        <v>19.600000000000001</v>
      </c>
      <c r="O364" s="24">
        <v>3.5</v>
      </c>
      <c r="P364" s="41">
        <v>3.5</v>
      </c>
      <c r="Q364" s="20">
        <f t="shared" si="23"/>
        <v>16.100000000000001</v>
      </c>
      <c r="R364" s="20">
        <v>52.76</v>
      </c>
      <c r="S364" s="20">
        <v>42.44</v>
      </c>
      <c r="T364" s="20">
        <f t="shared" si="24"/>
        <v>17.5764192139738</v>
      </c>
      <c r="U364" s="17"/>
      <c r="V364" s="19">
        <v>15.14</v>
      </c>
      <c r="W364" s="27">
        <f t="shared" si="25"/>
        <v>1.514</v>
      </c>
      <c r="X364" s="98">
        <v>12.213874000000001</v>
      </c>
    </row>
    <row r="365" spans="1:24" ht="15" customHeight="1" x14ac:dyDescent="0.25">
      <c r="A365" t="str">
        <f t="shared" si="22"/>
        <v>12C</v>
      </c>
      <c r="B365" s="71">
        <v>44686</v>
      </c>
      <c r="C365" s="17">
        <v>2606</v>
      </c>
      <c r="D365" s="17">
        <v>12</v>
      </c>
      <c r="E365" s="17" t="s">
        <v>32</v>
      </c>
      <c r="F365" s="17">
        <f>+VLOOKUP(A365,'Cuarteles '!$A$3:$J$187,3,0)</f>
        <v>2</v>
      </c>
      <c r="G365" s="17" t="str">
        <f>+VLOOKUP(A365,'Cuarteles '!$A$3:$J$187,2,0)</f>
        <v>CUA0036</v>
      </c>
      <c r="H365" s="17" t="s">
        <v>317</v>
      </c>
      <c r="I365" s="17" t="s">
        <v>310</v>
      </c>
      <c r="J365" s="17">
        <v>5</v>
      </c>
      <c r="K365" s="46">
        <v>4722.2299999999996</v>
      </c>
      <c r="L365" s="22">
        <v>740.91788700000006</v>
      </c>
      <c r="M365" s="19">
        <v>808.86232205240174</v>
      </c>
      <c r="N365" s="8">
        <v>19.190000000000001</v>
      </c>
      <c r="O365" s="24">
        <v>3.5</v>
      </c>
      <c r="P365" s="41">
        <v>3.5</v>
      </c>
      <c r="Q365" s="20">
        <f t="shared" si="23"/>
        <v>15.690000000000001</v>
      </c>
      <c r="R365" s="20">
        <v>52.13</v>
      </c>
      <c r="S365" s="20">
        <v>41.02</v>
      </c>
      <c r="T365" s="20">
        <f t="shared" si="24"/>
        <v>17.12882096069869</v>
      </c>
      <c r="U365" s="17"/>
      <c r="V365" s="19">
        <v>12.14</v>
      </c>
      <c r="W365" s="27">
        <f t="shared" si="25"/>
        <v>1.214</v>
      </c>
      <c r="X365" s="98">
        <v>11.286574</v>
      </c>
    </row>
    <row r="366" spans="1:24" ht="15" customHeight="1" x14ac:dyDescent="0.25">
      <c r="A366" t="str">
        <f t="shared" si="22"/>
        <v>12A</v>
      </c>
      <c r="B366" s="71">
        <v>44686</v>
      </c>
      <c r="C366" s="17">
        <v>2561</v>
      </c>
      <c r="D366" s="17">
        <v>12</v>
      </c>
      <c r="E366" s="17" t="s">
        <v>34</v>
      </c>
      <c r="F366" s="17" t="str">
        <f>+VLOOKUP(A366,'Cuarteles '!$A$3:$J$187,3,0)</f>
        <v>ETA002</v>
      </c>
      <c r="G366" s="17" t="str">
        <f>+VLOOKUP(A366,'Cuarteles '!$A$3:$J$187,2,0)</f>
        <v>CUA0034</v>
      </c>
      <c r="H366" s="17" t="s">
        <v>317</v>
      </c>
      <c r="I366" s="17" t="s">
        <v>310</v>
      </c>
      <c r="J366" s="17">
        <v>5</v>
      </c>
      <c r="K366" s="46">
        <v>8442.23</v>
      </c>
      <c r="L366" s="22">
        <v>1186.9775380000001</v>
      </c>
      <c r="M366" s="19">
        <v>1295.8270065502186</v>
      </c>
      <c r="N366" s="8">
        <v>17.560000000000002</v>
      </c>
      <c r="O366" s="24">
        <v>3.5</v>
      </c>
      <c r="P366" s="41">
        <v>3.5</v>
      </c>
      <c r="Q366" s="20">
        <f t="shared" si="23"/>
        <v>14.060000000000002</v>
      </c>
      <c r="R366" s="20">
        <v>53.64</v>
      </c>
      <c r="S366" s="20">
        <v>38.85</v>
      </c>
      <c r="T366" s="20">
        <f t="shared" si="24"/>
        <v>15.349344978165941</v>
      </c>
      <c r="U366" s="17"/>
      <c r="V366" s="19">
        <v>15</v>
      </c>
      <c r="W366" s="27">
        <f t="shared" si="25"/>
        <v>1.5</v>
      </c>
      <c r="X366" s="98">
        <v>12.1706</v>
      </c>
    </row>
    <row r="367" spans="1:24" ht="15" customHeight="1" x14ac:dyDescent="0.25">
      <c r="A367" t="str">
        <f t="shared" si="22"/>
        <v>12B</v>
      </c>
      <c r="B367" s="71">
        <v>44686</v>
      </c>
      <c r="C367" s="17">
        <v>2142</v>
      </c>
      <c r="D367" s="17">
        <v>12</v>
      </c>
      <c r="E367" s="17" t="s">
        <v>36</v>
      </c>
      <c r="F367" s="17" t="str">
        <f>+VLOOKUP(A367,'Cuarteles '!$A$3:$J$187,3,0)</f>
        <v>ETA002</v>
      </c>
      <c r="G367" s="17" t="str">
        <f>+VLOOKUP(A367,'Cuarteles '!$A$3:$J$187,2,0)</f>
        <v>CUA0035</v>
      </c>
      <c r="H367" s="17" t="s">
        <v>311</v>
      </c>
      <c r="I367" s="17" t="s">
        <v>310</v>
      </c>
      <c r="J367" s="17">
        <v>7</v>
      </c>
      <c r="K367" s="46">
        <v>5736.23</v>
      </c>
      <c r="L367" s="22">
        <v>828.31161199999997</v>
      </c>
      <c r="M367" s="19">
        <v>904.27031877729257</v>
      </c>
      <c r="N367" s="8">
        <v>17.940000000000001</v>
      </c>
      <c r="O367" s="24">
        <v>3.5</v>
      </c>
      <c r="P367" s="41">
        <v>3.5</v>
      </c>
      <c r="Q367" s="20">
        <f t="shared" si="23"/>
        <v>14.440000000000001</v>
      </c>
      <c r="R367" s="20">
        <v>54.4</v>
      </c>
      <c r="S367" s="20">
        <v>40.32</v>
      </c>
      <c r="T367" s="20">
        <f t="shared" si="24"/>
        <v>15.764192139737991</v>
      </c>
      <c r="U367" s="17"/>
      <c r="V367" s="19">
        <v>14.26</v>
      </c>
      <c r="W367" s="27">
        <f t="shared" si="25"/>
        <v>1.4259999999999999</v>
      </c>
      <c r="X367" s="98">
        <v>11.941865999999999</v>
      </c>
    </row>
    <row r="368" spans="1:24" ht="15" customHeight="1" x14ac:dyDescent="0.25">
      <c r="A368" t="str">
        <f t="shared" si="22"/>
        <v>21B</v>
      </c>
      <c r="B368" s="71">
        <v>44686</v>
      </c>
      <c r="C368" s="17">
        <v>2187</v>
      </c>
      <c r="D368" s="17">
        <v>21</v>
      </c>
      <c r="E368" s="17" t="s">
        <v>36</v>
      </c>
      <c r="F368" s="17" t="str">
        <f>+VLOOKUP(A368,'Cuarteles '!$A$3:$J$187,3,0)</f>
        <v>ETA002</v>
      </c>
      <c r="G368" s="17" t="str">
        <f>+VLOOKUP(A368,'Cuarteles '!$A$3:$J$187,2,0)</f>
        <v>CUA0060</v>
      </c>
      <c r="H368" s="17" t="s">
        <v>311</v>
      </c>
      <c r="I368" s="17" t="s">
        <v>310</v>
      </c>
      <c r="J368" s="17">
        <v>7</v>
      </c>
      <c r="K368" s="46">
        <v>6738.23</v>
      </c>
      <c r="L368" s="22">
        <v>919.09457200000008</v>
      </c>
      <c r="M368" s="19">
        <v>1003.3783537117904</v>
      </c>
      <c r="N368" s="8">
        <v>17.14</v>
      </c>
      <c r="O368" s="24">
        <v>3.5</v>
      </c>
      <c r="P368" s="41">
        <v>3.5</v>
      </c>
      <c r="Q368" s="20">
        <f t="shared" si="23"/>
        <v>13.64</v>
      </c>
      <c r="R368" s="20">
        <v>55.77</v>
      </c>
      <c r="S368" s="20">
        <v>39.75</v>
      </c>
      <c r="T368" s="20">
        <f t="shared" si="24"/>
        <v>14.890829694323145</v>
      </c>
      <c r="U368" s="17"/>
      <c r="V368" s="19">
        <v>11.24</v>
      </c>
      <c r="W368" s="27">
        <f t="shared" si="25"/>
        <v>1.1240000000000001</v>
      </c>
      <c r="X368" s="98">
        <v>11.008384</v>
      </c>
    </row>
    <row r="369" spans="1:24" ht="15" customHeight="1" x14ac:dyDescent="0.25">
      <c r="A369" t="str">
        <f t="shared" si="22"/>
        <v>12A</v>
      </c>
      <c r="B369" s="71">
        <v>44686</v>
      </c>
      <c r="C369" s="17">
        <v>2609</v>
      </c>
      <c r="D369" s="17">
        <v>12</v>
      </c>
      <c r="E369" s="17" t="s">
        <v>34</v>
      </c>
      <c r="F369" s="17" t="str">
        <f>+VLOOKUP(A369,'Cuarteles '!$A$3:$J$187,3,0)</f>
        <v>ETA002</v>
      </c>
      <c r="G369" s="17" t="str">
        <f>+VLOOKUP(A369,'Cuarteles '!$A$3:$J$187,2,0)</f>
        <v>CUA0034</v>
      </c>
      <c r="H369" s="17" t="s">
        <v>317</v>
      </c>
      <c r="I369" s="17" t="s">
        <v>310</v>
      </c>
      <c r="J369" s="17">
        <v>8</v>
      </c>
      <c r="K369" s="46">
        <v>3172.23</v>
      </c>
      <c r="L369" s="22">
        <v>475.83449999999999</v>
      </c>
      <c r="M369" s="19">
        <v>519.46997816593876</v>
      </c>
      <c r="N369" s="8">
        <v>18.5</v>
      </c>
      <c r="O369" s="24">
        <v>3.5</v>
      </c>
      <c r="P369" s="41">
        <v>3.5</v>
      </c>
      <c r="Q369" s="20">
        <f t="shared" si="23"/>
        <v>15</v>
      </c>
      <c r="R369" s="20">
        <v>54.53</v>
      </c>
      <c r="S369" s="20">
        <v>41.68</v>
      </c>
      <c r="T369" s="20">
        <f t="shared" si="24"/>
        <v>16.375545851528383</v>
      </c>
      <c r="U369" s="17"/>
      <c r="V369" s="19">
        <v>13.09</v>
      </c>
      <c r="W369" s="27">
        <f t="shared" si="25"/>
        <v>1.3089999999999999</v>
      </c>
      <c r="X369" s="98">
        <v>11.580219</v>
      </c>
    </row>
    <row r="370" spans="1:24" ht="15" customHeight="1" x14ac:dyDescent="0.25">
      <c r="A370" t="str">
        <f t="shared" si="22"/>
        <v>12A</v>
      </c>
      <c r="B370" s="71">
        <v>44686</v>
      </c>
      <c r="C370" s="17">
        <v>2608</v>
      </c>
      <c r="D370" s="17">
        <v>12</v>
      </c>
      <c r="E370" s="17" t="s">
        <v>34</v>
      </c>
      <c r="F370" s="17" t="str">
        <f>+VLOOKUP(A370,'Cuarteles '!$A$3:$J$187,3,0)</f>
        <v>ETA002</v>
      </c>
      <c r="G370" s="17" t="str">
        <f>+VLOOKUP(A370,'Cuarteles '!$A$3:$J$187,2,0)</f>
        <v>CUA0034</v>
      </c>
      <c r="H370" s="17" t="s">
        <v>317</v>
      </c>
      <c r="I370" s="17" t="s">
        <v>310</v>
      </c>
      <c r="J370" s="17">
        <v>8</v>
      </c>
      <c r="K370" s="46">
        <v>4136.2299999999996</v>
      </c>
      <c r="L370" s="22">
        <v>634.49768199999994</v>
      </c>
      <c r="M370" s="19">
        <v>692.68305895196488</v>
      </c>
      <c r="N370" s="8">
        <v>18.84</v>
      </c>
      <c r="O370" s="24">
        <v>3.5</v>
      </c>
      <c r="P370" s="41">
        <v>3.5</v>
      </c>
      <c r="Q370" s="20">
        <f t="shared" si="23"/>
        <v>15.34</v>
      </c>
      <c r="R370" s="20">
        <v>55.14</v>
      </c>
      <c r="S370" s="20">
        <v>43</v>
      </c>
      <c r="T370" s="20">
        <f t="shared" si="24"/>
        <v>16.746724890829693</v>
      </c>
      <c r="U370" s="17"/>
      <c r="V370" s="19">
        <v>15.37</v>
      </c>
      <c r="W370" s="27">
        <f t="shared" si="25"/>
        <v>1.5369999999999999</v>
      </c>
      <c r="X370" s="98">
        <v>12.284967</v>
      </c>
    </row>
    <row r="371" spans="1:24" ht="15" customHeight="1" x14ac:dyDescent="0.25">
      <c r="A371" t="str">
        <f t="shared" si="22"/>
        <v>12A</v>
      </c>
      <c r="B371" s="71">
        <v>44686</v>
      </c>
      <c r="C371" s="17">
        <v>2562</v>
      </c>
      <c r="D371" s="17">
        <v>12</v>
      </c>
      <c r="E371" s="17" t="s">
        <v>34</v>
      </c>
      <c r="F371" s="17" t="str">
        <f>+VLOOKUP(A371,'Cuarteles '!$A$3:$J$187,3,0)</f>
        <v>ETA002</v>
      </c>
      <c r="G371" s="17" t="str">
        <f>+VLOOKUP(A371,'Cuarteles '!$A$3:$J$187,2,0)</f>
        <v>CUA0034</v>
      </c>
      <c r="H371" s="17" t="s">
        <v>317</v>
      </c>
      <c r="I371" s="17" t="s">
        <v>310</v>
      </c>
      <c r="J371" s="17">
        <v>8</v>
      </c>
      <c r="K371" s="46">
        <v>8980.23</v>
      </c>
      <c r="L371" s="22">
        <v>1292.255097</v>
      </c>
      <c r="M371" s="19">
        <v>1410.7588395196506</v>
      </c>
      <c r="N371" s="8">
        <v>17.89</v>
      </c>
      <c r="O371" s="24">
        <v>3.5</v>
      </c>
      <c r="P371" s="41">
        <v>3.5</v>
      </c>
      <c r="Q371" s="20">
        <f t="shared" si="23"/>
        <v>14.39</v>
      </c>
      <c r="R371" s="20">
        <v>54.7</v>
      </c>
      <c r="S371" s="20">
        <v>40.49</v>
      </c>
      <c r="T371" s="20">
        <f t="shared" si="24"/>
        <v>15.709606986899564</v>
      </c>
      <c r="U371" s="17"/>
      <c r="V371" s="19">
        <v>14.69</v>
      </c>
      <c r="W371" s="27">
        <f t="shared" si="25"/>
        <v>1.4689999999999999</v>
      </c>
      <c r="X371" s="98">
        <v>12.074778999999999</v>
      </c>
    </row>
    <row r="372" spans="1:24" ht="15" customHeight="1" x14ac:dyDescent="0.25">
      <c r="A372" t="str">
        <f t="shared" si="22"/>
        <v>13C</v>
      </c>
      <c r="B372" s="71">
        <v>44686</v>
      </c>
      <c r="C372" s="17">
        <v>2143</v>
      </c>
      <c r="D372" s="17">
        <v>13</v>
      </c>
      <c r="E372" s="17" t="s">
        <v>32</v>
      </c>
      <c r="F372" s="17" t="str">
        <f>+VLOOKUP(A372,'Cuarteles '!$A$3:$J$187,3,0)</f>
        <v>ETA002</v>
      </c>
      <c r="G372" s="17" t="str">
        <f>+VLOOKUP(A372,'Cuarteles '!$A$3:$J$187,2,0)</f>
        <v>CUA0040</v>
      </c>
      <c r="H372" s="17" t="s">
        <v>311</v>
      </c>
      <c r="I372" s="17" t="s">
        <v>310</v>
      </c>
      <c r="J372" s="17">
        <v>3</v>
      </c>
      <c r="K372" s="46">
        <v>5950.23</v>
      </c>
      <c r="L372" s="22">
        <v>830.05708499999992</v>
      </c>
      <c r="M372" s="19">
        <v>906.17585698689948</v>
      </c>
      <c r="N372" s="8">
        <v>17.45</v>
      </c>
      <c r="O372" s="24">
        <v>3.5</v>
      </c>
      <c r="P372" s="41">
        <v>3.5</v>
      </c>
      <c r="Q372" s="20">
        <f t="shared" si="23"/>
        <v>13.95</v>
      </c>
      <c r="R372" s="20">
        <v>53.61</v>
      </c>
      <c r="S372" s="20">
        <v>38.58</v>
      </c>
      <c r="T372" s="20">
        <f t="shared" si="24"/>
        <v>15.229257641921397</v>
      </c>
      <c r="U372" s="17"/>
      <c r="V372" s="19">
        <v>14.69</v>
      </c>
      <c r="W372" s="27">
        <f t="shared" si="25"/>
        <v>1.4689999999999999</v>
      </c>
      <c r="X372" s="98">
        <v>12.074778999999999</v>
      </c>
    </row>
    <row r="373" spans="1:24" ht="15" customHeight="1" x14ac:dyDescent="0.25">
      <c r="A373" t="str">
        <f t="shared" si="22"/>
        <v>4E</v>
      </c>
      <c r="B373" s="71">
        <v>44686</v>
      </c>
      <c r="C373" s="17">
        <v>2563</v>
      </c>
      <c r="D373" s="17">
        <v>4</v>
      </c>
      <c r="E373" s="17" t="s">
        <v>35</v>
      </c>
      <c r="F373" s="17" t="str">
        <f>+VLOOKUP(A373,'Cuarteles '!$A$3:$J$187,3,0)</f>
        <v>ETA001</v>
      </c>
      <c r="G373" s="17" t="str">
        <f>+VLOOKUP(A373,'Cuarteles '!$A$3:$J$187,2,0)</f>
        <v>CUA0017</v>
      </c>
      <c r="H373" s="17" t="s">
        <v>317</v>
      </c>
      <c r="I373" s="17" t="s">
        <v>310</v>
      </c>
      <c r="J373" s="17">
        <v>8</v>
      </c>
      <c r="K373" s="46">
        <v>9680.23</v>
      </c>
      <c r="L373" s="22">
        <v>1389.1130050000002</v>
      </c>
      <c r="M373" s="19">
        <v>1516.4989137554585</v>
      </c>
      <c r="N373" s="8">
        <v>17.850000000000001</v>
      </c>
      <c r="O373" s="24">
        <v>3.5</v>
      </c>
      <c r="P373" s="41">
        <v>3.5</v>
      </c>
      <c r="Q373" s="20">
        <f t="shared" si="23"/>
        <v>14.350000000000001</v>
      </c>
      <c r="R373" s="20">
        <v>55.05</v>
      </c>
      <c r="S373" s="20">
        <v>40.71</v>
      </c>
      <c r="T373" s="20">
        <f t="shared" si="24"/>
        <v>15.665938864628822</v>
      </c>
      <c r="U373" s="17"/>
      <c r="V373" s="19">
        <v>14.63</v>
      </c>
      <c r="W373" s="27">
        <f t="shared" si="25"/>
        <v>1.4630000000000001</v>
      </c>
      <c r="X373" s="98">
        <v>12.056232999999999</v>
      </c>
    </row>
    <row r="374" spans="1:24" ht="15" customHeight="1" x14ac:dyDescent="0.25">
      <c r="A374" t="str">
        <f t="shared" si="22"/>
        <v>22D</v>
      </c>
      <c r="B374" s="71">
        <v>44686</v>
      </c>
      <c r="C374" s="17">
        <v>2188</v>
      </c>
      <c r="D374" s="17">
        <v>22</v>
      </c>
      <c r="E374" s="17" t="s">
        <v>33</v>
      </c>
      <c r="F374" s="17" t="str">
        <f>+VLOOKUP(A374,'Cuarteles '!$A$3:$J$187,3,0)</f>
        <v>ETA002</v>
      </c>
      <c r="G374" s="17" t="str">
        <f>+VLOOKUP(A374,'Cuarteles '!$A$3:$J$187,2,0)</f>
        <v>CUA0066</v>
      </c>
      <c r="H374" s="17" t="s">
        <v>311</v>
      </c>
      <c r="I374" s="17" t="s">
        <v>310</v>
      </c>
      <c r="J374" s="17">
        <v>3</v>
      </c>
      <c r="K374" s="46">
        <v>5566.23</v>
      </c>
      <c r="L374" s="22">
        <v>698.00524199999984</v>
      </c>
      <c r="M374" s="19">
        <v>762.01445633187757</v>
      </c>
      <c r="N374" s="8">
        <v>16.04</v>
      </c>
      <c r="O374" s="24">
        <v>3.5</v>
      </c>
      <c r="P374" s="41">
        <v>3.5</v>
      </c>
      <c r="Q374" s="20">
        <f t="shared" si="23"/>
        <v>12.54</v>
      </c>
      <c r="R374" s="20">
        <v>56.76</v>
      </c>
      <c r="S374" s="20">
        <v>38.15</v>
      </c>
      <c r="T374" s="20">
        <f t="shared" si="24"/>
        <v>13.689956331877728</v>
      </c>
      <c r="U374" s="17"/>
      <c r="V374" s="19">
        <v>12.07</v>
      </c>
      <c r="W374" s="27">
        <f t="shared" si="25"/>
        <v>1.2070000000000001</v>
      </c>
      <c r="X374" s="98">
        <v>11.264937</v>
      </c>
    </row>
    <row r="375" spans="1:24" ht="15" customHeight="1" x14ac:dyDescent="0.25">
      <c r="A375" t="str">
        <f t="shared" si="22"/>
        <v>13C</v>
      </c>
      <c r="B375" s="71">
        <v>44686</v>
      </c>
      <c r="C375" s="17">
        <v>2144</v>
      </c>
      <c r="D375" s="17">
        <v>13</v>
      </c>
      <c r="E375" s="17" t="s">
        <v>32</v>
      </c>
      <c r="F375" s="17" t="str">
        <f>+VLOOKUP(A375,'Cuarteles '!$A$3:$J$187,3,0)</f>
        <v>ETA002</v>
      </c>
      <c r="G375" s="17" t="str">
        <f>+VLOOKUP(A375,'Cuarteles '!$A$3:$J$187,2,0)</f>
        <v>CUA0040</v>
      </c>
      <c r="H375" s="17" t="s">
        <v>518</v>
      </c>
      <c r="I375" s="17" t="s">
        <v>310</v>
      </c>
      <c r="J375" s="17">
        <v>3</v>
      </c>
      <c r="K375" s="46">
        <v>6208.23</v>
      </c>
      <c r="L375" s="22">
        <v>879.7061910000001</v>
      </c>
      <c r="M375" s="19">
        <v>960.37793777292575</v>
      </c>
      <c r="N375" s="8">
        <v>17.670000000000002</v>
      </c>
      <c r="O375" s="24">
        <v>3.5</v>
      </c>
      <c r="P375" s="41">
        <v>3.5</v>
      </c>
      <c r="Q375" s="20">
        <f t="shared" si="23"/>
        <v>14.170000000000002</v>
      </c>
      <c r="R375" s="20">
        <v>55.5</v>
      </c>
      <c r="S375" s="20">
        <v>40.72</v>
      </c>
      <c r="T375" s="20">
        <f t="shared" si="24"/>
        <v>15.469432314410481</v>
      </c>
      <c r="U375" s="17"/>
      <c r="V375" s="19">
        <v>15.83</v>
      </c>
      <c r="W375" s="27">
        <f t="shared" si="25"/>
        <v>1.583</v>
      </c>
      <c r="X375" s="98">
        <v>12.427153000000001</v>
      </c>
    </row>
    <row r="376" spans="1:24" ht="15" customHeight="1" x14ac:dyDescent="0.25">
      <c r="A376" t="str">
        <f t="shared" si="22"/>
        <v>13C</v>
      </c>
      <c r="B376" s="71">
        <v>44686</v>
      </c>
      <c r="C376" s="17">
        <v>2145</v>
      </c>
      <c r="D376" s="17">
        <v>13</v>
      </c>
      <c r="E376" s="17" t="s">
        <v>32</v>
      </c>
      <c r="F376" s="17" t="str">
        <f>+VLOOKUP(A376,'Cuarteles '!$A$3:$J$187,3,0)</f>
        <v>ETA002</v>
      </c>
      <c r="G376" s="17" t="str">
        <f>+VLOOKUP(A376,'Cuarteles '!$A$3:$J$187,2,0)</f>
        <v>CUA0040</v>
      </c>
      <c r="H376" s="17" t="s">
        <v>311</v>
      </c>
      <c r="I376" s="17" t="s">
        <v>310</v>
      </c>
      <c r="J376" s="17">
        <v>4</v>
      </c>
      <c r="K376" s="46">
        <v>5650.23</v>
      </c>
      <c r="L376" s="22">
        <v>759.39091199999996</v>
      </c>
      <c r="M376" s="19">
        <v>829.02937991266367</v>
      </c>
      <c r="N376" s="8">
        <v>16.940000000000001</v>
      </c>
      <c r="O376" s="24">
        <v>3.5</v>
      </c>
      <c r="P376" s="41">
        <v>3.5</v>
      </c>
      <c r="Q376" s="20">
        <f t="shared" si="23"/>
        <v>13.440000000000001</v>
      </c>
      <c r="R376" s="20">
        <v>56.79</v>
      </c>
      <c r="S376" s="20">
        <v>40.24</v>
      </c>
      <c r="T376" s="20">
        <f t="shared" si="24"/>
        <v>14.672489082969433</v>
      </c>
      <c r="U376" s="17"/>
      <c r="V376" s="19">
        <v>15.64</v>
      </c>
      <c r="W376" s="27">
        <f t="shared" si="25"/>
        <v>1.5640000000000001</v>
      </c>
      <c r="X376" s="98">
        <v>12.368424000000001</v>
      </c>
    </row>
    <row r="377" spans="1:24" ht="15" customHeight="1" x14ac:dyDescent="0.25">
      <c r="A377" t="str">
        <f t="shared" si="22"/>
        <v>19B</v>
      </c>
      <c r="B377" s="71">
        <v>44686</v>
      </c>
      <c r="C377" s="17">
        <v>2189</v>
      </c>
      <c r="D377" s="17">
        <v>19</v>
      </c>
      <c r="E377" s="17" t="s">
        <v>36</v>
      </c>
      <c r="F377" s="17" t="str">
        <f>+VLOOKUP(A377,'Cuarteles '!$A$3:$J$187,3,0)</f>
        <v>ETA002</v>
      </c>
      <c r="G377" s="17" t="str">
        <f>+VLOOKUP(A377,'Cuarteles '!$A$3:$J$187,2,0)</f>
        <v>CUA0051</v>
      </c>
      <c r="H377" s="17" t="s">
        <v>311</v>
      </c>
      <c r="I377" s="17" t="s">
        <v>310</v>
      </c>
      <c r="J377" s="17">
        <v>4</v>
      </c>
      <c r="K377" s="46">
        <v>6234.23</v>
      </c>
      <c r="L377" s="22">
        <v>808.57963100000006</v>
      </c>
      <c r="M377" s="19">
        <v>882.72885480349362</v>
      </c>
      <c r="N377" s="8">
        <v>16.470000000000002</v>
      </c>
      <c r="O377" s="24">
        <v>3.5</v>
      </c>
      <c r="P377" s="41">
        <v>3.5</v>
      </c>
      <c r="Q377" s="20">
        <f t="shared" si="23"/>
        <v>12.970000000000002</v>
      </c>
      <c r="R377" s="20">
        <v>55.4</v>
      </c>
      <c r="S377" s="20">
        <v>37.94</v>
      </c>
      <c r="T377" s="20">
        <f t="shared" si="24"/>
        <v>14.159388646288212</v>
      </c>
      <c r="U377" s="17"/>
      <c r="V377" s="19">
        <v>16.350000000000001</v>
      </c>
      <c r="W377" s="27">
        <f t="shared" si="25"/>
        <v>1.6350000000000002</v>
      </c>
      <c r="X377" s="98">
        <v>12.587885</v>
      </c>
    </row>
    <row r="378" spans="1:24" ht="15" customHeight="1" x14ac:dyDescent="0.25">
      <c r="A378" t="str">
        <f t="shared" si="22"/>
        <v>4E</v>
      </c>
      <c r="B378" s="71">
        <v>44686</v>
      </c>
      <c r="C378" s="17">
        <v>2564</v>
      </c>
      <c r="D378" s="17">
        <v>4</v>
      </c>
      <c r="E378" s="17" t="s">
        <v>35</v>
      </c>
      <c r="F378" s="17" t="str">
        <f>+VLOOKUP(A378,'Cuarteles '!$A$3:$J$187,3,0)</f>
        <v>ETA001</v>
      </c>
      <c r="G378" s="17" t="str">
        <f>+VLOOKUP(A378,'Cuarteles '!$A$3:$J$187,2,0)</f>
        <v>CUA0017</v>
      </c>
      <c r="H378" s="17" t="s">
        <v>317</v>
      </c>
      <c r="I378" s="17" t="s">
        <v>310</v>
      </c>
      <c r="J378" s="17">
        <v>1</v>
      </c>
      <c r="K378" s="46">
        <v>8878.23</v>
      </c>
      <c r="L378" s="22">
        <v>1226.9713859999999</v>
      </c>
      <c r="M378" s="19">
        <v>1339.4884126637553</v>
      </c>
      <c r="N378" s="8">
        <v>17.32</v>
      </c>
      <c r="O378" s="24">
        <v>3.5</v>
      </c>
      <c r="P378" s="41">
        <v>3.5</v>
      </c>
      <c r="Q378" s="20">
        <f t="shared" si="23"/>
        <v>13.82</v>
      </c>
      <c r="R378" s="20">
        <v>55.33</v>
      </c>
      <c r="S378" s="20">
        <v>39.96</v>
      </c>
      <c r="T378" s="20">
        <f t="shared" si="24"/>
        <v>15.087336244541484</v>
      </c>
      <c r="U378" s="17"/>
      <c r="V378" s="19">
        <v>17.149999999999999</v>
      </c>
      <c r="W378" s="27">
        <f t="shared" si="25"/>
        <v>1.7149999999999999</v>
      </c>
      <c r="X378" s="98">
        <v>12.835165</v>
      </c>
    </row>
    <row r="379" spans="1:24" ht="15" customHeight="1" x14ac:dyDescent="0.25">
      <c r="A379" t="str">
        <f t="shared" si="22"/>
        <v>4E</v>
      </c>
      <c r="B379" s="71">
        <v>44686</v>
      </c>
      <c r="C379" s="17">
        <v>2565</v>
      </c>
      <c r="D379" s="17">
        <v>4</v>
      </c>
      <c r="E379" s="17" t="s">
        <v>35</v>
      </c>
      <c r="F379" s="17" t="str">
        <f>+VLOOKUP(A379,'Cuarteles '!$A$3:$J$187,3,0)</f>
        <v>ETA001</v>
      </c>
      <c r="G379" s="17" t="str">
        <f>+VLOOKUP(A379,'Cuarteles '!$A$3:$J$187,2,0)</f>
        <v>CUA0017</v>
      </c>
      <c r="H379" s="17" t="s">
        <v>317</v>
      </c>
      <c r="I379" s="17" t="s">
        <v>310</v>
      </c>
      <c r="J379" s="17">
        <v>1</v>
      </c>
      <c r="K379" s="46">
        <v>8784.23</v>
      </c>
      <c r="L379" s="22">
        <v>1155.1262450000002</v>
      </c>
      <c r="M379" s="19">
        <v>1261.0548526200876</v>
      </c>
      <c r="N379" s="8">
        <v>16.650000000000002</v>
      </c>
      <c r="O379" s="24">
        <v>3.5</v>
      </c>
      <c r="P379" s="41">
        <v>3.5</v>
      </c>
      <c r="Q379" s="20">
        <f t="shared" si="23"/>
        <v>13.150000000000002</v>
      </c>
      <c r="R379" s="20">
        <v>54.82</v>
      </c>
      <c r="S379" s="20">
        <v>37.85</v>
      </c>
      <c r="T379" s="20">
        <f t="shared" si="24"/>
        <v>14.355895196506552</v>
      </c>
      <c r="U379" s="17"/>
      <c r="V379" s="19">
        <v>15.22</v>
      </c>
      <c r="W379" s="27">
        <f t="shared" si="25"/>
        <v>1.522</v>
      </c>
      <c r="X379" s="98">
        <v>12.238602</v>
      </c>
    </row>
    <row r="380" spans="1:24" ht="15" customHeight="1" x14ac:dyDescent="0.25">
      <c r="A380" t="str">
        <f t="shared" si="22"/>
        <v>12A</v>
      </c>
      <c r="B380" s="71">
        <v>44686</v>
      </c>
      <c r="C380" s="17">
        <v>2610</v>
      </c>
      <c r="D380" s="17">
        <v>12</v>
      </c>
      <c r="E380" s="17" t="s">
        <v>34</v>
      </c>
      <c r="F380" s="17" t="str">
        <f>+VLOOKUP(A380,'Cuarteles '!$A$3:$J$187,3,0)</f>
        <v>ETA002</v>
      </c>
      <c r="G380" s="17" t="str">
        <f>+VLOOKUP(A380,'Cuarteles '!$A$3:$J$187,2,0)</f>
        <v>CUA0034</v>
      </c>
      <c r="H380" s="17" t="s">
        <v>317</v>
      </c>
      <c r="I380" s="17" t="s">
        <v>310</v>
      </c>
      <c r="J380" s="17">
        <v>8</v>
      </c>
      <c r="K380" s="46">
        <v>4814.2299999999996</v>
      </c>
      <c r="L380" s="22">
        <v>719.72738499999991</v>
      </c>
      <c r="M380" s="19">
        <v>785.72858624454136</v>
      </c>
      <c r="N380" s="8">
        <v>18.45</v>
      </c>
      <c r="O380" s="24">
        <v>3.5</v>
      </c>
      <c r="P380" s="41">
        <v>3.5</v>
      </c>
      <c r="Q380" s="20">
        <f t="shared" si="23"/>
        <v>14.95</v>
      </c>
      <c r="R380" s="20">
        <v>55.93</v>
      </c>
      <c r="S380" s="20">
        <v>41.03</v>
      </c>
      <c r="T380" s="20">
        <f t="shared" si="24"/>
        <v>16.320960698689955</v>
      </c>
      <c r="U380" s="17"/>
      <c r="V380" s="19">
        <v>16.45</v>
      </c>
      <c r="W380" s="27">
        <f t="shared" si="25"/>
        <v>1.645</v>
      </c>
      <c r="X380" s="98">
        <v>12.618794999999999</v>
      </c>
    </row>
    <row r="381" spans="1:24" ht="15" customHeight="1" x14ac:dyDescent="0.25">
      <c r="A381" t="str">
        <f t="shared" si="22"/>
        <v>12A</v>
      </c>
      <c r="B381" s="71">
        <v>44686</v>
      </c>
      <c r="C381" s="17">
        <v>2611</v>
      </c>
      <c r="D381" s="17">
        <v>12</v>
      </c>
      <c r="E381" s="17" t="s">
        <v>34</v>
      </c>
      <c r="F381" s="17" t="str">
        <f>+VLOOKUP(A381,'Cuarteles '!$A$3:$J$187,3,0)</f>
        <v>ETA002</v>
      </c>
      <c r="G381" s="17" t="str">
        <f>+VLOOKUP(A381,'Cuarteles '!$A$3:$J$187,2,0)</f>
        <v>CUA0034</v>
      </c>
      <c r="H381" s="17" t="s">
        <v>317</v>
      </c>
      <c r="I381" s="17" t="s">
        <v>310</v>
      </c>
      <c r="J381" s="17">
        <v>1</v>
      </c>
      <c r="K381" s="46">
        <v>3408.23</v>
      </c>
      <c r="L381" s="22">
        <v>518.39178300000003</v>
      </c>
      <c r="M381" s="19">
        <v>565.92989410480357</v>
      </c>
      <c r="N381" s="8">
        <v>18.71</v>
      </c>
      <c r="O381" s="24">
        <v>3.5</v>
      </c>
      <c r="P381" s="41">
        <v>3.5</v>
      </c>
      <c r="Q381" s="20">
        <f t="shared" si="23"/>
        <v>15.21</v>
      </c>
      <c r="R381" s="20">
        <v>54.54</v>
      </c>
      <c r="S381" s="20">
        <v>42.15</v>
      </c>
      <c r="T381" s="20">
        <f t="shared" si="24"/>
        <v>16.604803493449783</v>
      </c>
      <c r="U381" s="17"/>
      <c r="V381" s="19">
        <v>17.12</v>
      </c>
      <c r="W381" s="27">
        <f t="shared" si="25"/>
        <v>1.7120000000000002</v>
      </c>
      <c r="X381" s="98">
        <v>12.825892</v>
      </c>
    </row>
    <row r="382" spans="1:24" ht="15" customHeight="1" x14ac:dyDescent="0.25">
      <c r="A382" t="str">
        <f t="shared" si="22"/>
        <v>4E</v>
      </c>
      <c r="B382" s="71">
        <v>44686</v>
      </c>
      <c r="C382" s="17">
        <v>2566</v>
      </c>
      <c r="D382" s="17">
        <v>4</v>
      </c>
      <c r="E382" s="17" t="s">
        <v>35</v>
      </c>
      <c r="F382" s="17" t="str">
        <f>+VLOOKUP(A382,'Cuarteles '!$A$3:$J$187,3,0)</f>
        <v>ETA001</v>
      </c>
      <c r="G382" s="17" t="str">
        <f>+VLOOKUP(A382,'Cuarteles '!$A$3:$J$187,2,0)</f>
        <v>CUA0017</v>
      </c>
      <c r="H382" s="17" t="s">
        <v>317</v>
      </c>
      <c r="I382" s="17" t="s">
        <v>310</v>
      </c>
      <c r="J382" s="17">
        <v>1</v>
      </c>
      <c r="K382" s="46">
        <v>6826.23</v>
      </c>
      <c r="L382" s="22">
        <v>972.73777499999994</v>
      </c>
      <c r="M382" s="19">
        <v>1061.9408024017466</v>
      </c>
      <c r="N382" s="8">
        <v>17.75</v>
      </c>
      <c r="O382" s="24">
        <v>3.5</v>
      </c>
      <c r="P382" s="41">
        <v>3.5</v>
      </c>
      <c r="Q382" s="20">
        <f t="shared" si="23"/>
        <v>14.25</v>
      </c>
      <c r="R382" s="20">
        <v>54.35</v>
      </c>
      <c r="S382" s="20">
        <v>39.880000000000003</v>
      </c>
      <c r="T382" s="20">
        <f t="shared" si="24"/>
        <v>15.556768558951964</v>
      </c>
      <c r="U382" s="17"/>
      <c r="V382" s="19">
        <v>15.73</v>
      </c>
      <c r="W382" s="27">
        <f t="shared" si="25"/>
        <v>1.573</v>
      </c>
      <c r="X382" s="98">
        <v>12.396243</v>
      </c>
    </row>
    <row r="383" spans="1:24" ht="15" customHeight="1" x14ac:dyDescent="0.25">
      <c r="A383" t="str">
        <f t="shared" si="22"/>
        <v>19B</v>
      </c>
      <c r="B383" s="71">
        <v>44686</v>
      </c>
      <c r="C383" s="17">
        <v>2190</v>
      </c>
      <c r="D383" s="17">
        <v>19</v>
      </c>
      <c r="E383" s="17" t="s">
        <v>36</v>
      </c>
      <c r="F383" s="17" t="str">
        <f>+VLOOKUP(A383,'Cuarteles '!$A$3:$J$187,3,0)</f>
        <v>ETA002</v>
      </c>
      <c r="G383" s="17" t="str">
        <f>+VLOOKUP(A383,'Cuarteles '!$A$3:$J$187,2,0)</f>
        <v>CUA0051</v>
      </c>
      <c r="H383" s="17" t="s">
        <v>311</v>
      </c>
      <c r="I383" s="17" t="s">
        <v>310</v>
      </c>
      <c r="J383" s="17">
        <v>4</v>
      </c>
      <c r="K383" s="46">
        <v>5410.23</v>
      </c>
      <c r="L383" s="22">
        <v>740.11946399999988</v>
      </c>
      <c r="M383" s="19">
        <v>807.99068122270739</v>
      </c>
      <c r="N383" s="8">
        <v>17.18</v>
      </c>
      <c r="O383" s="24">
        <v>3.5</v>
      </c>
      <c r="P383" s="41">
        <v>3.5</v>
      </c>
      <c r="Q383" s="20">
        <f t="shared" si="23"/>
        <v>13.68</v>
      </c>
      <c r="R383" s="20">
        <v>56.17</v>
      </c>
      <c r="S383" s="20">
        <v>40.229999999999997</v>
      </c>
      <c r="T383" s="20">
        <f t="shared" si="24"/>
        <v>14.934497816593886</v>
      </c>
      <c r="U383" s="17"/>
      <c r="V383" s="19">
        <v>13.83</v>
      </c>
      <c r="W383" s="27">
        <f t="shared" si="25"/>
        <v>1.383</v>
      </c>
      <c r="X383" s="98">
        <v>11.808952999999999</v>
      </c>
    </row>
    <row r="384" spans="1:24" ht="15" customHeight="1" x14ac:dyDescent="0.25">
      <c r="A384" t="str">
        <f t="shared" si="22"/>
        <v>4E</v>
      </c>
      <c r="B384" s="71">
        <v>44686</v>
      </c>
      <c r="C384" s="17">
        <v>2509</v>
      </c>
      <c r="D384" s="17">
        <v>4</v>
      </c>
      <c r="E384" s="17" t="s">
        <v>35</v>
      </c>
      <c r="F384" s="17" t="str">
        <f>+VLOOKUP(A384,'Cuarteles '!$A$3:$J$187,3,0)</f>
        <v>ETA001</v>
      </c>
      <c r="G384" s="17" t="str">
        <f>+VLOOKUP(A384,'Cuarteles '!$A$3:$J$187,2,0)</f>
        <v>CUA0017</v>
      </c>
      <c r="H384" s="17" t="s">
        <v>317</v>
      </c>
      <c r="I384" s="17" t="s">
        <v>310</v>
      </c>
      <c r="J384" s="17">
        <v>2</v>
      </c>
      <c r="K384" s="46">
        <v>7050.23</v>
      </c>
      <c r="L384" s="22">
        <v>1049.0742239999997</v>
      </c>
      <c r="M384" s="19">
        <v>1145.2775371179036</v>
      </c>
      <c r="N384" s="8">
        <v>18.38</v>
      </c>
      <c r="O384" s="24">
        <v>3.5</v>
      </c>
      <c r="P384" s="41">
        <v>3.5</v>
      </c>
      <c r="Q384" s="20">
        <f t="shared" si="23"/>
        <v>14.879999999999999</v>
      </c>
      <c r="R384" s="20">
        <v>54.51</v>
      </c>
      <c r="S384" s="20">
        <v>37.01</v>
      </c>
      <c r="T384" s="20">
        <f t="shared" si="24"/>
        <v>16.244541484716155</v>
      </c>
      <c r="U384" s="17"/>
      <c r="V384" s="19">
        <v>16.489999999999998</v>
      </c>
      <c r="W384" s="27">
        <f t="shared" si="25"/>
        <v>1.6489999999999998</v>
      </c>
      <c r="X384" s="98">
        <v>12.631159</v>
      </c>
    </row>
    <row r="385" spans="1:24" ht="15" customHeight="1" x14ac:dyDescent="0.25">
      <c r="A385" t="str">
        <f t="shared" si="22"/>
        <v>4E</v>
      </c>
      <c r="B385" s="71">
        <v>44686</v>
      </c>
      <c r="C385" s="17">
        <v>2510</v>
      </c>
      <c r="D385" s="17">
        <v>4</v>
      </c>
      <c r="E385" s="17" t="s">
        <v>35</v>
      </c>
      <c r="F385" s="17" t="str">
        <f>+VLOOKUP(A385,'Cuarteles '!$A$3:$J$187,3,0)</f>
        <v>ETA001</v>
      </c>
      <c r="G385" s="17" t="str">
        <f>+VLOOKUP(A385,'Cuarteles '!$A$3:$J$187,2,0)</f>
        <v>CUA0017</v>
      </c>
      <c r="H385" s="17" t="s">
        <v>317</v>
      </c>
      <c r="I385" s="17" t="s">
        <v>310</v>
      </c>
      <c r="J385" s="17">
        <v>5</v>
      </c>
      <c r="K385" s="46">
        <v>9246.23</v>
      </c>
      <c r="L385" s="22">
        <v>1200.160654</v>
      </c>
      <c r="M385" s="19">
        <v>1310.2190545851527</v>
      </c>
      <c r="N385" s="8">
        <v>16.48</v>
      </c>
      <c r="O385" s="24">
        <v>3.5</v>
      </c>
      <c r="P385" s="41">
        <v>3.5</v>
      </c>
      <c r="Q385" s="20">
        <f t="shared" si="23"/>
        <v>12.98</v>
      </c>
      <c r="R385" s="20">
        <v>56.5</v>
      </c>
      <c r="S385" s="20">
        <v>38.92</v>
      </c>
      <c r="T385" s="20">
        <f t="shared" si="24"/>
        <v>14.170305676855895</v>
      </c>
      <c r="U385" s="17"/>
      <c r="V385" s="19">
        <v>15.14</v>
      </c>
      <c r="W385" s="27">
        <f t="shared" si="25"/>
        <v>1.514</v>
      </c>
      <c r="X385" s="98">
        <v>12.213874000000001</v>
      </c>
    </row>
    <row r="386" spans="1:24" ht="15" customHeight="1" x14ac:dyDescent="0.25">
      <c r="A386" t="str">
        <f t="shared" si="22"/>
        <v>4E</v>
      </c>
      <c r="B386" s="71">
        <v>44686</v>
      </c>
      <c r="C386" s="17">
        <v>2511</v>
      </c>
      <c r="D386" s="17">
        <v>4</v>
      </c>
      <c r="E386" s="17" t="s">
        <v>35</v>
      </c>
      <c r="F386" s="17" t="str">
        <f>+VLOOKUP(A386,'Cuarteles '!$A$3:$J$187,3,0)</f>
        <v>ETA001</v>
      </c>
      <c r="G386" s="17" t="str">
        <f>+VLOOKUP(A386,'Cuarteles '!$A$3:$J$187,2,0)</f>
        <v>CUA0017</v>
      </c>
      <c r="H386" s="17" t="s">
        <v>317</v>
      </c>
      <c r="I386" s="17" t="s">
        <v>310</v>
      </c>
      <c r="J386" s="17">
        <v>2</v>
      </c>
      <c r="K386" s="46">
        <v>8822.23</v>
      </c>
      <c r="L386" s="22">
        <v>1143.3610080000001</v>
      </c>
      <c r="M386" s="19">
        <v>1248.2107074235807</v>
      </c>
      <c r="N386" s="8">
        <v>16.46</v>
      </c>
      <c r="O386" s="24">
        <v>3.5</v>
      </c>
      <c r="P386" s="41">
        <v>3.5</v>
      </c>
      <c r="Q386" s="20">
        <f t="shared" si="23"/>
        <v>12.96</v>
      </c>
      <c r="R386" s="20">
        <v>55.6</v>
      </c>
      <c r="S386" s="20">
        <v>38.090000000000003</v>
      </c>
      <c r="T386" s="20">
        <f t="shared" si="24"/>
        <v>14.148471615720524</v>
      </c>
      <c r="U386" s="17"/>
      <c r="V386" s="19">
        <v>15.66</v>
      </c>
      <c r="W386" s="27">
        <f t="shared" si="25"/>
        <v>1.5660000000000001</v>
      </c>
      <c r="X386" s="98">
        <v>12.374606</v>
      </c>
    </row>
    <row r="387" spans="1:24" ht="15" customHeight="1" x14ac:dyDescent="0.25">
      <c r="A387" t="str">
        <f t="shared" si="22"/>
        <v>4E</v>
      </c>
      <c r="B387" s="71">
        <v>44686</v>
      </c>
      <c r="C387" s="17">
        <v>2512</v>
      </c>
      <c r="D387" s="17">
        <v>4</v>
      </c>
      <c r="E387" s="17" t="s">
        <v>35</v>
      </c>
      <c r="F387" s="17" t="str">
        <f>+VLOOKUP(A387,'Cuarteles '!$A$3:$J$187,3,0)</f>
        <v>ETA001</v>
      </c>
      <c r="G387" s="17" t="str">
        <f>+VLOOKUP(A387,'Cuarteles '!$A$3:$J$187,2,0)</f>
        <v>CUA0017</v>
      </c>
      <c r="H387" s="17" t="s">
        <v>317</v>
      </c>
      <c r="I387" s="17" t="s">
        <v>310</v>
      </c>
      <c r="J387" s="17">
        <v>5</v>
      </c>
      <c r="K387" s="46">
        <v>6944.23</v>
      </c>
      <c r="L387" s="22">
        <v>920.80489800000009</v>
      </c>
      <c r="M387" s="19">
        <v>1005.2455218340613</v>
      </c>
      <c r="N387" s="8">
        <v>16.760000000000002</v>
      </c>
      <c r="O387" s="24">
        <v>3.5</v>
      </c>
      <c r="P387" s="41">
        <v>3.5</v>
      </c>
      <c r="Q387" s="20">
        <f t="shared" si="23"/>
        <v>13.260000000000002</v>
      </c>
      <c r="R387" s="20">
        <v>56.36</v>
      </c>
      <c r="S387" s="20">
        <v>39.44</v>
      </c>
      <c r="T387" s="20">
        <f t="shared" si="24"/>
        <v>14.475982532751093</v>
      </c>
      <c r="U387" s="17"/>
      <c r="V387" s="19">
        <v>19.739999999999998</v>
      </c>
      <c r="W387" s="27">
        <f t="shared" si="25"/>
        <v>1.9739999999999998</v>
      </c>
      <c r="X387" s="98">
        <v>13.635733999999999</v>
      </c>
    </row>
    <row r="388" spans="1:24" ht="15" customHeight="1" x14ac:dyDescent="0.25">
      <c r="A388" t="str">
        <f t="shared" ref="A388:A451" si="26">+CONCATENATE(D388,E388)</f>
        <v>4E</v>
      </c>
      <c r="B388" s="71">
        <v>44686</v>
      </c>
      <c r="C388" s="17">
        <v>2513</v>
      </c>
      <c r="D388" s="17">
        <v>4</v>
      </c>
      <c r="E388" s="17" t="s">
        <v>35</v>
      </c>
      <c r="F388" s="17" t="str">
        <f>+VLOOKUP(A388,'Cuarteles '!$A$3:$J$187,3,0)</f>
        <v>ETA001</v>
      </c>
      <c r="G388" s="17" t="str">
        <f>+VLOOKUP(A388,'Cuarteles '!$A$3:$J$187,2,0)</f>
        <v>CUA0017</v>
      </c>
      <c r="H388" s="17" t="s">
        <v>317</v>
      </c>
      <c r="I388" s="17" t="s">
        <v>310</v>
      </c>
      <c r="J388" s="17">
        <v>2</v>
      </c>
      <c r="K388" s="46">
        <v>8656.23</v>
      </c>
      <c r="L388" s="22">
        <v>1053.4631910000001</v>
      </c>
      <c r="M388" s="19">
        <v>1150.0689858078604</v>
      </c>
      <c r="N388" s="8">
        <v>15.670000000000002</v>
      </c>
      <c r="O388" s="24">
        <v>3.5</v>
      </c>
      <c r="P388" s="41">
        <v>3.5</v>
      </c>
      <c r="Q388" s="20">
        <f t="shared" si="23"/>
        <v>12.170000000000002</v>
      </c>
      <c r="R388" s="20">
        <v>55.88</v>
      </c>
      <c r="S388" s="20">
        <v>36.54</v>
      </c>
      <c r="T388" s="20">
        <f t="shared" si="24"/>
        <v>13.286026200873364</v>
      </c>
      <c r="U388" s="17"/>
      <c r="V388" s="19">
        <v>12.81</v>
      </c>
      <c r="W388" s="27">
        <f t="shared" si="25"/>
        <v>1.2810000000000001</v>
      </c>
      <c r="X388" s="98">
        <v>11.493671000000001</v>
      </c>
    </row>
    <row r="389" spans="1:24" ht="15" customHeight="1" x14ac:dyDescent="0.25">
      <c r="A389" t="str">
        <f t="shared" si="26"/>
        <v>4E</v>
      </c>
      <c r="B389" s="71">
        <v>44686</v>
      </c>
      <c r="C389" s="17">
        <v>2514</v>
      </c>
      <c r="D389" s="17">
        <v>4</v>
      </c>
      <c r="E389" s="17" t="s">
        <v>35</v>
      </c>
      <c r="F389" s="17" t="str">
        <f>+VLOOKUP(A389,'Cuarteles '!$A$3:$J$187,3,0)</f>
        <v>ETA001</v>
      </c>
      <c r="G389" s="17" t="str">
        <f>+VLOOKUP(A389,'Cuarteles '!$A$3:$J$187,2,0)</f>
        <v>CUA0017</v>
      </c>
      <c r="H389" s="17" t="s">
        <v>317</v>
      </c>
      <c r="I389" s="17" t="s">
        <v>310</v>
      </c>
      <c r="J389" s="17">
        <v>5</v>
      </c>
      <c r="K389" s="46">
        <v>9680.23</v>
      </c>
      <c r="L389" s="22">
        <v>1254.557808</v>
      </c>
      <c r="M389" s="19">
        <v>1369.6045938864629</v>
      </c>
      <c r="N389" s="8">
        <v>16.46</v>
      </c>
      <c r="O389" s="24">
        <v>3.5</v>
      </c>
      <c r="P389" s="41">
        <v>3.5</v>
      </c>
      <c r="Q389" s="20">
        <f t="shared" si="23"/>
        <v>12.96</v>
      </c>
      <c r="R389" s="20">
        <v>55.31</v>
      </c>
      <c r="S389" s="20">
        <v>37.840000000000003</v>
      </c>
      <c r="T389" s="20">
        <f t="shared" si="24"/>
        <v>14.148471615720524</v>
      </c>
      <c r="U389" s="17"/>
      <c r="V389" s="19">
        <v>18.52</v>
      </c>
      <c r="W389" s="27">
        <f t="shared" si="25"/>
        <v>1.8519999999999999</v>
      </c>
      <c r="X389" s="98">
        <v>13.258631999999999</v>
      </c>
    </row>
    <row r="390" spans="1:24" ht="15" customHeight="1" x14ac:dyDescent="0.25">
      <c r="A390" t="str">
        <f t="shared" si="26"/>
        <v>35A</v>
      </c>
      <c r="B390" s="71">
        <v>44687</v>
      </c>
      <c r="C390" s="17">
        <v>2515</v>
      </c>
      <c r="D390" s="17">
        <v>35</v>
      </c>
      <c r="E390" s="17" t="s">
        <v>34</v>
      </c>
      <c r="F390" s="17" t="str">
        <f>+VLOOKUP(A390,'Cuarteles '!$A$3:$J$187,3,0)</f>
        <v>ETA005</v>
      </c>
      <c r="G390" s="17" t="str">
        <f>+VLOOKUP(A390,'Cuarteles '!$A$3:$J$187,2,0)</f>
        <v>CUA0150</v>
      </c>
      <c r="H390" s="17" t="s">
        <v>317</v>
      </c>
      <c r="I390" s="17" t="s">
        <v>310</v>
      </c>
      <c r="J390" s="17">
        <v>1</v>
      </c>
      <c r="K390" s="46">
        <v>7606.23</v>
      </c>
      <c r="L390" s="22">
        <v>1112.7914489999998</v>
      </c>
      <c r="M390" s="19">
        <v>1214.8378264192138</v>
      </c>
      <c r="N390" s="20">
        <v>18.13</v>
      </c>
      <c r="O390" s="24">
        <v>3.5</v>
      </c>
      <c r="P390" s="41">
        <v>3.5</v>
      </c>
      <c r="Q390" s="20">
        <f t="shared" ref="Q390:Q453" si="27">+N390-P390</f>
        <v>14.629999999999999</v>
      </c>
      <c r="R390" s="20">
        <v>54.37</v>
      </c>
      <c r="S390" s="20">
        <v>39.74</v>
      </c>
      <c r="T390" s="20">
        <f t="shared" ref="T390:T453" si="28">+Q390/0.916</f>
        <v>15.971615720524015</v>
      </c>
      <c r="U390" s="17"/>
      <c r="V390" s="19">
        <v>18.399999999999999</v>
      </c>
      <c r="W390" s="27">
        <f t="shared" ref="W390:W453" si="29">+V390/10</f>
        <v>1.8399999999999999</v>
      </c>
      <c r="X390" s="98">
        <v>13.221539999999999</v>
      </c>
    </row>
    <row r="391" spans="1:24" ht="15" customHeight="1" x14ac:dyDescent="0.25">
      <c r="A391" t="str">
        <f t="shared" si="26"/>
        <v>35A</v>
      </c>
      <c r="B391" s="71">
        <v>44687</v>
      </c>
      <c r="C391" s="17">
        <v>2516</v>
      </c>
      <c r="D391" s="17">
        <v>35</v>
      </c>
      <c r="E391" s="17" t="s">
        <v>34</v>
      </c>
      <c r="F391" s="17" t="str">
        <f>+VLOOKUP(A391,'Cuarteles '!$A$3:$J$187,3,0)</f>
        <v>ETA005</v>
      </c>
      <c r="G391" s="17" t="str">
        <f>+VLOOKUP(A391,'Cuarteles '!$A$3:$J$187,2,0)</f>
        <v>CUA0150</v>
      </c>
      <c r="H391" s="17" t="s">
        <v>317</v>
      </c>
      <c r="I391" s="17" t="s">
        <v>310</v>
      </c>
      <c r="J391" s="17">
        <v>1</v>
      </c>
      <c r="K391" s="46">
        <v>10592.23</v>
      </c>
      <c r="L391" s="22">
        <v>1559.1762559999997</v>
      </c>
      <c r="M391" s="19">
        <v>1702.1574847161569</v>
      </c>
      <c r="N391" s="20">
        <v>18.22</v>
      </c>
      <c r="O391" s="24">
        <v>3.5</v>
      </c>
      <c r="P391" s="41">
        <v>3.5</v>
      </c>
      <c r="Q391" s="20">
        <f t="shared" si="27"/>
        <v>14.719999999999999</v>
      </c>
      <c r="R391" s="20">
        <v>55.08</v>
      </c>
      <c r="S391" s="20">
        <v>40.56</v>
      </c>
      <c r="T391" s="20">
        <f t="shared" si="28"/>
        <v>16.069868995633186</v>
      </c>
      <c r="U391" s="17"/>
      <c r="V391" s="19">
        <v>16.53</v>
      </c>
      <c r="W391" s="27">
        <f t="shared" si="29"/>
        <v>1.653</v>
      </c>
      <c r="X391" s="98">
        <v>12.643523</v>
      </c>
    </row>
    <row r="392" spans="1:24" ht="15" customHeight="1" x14ac:dyDescent="0.25">
      <c r="A392" t="str">
        <f t="shared" si="26"/>
        <v>12A</v>
      </c>
      <c r="B392" s="71">
        <v>44687</v>
      </c>
      <c r="C392" s="17">
        <v>2612</v>
      </c>
      <c r="D392" s="17">
        <v>12</v>
      </c>
      <c r="E392" s="17" t="s">
        <v>34</v>
      </c>
      <c r="F392" s="17" t="str">
        <f>+VLOOKUP(A392,'Cuarteles '!$A$3:$J$187,3,0)</f>
        <v>ETA002</v>
      </c>
      <c r="G392" s="17" t="str">
        <f>+VLOOKUP(A392,'Cuarteles '!$A$3:$J$187,2,0)</f>
        <v>CUA0034</v>
      </c>
      <c r="H392" s="17" t="s">
        <v>317</v>
      </c>
      <c r="I392" s="17" t="s">
        <v>323</v>
      </c>
      <c r="J392" s="17">
        <v>1</v>
      </c>
      <c r="K392" s="46">
        <v>8540.23</v>
      </c>
      <c r="L392" s="22">
        <v>1205.0264529999999</v>
      </c>
      <c r="M392" s="19">
        <v>1315.531062227074</v>
      </c>
      <c r="N392" s="20">
        <v>17.61</v>
      </c>
      <c r="O392" s="24">
        <v>3.5</v>
      </c>
      <c r="P392" s="41">
        <v>3.5</v>
      </c>
      <c r="Q392" s="20">
        <f t="shared" si="27"/>
        <v>14.11</v>
      </c>
      <c r="R392" s="20">
        <v>56.16</v>
      </c>
      <c r="S392" s="20">
        <v>40.18</v>
      </c>
      <c r="T392" s="20">
        <f t="shared" si="28"/>
        <v>15.403930131004365</v>
      </c>
      <c r="U392" s="17"/>
      <c r="V392" s="19">
        <v>12.06</v>
      </c>
      <c r="W392" s="27">
        <f t="shared" si="29"/>
        <v>1.206</v>
      </c>
      <c r="X392" s="98">
        <v>11.261846</v>
      </c>
    </row>
    <row r="393" spans="1:24" ht="15" customHeight="1" x14ac:dyDescent="0.25">
      <c r="A393" t="str">
        <f t="shared" si="26"/>
        <v>12B</v>
      </c>
      <c r="B393" s="71">
        <v>44687</v>
      </c>
      <c r="C393" s="17">
        <v>2258</v>
      </c>
      <c r="D393" s="17">
        <v>12</v>
      </c>
      <c r="E393" s="17" t="s">
        <v>36</v>
      </c>
      <c r="F393" s="17" t="str">
        <f>+VLOOKUP(A393,'Cuarteles '!$A$3:$J$187,3,0)</f>
        <v>ETA002</v>
      </c>
      <c r="G393" s="17" t="str">
        <f>+VLOOKUP(A393,'Cuarteles '!$A$3:$J$187,2,0)</f>
        <v>CUA0035</v>
      </c>
      <c r="H393" s="17" t="s">
        <v>311</v>
      </c>
      <c r="I393" s="17" t="s">
        <v>310</v>
      </c>
      <c r="J393" s="17">
        <v>3</v>
      </c>
      <c r="K393" s="46">
        <v>4804.2299999999996</v>
      </c>
      <c r="L393" s="22">
        <v>647.61020399999995</v>
      </c>
      <c r="M393" s="19">
        <v>706.99803930130986</v>
      </c>
      <c r="N393" s="20">
        <v>16.98</v>
      </c>
      <c r="O393" s="24">
        <v>3.5</v>
      </c>
      <c r="P393" s="41">
        <v>3.5</v>
      </c>
      <c r="Q393" s="20">
        <f t="shared" si="27"/>
        <v>13.48</v>
      </c>
      <c r="R393" s="20">
        <v>57.41</v>
      </c>
      <c r="S393" s="20">
        <v>39.86</v>
      </c>
      <c r="T393" s="20">
        <f t="shared" si="28"/>
        <v>14.716157205240174</v>
      </c>
      <c r="U393" s="17"/>
      <c r="V393" s="19">
        <v>13.51</v>
      </c>
      <c r="W393" s="27">
        <f t="shared" si="29"/>
        <v>1.351</v>
      </c>
      <c r="X393" s="98">
        <v>11.710041</v>
      </c>
    </row>
    <row r="394" spans="1:24" ht="15" customHeight="1" x14ac:dyDescent="0.25">
      <c r="A394" t="str">
        <f t="shared" si="26"/>
        <v>20A</v>
      </c>
      <c r="B394" s="71">
        <v>44687</v>
      </c>
      <c r="C394" s="17">
        <v>2567</v>
      </c>
      <c r="D394" s="17">
        <v>20</v>
      </c>
      <c r="E394" s="17" t="s">
        <v>34</v>
      </c>
      <c r="F394" s="17" t="str">
        <f>+VLOOKUP(A394,'Cuarteles '!$A$3:$J$187,3,0)</f>
        <v>ETA002</v>
      </c>
      <c r="G394" s="17" t="str">
        <f>+VLOOKUP(A394,'Cuarteles '!$A$3:$J$187,2,0)</f>
        <v>CUA0054</v>
      </c>
      <c r="H394" s="17" t="s">
        <v>317</v>
      </c>
      <c r="I394" s="17" t="s">
        <v>323</v>
      </c>
      <c r="J394" s="17">
        <v>1</v>
      </c>
      <c r="K394" s="46">
        <v>9518.23</v>
      </c>
      <c r="L394" s="22">
        <v>1204.0560949999997</v>
      </c>
      <c r="M394" s="19">
        <v>1314.4717194323143</v>
      </c>
      <c r="N394" s="20">
        <v>16.149999999999999</v>
      </c>
      <c r="O394" s="24">
        <v>3.5</v>
      </c>
      <c r="P394" s="41">
        <v>3.5</v>
      </c>
      <c r="Q394" s="20">
        <f t="shared" si="27"/>
        <v>12.649999999999999</v>
      </c>
      <c r="R394" s="20">
        <v>57.32</v>
      </c>
      <c r="S394" s="20">
        <v>37.85</v>
      </c>
      <c r="T394" s="20">
        <f t="shared" si="28"/>
        <v>13.810043668122269</v>
      </c>
      <c r="U394" s="17"/>
      <c r="V394" s="19">
        <v>18.27</v>
      </c>
      <c r="W394" s="27">
        <f t="shared" si="29"/>
        <v>1.827</v>
      </c>
      <c r="X394" s="98">
        <v>13.181357</v>
      </c>
    </row>
    <row r="395" spans="1:24" ht="15" customHeight="1" x14ac:dyDescent="0.25">
      <c r="A395" t="str">
        <f t="shared" si="26"/>
        <v>12A</v>
      </c>
      <c r="B395" s="71">
        <v>44687</v>
      </c>
      <c r="C395" s="17">
        <v>2613</v>
      </c>
      <c r="D395" s="17">
        <v>12</v>
      </c>
      <c r="E395" s="17" t="s">
        <v>34</v>
      </c>
      <c r="F395" s="17" t="str">
        <f>+VLOOKUP(A395,'Cuarteles '!$A$3:$J$187,3,0)</f>
        <v>ETA002</v>
      </c>
      <c r="G395" s="17" t="str">
        <f>+VLOOKUP(A395,'Cuarteles '!$A$3:$J$187,2,0)</f>
        <v>CUA0034</v>
      </c>
      <c r="H395" s="17" t="s">
        <v>317</v>
      </c>
      <c r="I395" s="17" t="s">
        <v>323</v>
      </c>
      <c r="J395" s="17">
        <v>1</v>
      </c>
      <c r="K395" s="46">
        <v>2964.23</v>
      </c>
      <c r="L395" s="22">
        <v>439.89173199999999</v>
      </c>
      <c r="M395" s="19">
        <v>480.23114847161565</v>
      </c>
      <c r="N395" s="20">
        <v>18.34</v>
      </c>
      <c r="O395" s="24">
        <v>3.5</v>
      </c>
      <c r="P395" s="41">
        <v>3.5</v>
      </c>
      <c r="Q395" s="20">
        <f t="shared" si="27"/>
        <v>14.84</v>
      </c>
      <c r="R395" s="20">
        <v>56.42</v>
      </c>
      <c r="S395" s="20">
        <v>42.09</v>
      </c>
      <c r="T395" s="20">
        <f t="shared" si="28"/>
        <v>16.200873362445414</v>
      </c>
      <c r="U395" s="17"/>
      <c r="V395" s="19">
        <v>15.95</v>
      </c>
      <c r="W395" s="27">
        <f t="shared" si="29"/>
        <v>1.595</v>
      </c>
      <c r="X395" s="98">
        <v>12.464245</v>
      </c>
    </row>
    <row r="396" spans="1:24" ht="15" customHeight="1" x14ac:dyDescent="0.25">
      <c r="A396" t="str">
        <f t="shared" si="26"/>
        <v>20A</v>
      </c>
      <c r="B396" s="71">
        <v>44687</v>
      </c>
      <c r="C396" s="17">
        <v>2568</v>
      </c>
      <c r="D396" s="17">
        <v>20</v>
      </c>
      <c r="E396" s="17" t="s">
        <v>34</v>
      </c>
      <c r="F396" s="17" t="str">
        <f>+VLOOKUP(A396,'Cuarteles '!$A$3:$J$187,3,0)</f>
        <v>ETA002</v>
      </c>
      <c r="G396" s="17" t="str">
        <f>+VLOOKUP(A396,'Cuarteles '!$A$3:$J$187,2,0)</f>
        <v>CUA0054</v>
      </c>
      <c r="H396" s="17" t="s">
        <v>317</v>
      </c>
      <c r="I396" s="17" t="s">
        <v>323</v>
      </c>
      <c r="J396" s="17">
        <v>1</v>
      </c>
      <c r="K396" s="46">
        <v>8958.23</v>
      </c>
      <c r="L396" s="22">
        <v>1216.5276339999998</v>
      </c>
      <c r="M396" s="19">
        <v>1328.0869366812224</v>
      </c>
      <c r="N396" s="20">
        <v>17.079999999999998</v>
      </c>
      <c r="O396" s="24">
        <v>3.5</v>
      </c>
      <c r="P396" s="41">
        <v>3.5</v>
      </c>
      <c r="Q396" s="20">
        <f t="shared" si="27"/>
        <v>13.579999999999998</v>
      </c>
      <c r="R396" s="20">
        <v>57.22</v>
      </c>
      <c r="S396" s="20">
        <v>39.92</v>
      </c>
      <c r="T396" s="20">
        <f t="shared" si="28"/>
        <v>14.825327510917027</v>
      </c>
      <c r="U396" s="17"/>
      <c r="V396" s="19">
        <v>17.399999999999999</v>
      </c>
      <c r="W396" s="27">
        <f t="shared" si="29"/>
        <v>1.7399999999999998</v>
      </c>
      <c r="X396" s="98">
        <v>12.91244</v>
      </c>
    </row>
    <row r="397" spans="1:24" ht="15" customHeight="1" x14ac:dyDescent="0.25">
      <c r="A397" t="str">
        <f t="shared" si="26"/>
        <v>13C</v>
      </c>
      <c r="B397" s="71">
        <v>44687</v>
      </c>
      <c r="C397" s="17">
        <v>2146</v>
      </c>
      <c r="D397" s="17">
        <v>13</v>
      </c>
      <c r="E397" s="17" t="s">
        <v>32</v>
      </c>
      <c r="F397" s="17" t="str">
        <f>+VLOOKUP(A397,'Cuarteles '!$A$3:$J$187,3,0)</f>
        <v>ETA002</v>
      </c>
      <c r="G397" s="17" t="str">
        <f>+VLOOKUP(A397,'Cuarteles '!$A$3:$J$187,2,0)</f>
        <v>CUA0040</v>
      </c>
      <c r="H397" s="17" t="s">
        <v>311</v>
      </c>
      <c r="I397" s="17" t="s">
        <v>310</v>
      </c>
      <c r="J397" s="17">
        <v>3</v>
      </c>
      <c r="K397" s="46">
        <v>6392.23</v>
      </c>
      <c r="L397" s="22">
        <v>908.33588300000008</v>
      </c>
      <c r="M397" s="19">
        <v>991.63306004366814</v>
      </c>
      <c r="N397" s="20">
        <v>17.71</v>
      </c>
      <c r="O397" s="24">
        <v>3.5</v>
      </c>
      <c r="P397" s="41">
        <v>3.5</v>
      </c>
      <c r="Q397" s="20">
        <f t="shared" si="27"/>
        <v>14.21</v>
      </c>
      <c r="R397" s="20">
        <v>55.38</v>
      </c>
      <c r="S397" s="20">
        <v>39.700000000000003</v>
      </c>
      <c r="T397" s="20">
        <f t="shared" si="28"/>
        <v>15.513100436681222</v>
      </c>
      <c r="U397" s="17"/>
      <c r="V397" s="19">
        <v>15.68</v>
      </c>
      <c r="W397" s="27">
        <f t="shared" si="29"/>
        <v>1.5680000000000001</v>
      </c>
      <c r="X397" s="98">
        <v>12.380787999999999</v>
      </c>
    </row>
    <row r="398" spans="1:24" ht="15" customHeight="1" x14ac:dyDescent="0.25">
      <c r="A398" t="str">
        <f t="shared" si="26"/>
        <v>20A</v>
      </c>
      <c r="B398" s="71">
        <v>44687</v>
      </c>
      <c r="C398" s="17">
        <v>2569</v>
      </c>
      <c r="D398" s="17">
        <v>20</v>
      </c>
      <c r="E398" s="17" t="s">
        <v>34</v>
      </c>
      <c r="F398" s="17" t="str">
        <f>+VLOOKUP(A398,'Cuarteles '!$A$3:$J$187,3,0)</f>
        <v>ETA002</v>
      </c>
      <c r="G398" s="17" t="str">
        <f>+VLOOKUP(A398,'Cuarteles '!$A$3:$J$187,2,0)</f>
        <v>CUA0054</v>
      </c>
      <c r="H398" s="17" t="s">
        <v>317</v>
      </c>
      <c r="I398" s="17" t="s">
        <v>323</v>
      </c>
      <c r="J398" s="17">
        <v>2</v>
      </c>
      <c r="K398" s="46">
        <v>8232.23</v>
      </c>
      <c r="L398" s="22">
        <v>1103.1188199999999</v>
      </c>
      <c r="M398" s="19">
        <v>1204.2781877729255</v>
      </c>
      <c r="N398" s="20">
        <v>16.899999999999999</v>
      </c>
      <c r="O398" s="24">
        <v>3.5</v>
      </c>
      <c r="P398" s="41">
        <v>3.5</v>
      </c>
      <c r="Q398" s="20">
        <f t="shared" si="27"/>
        <v>13.399999999999999</v>
      </c>
      <c r="R398" s="20">
        <v>56.46</v>
      </c>
      <c r="S398" s="20">
        <v>38.82</v>
      </c>
      <c r="T398" s="20">
        <f t="shared" si="28"/>
        <v>14.628820960698688</v>
      </c>
      <c r="U398" s="17"/>
      <c r="V398" s="19">
        <v>14.43</v>
      </c>
      <c r="W398" s="27">
        <f t="shared" si="29"/>
        <v>1.4430000000000001</v>
      </c>
      <c r="X398" s="98">
        <v>11.994413</v>
      </c>
    </row>
    <row r="399" spans="1:24" ht="15" customHeight="1" x14ac:dyDescent="0.25">
      <c r="A399" t="str">
        <f t="shared" si="26"/>
        <v>9aB</v>
      </c>
      <c r="B399" s="71">
        <v>44687</v>
      </c>
      <c r="C399" s="17">
        <v>2191</v>
      </c>
      <c r="D399" s="17" t="s">
        <v>519</v>
      </c>
      <c r="E399" s="17" t="s">
        <v>36</v>
      </c>
      <c r="F399" s="17" t="str">
        <f>+VLOOKUP(A399,'Cuarteles '!$A$3:$J$187,3,0)</f>
        <v>ETA003</v>
      </c>
      <c r="G399" s="17" t="str">
        <f>+VLOOKUP(A399,'Cuarteles '!$A$3:$J$187,2,0)</f>
        <v>CUA0071</v>
      </c>
      <c r="H399" s="17" t="s">
        <v>311</v>
      </c>
      <c r="I399" s="17" t="s">
        <v>310</v>
      </c>
      <c r="J399" s="17">
        <v>3</v>
      </c>
      <c r="K399" s="46">
        <v>6114.23</v>
      </c>
      <c r="L399" s="22">
        <v>824.19820399999992</v>
      </c>
      <c r="M399" s="19">
        <v>899.77969868995626</v>
      </c>
      <c r="N399" s="20">
        <v>16.98</v>
      </c>
      <c r="O399" s="24">
        <v>3.5</v>
      </c>
      <c r="P399" s="41">
        <v>3.5</v>
      </c>
      <c r="Q399" s="20">
        <f t="shared" si="27"/>
        <v>13.48</v>
      </c>
      <c r="R399" s="20">
        <v>55.61</v>
      </c>
      <c r="S399" s="20">
        <v>38.26</v>
      </c>
      <c r="T399" s="20">
        <f t="shared" si="28"/>
        <v>14.716157205240174</v>
      </c>
      <c r="U399" s="17"/>
      <c r="V399" s="19">
        <v>13.25</v>
      </c>
      <c r="W399" s="27">
        <f t="shared" si="29"/>
        <v>1.325</v>
      </c>
      <c r="X399" s="98">
        <v>11.629674999999999</v>
      </c>
    </row>
    <row r="400" spans="1:24" ht="15" customHeight="1" x14ac:dyDescent="0.25">
      <c r="A400" t="str">
        <f t="shared" si="26"/>
        <v>12C</v>
      </c>
      <c r="B400" s="71">
        <v>44687</v>
      </c>
      <c r="C400" s="17">
        <v>2614</v>
      </c>
      <c r="D400" s="17">
        <v>12</v>
      </c>
      <c r="E400" s="17" t="s">
        <v>32</v>
      </c>
      <c r="F400" s="17">
        <f>+VLOOKUP(A400,'Cuarteles '!$A$3:$J$187,3,0)</f>
        <v>2</v>
      </c>
      <c r="G400" s="17" t="str">
        <f>+VLOOKUP(A400,'Cuarteles '!$A$3:$J$187,2,0)</f>
        <v>CUA0036</v>
      </c>
      <c r="H400" s="17" t="s">
        <v>317</v>
      </c>
      <c r="I400" s="17" t="s">
        <v>323</v>
      </c>
      <c r="J400" s="17">
        <v>1</v>
      </c>
      <c r="K400" s="46">
        <v>4534.2299999999996</v>
      </c>
      <c r="L400" s="22">
        <v>616.65527999999995</v>
      </c>
      <c r="M400" s="19">
        <v>673.20445414847154</v>
      </c>
      <c r="N400" s="20">
        <v>17.100000000000001</v>
      </c>
      <c r="O400" s="24">
        <v>3.5</v>
      </c>
      <c r="P400" s="41">
        <v>3.5</v>
      </c>
      <c r="Q400" s="20">
        <f t="shared" si="27"/>
        <v>13.600000000000001</v>
      </c>
      <c r="R400" s="20">
        <v>55.53</v>
      </c>
      <c r="S400" s="20">
        <v>38.46</v>
      </c>
      <c r="T400" s="20">
        <f t="shared" si="28"/>
        <v>14.847161572052403</v>
      </c>
      <c r="U400" s="17"/>
      <c r="V400" s="19">
        <v>14.26</v>
      </c>
      <c r="W400" s="27">
        <f t="shared" si="29"/>
        <v>1.4259999999999999</v>
      </c>
      <c r="X400" s="98">
        <v>11.941865999999999</v>
      </c>
    </row>
    <row r="401" spans="1:24" ht="15" customHeight="1" x14ac:dyDescent="0.25">
      <c r="A401" t="str">
        <f t="shared" si="26"/>
        <v>12C</v>
      </c>
      <c r="B401" s="71">
        <v>44687</v>
      </c>
      <c r="C401" s="17">
        <v>2615</v>
      </c>
      <c r="D401" s="17">
        <v>12</v>
      </c>
      <c r="E401" s="17" t="s">
        <v>32</v>
      </c>
      <c r="F401" s="17">
        <f>+VLOOKUP(A401,'Cuarteles '!$A$3:$J$187,3,0)</f>
        <v>2</v>
      </c>
      <c r="G401" s="17" t="str">
        <f>+VLOOKUP(A401,'Cuarteles '!$A$3:$J$187,2,0)</f>
        <v>CUA0036</v>
      </c>
      <c r="H401" s="17" t="s">
        <v>317</v>
      </c>
      <c r="I401" s="17" t="s">
        <v>323</v>
      </c>
      <c r="J401" s="17">
        <v>1</v>
      </c>
      <c r="K401" s="46">
        <v>3318.23</v>
      </c>
      <c r="L401" s="22">
        <v>493.75262399999997</v>
      </c>
      <c r="M401" s="19">
        <v>539.0312489082969</v>
      </c>
      <c r="N401" s="20">
        <v>18.38</v>
      </c>
      <c r="O401" s="24">
        <v>3.5</v>
      </c>
      <c r="P401" s="41">
        <v>3.5</v>
      </c>
      <c r="Q401" s="20">
        <f t="shared" si="27"/>
        <v>14.879999999999999</v>
      </c>
      <c r="R401" s="20">
        <v>55.07</v>
      </c>
      <c r="S401" s="20">
        <v>40.909999999999997</v>
      </c>
      <c r="T401" s="20">
        <f t="shared" si="28"/>
        <v>16.244541484716155</v>
      </c>
      <c r="U401" s="17"/>
      <c r="V401" s="19">
        <v>10.35</v>
      </c>
      <c r="W401" s="27">
        <f t="shared" si="29"/>
        <v>1.0349999999999999</v>
      </c>
      <c r="X401" s="98">
        <v>10.733284999999999</v>
      </c>
    </row>
    <row r="402" spans="1:24" ht="15" customHeight="1" x14ac:dyDescent="0.25">
      <c r="A402" t="str">
        <f t="shared" si="26"/>
        <v>20A</v>
      </c>
      <c r="B402" s="71">
        <v>44687</v>
      </c>
      <c r="C402" s="17">
        <v>2570</v>
      </c>
      <c r="D402" s="17">
        <v>20</v>
      </c>
      <c r="E402" s="17" t="s">
        <v>34</v>
      </c>
      <c r="F402" s="17" t="str">
        <f>+VLOOKUP(A402,'Cuarteles '!$A$3:$J$187,3,0)</f>
        <v>ETA002</v>
      </c>
      <c r="G402" s="17" t="str">
        <f>+VLOOKUP(A402,'Cuarteles '!$A$3:$J$187,2,0)</f>
        <v>CUA0054</v>
      </c>
      <c r="H402" s="17" t="s">
        <v>317</v>
      </c>
      <c r="I402" s="17" t="s">
        <v>323</v>
      </c>
      <c r="J402" s="17">
        <v>2</v>
      </c>
      <c r="K402" s="46">
        <v>7050.23</v>
      </c>
      <c r="L402" s="22">
        <v>960.94634899999994</v>
      </c>
      <c r="M402" s="19">
        <v>1049.0680665938862</v>
      </c>
      <c r="N402" s="20">
        <v>17.13</v>
      </c>
      <c r="O402" s="24">
        <v>3.5</v>
      </c>
      <c r="P402" s="41">
        <v>3.5</v>
      </c>
      <c r="Q402" s="20">
        <f t="shared" si="27"/>
        <v>13.629999999999999</v>
      </c>
      <c r="R402" s="20">
        <v>59.12</v>
      </c>
      <c r="S402" s="20">
        <v>41.9</v>
      </c>
      <c r="T402" s="20">
        <f t="shared" si="28"/>
        <v>14.879912663755457</v>
      </c>
      <c r="U402" s="17"/>
      <c r="V402" s="19">
        <v>16.11</v>
      </c>
      <c r="W402" s="27">
        <f t="shared" si="29"/>
        <v>1.611</v>
      </c>
      <c r="X402" s="98">
        <v>12.513701000000001</v>
      </c>
    </row>
    <row r="403" spans="1:24" ht="15" customHeight="1" x14ac:dyDescent="0.25">
      <c r="A403" t="str">
        <f t="shared" si="26"/>
        <v>20A</v>
      </c>
      <c r="B403" s="71">
        <v>44687</v>
      </c>
      <c r="C403" s="17">
        <v>2571</v>
      </c>
      <c r="D403" s="17">
        <v>20</v>
      </c>
      <c r="E403" s="17" t="s">
        <v>34</v>
      </c>
      <c r="F403" s="17" t="str">
        <f>+VLOOKUP(A403,'Cuarteles '!$A$3:$J$187,3,0)</f>
        <v>ETA002</v>
      </c>
      <c r="G403" s="17" t="str">
        <f>+VLOOKUP(A403,'Cuarteles '!$A$3:$J$187,2,0)</f>
        <v>CUA0054</v>
      </c>
      <c r="H403" s="17" t="s">
        <v>317</v>
      </c>
      <c r="I403" s="17" t="s">
        <v>323</v>
      </c>
      <c r="J403" s="17">
        <v>2</v>
      </c>
      <c r="K403" s="46">
        <v>5002.2299999999996</v>
      </c>
      <c r="L403" s="22">
        <v>684.30506400000002</v>
      </c>
      <c r="M403" s="19">
        <v>747.05793013100424</v>
      </c>
      <c r="N403" s="20">
        <v>17.18</v>
      </c>
      <c r="O403" s="24">
        <v>3.5</v>
      </c>
      <c r="P403" s="41">
        <v>3.5</v>
      </c>
      <c r="Q403" s="20">
        <f t="shared" si="27"/>
        <v>13.68</v>
      </c>
      <c r="R403" s="20">
        <v>58.29</v>
      </c>
      <c r="S403" s="20">
        <v>41.2</v>
      </c>
      <c r="T403" s="20">
        <f t="shared" si="28"/>
        <v>14.934497816593886</v>
      </c>
      <c r="U403" s="17"/>
      <c r="V403" s="19">
        <v>15.59</v>
      </c>
      <c r="W403" s="27">
        <f t="shared" si="29"/>
        <v>1.5589999999999999</v>
      </c>
      <c r="X403" s="98">
        <v>12.352969</v>
      </c>
    </row>
    <row r="404" spans="1:24" ht="15" customHeight="1" x14ac:dyDescent="0.25">
      <c r="A404" t="str">
        <f t="shared" si="26"/>
        <v>20A</v>
      </c>
      <c r="B404" s="71">
        <v>44687</v>
      </c>
      <c r="C404" s="17">
        <v>2571</v>
      </c>
      <c r="D404" s="17">
        <v>20</v>
      </c>
      <c r="E404" s="17" t="s">
        <v>34</v>
      </c>
      <c r="F404" s="17" t="str">
        <f>+VLOOKUP(A404,'Cuarteles '!$A$3:$J$187,3,0)</f>
        <v>ETA002</v>
      </c>
      <c r="G404" s="17" t="str">
        <f>+VLOOKUP(A404,'Cuarteles '!$A$3:$J$187,2,0)</f>
        <v>CUA0054</v>
      </c>
      <c r="H404" s="17" t="s">
        <v>317</v>
      </c>
      <c r="I404" s="17" t="s">
        <v>323</v>
      </c>
      <c r="J404" s="17">
        <v>7</v>
      </c>
      <c r="K404" s="46">
        <v>3990.23</v>
      </c>
      <c r="L404" s="22">
        <v>528.30645199999992</v>
      </c>
      <c r="M404" s="19">
        <v>576.75376855895195</v>
      </c>
      <c r="N404" s="20">
        <v>16.739999999999998</v>
      </c>
      <c r="O404" s="24">
        <v>3.5</v>
      </c>
      <c r="P404" s="41">
        <v>3.5</v>
      </c>
      <c r="Q404" s="20">
        <f t="shared" si="27"/>
        <v>13.239999999999998</v>
      </c>
      <c r="R404" s="20">
        <v>58.05</v>
      </c>
      <c r="S404" s="20">
        <v>39.92</v>
      </c>
      <c r="T404" s="20">
        <f t="shared" si="28"/>
        <v>14.454148471615719</v>
      </c>
      <c r="U404" s="17"/>
      <c r="V404" s="19">
        <v>16.02</v>
      </c>
      <c r="W404" s="27">
        <f t="shared" si="29"/>
        <v>1.6019999999999999</v>
      </c>
      <c r="X404" s="98">
        <v>12.485882</v>
      </c>
    </row>
    <row r="405" spans="1:24" ht="15" customHeight="1" x14ac:dyDescent="0.25">
      <c r="A405" t="str">
        <f t="shared" si="26"/>
        <v>12C</v>
      </c>
      <c r="B405" s="71">
        <v>44687</v>
      </c>
      <c r="C405" s="17">
        <v>2617</v>
      </c>
      <c r="D405" s="17">
        <v>12</v>
      </c>
      <c r="E405" s="17" t="s">
        <v>32</v>
      </c>
      <c r="F405" s="17">
        <f>+VLOOKUP(A405,'Cuarteles '!$A$3:$J$187,3,0)</f>
        <v>2</v>
      </c>
      <c r="G405" s="17" t="str">
        <f>+VLOOKUP(A405,'Cuarteles '!$A$3:$J$187,2,0)</f>
        <v>CUA0036</v>
      </c>
      <c r="H405" s="17" t="s">
        <v>317</v>
      </c>
      <c r="I405" s="17" t="s">
        <v>323</v>
      </c>
      <c r="J405" s="17">
        <v>2</v>
      </c>
      <c r="K405" s="46">
        <v>3404.23</v>
      </c>
      <c r="L405" s="22">
        <v>510.63449999999995</v>
      </c>
      <c r="M405" s="19">
        <v>557.46124454148458</v>
      </c>
      <c r="N405" s="20">
        <v>18.5</v>
      </c>
      <c r="O405" s="24">
        <v>3.5</v>
      </c>
      <c r="P405" s="41">
        <v>3.5</v>
      </c>
      <c r="Q405" s="20">
        <f t="shared" si="27"/>
        <v>15</v>
      </c>
      <c r="R405" s="20">
        <v>55.1</v>
      </c>
      <c r="S405" s="20">
        <v>41.2</v>
      </c>
      <c r="T405" s="20">
        <f t="shared" si="28"/>
        <v>16.375545851528383</v>
      </c>
      <c r="U405" s="17"/>
      <c r="V405" s="19">
        <v>12.65</v>
      </c>
      <c r="W405" s="27">
        <f t="shared" si="29"/>
        <v>1.2650000000000001</v>
      </c>
      <c r="X405" s="98">
        <v>11.444215</v>
      </c>
    </row>
    <row r="406" spans="1:24" ht="15" customHeight="1" x14ac:dyDescent="0.25">
      <c r="A406" t="str">
        <f t="shared" si="26"/>
        <v>12C</v>
      </c>
      <c r="B406" s="71">
        <v>44687</v>
      </c>
      <c r="C406" s="17">
        <v>2616</v>
      </c>
      <c r="D406" s="17">
        <v>12</v>
      </c>
      <c r="E406" s="17" t="s">
        <v>32</v>
      </c>
      <c r="F406" s="17">
        <f>+VLOOKUP(A406,'Cuarteles '!$A$3:$J$187,3,0)</f>
        <v>2</v>
      </c>
      <c r="G406" s="17" t="str">
        <f>+VLOOKUP(A406,'Cuarteles '!$A$3:$J$187,2,0)</f>
        <v>CUA0036</v>
      </c>
      <c r="H406" s="17" t="s">
        <v>317</v>
      </c>
      <c r="I406" s="17" t="s">
        <v>323</v>
      </c>
      <c r="J406" s="17">
        <v>2</v>
      </c>
      <c r="K406" s="46">
        <v>4520.2299999999996</v>
      </c>
      <c r="L406" s="22">
        <v>642.32468300000005</v>
      </c>
      <c r="M406" s="19">
        <v>701.22781986899554</v>
      </c>
      <c r="N406" s="20">
        <v>17.71</v>
      </c>
      <c r="O406" s="24">
        <v>3.5</v>
      </c>
      <c r="P406" s="41">
        <v>3.5</v>
      </c>
      <c r="Q406" s="20">
        <f t="shared" si="27"/>
        <v>14.21</v>
      </c>
      <c r="R406" s="20">
        <v>56.17</v>
      </c>
      <c r="S406" s="20">
        <v>40.409999999999997</v>
      </c>
      <c r="T406" s="20">
        <f t="shared" si="28"/>
        <v>15.513100436681222</v>
      </c>
      <c r="U406" s="17"/>
      <c r="V406" s="19">
        <v>11.8</v>
      </c>
      <c r="W406" s="27">
        <f t="shared" si="29"/>
        <v>1.1800000000000002</v>
      </c>
      <c r="X406" s="98">
        <v>11.181480000000001</v>
      </c>
    </row>
    <row r="407" spans="1:24" ht="15" customHeight="1" x14ac:dyDescent="0.25">
      <c r="A407" t="str">
        <f t="shared" si="26"/>
        <v>13C</v>
      </c>
      <c r="B407" s="71">
        <v>44687</v>
      </c>
      <c r="C407" s="17">
        <v>2147</v>
      </c>
      <c r="D407" s="17">
        <v>13</v>
      </c>
      <c r="E407" s="17" t="s">
        <v>32</v>
      </c>
      <c r="F407" s="17" t="str">
        <f>+VLOOKUP(A407,'Cuarteles '!$A$3:$J$187,3,0)</f>
        <v>ETA002</v>
      </c>
      <c r="G407" s="17" t="str">
        <f>+VLOOKUP(A407,'Cuarteles '!$A$3:$J$187,2,0)</f>
        <v>CUA0040</v>
      </c>
      <c r="H407" s="17" t="s">
        <v>311</v>
      </c>
      <c r="I407" s="17" t="s">
        <v>310</v>
      </c>
      <c r="J407" s="17">
        <v>3</v>
      </c>
      <c r="K407" s="46">
        <v>6004.23</v>
      </c>
      <c r="L407" s="22">
        <v>820.177818</v>
      </c>
      <c r="M407" s="19">
        <v>895.3906310043667</v>
      </c>
      <c r="N407" s="20">
        <v>17.16</v>
      </c>
      <c r="O407" s="24">
        <v>3.5</v>
      </c>
      <c r="P407" s="41">
        <v>3.5</v>
      </c>
      <c r="Q407" s="20">
        <f t="shared" si="27"/>
        <v>13.66</v>
      </c>
      <c r="R407" s="20">
        <v>58.46</v>
      </c>
      <c r="S407" s="20">
        <v>41.31</v>
      </c>
      <c r="T407" s="20">
        <f t="shared" si="28"/>
        <v>14.912663755458516</v>
      </c>
      <c r="U407" s="17"/>
      <c r="V407" s="19">
        <v>14.07</v>
      </c>
      <c r="W407" s="27">
        <f t="shared" si="29"/>
        <v>1.407</v>
      </c>
      <c r="X407" s="98">
        <v>11.883137</v>
      </c>
    </row>
    <row r="408" spans="1:24" ht="15" customHeight="1" x14ac:dyDescent="0.25">
      <c r="A408" t="str">
        <f t="shared" si="26"/>
        <v>20A</v>
      </c>
      <c r="B408" s="71">
        <v>44687</v>
      </c>
      <c r="C408" s="17">
        <v>2572</v>
      </c>
      <c r="D408" s="17">
        <v>20</v>
      </c>
      <c r="E408" s="17" t="s">
        <v>34</v>
      </c>
      <c r="F408" s="17" t="str">
        <f>+VLOOKUP(A408,'Cuarteles '!$A$3:$J$187,3,0)</f>
        <v>ETA002</v>
      </c>
      <c r="G408" s="17" t="str">
        <f>+VLOOKUP(A408,'Cuarteles '!$A$3:$J$187,2,0)</f>
        <v>CUA0054</v>
      </c>
      <c r="H408" s="17" t="s">
        <v>317</v>
      </c>
      <c r="I408" s="17" t="s">
        <v>323</v>
      </c>
      <c r="J408" s="17">
        <v>7</v>
      </c>
      <c r="K408" s="46">
        <v>8020.23</v>
      </c>
      <c r="L408" s="22">
        <v>1110.8018550000002</v>
      </c>
      <c r="M408" s="19">
        <v>1212.6657805676857</v>
      </c>
      <c r="N408" s="20">
        <v>17.350000000000001</v>
      </c>
      <c r="O408" s="24">
        <v>3.5</v>
      </c>
      <c r="P408" s="41">
        <v>3.5</v>
      </c>
      <c r="Q408" s="20">
        <f t="shared" si="27"/>
        <v>13.850000000000001</v>
      </c>
      <c r="R408" s="20">
        <v>57.9</v>
      </c>
      <c r="S408" s="20">
        <v>41.22</v>
      </c>
      <c r="T408" s="20">
        <f t="shared" si="28"/>
        <v>15.120087336244543</v>
      </c>
      <c r="U408" s="17"/>
      <c r="V408" s="19">
        <v>12.97</v>
      </c>
      <c r="W408" s="27">
        <f t="shared" si="29"/>
        <v>1.2970000000000002</v>
      </c>
      <c r="X408" s="98">
        <v>11.543127</v>
      </c>
    </row>
    <row r="409" spans="1:24" ht="15" customHeight="1" x14ac:dyDescent="0.25">
      <c r="A409" t="str">
        <f t="shared" si="26"/>
        <v>13C</v>
      </c>
      <c r="B409" s="71">
        <v>44687</v>
      </c>
      <c r="C409" s="17">
        <v>2148</v>
      </c>
      <c r="D409" s="17">
        <v>13</v>
      </c>
      <c r="E409" s="17" t="s">
        <v>32</v>
      </c>
      <c r="F409" s="17" t="str">
        <f>+VLOOKUP(A409,'Cuarteles '!$A$3:$J$187,3,0)</f>
        <v>ETA002</v>
      </c>
      <c r="G409" s="17" t="str">
        <f>+VLOOKUP(A409,'Cuarteles '!$A$3:$J$187,2,0)</f>
        <v>CUA0040</v>
      </c>
      <c r="H409" s="17" t="s">
        <v>311</v>
      </c>
      <c r="I409" s="17" t="s">
        <v>310</v>
      </c>
      <c r="J409" s="17">
        <v>3</v>
      </c>
      <c r="K409" s="46">
        <v>6284.23</v>
      </c>
      <c r="L409" s="22">
        <v>904.92911999999978</v>
      </c>
      <c r="M409" s="19">
        <v>987.91388646288192</v>
      </c>
      <c r="N409" s="20">
        <v>17.899999999999999</v>
      </c>
      <c r="O409" s="24">
        <v>3.5</v>
      </c>
      <c r="P409" s="41">
        <v>3.5</v>
      </c>
      <c r="Q409" s="20">
        <f t="shared" si="27"/>
        <v>14.399999999999999</v>
      </c>
      <c r="R409" s="20">
        <v>56.61</v>
      </c>
      <c r="S409" s="20">
        <v>41.24</v>
      </c>
      <c r="T409" s="20">
        <f t="shared" si="28"/>
        <v>15.720524017467246</v>
      </c>
      <c r="U409" s="17"/>
      <c r="V409" s="19">
        <v>15.68</v>
      </c>
      <c r="W409" s="27">
        <f t="shared" si="29"/>
        <v>1.5680000000000001</v>
      </c>
      <c r="X409" s="98">
        <v>12.380787999999999</v>
      </c>
    </row>
    <row r="410" spans="1:24" ht="15" customHeight="1" x14ac:dyDescent="0.25">
      <c r="A410" t="str">
        <f t="shared" si="26"/>
        <v>13C</v>
      </c>
      <c r="B410" s="71">
        <v>44687</v>
      </c>
      <c r="C410" s="17">
        <v>2149</v>
      </c>
      <c r="D410" s="17">
        <v>13</v>
      </c>
      <c r="E410" s="17" t="s">
        <v>32</v>
      </c>
      <c r="F410" s="17" t="str">
        <f>+VLOOKUP(A410,'Cuarteles '!$A$3:$J$187,3,0)</f>
        <v>ETA002</v>
      </c>
      <c r="G410" s="17" t="str">
        <f>+VLOOKUP(A410,'Cuarteles '!$A$3:$J$187,2,0)</f>
        <v>CUA0040</v>
      </c>
      <c r="H410" s="17" t="s">
        <v>311</v>
      </c>
      <c r="I410" s="17" t="s">
        <v>310</v>
      </c>
      <c r="J410" s="17">
        <v>4</v>
      </c>
      <c r="K410" s="46">
        <v>6190.23</v>
      </c>
      <c r="L410" s="22">
        <v>822.68156699999997</v>
      </c>
      <c r="M410" s="19">
        <v>898.12398144104782</v>
      </c>
      <c r="N410" s="20">
        <v>16.79</v>
      </c>
      <c r="O410" s="24">
        <v>3.5</v>
      </c>
      <c r="P410" s="41">
        <v>3.5</v>
      </c>
      <c r="Q410" s="20">
        <f t="shared" si="27"/>
        <v>13.29</v>
      </c>
      <c r="R410" s="20">
        <v>56.84</v>
      </c>
      <c r="S410" s="20">
        <v>38.9</v>
      </c>
      <c r="T410" s="20">
        <f t="shared" si="28"/>
        <v>14.508733624454146</v>
      </c>
      <c r="U410" s="17"/>
      <c r="V410" s="19">
        <v>13.86</v>
      </c>
      <c r="W410" s="27">
        <f t="shared" si="29"/>
        <v>1.3859999999999999</v>
      </c>
      <c r="X410" s="98">
        <v>11.818225999999999</v>
      </c>
    </row>
    <row r="411" spans="1:24" ht="15" customHeight="1" x14ac:dyDescent="0.25">
      <c r="A411" t="str">
        <f t="shared" si="26"/>
        <v>9aB</v>
      </c>
      <c r="B411" s="71">
        <v>44687</v>
      </c>
      <c r="C411" s="17">
        <v>2651</v>
      </c>
      <c r="D411" s="17" t="s">
        <v>519</v>
      </c>
      <c r="E411" s="17" t="s">
        <v>36</v>
      </c>
      <c r="F411" s="17" t="str">
        <f>+VLOOKUP(A411,'Cuarteles '!$A$3:$J$187,3,0)</f>
        <v>ETA003</v>
      </c>
      <c r="G411" s="17" t="str">
        <f>+VLOOKUP(A411,'Cuarteles '!$A$3:$J$187,2,0)</f>
        <v>CUA0071</v>
      </c>
      <c r="H411" s="17" t="s">
        <v>311</v>
      </c>
      <c r="I411" s="17" t="s">
        <v>310</v>
      </c>
      <c r="J411" s="17">
        <v>3</v>
      </c>
      <c r="K411" s="46">
        <v>6976.23</v>
      </c>
      <c r="L411" s="22">
        <v>853.89055200000007</v>
      </c>
      <c r="M411" s="19">
        <v>932.19492576419213</v>
      </c>
      <c r="N411" s="20">
        <v>15.74</v>
      </c>
      <c r="O411" s="24">
        <v>3.5</v>
      </c>
      <c r="P411" s="41">
        <v>3.5</v>
      </c>
      <c r="Q411" s="20">
        <f t="shared" si="27"/>
        <v>12.24</v>
      </c>
      <c r="R411" s="20">
        <v>56.29</v>
      </c>
      <c r="S411" s="20">
        <v>36</v>
      </c>
      <c r="T411" s="20">
        <f t="shared" si="28"/>
        <v>13.362445414847162</v>
      </c>
      <c r="U411" s="17"/>
      <c r="V411" s="19">
        <v>13.13</v>
      </c>
      <c r="W411" s="27">
        <f t="shared" si="29"/>
        <v>1.3130000000000002</v>
      </c>
      <c r="X411" s="98">
        <v>11.592583000000001</v>
      </c>
    </row>
    <row r="412" spans="1:24" ht="15" customHeight="1" x14ac:dyDescent="0.25">
      <c r="A412" t="str">
        <f t="shared" si="26"/>
        <v>19A</v>
      </c>
      <c r="B412" s="71">
        <v>44687</v>
      </c>
      <c r="C412" s="17">
        <v>2574</v>
      </c>
      <c r="D412" s="17">
        <v>19</v>
      </c>
      <c r="E412" s="17" t="s">
        <v>34</v>
      </c>
      <c r="F412" s="17" t="str">
        <f>+VLOOKUP(A412,'Cuarteles '!$A$3:$J$187,3,0)</f>
        <v>ETA002</v>
      </c>
      <c r="G412" s="17" t="str">
        <f>+VLOOKUP(A412,'Cuarteles '!$A$3:$J$187,2,0)</f>
        <v>CUA0050</v>
      </c>
      <c r="H412" s="17" t="s">
        <v>317</v>
      </c>
      <c r="I412" s="17" t="s">
        <v>323</v>
      </c>
      <c r="J412" s="17">
        <v>7</v>
      </c>
      <c r="K412" s="46">
        <v>8826.23</v>
      </c>
      <c r="L412" s="22">
        <v>1122.6964559999999</v>
      </c>
      <c r="M412" s="19">
        <v>1225.6511528384278</v>
      </c>
      <c r="N412" s="20">
        <v>16.22</v>
      </c>
      <c r="O412" s="24">
        <v>3.5</v>
      </c>
      <c r="P412" s="20">
        <v>3.5</v>
      </c>
      <c r="Q412" s="20">
        <f t="shared" si="27"/>
        <v>12.719999999999999</v>
      </c>
      <c r="R412" s="20">
        <v>59.22</v>
      </c>
      <c r="S412" s="20">
        <v>39.76</v>
      </c>
      <c r="T412" s="20">
        <f t="shared" si="28"/>
        <v>13.886462882096069</v>
      </c>
      <c r="U412" s="17"/>
      <c r="V412" s="19">
        <v>11.3</v>
      </c>
      <c r="W412" s="27">
        <f t="shared" si="29"/>
        <v>1.1300000000000001</v>
      </c>
      <c r="X412" s="98">
        <v>11.02693</v>
      </c>
    </row>
    <row r="413" spans="1:24" ht="15" customHeight="1" x14ac:dyDescent="0.25">
      <c r="A413" t="str">
        <f t="shared" si="26"/>
        <v>19A</v>
      </c>
      <c r="B413" s="71">
        <v>44687</v>
      </c>
      <c r="C413" s="17">
        <v>2573</v>
      </c>
      <c r="D413" s="17">
        <v>19</v>
      </c>
      <c r="E413" s="17" t="s">
        <v>34</v>
      </c>
      <c r="F413" s="17" t="str">
        <f>+VLOOKUP(A413,'Cuarteles '!$A$3:$J$187,3,0)</f>
        <v>ETA002</v>
      </c>
      <c r="G413" s="17" t="str">
        <f>+VLOOKUP(A413,'Cuarteles '!$A$3:$J$187,2,0)</f>
        <v>CUA0050</v>
      </c>
      <c r="H413" s="17" t="s">
        <v>317</v>
      </c>
      <c r="I413" s="17" t="s">
        <v>323</v>
      </c>
      <c r="J413" s="17">
        <v>6</v>
      </c>
      <c r="K413" s="46">
        <v>8814.23</v>
      </c>
      <c r="L413" s="22">
        <v>1139.6799389999999</v>
      </c>
      <c r="M413" s="19">
        <v>1244.1920731441048</v>
      </c>
      <c r="N413" s="20">
        <v>16.43</v>
      </c>
      <c r="O413" s="24">
        <v>3.5</v>
      </c>
      <c r="P413" s="20">
        <v>3.5</v>
      </c>
      <c r="Q413" s="20">
        <f t="shared" si="27"/>
        <v>12.93</v>
      </c>
      <c r="R413" s="20">
        <v>58.93</v>
      </c>
      <c r="S413" s="20">
        <v>39.99</v>
      </c>
      <c r="T413" s="20">
        <f t="shared" si="28"/>
        <v>14.115720524017467</v>
      </c>
      <c r="U413" s="17"/>
      <c r="V413" s="19">
        <v>12.22</v>
      </c>
      <c r="W413" s="27">
        <f t="shared" si="29"/>
        <v>1.222</v>
      </c>
      <c r="X413" s="98">
        <v>11.311302</v>
      </c>
    </row>
    <row r="414" spans="1:24" ht="15" customHeight="1" x14ac:dyDescent="0.25">
      <c r="A414" t="str">
        <f t="shared" si="26"/>
        <v>19A</v>
      </c>
      <c r="B414" s="71">
        <v>44687</v>
      </c>
      <c r="C414" s="17">
        <v>2576</v>
      </c>
      <c r="D414" s="17">
        <v>19</v>
      </c>
      <c r="E414" s="17" t="s">
        <v>34</v>
      </c>
      <c r="F414" s="17" t="str">
        <f>+VLOOKUP(A414,'Cuarteles '!$A$3:$J$187,3,0)</f>
        <v>ETA002</v>
      </c>
      <c r="G414" s="17" t="str">
        <f>+VLOOKUP(A414,'Cuarteles '!$A$3:$J$187,2,0)</f>
        <v>CUA0050</v>
      </c>
      <c r="H414" s="17" t="s">
        <v>317</v>
      </c>
      <c r="I414" s="17" t="s">
        <v>323</v>
      </c>
      <c r="J414" s="17">
        <v>7</v>
      </c>
      <c r="K414" s="46">
        <v>8930.23</v>
      </c>
      <c r="L414" s="22">
        <v>1057.3392319999998</v>
      </c>
      <c r="M414" s="19">
        <v>1154.3004716157204</v>
      </c>
      <c r="N414" s="20">
        <v>15.34</v>
      </c>
      <c r="O414" s="24">
        <v>3.5</v>
      </c>
      <c r="P414" s="20">
        <v>3.5</v>
      </c>
      <c r="Q414" s="20">
        <f t="shared" si="27"/>
        <v>11.84</v>
      </c>
      <c r="R414" s="20">
        <v>60.74</v>
      </c>
      <c r="S414" s="20">
        <v>39.07</v>
      </c>
      <c r="T414" s="20">
        <f t="shared" si="28"/>
        <v>12.925764192139738</v>
      </c>
      <c r="U414" s="17"/>
      <c r="V414" s="19">
        <v>11.05</v>
      </c>
      <c r="W414" s="27">
        <f t="shared" si="29"/>
        <v>1.105</v>
      </c>
      <c r="X414" s="98">
        <v>10.949655</v>
      </c>
    </row>
    <row r="415" spans="1:24" ht="15" customHeight="1" x14ac:dyDescent="0.25">
      <c r="A415" t="str">
        <f t="shared" si="26"/>
        <v>19A</v>
      </c>
      <c r="B415" s="71">
        <v>44687</v>
      </c>
      <c r="C415" s="17">
        <v>2652</v>
      </c>
      <c r="D415" s="17">
        <v>19</v>
      </c>
      <c r="E415" s="17" t="s">
        <v>34</v>
      </c>
      <c r="F415" s="17" t="str">
        <f>+VLOOKUP(A415,'Cuarteles '!$A$3:$J$187,3,0)</f>
        <v>ETA002</v>
      </c>
      <c r="G415" s="17" t="str">
        <f>+VLOOKUP(A415,'Cuarteles '!$A$3:$J$187,2,0)</f>
        <v>CUA0050</v>
      </c>
      <c r="H415" s="17" t="s">
        <v>311</v>
      </c>
      <c r="I415" s="17" t="s">
        <v>310</v>
      </c>
      <c r="J415" s="17">
        <v>4</v>
      </c>
      <c r="K415" s="46">
        <v>6462.23</v>
      </c>
      <c r="L415" s="22">
        <v>849.78324499999985</v>
      </c>
      <c r="M415" s="19">
        <v>927.71096615720512</v>
      </c>
      <c r="N415" s="20">
        <v>16.649999999999999</v>
      </c>
      <c r="O415" s="24">
        <v>3.5</v>
      </c>
      <c r="P415" s="20">
        <v>3.5</v>
      </c>
      <c r="Q415" s="20">
        <f t="shared" si="27"/>
        <v>13.149999999999999</v>
      </c>
      <c r="R415" s="20">
        <v>57.33</v>
      </c>
      <c r="S415" s="20">
        <v>39.03</v>
      </c>
      <c r="T415" s="20">
        <f t="shared" si="28"/>
        <v>14.355895196506548</v>
      </c>
      <c r="U415" s="17"/>
      <c r="V415" s="19">
        <v>12.89</v>
      </c>
      <c r="W415" s="27">
        <f t="shared" si="29"/>
        <v>1.2890000000000001</v>
      </c>
      <c r="X415" s="98">
        <v>11.518399</v>
      </c>
    </row>
    <row r="416" spans="1:24" ht="15" customHeight="1" x14ac:dyDescent="0.25">
      <c r="A416" t="str">
        <f t="shared" si="26"/>
        <v>12C</v>
      </c>
      <c r="B416" s="71">
        <v>44687</v>
      </c>
      <c r="C416" s="17">
        <v>2618</v>
      </c>
      <c r="D416" s="17">
        <v>12</v>
      </c>
      <c r="E416" s="17" t="s">
        <v>32</v>
      </c>
      <c r="F416" s="17">
        <f>+VLOOKUP(A416,'Cuarteles '!$A$3:$J$187,3,0)</f>
        <v>2</v>
      </c>
      <c r="G416" s="17" t="str">
        <f>+VLOOKUP(A416,'Cuarteles '!$A$3:$J$187,2,0)</f>
        <v>CUA0036</v>
      </c>
      <c r="H416" s="17" t="s">
        <v>317</v>
      </c>
      <c r="I416" s="17" t="s">
        <v>323</v>
      </c>
      <c r="J416" s="17">
        <v>6</v>
      </c>
      <c r="K416" s="46">
        <v>4538.2299999999996</v>
      </c>
      <c r="L416" s="22">
        <v>638.52896099999998</v>
      </c>
      <c r="M416" s="19">
        <v>697.08401855895193</v>
      </c>
      <c r="N416" s="20">
        <v>17.57</v>
      </c>
      <c r="O416" s="24">
        <v>3.5</v>
      </c>
      <c r="P416" s="20">
        <v>3.5</v>
      </c>
      <c r="Q416" s="20">
        <f t="shared" si="27"/>
        <v>14.07</v>
      </c>
      <c r="R416" s="20">
        <v>52.12</v>
      </c>
      <c r="S416" s="20">
        <v>40.97</v>
      </c>
      <c r="T416" s="20">
        <f t="shared" si="28"/>
        <v>15.360262008733624</v>
      </c>
      <c r="U416" s="17"/>
      <c r="V416" s="19">
        <v>16.61</v>
      </c>
      <c r="W416" s="27">
        <f t="shared" si="29"/>
        <v>1.661</v>
      </c>
      <c r="X416" s="98">
        <v>12.668251</v>
      </c>
    </row>
    <row r="417" spans="1:24" ht="15" customHeight="1" x14ac:dyDescent="0.25">
      <c r="A417" t="str">
        <f t="shared" si="26"/>
        <v>13C</v>
      </c>
      <c r="B417" s="71">
        <v>44687</v>
      </c>
      <c r="C417" s="17">
        <v>2150</v>
      </c>
      <c r="D417" s="17">
        <v>13</v>
      </c>
      <c r="E417" s="17" t="s">
        <v>32</v>
      </c>
      <c r="F417" s="17" t="str">
        <f>+VLOOKUP(A417,'Cuarteles '!$A$3:$J$187,3,0)</f>
        <v>ETA002</v>
      </c>
      <c r="G417" s="17" t="str">
        <f>+VLOOKUP(A417,'Cuarteles '!$A$3:$J$187,2,0)</f>
        <v>CUA0040</v>
      </c>
      <c r="H417" s="17" t="s">
        <v>311</v>
      </c>
      <c r="I417" s="17" t="s">
        <v>310</v>
      </c>
      <c r="J417" s="17">
        <v>4</v>
      </c>
      <c r="K417" s="46">
        <v>6482.23</v>
      </c>
      <c r="L417" s="22">
        <v>919.82843700000001</v>
      </c>
      <c r="M417" s="19">
        <v>1004.1795163755457</v>
      </c>
      <c r="N417" s="20">
        <v>17.690000000000001</v>
      </c>
      <c r="O417" s="24">
        <v>3.5</v>
      </c>
      <c r="P417" s="20">
        <v>3.5</v>
      </c>
      <c r="Q417" s="20">
        <f t="shared" si="27"/>
        <v>14.190000000000001</v>
      </c>
      <c r="R417" s="20">
        <v>55.43</v>
      </c>
      <c r="S417" s="20">
        <v>39.700000000000003</v>
      </c>
      <c r="T417" s="20">
        <f t="shared" si="28"/>
        <v>15.491266375545852</v>
      </c>
      <c r="U417" s="17"/>
      <c r="V417" s="19">
        <v>13.41</v>
      </c>
      <c r="W417" s="27">
        <f t="shared" si="29"/>
        <v>1.341</v>
      </c>
      <c r="X417" s="98">
        <v>11.679131</v>
      </c>
    </row>
    <row r="418" spans="1:24" ht="15" customHeight="1" x14ac:dyDescent="0.25">
      <c r="A418" t="str">
        <f t="shared" si="26"/>
        <v>13C</v>
      </c>
      <c r="B418" s="71">
        <v>44687</v>
      </c>
      <c r="C418" s="17">
        <v>2701</v>
      </c>
      <c r="D418" s="17">
        <v>13</v>
      </c>
      <c r="E418" s="17" t="s">
        <v>32</v>
      </c>
      <c r="F418" s="17" t="str">
        <f>+VLOOKUP(A418,'Cuarteles '!$A$3:$J$187,3,0)</f>
        <v>ETA002</v>
      </c>
      <c r="G418" s="17" t="str">
        <f>+VLOOKUP(A418,'Cuarteles '!$A$3:$J$187,2,0)</f>
        <v>CUA0040</v>
      </c>
      <c r="H418" s="17" t="s">
        <v>311</v>
      </c>
      <c r="I418" s="17" t="s">
        <v>310</v>
      </c>
      <c r="J418" s="17">
        <v>4</v>
      </c>
      <c r="K418" s="46">
        <v>4678.2299999999996</v>
      </c>
      <c r="L418" s="22">
        <v>687.23198699999989</v>
      </c>
      <c r="M418" s="19">
        <v>750.25326091703062</v>
      </c>
      <c r="N418" s="20">
        <v>18.190000000000001</v>
      </c>
      <c r="O418" s="24">
        <v>3.5</v>
      </c>
      <c r="P418" s="20">
        <v>3.5</v>
      </c>
      <c r="Q418" s="20">
        <f t="shared" si="27"/>
        <v>14.690000000000001</v>
      </c>
      <c r="R418" s="20">
        <v>54.27</v>
      </c>
      <c r="S418" s="20">
        <v>39.78</v>
      </c>
      <c r="T418" s="20">
        <f t="shared" si="28"/>
        <v>16.037117903930131</v>
      </c>
      <c r="U418" s="17"/>
      <c r="V418" s="19">
        <v>19.579999999999998</v>
      </c>
      <c r="W418" s="27">
        <f t="shared" si="29"/>
        <v>1.9579999999999997</v>
      </c>
      <c r="X418" s="98">
        <v>13.586278</v>
      </c>
    </row>
    <row r="419" spans="1:24" ht="15" customHeight="1" x14ac:dyDescent="0.25">
      <c r="A419" t="str">
        <f t="shared" si="26"/>
        <v>12C</v>
      </c>
      <c r="B419" s="71">
        <v>44687</v>
      </c>
      <c r="C419" s="17">
        <v>2619</v>
      </c>
      <c r="D419" s="17">
        <v>12</v>
      </c>
      <c r="E419" s="17" t="s">
        <v>32</v>
      </c>
      <c r="F419" s="17">
        <f>+VLOOKUP(A419,'Cuarteles '!$A$3:$J$187,3,0)</f>
        <v>2</v>
      </c>
      <c r="G419" s="17" t="str">
        <f>+VLOOKUP(A419,'Cuarteles '!$A$3:$J$187,2,0)</f>
        <v>CUA0036</v>
      </c>
      <c r="H419" s="17" t="s">
        <v>317</v>
      </c>
      <c r="I419" s="17" t="s">
        <v>323</v>
      </c>
      <c r="J419" s="17">
        <v>6</v>
      </c>
      <c r="K419" s="46">
        <v>3412.23</v>
      </c>
      <c r="L419" s="22">
        <v>480.78320699999995</v>
      </c>
      <c r="M419" s="19">
        <v>524.87249672489077</v>
      </c>
      <c r="N419" s="20">
        <v>17.59</v>
      </c>
      <c r="O419" s="24">
        <v>3.5</v>
      </c>
      <c r="P419" s="20">
        <v>3.5</v>
      </c>
      <c r="Q419" s="20">
        <f t="shared" si="27"/>
        <v>14.09</v>
      </c>
      <c r="R419" s="20">
        <v>56.39</v>
      </c>
      <c r="S419" s="20">
        <v>40.340000000000003</v>
      </c>
      <c r="T419" s="20">
        <f t="shared" si="28"/>
        <v>15.382096069868995</v>
      </c>
      <c r="U419" s="17"/>
      <c r="V419" s="19">
        <v>10.84</v>
      </c>
      <c r="W419" s="27">
        <f t="shared" si="29"/>
        <v>1.0840000000000001</v>
      </c>
      <c r="X419" s="98">
        <v>10.884744</v>
      </c>
    </row>
    <row r="420" spans="1:24" ht="15" customHeight="1" x14ac:dyDescent="0.25">
      <c r="A420" t="str">
        <f t="shared" si="26"/>
        <v>16D</v>
      </c>
      <c r="B420" s="71">
        <v>44687</v>
      </c>
      <c r="C420" s="17">
        <v>2259</v>
      </c>
      <c r="D420" s="17">
        <v>16</v>
      </c>
      <c r="E420" s="17" t="s">
        <v>33</v>
      </c>
      <c r="F420" s="17">
        <f>+VLOOKUP(A420,'Cuarteles '!$A$3:$J$187,3,0)</f>
        <v>6</v>
      </c>
      <c r="G420" s="17" t="str">
        <f>+VLOOKUP(A420,'Cuarteles '!$A$3:$J$187,2,0)</f>
        <v>CUA0084</v>
      </c>
      <c r="H420" s="17" t="s">
        <v>311</v>
      </c>
      <c r="I420" s="17" t="s">
        <v>310</v>
      </c>
      <c r="J420" s="17">
        <v>4</v>
      </c>
      <c r="K420" s="46">
        <v>2788.23</v>
      </c>
      <c r="L420" s="22">
        <v>452.52972900000003</v>
      </c>
      <c r="M420" s="19">
        <v>494.02808842794758</v>
      </c>
      <c r="N420" s="20">
        <v>19.73</v>
      </c>
      <c r="O420" s="24">
        <v>3.5</v>
      </c>
      <c r="P420" s="20">
        <v>3.5</v>
      </c>
      <c r="Q420" s="20">
        <f t="shared" si="27"/>
        <v>16.23</v>
      </c>
      <c r="R420" s="20">
        <v>54.51</v>
      </c>
      <c r="S420" s="20">
        <v>43.38</v>
      </c>
      <c r="T420" s="20">
        <f t="shared" si="28"/>
        <v>17.71834061135371</v>
      </c>
      <c r="U420" s="17"/>
      <c r="V420" s="19">
        <v>19.59</v>
      </c>
      <c r="W420" s="27">
        <f t="shared" si="29"/>
        <v>1.9590000000000001</v>
      </c>
      <c r="X420" s="98">
        <v>13.589369000000001</v>
      </c>
    </row>
    <row r="421" spans="1:24" ht="15" customHeight="1" x14ac:dyDescent="0.25">
      <c r="A421" t="str">
        <f t="shared" si="26"/>
        <v>19A</v>
      </c>
      <c r="B421" s="71">
        <v>44687</v>
      </c>
      <c r="C421" s="17">
        <v>2575</v>
      </c>
      <c r="D421" s="17">
        <v>19</v>
      </c>
      <c r="E421" s="17" t="s">
        <v>34</v>
      </c>
      <c r="F421" s="17" t="str">
        <f>+VLOOKUP(A421,'Cuarteles '!$A$3:$J$187,3,0)</f>
        <v>ETA002</v>
      </c>
      <c r="G421" s="17" t="str">
        <f>+VLOOKUP(A421,'Cuarteles '!$A$3:$J$187,2,0)</f>
        <v>CUA0050</v>
      </c>
      <c r="H421" s="17" t="s">
        <v>317</v>
      </c>
      <c r="I421" s="17" t="s">
        <v>323</v>
      </c>
      <c r="J421" s="17">
        <v>6</v>
      </c>
      <c r="K421" s="46">
        <v>8562.23</v>
      </c>
      <c r="L421" s="22">
        <v>1024.8989309999999</v>
      </c>
      <c r="M421" s="19">
        <v>1118.8852958515281</v>
      </c>
      <c r="N421" s="20">
        <v>15.47</v>
      </c>
      <c r="O421" s="24">
        <v>3.5</v>
      </c>
      <c r="P421" s="20">
        <v>3.5</v>
      </c>
      <c r="Q421" s="20">
        <f t="shared" si="27"/>
        <v>11.97</v>
      </c>
      <c r="R421" s="20">
        <v>60.13</v>
      </c>
      <c r="S421" s="20">
        <v>38.82</v>
      </c>
      <c r="T421" s="20">
        <f t="shared" si="28"/>
        <v>13.06768558951965</v>
      </c>
      <c r="U421" s="17"/>
      <c r="V421" s="19">
        <v>15.61</v>
      </c>
      <c r="W421" s="27">
        <f t="shared" si="29"/>
        <v>1.5609999999999999</v>
      </c>
      <c r="X421" s="98">
        <v>12.359151000000001</v>
      </c>
    </row>
    <row r="422" spans="1:24" ht="15" customHeight="1" x14ac:dyDescent="0.25">
      <c r="A422" t="str">
        <f t="shared" si="26"/>
        <v>36D</v>
      </c>
      <c r="B422" s="71">
        <v>44687</v>
      </c>
      <c r="C422" s="17">
        <v>2517</v>
      </c>
      <c r="D422" s="17">
        <v>36</v>
      </c>
      <c r="E422" s="17" t="s">
        <v>33</v>
      </c>
      <c r="F422" s="17" t="str">
        <f>+VLOOKUP(A422,'Cuarteles '!$A$3:$J$187,3,0)</f>
        <v>ETA005</v>
      </c>
      <c r="G422" s="17" t="str">
        <f>+VLOOKUP(A422,'Cuarteles '!$A$3:$J$187,2,0)</f>
        <v>CUA0158</v>
      </c>
      <c r="H422" s="17" t="s">
        <v>317</v>
      </c>
      <c r="I422" s="17" t="s">
        <v>323</v>
      </c>
      <c r="J422" s="17">
        <v>8</v>
      </c>
      <c r="K422" s="46">
        <v>7394.23</v>
      </c>
      <c r="L422" s="22">
        <v>1031.4950849999998</v>
      </c>
      <c r="M422" s="19">
        <v>1126.0863373362445</v>
      </c>
      <c r="N422" s="20">
        <v>17.45</v>
      </c>
      <c r="O422" s="24">
        <v>3.5</v>
      </c>
      <c r="P422" s="20">
        <v>3.5</v>
      </c>
      <c r="Q422" s="20">
        <f t="shared" si="27"/>
        <v>13.95</v>
      </c>
      <c r="R422" s="20">
        <v>55.9</v>
      </c>
      <c r="S422" s="20">
        <v>39.58</v>
      </c>
      <c r="T422" s="20">
        <f t="shared" si="28"/>
        <v>15.229257641921397</v>
      </c>
      <c r="U422" s="17"/>
      <c r="V422" s="19">
        <v>12.48</v>
      </c>
      <c r="W422" s="27">
        <f t="shared" si="29"/>
        <v>1.248</v>
      </c>
      <c r="X422" s="98">
        <v>11.391667999999999</v>
      </c>
    </row>
    <row r="423" spans="1:24" ht="15" customHeight="1" x14ac:dyDescent="0.25">
      <c r="A423" t="str">
        <f t="shared" si="26"/>
        <v>36D</v>
      </c>
      <c r="B423" s="71">
        <v>44687</v>
      </c>
      <c r="C423" s="17">
        <v>2518</v>
      </c>
      <c r="D423" s="17">
        <v>36</v>
      </c>
      <c r="E423" s="17" t="s">
        <v>33</v>
      </c>
      <c r="F423" s="17" t="str">
        <f>+VLOOKUP(A423,'Cuarteles '!$A$3:$J$187,3,0)</f>
        <v>ETA005</v>
      </c>
      <c r="G423" s="17" t="str">
        <f>+VLOOKUP(A423,'Cuarteles '!$A$3:$J$187,2,0)</f>
        <v>CUA0158</v>
      </c>
      <c r="H423" s="17" t="s">
        <v>317</v>
      </c>
      <c r="I423" s="17" t="s">
        <v>310</v>
      </c>
      <c r="J423" s="17">
        <v>5</v>
      </c>
      <c r="K423" s="46">
        <v>8318.23</v>
      </c>
      <c r="L423" s="22">
        <v>1181.18866</v>
      </c>
      <c r="M423" s="19">
        <v>1289.5072707423578</v>
      </c>
      <c r="N423" s="20">
        <v>17.7</v>
      </c>
      <c r="O423" s="24">
        <v>3.5</v>
      </c>
      <c r="P423" s="20">
        <v>3.5</v>
      </c>
      <c r="Q423" s="20">
        <f t="shared" si="27"/>
        <v>14.2</v>
      </c>
      <c r="R423" s="20">
        <v>55.6</v>
      </c>
      <c r="S423" s="20">
        <v>39.869999999999997</v>
      </c>
      <c r="T423" s="20">
        <f t="shared" si="28"/>
        <v>15.502183406113536</v>
      </c>
      <c r="U423" s="17"/>
      <c r="V423" s="19">
        <v>15.92</v>
      </c>
      <c r="W423" s="27">
        <f t="shared" si="29"/>
        <v>1.5920000000000001</v>
      </c>
      <c r="X423" s="98">
        <v>12.454972</v>
      </c>
    </row>
    <row r="424" spans="1:24" ht="15" customHeight="1" x14ac:dyDescent="0.25">
      <c r="A424" t="str">
        <f t="shared" si="26"/>
        <v>36D</v>
      </c>
      <c r="B424" s="71">
        <v>44687</v>
      </c>
      <c r="C424" s="17">
        <v>2519</v>
      </c>
      <c r="D424" s="17">
        <v>36</v>
      </c>
      <c r="E424" s="17" t="s">
        <v>33</v>
      </c>
      <c r="F424" s="17" t="str">
        <f>+VLOOKUP(A424,'Cuarteles '!$A$3:$J$187,3,0)</f>
        <v>ETA005</v>
      </c>
      <c r="G424" s="17" t="str">
        <f>+VLOOKUP(A424,'Cuarteles '!$A$3:$J$187,2,0)</f>
        <v>CUA0158</v>
      </c>
      <c r="H424" s="17" t="s">
        <v>317</v>
      </c>
      <c r="I424" s="17" t="s">
        <v>323</v>
      </c>
      <c r="J424" s="17">
        <v>8</v>
      </c>
      <c r="K424" s="46">
        <v>7952.23</v>
      </c>
      <c r="L424" s="22">
        <v>1029.8137849999998</v>
      </c>
      <c r="M424" s="19">
        <v>1124.2508569868994</v>
      </c>
      <c r="N424" s="20">
        <v>16.45</v>
      </c>
      <c r="O424" s="24">
        <v>3.5</v>
      </c>
      <c r="P424" s="20">
        <v>3.5</v>
      </c>
      <c r="Q424" s="20">
        <f t="shared" si="27"/>
        <v>12.95</v>
      </c>
      <c r="R424" s="20">
        <v>55.24</v>
      </c>
      <c r="S424" s="20">
        <v>36.76</v>
      </c>
      <c r="T424" s="20">
        <f t="shared" si="28"/>
        <v>14.137554585152838</v>
      </c>
      <c r="U424" s="17"/>
      <c r="V424" s="19">
        <v>14.22</v>
      </c>
      <c r="W424" s="27">
        <f t="shared" si="29"/>
        <v>1.4220000000000002</v>
      </c>
      <c r="X424" s="98">
        <v>11.929501999999999</v>
      </c>
    </row>
    <row r="425" spans="1:24" ht="15" customHeight="1" x14ac:dyDescent="0.25">
      <c r="A425" t="str">
        <f t="shared" si="26"/>
        <v>36D</v>
      </c>
      <c r="B425" s="71">
        <v>44687</v>
      </c>
      <c r="C425" s="17">
        <v>2520</v>
      </c>
      <c r="D425" s="17">
        <v>36</v>
      </c>
      <c r="E425" s="17" t="s">
        <v>33</v>
      </c>
      <c r="F425" s="17" t="str">
        <f>+VLOOKUP(A425,'Cuarteles '!$A$3:$J$187,3,0)</f>
        <v>ETA005</v>
      </c>
      <c r="G425" s="17" t="str">
        <f>+VLOOKUP(A425,'Cuarteles '!$A$3:$J$187,2,0)</f>
        <v>CUA0158</v>
      </c>
      <c r="H425" s="17" t="s">
        <v>317</v>
      </c>
      <c r="I425" s="17" t="s">
        <v>323</v>
      </c>
      <c r="J425" s="17">
        <v>5</v>
      </c>
      <c r="K425" s="46">
        <v>8720.23</v>
      </c>
      <c r="L425" s="22">
        <v>1161.5346360000001</v>
      </c>
      <c r="M425" s="19">
        <v>1268.0509126637555</v>
      </c>
      <c r="N425" s="20">
        <v>16.82</v>
      </c>
      <c r="O425" s="24">
        <v>3.5</v>
      </c>
      <c r="P425" s="20">
        <v>3.5</v>
      </c>
      <c r="Q425" s="20">
        <f t="shared" si="27"/>
        <v>13.32</v>
      </c>
      <c r="R425" s="20">
        <v>51.01</v>
      </c>
      <c r="S425" s="20">
        <v>34.340000000000003</v>
      </c>
      <c r="T425" s="20">
        <f t="shared" si="28"/>
        <v>14.541484716157205</v>
      </c>
      <c r="U425" s="17"/>
      <c r="V425" s="19">
        <v>13.24</v>
      </c>
      <c r="W425" s="27">
        <f t="shared" si="29"/>
        <v>1.3240000000000001</v>
      </c>
      <c r="X425" s="98">
        <v>11.626584000000001</v>
      </c>
    </row>
    <row r="426" spans="1:24" ht="15" customHeight="1" x14ac:dyDescent="0.25">
      <c r="A426" t="str">
        <f t="shared" si="26"/>
        <v>36D</v>
      </c>
      <c r="B426" s="71">
        <v>44687</v>
      </c>
      <c r="C426" s="17">
        <v>2521</v>
      </c>
      <c r="D426" s="17">
        <v>36</v>
      </c>
      <c r="E426" s="17" t="s">
        <v>33</v>
      </c>
      <c r="F426" s="17" t="str">
        <f>+VLOOKUP(A426,'Cuarteles '!$A$3:$J$187,3,0)</f>
        <v>ETA005</v>
      </c>
      <c r="G426" s="17" t="str">
        <f>+VLOOKUP(A426,'Cuarteles '!$A$3:$J$187,2,0)</f>
        <v>CUA0158</v>
      </c>
      <c r="H426" s="17" t="s">
        <v>317</v>
      </c>
      <c r="I426" s="17" t="s">
        <v>323</v>
      </c>
      <c r="J426" s="17">
        <v>8</v>
      </c>
      <c r="K426" s="46">
        <v>6162.23</v>
      </c>
      <c r="L426" s="22">
        <v>882.43133599999999</v>
      </c>
      <c r="M426" s="19">
        <v>963.35298689956323</v>
      </c>
      <c r="N426" s="20">
        <v>17.82</v>
      </c>
      <c r="O426" s="24">
        <v>3.5</v>
      </c>
      <c r="P426" s="20">
        <v>3.5</v>
      </c>
      <c r="Q426" s="20">
        <f t="shared" si="27"/>
        <v>14.32</v>
      </c>
      <c r="R426" s="20">
        <v>52.36</v>
      </c>
      <c r="S426" s="20">
        <v>37.4</v>
      </c>
      <c r="T426" s="20">
        <f t="shared" si="28"/>
        <v>15.633187772925764</v>
      </c>
      <c r="U426" s="17"/>
      <c r="V426" s="19">
        <v>16.5</v>
      </c>
      <c r="W426" s="27">
        <f t="shared" si="29"/>
        <v>1.65</v>
      </c>
      <c r="X426" s="98">
        <v>12.63425</v>
      </c>
    </row>
    <row r="427" spans="1:24" ht="15" customHeight="1" x14ac:dyDescent="0.25">
      <c r="A427" t="str">
        <f t="shared" si="26"/>
        <v>36D</v>
      </c>
      <c r="B427" s="71">
        <v>44687</v>
      </c>
      <c r="C427" s="17">
        <v>2522</v>
      </c>
      <c r="D427" s="17">
        <v>36</v>
      </c>
      <c r="E427" s="17" t="s">
        <v>33</v>
      </c>
      <c r="F427" s="17" t="str">
        <f>+VLOOKUP(A427,'Cuarteles '!$A$3:$J$187,3,0)</f>
        <v>ETA005</v>
      </c>
      <c r="G427" s="17" t="str">
        <f>+VLOOKUP(A427,'Cuarteles '!$A$3:$J$187,2,0)</f>
        <v>CUA0158</v>
      </c>
      <c r="H427" s="17" t="s">
        <v>317</v>
      </c>
      <c r="I427" s="17" t="s">
        <v>323</v>
      </c>
      <c r="J427" s="17">
        <v>5</v>
      </c>
      <c r="K427" s="46">
        <v>8246.23</v>
      </c>
      <c r="L427" s="22">
        <v>1140.4536089999999</v>
      </c>
      <c r="M427" s="19">
        <v>1245.0366910480345</v>
      </c>
      <c r="N427" s="20">
        <v>17.329999999999998</v>
      </c>
      <c r="O427" s="24">
        <v>3.5</v>
      </c>
      <c r="P427" s="20">
        <v>3.5</v>
      </c>
      <c r="Q427" s="20">
        <f t="shared" si="27"/>
        <v>13.829999999999998</v>
      </c>
      <c r="R427" s="20">
        <v>52.76</v>
      </c>
      <c r="S427" s="20">
        <v>36.69</v>
      </c>
      <c r="T427" s="20">
        <f t="shared" si="28"/>
        <v>15.098253275109167</v>
      </c>
      <c r="U427" s="17"/>
      <c r="V427" s="19">
        <v>13.42</v>
      </c>
      <c r="W427" s="27">
        <f t="shared" si="29"/>
        <v>1.3420000000000001</v>
      </c>
      <c r="X427" s="98">
        <v>11.682221999999999</v>
      </c>
    </row>
    <row r="428" spans="1:24" ht="15" customHeight="1" x14ac:dyDescent="0.25">
      <c r="A428" t="str">
        <f t="shared" si="26"/>
        <v>36D</v>
      </c>
      <c r="B428" s="71">
        <v>44687</v>
      </c>
      <c r="C428" s="17">
        <v>2523</v>
      </c>
      <c r="D428" s="17">
        <v>36</v>
      </c>
      <c r="E428" s="17" t="s">
        <v>33</v>
      </c>
      <c r="F428" s="17" t="str">
        <f>+VLOOKUP(A428,'Cuarteles '!$A$3:$J$187,3,0)</f>
        <v>ETA005</v>
      </c>
      <c r="G428" s="17" t="str">
        <f>+VLOOKUP(A428,'Cuarteles '!$A$3:$J$187,2,0)</f>
        <v>CUA0158</v>
      </c>
      <c r="H428" s="17" t="s">
        <v>317</v>
      </c>
      <c r="I428" s="17" t="s">
        <v>323</v>
      </c>
      <c r="J428" s="17">
        <v>1</v>
      </c>
      <c r="K428" s="46">
        <v>8502.23</v>
      </c>
      <c r="L428" s="22">
        <v>1175.8584089999997</v>
      </c>
      <c r="M428" s="19">
        <v>1283.6882194323141</v>
      </c>
      <c r="N428" s="20">
        <v>17.329999999999998</v>
      </c>
      <c r="O428" s="24">
        <v>3.5</v>
      </c>
      <c r="P428" s="20">
        <v>3.5</v>
      </c>
      <c r="Q428" s="20">
        <f t="shared" si="27"/>
        <v>13.829999999999998</v>
      </c>
      <c r="R428" s="20">
        <v>52.76</v>
      </c>
      <c r="S428" s="20">
        <v>36.69</v>
      </c>
      <c r="T428" s="20">
        <f t="shared" si="28"/>
        <v>15.098253275109167</v>
      </c>
      <c r="U428" s="17"/>
      <c r="V428" s="19">
        <v>14.35</v>
      </c>
      <c r="W428" s="27">
        <f t="shared" si="29"/>
        <v>1.4350000000000001</v>
      </c>
      <c r="X428" s="98">
        <v>11.969685</v>
      </c>
    </row>
    <row r="429" spans="1:24" ht="15" customHeight="1" x14ac:dyDescent="0.25">
      <c r="A429" t="str">
        <f t="shared" si="26"/>
        <v>36D</v>
      </c>
      <c r="B429" s="71">
        <v>44687</v>
      </c>
      <c r="C429" s="17">
        <v>2524</v>
      </c>
      <c r="D429" s="17">
        <v>36</v>
      </c>
      <c r="E429" s="17" t="s">
        <v>33</v>
      </c>
      <c r="F429" s="17" t="str">
        <f>+VLOOKUP(A429,'Cuarteles '!$A$3:$J$187,3,0)</f>
        <v>ETA005</v>
      </c>
      <c r="G429" s="17" t="str">
        <f>+VLOOKUP(A429,'Cuarteles '!$A$3:$J$187,2,0)</f>
        <v>CUA0158</v>
      </c>
      <c r="H429" s="17" t="s">
        <v>317</v>
      </c>
      <c r="I429" s="17" t="s">
        <v>323</v>
      </c>
      <c r="J429" s="17">
        <v>1</v>
      </c>
      <c r="K429" s="46">
        <v>8846.23</v>
      </c>
      <c r="L429" s="22">
        <v>1081.8939289999998</v>
      </c>
      <c r="M429" s="19">
        <v>1181.1069093886463</v>
      </c>
      <c r="N429" s="20">
        <v>15.73</v>
      </c>
      <c r="O429" s="24">
        <v>3.5</v>
      </c>
      <c r="P429" s="20">
        <v>3.5</v>
      </c>
      <c r="Q429" s="20">
        <f t="shared" si="27"/>
        <v>12.23</v>
      </c>
      <c r="R429" s="20">
        <v>53.3</v>
      </c>
      <c r="S429" s="20">
        <v>33.69</v>
      </c>
      <c r="T429" s="20">
        <f t="shared" si="28"/>
        <v>13.351528384279476</v>
      </c>
      <c r="U429" s="17"/>
      <c r="V429" s="19">
        <v>11.26</v>
      </c>
      <c r="W429" s="27">
        <f t="shared" si="29"/>
        <v>1.1259999999999999</v>
      </c>
      <c r="X429" s="98">
        <v>11.014565999999999</v>
      </c>
    </row>
    <row r="430" spans="1:24" ht="15" customHeight="1" x14ac:dyDescent="0.25">
      <c r="A430" t="str">
        <f t="shared" si="26"/>
        <v>36D</v>
      </c>
      <c r="B430" s="71">
        <v>44688</v>
      </c>
      <c r="C430" s="17">
        <v>2525</v>
      </c>
      <c r="D430" s="17">
        <v>36</v>
      </c>
      <c r="E430" s="17" t="s">
        <v>33</v>
      </c>
      <c r="F430" s="17" t="str">
        <f>+VLOOKUP(A430,'Cuarteles '!$A$3:$J$187,3,0)</f>
        <v>ETA005</v>
      </c>
      <c r="G430" s="17" t="str">
        <f>+VLOOKUP(A430,'Cuarteles '!$A$3:$J$187,2,0)</f>
        <v>CUA0158</v>
      </c>
      <c r="H430" s="17" t="s">
        <v>317</v>
      </c>
      <c r="I430" s="17" t="s">
        <v>323</v>
      </c>
      <c r="J430" s="17">
        <v>1</v>
      </c>
      <c r="K430" s="46">
        <v>7064.23</v>
      </c>
      <c r="L430" s="22">
        <v>919.76274599999988</v>
      </c>
      <c r="M430" s="19">
        <v>1004.1078013100436</v>
      </c>
      <c r="N430" s="28">
        <v>16.52</v>
      </c>
      <c r="O430" s="24">
        <v>3.5</v>
      </c>
      <c r="P430" s="20">
        <v>3.5</v>
      </c>
      <c r="Q430" s="20">
        <f t="shared" si="27"/>
        <v>13.02</v>
      </c>
      <c r="R430" s="20">
        <v>52.63</v>
      </c>
      <c r="S430" s="20">
        <v>34.869999999999997</v>
      </c>
      <c r="T430" s="20">
        <f t="shared" si="28"/>
        <v>14.213973799126636</v>
      </c>
      <c r="U430" s="17"/>
      <c r="V430" s="19">
        <v>10.4</v>
      </c>
      <c r="W430" s="27">
        <f t="shared" si="29"/>
        <v>1.04</v>
      </c>
      <c r="X430" s="98">
        <v>10.74874</v>
      </c>
    </row>
    <row r="431" spans="1:24" ht="15" customHeight="1" x14ac:dyDescent="0.25">
      <c r="A431" t="str">
        <f t="shared" si="26"/>
        <v>36D</v>
      </c>
      <c r="B431" s="71">
        <v>44688</v>
      </c>
      <c r="C431" s="17">
        <v>2526</v>
      </c>
      <c r="D431" s="17">
        <v>36</v>
      </c>
      <c r="E431" s="17" t="s">
        <v>33</v>
      </c>
      <c r="F431" s="17" t="str">
        <f>+VLOOKUP(A431,'Cuarteles '!$A$3:$J$187,3,0)</f>
        <v>ETA005</v>
      </c>
      <c r="G431" s="17" t="str">
        <f>+VLOOKUP(A431,'Cuarteles '!$A$3:$J$187,2,0)</f>
        <v>CUA0158</v>
      </c>
      <c r="H431" s="17" t="s">
        <v>317</v>
      </c>
      <c r="I431" s="17" t="s">
        <v>323</v>
      </c>
      <c r="J431" s="17">
        <v>1</v>
      </c>
      <c r="K431" s="46">
        <v>6828.23</v>
      </c>
      <c r="L431" s="22">
        <v>858.99133399999982</v>
      </c>
      <c r="M431" s="19">
        <v>937.76346506550192</v>
      </c>
      <c r="N431" s="28">
        <v>16.079999999999998</v>
      </c>
      <c r="O431" s="24">
        <v>3.5</v>
      </c>
      <c r="P431" s="20">
        <v>3.5</v>
      </c>
      <c r="Q431" s="20">
        <f t="shared" si="27"/>
        <v>12.579999999999998</v>
      </c>
      <c r="R431" s="20">
        <v>53.41</v>
      </c>
      <c r="S431" s="20">
        <v>35.520000000000003</v>
      </c>
      <c r="T431" s="20">
        <f t="shared" si="28"/>
        <v>13.733624454148469</v>
      </c>
      <c r="U431" s="17"/>
      <c r="V431" s="19">
        <v>10.78</v>
      </c>
      <c r="W431" s="27">
        <f t="shared" si="29"/>
        <v>1.0779999999999998</v>
      </c>
      <c r="X431" s="98">
        <v>10.866197999999999</v>
      </c>
    </row>
    <row r="432" spans="1:24" ht="15" customHeight="1" x14ac:dyDescent="0.25">
      <c r="A432" t="str">
        <f t="shared" si="26"/>
        <v>36D</v>
      </c>
      <c r="B432" s="71">
        <v>44688</v>
      </c>
      <c r="C432" s="17">
        <v>2527</v>
      </c>
      <c r="D432" s="17">
        <v>36</v>
      </c>
      <c r="E432" s="17" t="s">
        <v>33</v>
      </c>
      <c r="F432" s="17" t="str">
        <f>+VLOOKUP(A432,'Cuarteles '!$A$3:$J$187,3,0)</f>
        <v>ETA005</v>
      </c>
      <c r="G432" s="17" t="str">
        <f>+VLOOKUP(A432,'Cuarteles '!$A$3:$J$187,2,0)</f>
        <v>CUA0158</v>
      </c>
      <c r="H432" s="17" t="s">
        <v>317</v>
      </c>
      <c r="I432" s="17" t="s">
        <v>323</v>
      </c>
      <c r="J432" s="17">
        <v>2</v>
      </c>
      <c r="K432" s="46">
        <v>9214.23</v>
      </c>
      <c r="L432" s="22">
        <v>1180.3428629999999</v>
      </c>
      <c r="M432" s="19">
        <v>1288.5839115720521</v>
      </c>
      <c r="N432" s="28">
        <v>16.309999999999999</v>
      </c>
      <c r="O432" s="24">
        <v>3.5</v>
      </c>
      <c r="P432" s="20">
        <v>3.5</v>
      </c>
      <c r="Q432" s="20">
        <f t="shared" si="27"/>
        <v>12.809999999999999</v>
      </c>
      <c r="R432" s="20">
        <v>54</v>
      </c>
      <c r="S432" s="20">
        <v>35.47</v>
      </c>
      <c r="T432" s="20">
        <f t="shared" si="28"/>
        <v>13.984716157205238</v>
      </c>
      <c r="U432" s="17"/>
      <c r="V432" s="19">
        <v>10.06</v>
      </c>
      <c r="W432" s="27">
        <f t="shared" si="29"/>
        <v>1.006</v>
      </c>
      <c r="X432" s="98">
        <v>10.643646</v>
      </c>
    </row>
    <row r="433" spans="1:24" ht="15" customHeight="1" x14ac:dyDescent="0.25">
      <c r="A433" t="str">
        <f t="shared" si="26"/>
        <v>36D</v>
      </c>
      <c r="B433" s="71">
        <v>44688</v>
      </c>
      <c r="C433" s="17">
        <v>2528</v>
      </c>
      <c r="D433" s="17">
        <v>36</v>
      </c>
      <c r="E433" s="17" t="s">
        <v>33</v>
      </c>
      <c r="F433" s="17" t="str">
        <f>+VLOOKUP(A433,'Cuarteles '!$A$3:$J$187,3,0)</f>
        <v>ETA005</v>
      </c>
      <c r="G433" s="17" t="str">
        <f>+VLOOKUP(A433,'Cuarteles '!$A$3:$J$187,2,0)</f>
        <v>CUA0158</v>
      </c>
      <c r="H433" s="17" t="s">
        <v>317</v>
      </c>
      <c r="I433" s="17" t="s">
        <v>323</v>
      </c>
      <c r="J433" s="17">
        <v>2</v>
      </c>
      <c r="K433" s="46">
        <v>9024.23</v>
      </c>
      <c r="L433" s="22">
        <v>1088.322138</v>
      </c>
      <c r="M433" s="19">
        <v>1188.1246048034934</v>
      </c>
      <c r="N433" s="28">
        <v>15.56</v>
      </c>
      <c r="O433" s="24">
        <v>3.5</v>
      </c>
      <c r="P433" s="20">
        <v>3.5</v>
      </c>
      <c r="Q433" s="20">
        <f t="shared" si="27"/>
        <v>12.06</v>
      </c>
      <c r="R433" s="20">
        <v>53</v>
      </c>
      <c r="S433" s="20">
        <v>33.11</v>
      </c>
      <c r="T433" s="20">
        <f t="shared" si="28"/>
        <v>13.165938864628821</v>
      </c>
      <c r="U433" s="17"/>
      <c r="V433" s="19">
        <v>11.92</v>
      </c>
      <c r="W433" s="27">
        <f t="shared" si="29"/>
        <v>1.1919999999999999</v>
      </c>
      <c r="X433" s="98">
        <v>11.218572</v>
      </c>
    </row>
    <row r="434" spans="1:24" ht="15" customHeight="1" x14ac:dyDescent="0.25">
      <c r="A434" t="str">
        <f t="shared" si="26"/>
        <v>36D</v>
      </c>
      <c r="B434" s="71">
        <v>44688</v>
      </c>
      <c r="C434" s="17">
        <v>2529</v>
      </c>
      <c r="D434" s="17">
        <v>36</v>
      </c>
      <c r="E434" s="17" t="s">
        <v>33</v>
      </c>
      <c r="F434" s="17" t="str">
        <f>+VLOOKUP(A434,'Cuarteles '!$A$3:$J$187,3,0)</f>
        <v>ETA005</v>
      </c>
      <c r="G434" s="17" t="str">
        <f>+VLOOKUP(A434,'Cuarteles '!$A$3:$J$187,2,0)</f>
        <v>CUA0158</v>
      </c>
      <c r="H434" s="17" t="s">
        <v>317</v>
      </c>
      <c r="I434" s="17" t="s">
        <v>323</v>
      </c>
      <c r="J434" s="17">
        <v>5</v>
      </c>
      <c r="K434" s="46">
        <v>4304.2299999999996</v>
      </c>
      <c r="L434" s="22">
        <v>541.47213399999987</v>
      </c>
      <c r="M434" s="19">
        <v>591.12678384279457</v>
      </c>
      <c r="N434" s="28">
        <v>16.079999999999998</v>
      </c>
      <c r="O434" s="24">
        <v>3.5</v>
      </c>
      <c r="P434" s="20">
        <v>3.5</v>
      </c>
      <c r="Q434" s="20">
        <f t="shared" si="27"/>
        <v>12.579999999999998</v>
      </c>
      <c r="R434" s="20">
        <v>52.91</v>
      </c>
      <c r="S434" s="20">
        <v>34.14</v>
      </c>
      <c r="T434" s="20">
        <f t="shared" si="28"/>
        <v>13.733624454148469</v>
      </c>
      <c r="U434" s="17"/>
      <c r="V434" s="19">
        <v>9.74</v>
      </c>
      <c r="W434" s="27">
        <f t="shared" si="29"/>
        <v>0.97399999999999998</v>
      </c>
      <c r="X434" s="98">
        <v>10.544734</v>
      </c>
    </row>
    <row r="435" spans="1:24" ht="15" customHeight="1" x14ac:dyDescent="0.25">
      <c r="A435" t="str">
        <f t="shared" si="26"/>
        <v>4A</v>
      </c>
      <c r="B435" s="71">
        <v>44688</v>
      </c>
      <c r="C435" s="17">
        <v>2577</v>
      </c>
      <c r="D435" s="17">
        <v>4</v>
      </c>
      <c r="E435" s="17" t="s">
        <v>34</v>
      </c>
      <c r="F435" s="17" t="str">
        <f>+VLOOKUP(A435,'Cuarteles '!$A$3:$J$187,3,0)</f>
        <v>ETA001</v>
      </c>
      <c r="G435" s="17" t="str">
        <f>+VLOOKUP(A435,'Cuarteles '!$A$3:$J$187,2,0)</f>
        <v>CUA0013</v>
      </c>
      <c r="H435" s="17" t="s">
        <v>317</v>
      </c>
      <c r="I435" s="17" t="s">
        <v>310</v>
      </c>
      <c r="J435" s="17">
        <v>7</v>
      </c>
      <c r="K435" s="46">
        <v>9530.23</v>
      </c>
      <c r="L435" s="22">
        <v>1324.7019699999998</v>
      </c>
      <c r="M435" s="19">
        <v>1446.1811899563315</v>
      </c>
      <c r="N435" s="28">
        <v>17.399999999999999</v>
      </c>
      <c r="O435" s="24">
        <v>3.5</v>
      </c>
      <c r="P435" s="20">
        <v>3.5</v>
      </c>
      <c r="Q435" s="20">
        <f t="shared" si="27"/>
        <v>13.899999999999999</v>
      </c>
      <c r="R435" s="20">
        <v>55.98</v>
      </c>
      <c r="S435" s="20">
        <v>39.53</v>
      </c>
      <c r="T435" s="20">
        <f t="shared" si="28"/>
        <v>15.174672489082967</v>
      </c>
      <c r="U435" s="17"/>
      <c r="V435" s="19">
        <v>18.079999999999998</v>
      </c>
      <c r="W435" s="27">
        <f t="shared" si="29"/>
        <v>1.8079999999999998</v>
      </c>
      <c r="X435" s="98">
        <v>13.122627999999999</v>
      </c>
    </row>
    <row r="436" spans="1:24" ht="15" customHeight="1" x14ac:dyDescent="0.25">
      <c r="A436" t="str">
        <f t="shared" si="26"/>
        <v>4A</v>
      </c>
      <c r="B436" s="71">
        <v>44688</v>
      </c>
      <c r="C436" s="17">
        <v>2578</v>
      </c>
      <c r="D436" s="17">
        <v>4</v>
      </c>
      <c r="E436" s="17" t="s">
        <v>34</v>
      </c>
      <c r="F436" s="17" t="str">
        <f>+VLOOKUP(A436,'Cuarteles '!$A$3:$J$187,3,0)</f>
        <v>ETA001</v>
      </c>
      <c r="G436" s="17" t="str">
        <f>+VLOOKUP(A436,'Cuarteles '!$A$3:$J$187,2,0)</f>
        <v>CUA0013</v>
      </c>
      <c r="H436" s="17" t="s">
        <v>317</v>
      </c>
      <c r="I436" s="17" t="s">
        <v>310</v>
      </c>
      <c r="J436" s="17">
        <v>6</v>
      </c>
      <c r="K436" s="46">
        <v>9886.23</v>
      </c>
      <c r="L436" s="22">
        <v>1474.036893</v>
      </c>
      <c r="M436" s="19">
        <v>1609.2105818777293</v>
      </c>
      <c r="N436" s="28">
        <v>18.41</v>
      </c>
      <c r="O436" s="24">
        <v>3.5</v>
      </c>
      <c r="P436" s="20">
        <v>3.5</v>
      </c>
      <c r="Q436" s="20">
        <f t="shared" si="27"/>
        <v>14.91</v>
      </c>
      <c r="R436" s="20">
        <v>53.8</v>
      </c>
      <c r="S436" s="20">
        <v>39.85</v>
      </c>
      <c r="T436" s="20">
        <f t="shared" si="28"/>
        <v>16.277292576419214</v>
      </c>
      <c r="U436" s="17"/>
      <c r="V436" s="19">
        <v>14.56</v>
      </c>
      <c r="W436" s="27">
        <f t="shared" si="29"/>
        <v>1.456</v>
      </c>
      <c r="X436" s="98">
        <v>12.034596000000001</v>
      </c>
    </row>
    <row r="437" spans="1:24" ht="15" customHeight="1" x14ac:dyDescent="0.25">
      <c r="A437" t="str">
        <f t="shared" si="26"/>
        <v>12A</v>
      </c>
      <c r="B437" s="71">
        <v>44688</v>
      </c>
      <c r="C437" s="17">
        <v>2621</v>
      </c>
      <c r="D437" s="17">
        <v>12</v>
      </c>
      <c r="E437" s="17" t="s">
        <v>34</v>
      </c>
      <c r="F437" s="17" t="str">
        <f>+VLOOKUP(A437,'Cuarteles '!$A$3:$J$187,3,0)</f>
        <v>ETA002</v>
      </c>
      <c r="G437" s="17" t="str">
        <f>+VLOOKUP(A437,'Cuarteles '!$A$3:$J$187,2,0)</f>
        <v>CUA0034</v>
      </c>
      <c r="H437" s="17" t="s">
        <v>317</v>
      </c>
      <c r="I437" s="17" t="s">
        <v>310</v>
      </c>
      <c r="J437" s="17">
        <v>6</v>
      </c>
      <c r="K437" s="46">
        <v>2670.23</v>
      </c>
      <c r="L437" s="22">
        <v>413.08458099999996</v>
      </c>
      <c r="M437" s="19">
        <v>450.96569978165928</v>
      </c>
      <c r="N437" s="28">
        <v>18.97</v>
      </c>
      <c r="O437" s="24">
        <v>3.5</v>
      </c>
      <c r="P437" s="20">
        <v>3.5</v>
      </c>
      <c r="Q437" s="20">
        <f t="shared" si="27"/>
        <v>15.469999999999999</v>
      </c>
      <c r="R437" s="20">
        <v>54.47</v>
      </c>
      <c r="S437" s="20">
        <v>41.67</v>
      </c>
      <c r="T437" s="20">
        <f t="shared" si="28"/>
        <v>16.888646288209603</v>
      </c>
      <c r="U437" s="17"/>
      <c r="V437" s="19">
        <v>16.64</v>
      </c>
      <c r="W437" s="27">
        <f t="shared" si="29"/>
        <v>1.6640000000000001</v>
      </c>
      <c r="X437" s="98">
        <v>12.677524</v>
      </c>
    </row>
    <row r="438" spans="1:24" ht="15" customHeight="1" x14ac:dyDescent="0.25">
      <c r="A438" t="str">
        <f t="shared" si="26"/>
        <v>12A</v>
      </c>
      <c r="B438" s="71">
        <v>44688</v>
      </c>
      <c r="C438" s="17">
        <v>2620</v>
      </c>
      <c r="D438" s="17">
        <v>12</v>
      </c>
      <c r="E438" s="17" t="s">
        <v>34</v>
      </c>
      <c r="F438" s="17" t="str">
        <f>+VLOOKUP(A438,'Cuarteles '!$A$3:$J$187,3,0)</f>
        <v>ETA002</v>
      </c>
      <c r="G438" s="17" t="str">
        <f>+VLOOKUP(A438,'Cuarteles '!$A$3:$J$187,2,0)</f>
        <v>CUA0034</v>
      </c>
      <c r="H438" s="17" t="s">
        <v>317</v>
      </c>
      <c r="I438" s="17" t="s">
        <v>310</v>
      </c>
      <c r="J438" s="17">
        <v>7</v>
      </c>
      <c r="K438" s="46">
        <v>7994.23</v>
      </c>
      <c r="L438" s="22">
        <v>1273.4808390000001</v>
      </c>
      <c r="M438" s="19">
        <v>1390.2629246724891</v>
      </c>
      <c r="N438" s="28">
        <v>19.43</v>
      </c>
      <c r="O438" s="24">
        <v>3.5</v>
      </c>
      <c r="P438" s="20">
        <v>3.5</v>
      </c>
      <c r="Q438" s="20">
        <f t="shared" si="27"/>
        <v>15.93</v>
      </c>
      <c r="R438" s="20">
        <v>54.77</v>
      </c>
      <c r="S438" s="20">
        <v>42.95</v>
      </c>
      <c r="T438" s="20">
        <f t="shared" si="28"/>
        <v>17.390829694323145</v>
      </c>
      <c r="U438" s="17"/>
      <c r="V438" s="19">
        <v>18.07</v>
      </c>
      <c r="W438" s="27">
        <f t="shared" si="29"/>
        <v>1.8069999999999999</v>
      </c>
      <c r="X438" s="98">
        <v>13.119536999999999</v>
      </c>
    </row>
    <row r="439" spans="1:24" ht="15" customHeight="1" x14ac:dyDescent="0.25">
      <c r="A439" t="str">
        <f t="shared" si="26"/>
        <v>4A</v>
      </c>
      <c r="B439" s="71">
        <v>44688</v>
      </c>
      <c r="C439" s="17">
        <v>2579</v>
      </c>
      <c r="D439" s="17">
        <v>4</v>
      </c>
      <c r="E439" s="17" t="s">
        <v>34</v>
      </c>
      <c r="F439" s="17" t="str">
        <f>+VLOOKUP(A439,'Cuarteles '!$A$3:$J$187,3,0)</f>
        <v>ETA001</v>
      </c>
      <c r="G439" s="17" t="str">
        <f>+VLOOKUP(A439,'Cuarteles '!$A$3:$J$187,2,0)</f>
        <v>CUA0013</v>
      </c>
      <c r="H439" s="17" t="s">
        <v>317</v>
      </c>
      <c r="I439" s="17" t="s">
        <v>310</v>
      </c>
      <c r="J439" s="17">
        <v>7</v>
      </c>
      <c r="K439" s="46">
        <v>9516.23</v>
      </c>
      <c r="L439" s="22">
        <v>1477.8705189999998</v>
      </c>
      <c r="M439" s="19">
        <v>1613.3957631004366</v>
      </c>
      <c r="N439" s="28">
        <v>19.03</v>
      </c>
      <c r="O439" s="24">
        <v>3.5</v>
      </c>
      <c r="P439" s="20">
        <v>3.5</v>
      </c>
      <c r="Q439" s="20">
        <f t="shared" si="27"/>
        <v>15.530000000000001</v>
      </c>
      <c r="R439" s="20">
        <v>56.15</v>
      </c>
      <c r="S439" s="20">
        <v>43.39</v>
      </c>
      <c r="T439" s="20">
        <f t="shared" si="28"/>
        <v>16.954148471615721</v>
      </c>
      <c r="U439" s="17"/>
      <c r="V439" s="19">
        <v>15.94</v>
      </c>
      <c r="W439" s="27">
        <f t="shared" si="29"/>
        <v>1.5939999999999999</v>
      </c>
      <c r="X439" s="98">
        <v>12.461154000000001</v>
      </c>
    </row>
    <row r="440" spans="1:24" ht="15" customHeight="1" x14ac:dyDescent="0.25">
      <c r="A440" t="str">
        <f t="shared" si="26"/>
        <v>4A</v>
      </c>
      <c r="B440" s="71">
        <v>44688</v>
      </c>
      <c r="C440" s="17">
        <v>2580</v>
      </c>
      <c r="D440" s="17">
        <v>4</v>
      </c>
      <c r="E440" s="17" t="s">
        <v>34</v>
      </c>
      <c r="F440" s="17" t="str">
        <f>+VLOOKUP(A440,'Cuarteles '!$A$3:$J$187,3,0)</f>
        <v>ETA001</v>
      </c>
      <c r="G440" s="17" t="str">
        <f>+VLOOKUP(A440,'Cuarteles '!$A$3:$J$187,2,0)</f>
        <v>CUA0013</v>
      </c>
      <c r="H440" s="17" t="s">
        <v>317</v>
      </c>
      <c r="I440" s="17" t="s">
        <v>310</v>
      </c>
      <c r="J440" s="17">
        <v>6</v>
      </c>
      <c r="K440" s="46">
        <v>9346.23</v>
      </c>
      <c r="L440" s="22">
        <v>1374.8304329999999</v>
      </c>
      <c r="M440" s="19">
        <v>1500.9065862445414</v>
      </c>
      <c r="N440" s="28">
        <v>18.21</v>
      </c>
      <c r="O440" s="24">
        <v>3.5</v>
      </c>
      <c r="P440" s="20">
        <v>3.5</v>
      </c>
      <c r="Q440" s="20">
        <f t="shared" si="27"/>
        <v>14.71</v>
      </c>
      <c r="R440" s="20">
        <v>55.95</v>
      </c>
      <c r="S440" s="20">
        <v>41.35</v>
      </c>
      <c r="T440" s="20">
        <f t="shared" si="28"/>
        <v>16.058951965065503</v>
      </c>
      <c r="U440" s="17"/>
      <c r="V440" s="19">
        <v>16.649999999999999</v>
      </c>
      <c r="W440" s="27">
        <f t="shared" si="29"/>
        <v>1.6649999999999998</v>
      </c>
      <c r="X440" s="98">
        <v>12.680615</v>
      </c>
    </row>
    <row r="441" spans="1:24" ht="15" customHeight="1" x14ac:dyDescent="0.25">
      <c r="A441" t="str">
        <f t="shared" si="26"/>
        <v>4A</v>
      </c>
      <c r="B441" s="71">
        <v>44688</v>
      </c>
      <c r="C441" s="17">
        <v>2581</v>
      </c>
      <c r="D441" s="17">
        <v>4</v>
      </c>
      <c r="E441" s="17" t="s">
        <v>34</v>
      </c>
      <c r="F441" s="17" t="str">
        <f>+VLOOKUP(A441,'Cuarteles '!$A$3:$J$187,3,0)</f>
        <v>ETA001</v>
      </c>
      <c r="G441" s="17" t="str">
        <f>+VLOOKUP(A441,'Cuarteles '!$A$3:$J$187,2,0)</f>
        <v>CUA0013</v>
      </c>
      <c r="H441" s="17" t="s">
        <v>317</v>
      </c>
      <c r="I441" s="17" t="s">
        <v>310</v>
      </c>
      <c r="J441" s="17">
        <v>6</v>
      </c>
      <c r="K441" s="46">
        <v>9780.23</v>
      </c>
      <c r="L441" s="22">
        <v>1394.6607980000001</v>
      </c>
      <c r="M441" s="19">
        <v>1522.5554563318778</v>
      </c>
      <c r="N441" s="28">
        <v>17.760000000000002</v>
      </c>
      <c r="O441" s="24">
        <v>3.5</v>
      </c>
      <c r="P441" s="20">
        <v>3.5</v>
      </c>
      <c r="Q441" s="20">
        <f t="shared" si="27"/>
        <v>14.260000000000002</v>
      </c>
      <c r="R441" s="20">
        <v>55.8</v>
      </c>
      <c r="S441" s="20">
        <v>40.18</v>
      </c>
      <c r="T441" s="20">
        <f t="shared" si="28"/>
        <v>15.567685589519652</v>
      </c>
      <c r="U441" s="17"/>
      <c r="V441" s="19">
        <v>14.66</v>
      </c>
      <c r="W441" s="27">
        <f t="shared" si="29"/>
        <v>1.466</v>
      </c>
      <c r="X441" s="98">
        <v>12.065505999999999</v>
      </c>
    </row>
    <row r="442" spans="1:24" ht="15" customHeight="1" x14ac:dyDescent="0.25">
      <c r="A442" t="str">
        <f t="shared" si="26"/>
        <v>12A</v>
      </c>
      <c r="B442" s="71">
        <v>44688</v>
      </c>
      <c r="C442" s="17">
        <v>2623</v>
      </c>
      <c r="D442" s="17">
        <v>12</v>
      </c>
      <c r="E442" s="17" t="s">
        <v>34</v>
      </c>
      <c r="F442" s="17" t="str">
        <f>+VLOOKUP(A442,'Cuarteles '!$A$3:$J$187,3,0)</f>
        <v>ETA002</v>
      </c>
      <c r="G442" s="17" t="str">
        <f>+VLOOKUP(A442,'Cuarteles '!$A$3:$J$187,2,0)</f>
        <v>CUA0034</v>
      </c>
      <c r="H442" s="17" t="s">
        <v>317</v>
      </c>
      <c r="I442" s="17" t="s">
        <v>310</v>
      </c>
      <c r="J442" s="17">
        <v>6</v>
      </c>
      <c r="K442" s="46">
        <v>3380.23</v>
      </c>
      <c r="L442" s="22">
        <v>439.76792300000011</v>
      </c>
      <c r="M442" s="19">
        <v>480.09598580786036</v>
      </c>
      <c r="N442" s="28">
        <v>16.510000000000002</v>
      </c>
      <c r="O442" s="24">
        <v>3.5</v>
      </c>
      <c r="P442" s="20">
        <v>3.5</v>
      </c>
      <c r="Q442" s="20">
        <f t="shared" si="27"/>
        <v>13.010000000000002</v>
      </c>
      <c r="R442" s="20">
        <v>55.97</v>
      </c>
      <c r="S442" s="20">
        <v>37.950000000000003</v>
      </c>
      <c r="T442" s="20">
        <f t="shared" si="28"/>
        <v>14.203056768558953</v>
      </c>
      <c r="U442" s="17"/>
      <c r="V442" s="19">
        <v>13.52</v>
      </c>
      <c r="W442" s="27">
        <f t="shared" si="29"/>
        <v>1.3519999999999999</v>
      </c>
      <c r="X442" s="98">
        <v>11.713131999999998</v>
      </c>
    </row>
    <row r="443" spans="1:24" ht="15" customHeight="1" x14ac:dyDescent="0.25">
      <c r="A443" t="str">
        <f t="shared" si="26"/>
        <v>12A</v>
      </c>
      <c r="B443" s="71">
        <v>44688</v>
      </c>
      <c r="C443" s="17">
        <v>2622</v>
      </c>
      <c r="D443" s="17">
        <v>12</v>
      </c>
      <c r="E443" s="17" t="s">
        <v>34</v>
      </c>
      <c r="F443" s="17" t="str">
        <f>+VLOOKUP(A443,'Cuarteles '!$A$3:$J$187,3,0)</f>
        <v>ETA002</v>
      </c>
      <c r="G443" s="17" t="str">
        <f>+VLOOKUP(A443,'Cuarteles '!$A$3:$J$187,2,0)</f>
        <v>CUA0034</v>
      </c>
      <c r="H443" s="17" t="s">
        <v>317</v>
      </c>
      <c r="I443" s="17" t="s">
        <v>310</v>
      </c>
      <c r="J443" s="17">
        <v>7</v>
      </c>
      <c r="K443" s="46">
        <v>7600.23</v>
      </c>
      <c r="L443" s="22">
        <v>1100.5133039999998</v>
      </c>
      <c r="M443" s="19">
        <v>1201.4337379912663</v>
      </c>
      <c r="N443" s="28">
        <v>17.98</v>
      </c>
      <c r="O443" s="24">
        <v>3.5</v>
      </c>
      <c r="P443" s="20">
        <v>3.5</v>
      </c>
      <c r="Q443" s="20">
        <f t="shared" si="27"/>
        <v>14.48</v>
      </c>
      <c r="R443" s="20">
        <v>54.64</v>
      </c>
      <c r="S443" s="20">
        <v>39.630000000000003</v>
      </c>
      <c r="T443" s="20">
        <f t="shared" si="28"/>
        <v>15.807860262008733</v>
      </c>
      <c r="U443" s="17"/>
      <c r="V443" s="19">
        <v>17.63</v>
      </c>
      <c r="W443" s="27">
        <f t="shared" si="29"/>
        <v>1.7629999999999999</v>
      </c>
      <c r="X443" s="98">
        <v>12.983533</v>
      </c>
    </row>
    <row r="444" spans="1:24" ht="15" customHeight="1" x14ac:dyDescent="0.25">
      <c r="A444" t="str">
        <f t="shared" si="26"/>
        <v>4A</v>
      </c>
      <c r="B444" s="71">
        <v>44688</v>
      </c>
      <c r="C444" s="17">
        <v>2530</v>
      </c>
      <c r="D444" s="17">
        <v>4</v>
      </c>
      <c r="E444" s="17" t="s">
        <v>34</v>
      </c>
      <c r="F444" s="17" t="str">
        <f>+VLOOKUP(A444,'Cuarteles '!$A$3:$J$187,3,0)</f>
        <v>ETA001</v>
      </c>
      <c r="G444" s="17" t="str">
        <f>+VLOOKUP(A444,'Cuarteles '!$A$3:$J$187,2,0)</f>
        <v>CUA0013</v>
      </c>
      <c r="H444" s="17" t="s">
        <v>317</v>
      </c>
      <c r="I444" s="17" t="s">
        <v>310</v>
      </c>
      <c r="J444" s="17">
        <v>1</v>
      </c>
      <c r="K444" s="46">
        <v>8258.23</v>
      </c>
      <c r="L444" s="22">
        <v>1226.3471550000002</v>
      </c>
      <c r="M444" s="19">
        <v>1338.8069377729255</v>
      </c>
      <c r="N444" s="28">
        <v>18.350000000000001</v>
      </c>
      <c r="O444" s="24">
        <v>3.5</v>
      </c>
      <c r="P444" s="20">
        <v>3.5</v>
      </c>
      <c r="Q444" s="20">
        <f t="shared" si="27"/>
        <v>14.850000000000001</v>
      </c>
      <c r="R444" s="20">
        <v>53.65</v>
      </c>
      <c r="S444" s="20">
        <v>39.590000000000003</v>
      </c>
      <c r="T444" s="20">
        <f t="shared" si="28"/>
        <v>16.2117903930131</v>
      </c>
      <c r="U444" s="17"/>
      <c r="V444" s="19">
        <v>15.45</v>
      </c>
      <c r="W444" s="27">
        <f t="shared" si="29"/>
        <v>1.5449999999999999</v>
      </c>
      <c r="X444" s="98">
        <v>12.309695</v>
      </c>
    </row>
    <row r="445" spans="1:24" ht="15" customHeight="1" x14ac:dyDescent="0.25">
      <c r="A445" t="str">
        <f t="shared" si="26"/>
        <v>4A</v>
      </c>
      <c r="B445" s="71">
        <v>44688</v>
      </c>
      <c r="C445" s="17">
        <v>2531</v>
      </c>
      <c r="D445" s="17">
        <v>4</v>
      </c>
      <c r="E445" s="17" t="s">
        <v>34</v>
      </c>
      <c r="F445" s="17" t="str">
        <f>+VLOOKUP(A445,'Cuarteles '!$A$3:$J$187,3,0)</f>
        <v>ETA001</v>
      </c>
      <c r="G445" s="17" t="str">
        <f>+VLOOKUP(A445,'Cuarteles '!$A$3:$J$187,2,0)</f>
        <v>CUA0013</v>
      </c>
      <c r="H445" s="17" t="s">
        <v>317</v>
      </c>
      <c r="I445" s="17" t="s">
        <v>310</v>
      </c>
      <c r="J445" s="17">
        <v>5</v>
      </c>
      <c r="K445" s="46">
        <v>8740.23</v>
      </c>
      <c r="L445" s="22">
        <v>1351.239558</v>
      </c>
      <c r="M445" s="19">
        <v>1475.1523558951965</v>
      </c>
      <c r="N445" s="28">
        <v>18.96</v>
      </c>
      <c r="O445" s="24">
        <v>3.5</v>
      </c>
      <c r="P445" s="20">
        <v>3.5</v>
      </c>
      <c r="Q445" s="20">
        <f t="shared" si="27"/>
        <v>15.46</v>
      </c>
      <c r="R445" s="20">
        <v>55.77</v>
      </c>
      <c r="S445" s="20">
        <v>41</v>
      </c>
      <c r="T445" s="20">
        <f t="shared" si="28"/>
        <v>16.877729257641921</v>
      </c>
      <c r="U445" s="17"/>
      <c r="V445" s="19">
        <v>15</v>
      </c>
      <c r="W445" s="27">
        <f t="shared" si="29"/>
        <v>1.5</v>
      </c>
      <c r="X445" s="98">
        <v>12.1706</v>
      </c>
    </row>
    <row r="446" spans="1:24" ht="15" customHeight="1" x14ac:dyDescent="0.25">
      <c r="A446" t="str">
        <f t="shared" si="26"/>
        <v>12A</v>
      </c>
      <c r="B446" s="71">
        <v>44688</v>
      </c>
      <c r="C446" s="17">
        <v>2624</v>
      </c>
      <c r="D446" s="17">
        <v>12</v>
      </c>
      <c r="E446" s="17" t="s">
        <v>34</v>
      </c>
      <c r="F446" s="17" t="str">
        <f>+VLOOKUP(A446,'Cuarteles '!$A$3:$J$187,3,0)</f>
        <v>ETA002</v>
      </c>
      <c r="G446" s="17" t="str">
        <f>+VLOOKUP(A446,'Cuarteles '!$A$3:$J$187,2,0)</f>
        <v>CUA0034</v>
      </c>
      <c r="H446" s="17" t="s">
        <v>317</v>
      </c>
      <c r="I446" s="17" t="s">
        <v>310</v>
      </c>
      <c r="J446" s="17">
        <v>1</v>
      </c>
      <c r="K446" s="46">
        <v>6022.23</v>
      </c>
      <c r="L446" s="22">
        <v>747.96096599999987</v>
      </c>
      <c r="M446" s="19">
        <v>816.55127292576401</v>
      </c>
      <c r="N446" s="28">
        <v>15.92</v>
      </c>
      <c r="O446" s="24">
        <v>3.5</v>
      </c>
      <c r="P446" s="20">
        <v>3.5</v>
      </c>
      <c r="Q446" s="20">
        <f t="shared" si="27"/>
        <v>12.42</v>
      </c>
      <c r="R446" s="20">
        <v>55.14</v>
      </c>
      <c r="S446" s="20">
        <v>35.479999999999997</v>
      </c>
      <c r="T446" s="20">
        <f t="shared" si="28"/>
        <v>13.558951965065502</v>
      </c>
      <c r="U446" s="17"/>
      <c r="V446" s="19">
        <v>16.64</v>
      </c>
      <c r="W446" s="27">
        <f t="shared" si="29"/>
        <v>1.6640000000000001</v>
      </c>
      <c r="X446" s="98">
        <v>12.677524</v>
      </c>
    </row>
    <row r="447" spans="1:24" ht="15" customHeight="1" x14ac:dyDescent="0.25">
      <c r="A447" t="str">
        <f t="shared" si="26"/>
        <v>14A</v>
      </c>
      <c r="B447" s="71">
        <v>44688</v>
      </c>
      <c r="C447" s="17">
        <v>2532</v>
      </c>
      <c r="D447" s="17">
        <v>14</v>
      </c>
      <c r="E447" s="17" t="s">
        <v>34</v>
      </c>
      <c r="F447" s="17" t="str">
        <f>+VLOOKUP(A447,'Cuarteles '!$A$3:$J$187,3,0)</f>
        <v>ETA002</v>
      </c>
      <c r="G447" s="17" t="str">
        <f>+VLOOKUP(A447,'Cuarteles '!$A$3:$J$187,2,0)</f>
        <v>CUA0042</v>
      </c>
      <c r="H447" s="17" t="s">
        <v>317</v>
      </c>
      <c r="I447" s="17" t="s">
        <v>310</v>
      </c>
      <c r="J447" s="17">
        <v>2</v>
      </c>
      <c r="K447" s="46">
        <v>8558.23</v>
      </c>
      <c r="L447" s="22">
        <v>1260.627279</v>
      </c>
      <c r="M447" s="19">
        <v>1376.230653930131</v>
      </c>
      <c r="N447" s="28">
        <v>18.23</v>
      </c>
      <c r="O447" s="24">
        <v>3.5</v>
      </c>
      <c r="P447" s="20">
        <v>3.5</v>
      </c>
      <c r="Q447" s="20">
        <f t="shared" si="27"/>
        <v>14.73</v>
      </c>
      <c r="R447" s="20">
        <v>53.56</v>
      </c>
      <c r="S447" s="20">
        <v>39.25</v>
      </c>
      <c r="T447" s="20">
        <f t="shared" si="28"/>
        <v>16.080786026200872</v>
      </c>
      <c r="U447" s="17"/>
      <c r="V447" s="19">
        <v>14.41</v>
      </c>
      <c r="W447" s="27">
        <f t="shared" si="29"/>
        <v>1.4410000000000001</v>
      </c>
      <c r="X447" s="98">
        <v>11.988230999999999</v>
      </c>
    </row>
    <row r="448" spans="1:24" ht="15" customHeight="1" x14ac:dyDescent="0.25">
      <c r="A448" t="str">
        <f t="shared" si="26"/>
        <v>4A</v>
      </c>
      <c r="B448" s="71">
        <v>44688</v>
      </c>
      <c r="C448" s="17">
        <v>2533</v>
      </c>
      <c r="D448" s="17">
        <v>4</v>
      </c>
      <c r="E448" s="17" t="s">
        <v>34</v>
      </c>
      <c r="F448" s="17" t="str">
        <f>+VLOOKUP(A448,'Cuarteles '!$A$3:$J$187,3,0)</f>
        <v>ETA001</v>
      </c>
      <c r="G448" s="17" t="str">
        <f>+VLOOKUP(A448,'Cuarteles '!$A$3:$J$187,2,0)</f>
        <v>CUA0013</v>
      </c>
      <c r="H448" s="17" t="s">
        <v>317</v>
      </c>
      <c r="I448" s="17" t="s">
        <v>310</v>
      </c>
      <c r="J448" s="17">
        <v>5</v>
      </c>
      <c r="K448" s="46">
        <v>7128.23</v>
      </c>
      <c r="L448" s="22">
        <v>1047.1369870000001</v>
      </c>
      <c r="M448" s="19">
        <v>1143.1626495633186</v>
      </c>
      <c r="N448" s="28">
        <v>18.190000000000001</v>
      </c>
      <c r="O448" s="24">
        <v>3.5</v>
      </c>
      <c r="P448" s="20">
        <v>3.5</v>
      </c>
      <c r="Q448" s="20">
        <f t="shared" si="27"/>
        <v>14.690000000000001</v>
      </c>
      <c r="R448" s="20">
        <v>53.95</v>
      </c>
      <c r="S448" s="20">
        <v>39.5</v>
      </c>
      <c r="T448" s="20">
        <f t="shared" si="28"/>
        <v>16.037117903930131</v>
      </c>
      <c r="U448" s="17"/>
      <c r="V448" s="19">
        <v>14.89</v>
      </c>
      <c r="W448" s="27">
        <f t="shared" si="29"/>
        <v>1.4890000000000001</v>
      </c>
      <c r="X448" s="98">
        <v>12.136599</v>
      </c>
    </row>
    <row r="449" spans="1:24" ht="15" customHeight="1" x14ac:dyDescent="0.25">
      <c r="A449" t="str">
        <f t="shared" si="26"/>
        <v>8C</v>
      </c>
      <c r="B449" s="71">
        <v>44688</v>
      </c>
      <c r="C449" s="17">
        <v>2534</v>
      </c>
      <c r="D449" s="17">
        <v>8</v>
      </c>
      <c r="E449" s="17" t="s">
        <v>32</v>
      </c>
      <c r="F449" s="17" t="str">
        <f>+VLOOKUP(A449,'Cuarteles '!$A$3:$J$187,3,0)</f>
        <v>ETA001</v>
      </c>
      <c r="G449" s="17" t="str">
        <f>+VLOOKUP(A449,'Cuarteles '!$A$3:$J$187,2,0)</f>
        <v>CUA0032</v>
      </c>
      <c r="H449" s="17" t="s">
        <v>317</v>
      </c>
      <c r="I449" s="17" t="s">
        <v>310</v>
      </c>
      <c r="J449" s="17">
        <v>2</v>
      </c>
      <c r="K449" s="46">
        <v>8478.23</v>
      </c>
      <c r="L449" s="22">
        <v>1185.2565540000001</v>
      </c>
      <c r="M449" s="19">
        <v>1293.9482030567683</v>
      </c>
      <c r="N449" s="28">
        <v>17.48</v>
      </c>
      <c r="O449" s="24">
        <v>3.5</v>
      </c>
      <c r="P449" s="20">
        <v>3.5</v>
      </c>
      <c r="Q449" s="20">
        <f t="shared" si="27"/>
        <v>13.98</v>
      </c>
      <c r="R449" s="20">
        <v>53.82</v>
      </c>
      <c r="S449" s="20">
        <v>37.840000000000003</v>
      </c>
      <c r="T449" s="20">
        <f t="shared" si="28"/>
        <v>15.262008733624453</v>
      </c>
      <c r="U449" s="17"/>
      <c r="V449" s="19">
        <v>15.24</v>
      </c>
      <c r="W449" s="27">
        <f t="shared" si="29"/>
        <v>1.524</v>
      </c>
      <c r="X449" s="98">
        <v>12.244783999999999</v>
      </c>
    </row>
    <row r="450" spans="1:24" ht="15" customHeight="1" x14ac:dyDescent="0.25">
      <c r="A450" t="str">
        <f t="shared" si="26"/>
        <v>8C</v>
      </c>
      <c r="B450" s="71">
        <v>44688</v>
      </c>
      <c r="C450" s="17">
        <v>2535</v>
      </c>
      <c r="D450" s="17">
        <v>8</v>
      </c>
      <c r="E450" s="17" t="s">
        <v>32</v>
      </c>
      <c r="F450" s="17" t="str">
        <f>+VLOOKUP(A450,'Cuarteles '!$A$3:$J$187,3,0)</f>
        <v>ETA001</v>
      </c>
      <c r="G450" s="17" t="str">
        <f>+VLOOKUP(A450,'Cuarteles '!$A$3:$J$187,2,0)</f>
        <v>CUA0032</v>
      </c>
      <c r="H450" s="17" t="s">
        <v>317</v>
      </c>
      <c r="I450" s="17" t="s">
        <v>310</v>
      </c>
      <c r="J450" s="17">
        <v>2</v>
      </c>
      <c r="K450" s="46">
        <v>8536.23</v>
      </c>
      <c r="L450" s="22">
        <v>1242.021465</v>
      </c>
      <c r="M450" s="19">
        <v>1355.9186299126636</v>
      </c>
      <c r="N450" s="28">
        <v>18.05</v>
      </c>
      <c r="O450" s="24">
        <v>3.5</v>
      </c>
      <c r="P450" s="20">
        <v>3.5</v>
      </c>
      <c r="Q450" s="20">
        <f t="shared" si="27"/>
        <v>14.55</v>
      </c>
      <c r="R450" s="20">
        <v>54.43</v>
      </c>
      <c r="S450" s="20">
        <v>39.6</v>
      </c>
      <c r="T450" s="20">
        <f t="shared" si="28"/>
        <v>15.884279475982533</v>
      </c>
      <c r="U450" s="17"/>
      <c r="V450" s="19">
        <v>15.46</v>
      </c>
      <c r="W450" s="27">
        <f t="shared" si="29"/>
        <v>1.546</v>
      </c>
      <c r="X450" s="98">
        <v>12.312785999999999</v>
      </c>
    </row>
    <row r="451" spans="1:24" ht="15" customHeight="1" x14ac:dyDescent="0.25">
      <c r="A451" t="str">
        <f t="shared" si="26"/>
        <v>8C</v>
      </c>
      <c r="B451" s="71">
        <v>44688</v>
      </c>
      <c r="C451" s="17">
        <v>2536</v>
      </c>
      <c r="D451" s="17">
        <v>8</v>
      </c>
      <c r="E451" s="17" t="s">
        <v>32</v>
      </c>
      <c r="F451" s="17" t="str">
        <f>+VLOOKUP(A451,'Cuarteles '!$A$3:$J$187,3,0)</f>
        <v>ETA001</v>
      </c>
      <c r="G451" s="17" t="str">
        <f>+VLOOKUP(A451,'Cuarteles '!$A$3:$J$187,2,0)</f>
        <v>CUA0032</v>
      </c>
      <c r="H451" s="17" t="s">
        <v>317</v>
      </c>
      <c r="I451" s="17" t="s">
        <v>310</v>
      </c>
      <c r="J451" s="17">
        <v>2</v>
      </c>
      <c r="K451" s="46">
        <v>7656.23</v>
      </c>
      <c r="L451" s="22">
        <v>1053.4972480000001</v>
      </c>
      <c r="M451" s="19">
        <v>1150.1061659388647</v>
      </c>
      <c r="N451" s="28">
        <v>17.260000000000002</v>
      </c>
      <c r="O451" s="24">
        <v>3.5</v>
      </c>
      <c r="P451" s="20">
        <v>3.5</v>
      </c>
      <c r="Q451" s="20">
        <f t="shared" si="27"/>
        <v>13.760000000000002</v>
      </c>
      <c r="R451" s="20">
        <v>53.99</v>
      </c>
      <c r="S451" s="20">
        <v>37.51</v>
      </c>
      <c r="T451" s="20">
        <f t="shared" si="28"/>
        <v>15.021834061135372</v>
      </c>
      <c r="U451" s="17"/>
      <c r="V451" s="19">
        <v>16.71</v>
      </c>
      <c r="W451" s="27">
        <f t="shared" si="29"/>
        <v>1.671</v>
      </c>
      <c r="X451" s="98">
        <v>12.699161</v>
      </c>
    </row>
    <row r="452" spans="1:24" ht="15" customHeight="1" x14ac:dyDescent="0.25">
      <c r="A452" t="str">
        <f t="shared" ref="A452:A515" si="30">+CONCATENATE(D452,E452)</f>
        <v>8C</v>
      </c>
      <c r="B452" s="71">
        <v>44690</v>
      </c>
      <c r="C452" s="17">
        <v>2582</v>
      </c>
      <c r="D452" s="17">
        <v>8</v>
      </c>
      <c r="E452" s="17" t="s">
        <v>32</v>
      </c>
      <c r="F452" s="17" t="str">
        <f>+VLOOKUP(A452,'Cuarteles '!$A$3:$J$187,3,0)</f>
        <v>ETA001</v>
      </c>
      <c r="G452" s="17" t="str">
        <f>+VLOOKUP(A452,'Cuarteles '!$A$3:$J$187,2,0)</f>
        <v>CUA0032</v>
      </c>
      <c r="H452" s="17" t="s">
        <v>317</v>
      </c>
      <c r="I452" s="17" t="s">
        <v>310</v>
      </c>
      <c r="J452" s="17">
        <v>3</v>
      </c>
      <c r="K452" s="46">
        <v>6024.23</v>
      </c>
      <c r="L452" s="22">
        <v>817.48801099999991</v>
      </c>
      <c r="M452" s="19">
        <v>892.45416048034929</v>
      </c>
      <c r="N452" s="28">
        <v>17.07</v>
      </c>
      <c r="O452" s="24">
        <v>3.5</v>
      </c>
      <c r="P452" s="20">
        <v>3.5</v>
      </c>
      <c r="Q452" s="20">
        <f t="shared" si="27"/>
        <v>13.57</v>
      </c>
      <c r="R452" s="20">
        <v>54.73</v>
      </c>
      <c r="S452" s="20">
        <v>37.71</v>
      </c>
      <c r="T452" s="20">
        <f t="shared" si="28"/>
        <v>14.814410480349345</v>
      </c>
      <c r="U452" s="17"/>
      <c r="V452" s="19">
        <v>15.63</v>
      </c>
      <c r="W452" s="27">
        <f t="shared" si="29"/>
        <v>1.5630000000000002</v>
      </c>
      <c r="X452" s="98">
        <v>12.365333</v>
      </c>
    </row>
    <row r="453" spans="1:24" ht="15" customHeight="1" x14ac:dyDescent="0.25">
      <c r="A453" t="str">
        <f t="shared" si="30"/>
        <v>8C</v>
      </c>
      <c r="B453" s="71">
        <v>44690</v>
      </c>
      <c r="C453" s="17">
        <v>2583</v>
      </c>
      <c r="D453" s="17">
        <v>8</v>
      </c>
      <c r="E453" s="17" t="s">
        <v>32</v>
      </c>
      <c r="F453" s="17" t="str">
        <f>+VLOOKUP(A453,'Cuarteles '!$A$3:$J$187,3,0)</f>
        <v>ETA001</v>
      </c>
      <c r="G453" s="17" t="str">
        <f>+VLOOKUP(A453,'Cuarteles '!$A$3:$J$187,2,0)</f>
        <v>CUA0032</v>
      </c>
      <c r="H453" s="17" t="s">
        <v>317</v>
      </c>
      <c r="I453" s="17" t="s">
        <v>310</v>
      </c>
      <c r="J453" s="17">
        <v>3</v>
      </c>
      <c r="K453" s="46">
        <v>7062.23</v>
      </c>
      <c r="L453" s="22">
        <v>948.4574889999999</v>
      </c>
      <c r="M453" s="19">
        <v>1035.4339399563316</v>
      </c>
      <c r="N453" s="28">
        <v>16.93</v>
      </c>
      <c r="O453" s="24">
        <v>3.5</v>
      </c>
      <c r="P453" s="20">
        <v>3.5</v>
      </c>
      <c r="Q453" s="20">
        <f t="shared" si="27"/>
        <v>13.43</v>
      </c>
      <c r="R453" s="20">
        <v>54.71</v>
      </c>
      <c r="S453" s="20">
        <v>37.39</v>
      </c>
      <c r="T453" s="20">
        <f t="shared" si="28"/>
        <v>14.661572052401747</v>
      </c>
      <c r="U453" s="17"/>
      <c r="V453" s="19">
        <v>18.27</v>
      </c>
      <c r="W453" s="27">
        <f t="shared" si="29"/>
        <v>1.827</v>
      </c>
      <c r="X453" s="98">
        <v>13.181357</v>
      </c>
    </row>
    <row r="454" spans="1:24" ht="15" customHeight="1" x14ac:dyDescent="0.25">
      <c r="A454" t="str">
        <f t="shared" si="30"/>
        <v>8C</v>
      </c>
      <c r="B454" s="71">
        <v>44690</v>
      </c>
      <c r="C454" s="17">
        <v>2584</v>
      </c>
      <c r="D454" s="17">
        <v>8</v>
      </c>
      <c r="E454" s="17" t="s">
        <v>32</v>
      </c>
      <c r="F454" s="17" t="str">
        <f>+VLOOKUP(A454,'Cuarteles '!$A$3:$J$187,3,0)</f>
        <v>ETA001</v>
      </c>
      <c r="G454" s="17" t="str">
        <f>+VLOOKUP(A454,'Cuarteles '!$A$3:$J$187,2,0)</f>
        <v>CUA0032</v>
      </c>
      <c r="H454" s="17" t="s">
        <v>317</v>
      </c>
      <c r="I454" s="17" t="s">
        <v>310</v>
      </c>
      <c r="J454" s="17">
        <v>3</v>
      </c>
      <c r="K454" s="46">
        <v>9236.23</v>
      </c>
      <c r="L454" s="22">
        <v>1200.7098999999998</v>
      </c>
      <c r="M454" s="19">
        <v>1310.8186681222705</v>
      </c>
      <c r="N454" s="28">
        <v>16.5</v>
      </c>
      <c r="O454" s="24">
        <v>3.5</v>
      </c>
      <c r="P454" s="20">
        <v>3.5</v>
      </c>
      <c r="Q454" s="20">
        <f t="shared" ref="Q454:Q517" si="31">+N454-P454</f>
        <v>13</v>
      </c>
      <c r="R454" s="20">
        <v>54.25</v>
      </c>
      <c r="S454" s="20">
        <v>36.65</v>
      </c>
      <c r="T454" s="20">
        <f t="shared" ref="T454:T517" si="32">+Q454/0.916</f>
        <v>14.192139737991265</v>
      </c>
      <c r="U454" s="17"/>
      <c r="V454" s="19">
        <v>16.45</v>
      </c>
      <c r="W454" s="27">
        <f t="shared" ref="W454:W517" si="33">+V454/10</f>
        <v>1.645</v>
      </c>
      <c r="X454" s="98">
        <v>12.618794999999999</v>
      </c>
    </row>
    <row r="455" spans="1:24" ht="15" customHeight="1" x14ac:dyDescent="0.25">
      <c r="A455" t="str">
        <f t="shared" si="30"/>
        <v>3C</v>
      </c>
      <c r="B455" s="71">
        <v>44690</v>
      </c>
      <c r="C455" s="17">
        <v>2585</v>
      </c>
      <c r="D455" s="17">
        <v>3</v>
      </c>
      <c r="E455" s="17" t="s">
        <v>32</v>
      </c>
      <c r="F455" s="17">
        <f>+VLOOKUP(A455,'Cuarteles '!$A$3:$J$187,3,0)</f>
        <v>6</v>
      </c>
      <c r="G455" s="17" t="str">
        <f>+VLOOKUP(A455,'Cuarteles '!$A$3:$J$187,2,0)</f>
        <v>CUA0011</v>
      </c>
      <c r="H455" s="17" t="s">
        <v>317</v>
      </c>
      <c r="I455" s="17" t="s">
        <v>310</v>
      </c>
      <c r="J455" s="17">
        <v>3</v>
      </c>
      <c r="K455" s="46">
        <v>9214.23</v>
      </c>
      <c r="L455" s="22">
        <v>1168.364364</v>
      </c>
      <c r="M455" s="19">
        <v>1275.506947598253</v>
      </c>
      <c r="N455" s="28">
        <v>16.18</v>
      </c>
      <c r="O455" s="24">
        <v>3.5</v>
      </c>
      <c r="P455" s="20">
        <v>3.5</v>
      </c>
      <c r="Q455" s="20">
        <f t="shared" si="31"/>
        <v>12.68</v>
      </c>
      <c r="R455" s="20">
        <v>55.66</v>
      </c>
      <c r="S455" s="20">
        <v>36.49</v>
      </c>
      <c r="T455" s="20">
        <f t="shared" si="32"/>
        <v>13.842794759825326</v>
      </c>
      <c r="U455" s="17"/>
      <c r="V455" s="19">
        <v>15.61</v>
      </c>
      <c r="W455" s="27">
        <f t="shared" si="33"/>
        <v>1.5609999999999999</v>
      </c>
      <c r="X455" s="98">
        <v>12.359151000000001</v>
      </c>
    </row>
    <row r="456" spans="1:24" ht="15" customHeight="1" x14ac:dyDescent="0.25">
      <c r="A456" t="str">
        <f t="shared" si="30"/>
        <v>8C</v>
      </c>
      <c r="B456" s="71">
        <v>44690</v>
      </c>
      <c r="C456" s="17">
        <v>2586</v>
      </c>
      <c r="D456" s="17">
        <v>8</v>
      </c>
      <c r="E456" s="17" t="s">
        <v>32</v>
      </c>
      <c r="F456" s="17" t="str">
        <f>+VLOOKUP(A456,'Cuarteles '!$A$3:$J$187,3,0)</f>
        <v>ETA001</v>
      </c>
      <c r="G456" s="17" t="str">
        <f>+VLOOKUP(A456,'Cuarteles '!$A$3:$J$187,2,0)</f>
        <v>CUA0032</v>
      </c>
      <c r="H456" s="17" t="s">
        <v>317</v>
      </c>
      <c r="I456" s="17" t="s">
        <v>310</v>
      </c>
      <c r="J456" s="17">
        <v>4</v>
      </c>
      <c r="K456" s="46">
        <v>8864.23</v>
      </c>
      <c r="L456" s="22">
        <v>1079.6632139999999</v>
      </c>
      <c r="M456" s="19">
        <v>1178.6716310043666</v>
      </c>
      <c r="N456" s="28">
        <v>15.68</v>
      </c>
      <c r="O456" s="24">
        <v>3.5</v>
      </c>
      <c r="P456" s="20">
        <v>3.5</v>
      </c>
      <c r="Q456" s="20">
        <f t="shared" si="31"/>
        <v>12.18</v>
      </c>
      <c r="R456" s="20">
        <v>56.78</v>
      </c>
      <c r="S456" s="20">
        <v>36.28</v>
      </c>
      <c r="T456" s="20">
        <f t="shared" si="32"/>
        <v>13.296943231441047</v>
      </c>
      <c r="U456" s="17"/>
      <c r="V456" s="19">
        <v>17.53</v>
      </c>
      <c r="W456" s="27">
        <f t="shared" si="33"/>
        <v>1.7530000000000001</v>
      </c>
      <c r="X456" s="98">
        <v>12.952622999999999</v>
      </c>
    </row>
    <row r="457" spans="1:24" ht="15" customHeight="1" x14ac:dyDescent="0.25">
      <c r="A457" t="str">
        <f t="shared" si="30"/>
        <v>8C</v>
      </c>
      <c r="B457" s="71">
        <v>44690</v>
      </c>
      <c r="C457" s="17">
        <v>2587</v>
      </c>
      <c r="D457" s="17">
        <v>8</v>
      </c>
      <c r="E457" s="17" t="s">
        <v>32</v>
      </c>
      <c r="F457" s="17" t="str">
        <f>+VLOOKUP(A457,'Cuarteles '!$A$3:$J$187,3,0)</f>
        <v>ETA001</v>
      </c>
      <c r="G457" s="17" t="str">
        <f>+VLOOKUP(A457,'Cuarteles '!$A$3:$J$187,2,0)</f>
        <v>CUA0032</v>
      </c>
      <c r="H457" s="17" t="s">
        <v>317</v>
      </c>
      <c r="I457" s="17" t="s">
        <v>310</v>
      </c>
      <c r="J457" s="17">
        <v>1</v>
      </c>
      <c r="K457" s="46">
        <v>6830.23</v>
      </c>
      <c r="L457" s="22">
        <v>885.88083099999994</v>
      </c>
      <c r="M457" s="19">
        <v>967.11881113537106</v>
      </c>
      <c r="N457" s="28">
        <v>16.47</v>
      </c>
      <c r="O457" s="24">
        <v>3.5</v>
      </c>
      <c r="P457" s="20">
        <v>3.5</v>
      </c>
      <c r="Q457" s="20">
        <f t="shared" si="31"/>
        <v>12.969999999999999</v>
      </c>
      <c r="R457" s="20">
        <v>56.03</v>
      </c>
      <c r="S457" s="20">
        <v>37.46</v>
      </c>
      <c r="T457" s="20">
        <f t="shared" si="32"/>
        <v>14.159388646288209</v>
      </c>
      <c r="U457" s="17"/>
      <c r="V457" s="19">
        <v>17.84</v>
      </c>
      <c r="W457" s="27">
        <f t="shared" si="33"/>
        <v>1.784</v>
      </c>
      <c r="X457" s="98">
        <v>13.048444</v>
      </c>
    </row>
    <row r="458" spans="1:24" ht="15" customHeight="1" x14ac:dyDescent="0.25">
      <c r="A458" t="str">
        <f t="shared" si="30"/>
        <v>8C</v>
      </c>
      <c r="B458" s="71">
        <v>44690</v>
      </c>
      <c r="C458" s="17">
        <v>2588</v>
      </c>
      <c r="D458" s="17">
        <v>8</v>
      </c>
      <c r="E458" s="17" t="s">
        <v>32</v>
      </c>
      <c r="F458" s="17" t="str">
        <f>+VLOOKUP(A458,'Cuarteles '!$A$3:$J$187,3,0)</f>
        <v>ETA001</v>
      </c>
      <c r="G458" s="17" t="str">
        <f>+VLOOKUP(A458,'Cuarteles '!$A$3:$J$187,2,0)</f>
        <v>CUA0032</v>
      </c>
      <c r="H458" s="17" t="s">
        <v>317</v>
      </c>
      <c r="I458" s="17" t="s">
        <v>310</v>
      </c>
      <c r="J458" s="17">
        <v>1</v>
      </c>
      <c r="K458" s="46">
        <v>4238.2299999999996</v>
      </c>
      <c r="L458" s="22">
        <v>528.50728100000003</v>
      </c>
      <c r="M458" s="19">
        <v>576.97301419213977</v>
      </c>
      <c r="N458" s="28">
        <v>15.97</v>
      </c>
      <c r="O458" s="24">
        <v>3.5</v>
      </c>
      <c r="P458" s="20">
        <v>3.5</v>
      </c>
      <c r="Q458" s="20">
        <f t="shared" si="31"/>
        <v>12.47</v>
      </c>
      <c r="R458" s="20">
        <v>56.68</v>
      </c>
      <c r="S458" s="20">
        <v>36.86</v>
      </c>
      <c r="T458" s="20">
        <f t="shared" si="32"/>
        <v>13.613537117903931</v>
      </c>
      <c r="U458" s="17"/>
      <c r="V458" s="19">
        <v>16.64</v>
      </c>
      <c r="W458" s="27">
        <f t="shared" si="33"/>
        <v>1.6640000000000001</v>
      </c>
      <c r="X458" s="98">
        <v>12.677524</v>
      </c>
    </row>
    <row r="459" spans="1:24" ht="15" customHeight="1" x14ac:dyDescent="0.25">
      <c r="A459" t="str">
        <f t="shared" si="30"/>
        <v>13B</v>
      </c>
      <c r="B459" s="71">
        <v>44690</v>
      </c>
      <c r="C459" s="17">
        <v>2589</v>
      </c>
      <c r="D459" s="17">
        <v>13</v>
      </c>
      <c r="E459" s="17" t="s">
        <v>36</v>
      </c>
      <c r="F459" s="17" t="str">
        <f>+VLOOKUP(A459,'Cuarteles '!$A$3:$J$187,3,0)</f>
        <v>ETA002</v>
      </c>
      <c r="G459" s="17" t="str">
        <f>+VLOOKUP(A459,'Cuarteles '!$A$3:$J$187,2,0)</f>
        <v>CUA0039</v>
      </c>
      <c r="H459" s="17" t="s">
        <v>317</v>
      </c>
      <c r="I459" s="17" t="s">
        <v>310</v>
      </c>
      <c r="J459" s="17">
        <v>1</v>
      </c>
      <c r="K459" s="46">
        <v>8071.23</v>
      </c>
      <c r="L459" s="22">
        <v>1250.2335269999996</v>
      </c>
      <c r="M459" s="19">
        <v>1364.8837631004365</v>
      </c>
      <c r="N459" s="28">
        <v>18.989999999999998</v>
      </c>
      <c r="O459" s="24">
        <v>3.5</v>
      </c>
      <c r="P459" s="20">
        <v>3.5</v>
      </c>
      <c r="Q459" s="20">
        <f t="shared" si="31"/>
        <v>15.489999999999998</v>
      </c>
      <c r="R459" s="20">
        <v>51.69</v>
      </c>
      <c r="S459" s="20">
        <v>39.32</v>
      </c>
      <c r="T459" s="20">
        <f t="shared" si="32"/>
        <v>16.910480349344976</v>
      </c>
      <c r="U459" s="17"/>
      <c r="V459" s="19">
        <v>20.5</v>
      </c>
      <c r="W459" s="27">
        <f t="shared" si="33"/>
        <v>2.0499999999999998</v>
      </c>
      <c r="X459" s="98">
        <v>13.870649999999999</v>
      </c>
    </row>
    <row r="460" spans="1:24" ht="15" customHeight="1" x14ac:dyDescent="0.25">
      <c r="A460" t="str">
        <f t="shared" si="30"/>
        <v>16D</v>
      </c>
      <c r="B460" s="71">
        <v>44690</v>
      </c>
      <c r="C460" s="17">
        <v>2702</v>
      </c>
      <c r="D460" s="17">
        <v>16</v>
      </c>
      <c r="E460" s="17" t="s">
        <v>33</v>
      </c>
      <c r="F460" s="17">
        <f>+VLOOKUP(A460,'Cuarteles '!$A$3:$J$187,3,0)</f>
        <v>6</v>
      </c>
      <c r="G460" s="17" t="str">
        <f>+VLOOKUP(A460,'Cuarteles '!$A$3:$J$187,2,0)</f>
        <v>CUA0084</v>
      </c>
      <c r="H460" s="17" t="s">
        <v>311</v>
      </c>
      <c r="I460" s="17" t="s">
        <v>329</v>
      </c>
      <c r="J460" s="17">
        <v>2</v>
      </c>
      <c r="K460" s="46">
        <v>6898.23</v>
      </c>
      <c r="L460" s="22">
        <v>1059.5681279999999</v>
      </c>
      <c r="M460" s="19">
        <v>1156.7337641921397</v>
      </c>
      <c r="N460" s="28">
        <v>18.86</v>
      </c>
      <c r="O460" s="24">
        <v>3.5</v>
      </c>
      <c r="P460" s="20">
        <v>3.5</v>
      </c>
      <c r="Q460" s="20">
        <f t="shared" si="31"/>
        <v>15.36</v>
      </c>
      <c r="R460" s="20">
        <v>50.1</v>
      </c>
      <c r="S460" s="20">
        <v>37.79</v>
      </c>
      <c r="T460" s="20">
        <f t="shared" si="32"/>
        <v>16.768558951965066</v>
      </c>
      <c r="U460" s="17"/>
      <c r="V460" s="19">
        <v>30.24</v>
      </c>
      <c r="W460" s="27">
        <f t="shared" si="33"/>
        <v>3.024</v>
      </c>
      <c r="X460" s="98">
        <v>16.881284000000001</v>
      </c>
    </row>
    <row r="461" spans="1:24" ht="15" customHeight="1" x14ac:dyDescent="0.25">
      <c r="A461" t="str">
        <f t="shared" si="30"/>
        <v>14A</v>
      </c>
      <c r="B461" s="71">
        <v>44690</v>
      </c>
      <c r="C461" s="17">
        <v>2625</v>
      </c>
      <c r="D461" s="17">
        <v>14</v>
      </c>
      <c r="E461" s="17" t="s">
        <v>34</v>
      </c>
      <c r="F461" s="17" t="str">
        <f>+VLOOKUP(A461,'Cuarteles '!$A$3:$J$187,3,0)</f>
        <v>ETA002</v>
      </c>
      <c r="G461" s="17" t="str">
        <f>+VLOOKUP(A461,'Cuarteles '!$A$3:$J$187,2,0)</f>
        <v>CUA0042</v>
      </c>
      <c r="H461" s="17" t="s">
        <v>317</v>
      </c>
      <c r="I461" s="17" t="s">
        <v>310</v>
      </c>
      <c r="J461" s="17">
        <v>4</v>
      </c>
      <c r="K461" s="46">
        <v>3878.23</v>
      </c>
      <c r="L461" s="22">
        <v>503.00643099999996</v>
      </c>
      <c r="M461" s="19">
        <v>549.13365829694317</v>
      </c>
      <c r="N461" s="28">
        <v>16.47</v>
      </c>
      <c r="O461" s="24">
        <v>3.5</v>
      </c>
      <c r="P461" s="20">
        <v>3.5</v>
      </c>
      <c r="Q461" s="20">
        <f t="shared" si="31"/>
        <v>12.969999999999999</v>
      </c>
      <c r="R461" s="20">
        <v>56.06</v>
      </c>
      <c r="S461" s="20">
        <v>37.479999999999997</v>
      </c>
      <c r="T461" s="20">
        <f t="shared" si="32"/>
        <v>14.159388646288209</v>
      </c>
      <c r="U461" s="17"/>
      <c r="V461" s="19">
        <v>16.149999999999999</v>
      </c>
      <c r="W461" s="27">
        <f t="shared" si="33"/>
        <v>1.6149999999999998</v>
      </c>
      <c r="X461" s="98">
        <v>12.526064999999999</v>
      </c>
    </row>
    <row r="462" spans="1:24" ht="15" customHeight="1" x14ac:dyDescent="0.25">
      <c r="A462" t="str">
        <f t="shared" si="30"/>
        <v>13D</v>
      </c>
      <c r="B462" s="71">
        <v>44690</v>
      </c>
      <c r="C462" s="17">
        <v>2590</v>
      </c>
      <c r="D462" s="17">
        <v>13</v>
      </c>
      <c r="E462" s="17" t="s">
        <v>33</v>
      </c>
      <c r="F462" s="17" t="str">
        <f>+VLOOKUP(A462,'Cuarteles '!$A$3:$J$187,3,0)</f>
        <v>ETA002</v>
      </c>
      <c r="G462" s="17" t="str">
        <f>+VLOOKUP(A462,'Cuarteles '!$A$3:$J$187,2,0)</f>
        <v>CUA0041</v>
      </c>
      <c r="H462" s="17" t="s">
        <v>317</v>
      </c>
      <c r="I462" s="17" t="s">
        <v>310</v>
      </c>
      <c r="J462" s="17">
        <v>4</v>
      </c>
      <c r="K462" s="46">
        <v>7839.23</v>
      </c>
      <c r="L462" s="22">
        <v>1179.0201919999997</v>
      </c>
      <c r="M462" s="19">
        <v>1287.139947598253</v>
      </c>
      <c r="N462" s="28">
        <v>18.54</v>
      </c>
      <c r="O462" s="24">
        <v>3.5</v>
      </c>
      <c r="P462" s="20">
        <v>3.5</v>
      </c>
      <c r="Q462" s="20">
        <f t="shared" si="31"/>
        <v>15.04</v>
      </c>
      <c r="R462" s="20">
        <v>53.08</v>
      </c>
      <c r="S462" s="20">
        <v>39.51</v>
      </c>
      <c r="T462" s="20">
        <f t="shared" si="32"/>
        <v>16.419213973799124</v>
      </c>
      <c r="U462" s="17"/>
      <c r="V462" s="19">
        <v>17.64</v>
      </c>
      <c r="W462" s="27">
        <f t="shared" si="33"/>
        <v>1.764</v>
      </c>
      <c r="X462" s="98">
        <v>12.986623999999999</v>
      </c>
    </row>
    <row r="463" spans="1:24" ht="15" customHeight="1" x14ac:dyDescent="0.25">
      <c r="A463" t="str">
        <f t="shared" si="30"/>
        <v>16D</v>
      </c>
      <c r="B463" s="71">
        <v>44690</v>
      </c>
      <c r="C463" s="17">
        <v>2703</v>
      </c>
      <c r="D463" s="17">
        <v>16</v>
      </c>
      <c r="E463" s="17" t="s">
        <v>33</v>
      </c>
      <c r="F463" s="17">
        <f>+VLOOKUP(A463,'Cuarteles '!$A$3:$J$187,3,0)</f>
        <v>6</v>
      </c>
      <c r="G463" s="17" t="str">
        <f>+VLOOKUP(A463,'Cuarteles '!$A$3:$J$187,2,0)</f>
        <v>CUA0084</v>
      </c>
      <c r="H463" s="17" t="s">
        <v>311</v>
      </c>
      <c r="I463" s="17" t="s">
        <v>329</v>
      </c>
      <c r="J463" s="17">
        <v>2</v>
      </c>
      <c r="K463" s="46">
        <v>7798.23</v>
      </c>
      <c r="L463" s="22">
        <v>1208.7256499999999</v>
      </c>
      <c r="M463" s="19">
        <v>1319.5694868995631</v>
      </c>
      <c r="N463" s="28">
        <v>19</v>
      </c>
      <c r="O463" s="24">
        <v>3.5</v>
      </c>
      <c r="P463" s="20">
        <v>3.5</v>
      </c>
      <c r="Q463" s="20">
        <f t="shared" si="31"/>
        <v>15.5</v>
      </c>
      <c r="R463" s="20">
        <v>51.87</v>
      </c>
      <c r="S463" s="20">
        <v>39.47</v>
      </c>
      <c r="T463" s="20">
        <f t="shared" si="32"/>
        <v>16.921397379912662</v>
      </c>
      <c r="U463" s="17"/>
      <c r="V463" s="19">
        <v>27.92</v>
      </c>
      <c r="W463" s="27">
        <f t="shared" si="33"/>
        <v>2.7920000000000003</v>
      </c>
      <c r="X463" s="98">
        <v>16.164172000000001</v>
      </c>
    </row>
    <row r="464" spans="1:24" ht="15" customHeight="1" x14ac:dyDescent="0.25">
      <c r="A464" t="str">
        <f t="shared" si="30"/>
        <v>13D</v>
      </c>
      <c r="B464" s="71">
        <v>44690</v>
      </c>
      <c r="C464" s="17">
        <v>2591</v>
      </c>
      <c r="D464" s="17">
        <v>13</v>
      </c>
      <c r="E464" s="17" t="s">
        <v>33</v>
      </c>
      <c r="F464" s="17" t="str">
        <f>+VLOOKUP(A464,'Cuarteles '!$A$3:$J$187,3,0)</f>
        <v>ETA002</v>
      </c>
      <c r="G464" s="17" t="str">
        <f>+VLOOKUP(A464,'Cuarteles '!$A$3:$J$187,2,0)</f>
        <v>CUA0041</v>
      </c>
      <c r="H464" s="17" t="s">
        <v>317</v>
      </c>
      <c r="I464" s="17" t="s">
        <v>310</v>
      </c>
      <c r="J464" s="17">
        <v>4</v>
      </c>
      <c r="K464" s="46">
        <v>6703.23</v>
      </c>
      <c r="L464" s="22">
        <v>1044.3632339999997</v>
      </c>
      <c r="M464" s="19">
        <v>1140.1345349344974</v>
      </c>
      <c r="N464" s="28">
        <v>19.079999999999998</v>
      </c>
      <c r="O464" s="24">
        <v>3.5</v>
      </c>
      <c r="P464" s="20">
        <v>3.5</v>
      </c>
      <c r="Q464" s="20">
        <f t="shared" si="31"/>
        <v>15.579999999999998</v>
      </c>
      <c r="R464" s="20">
        <v>53.07</v>
      </c>
      <c r="S464" s="20">
        <v>40.659999999999997</v>
      </c>
      <c r="T464" s="20">
        <f t="shared" si="32"/>
        <v>17.008733624454145</v>
      </c>
      <c r="U464" s="17"/>
      <c r="V464" s="19">
        <v>16.34</v>
      </c>
      <c r="W464" s="27">
        <f t="shared" si="33"/>
        <v>1.6339999999999999</v>
      </c>
      <c r="X464" s="98">
        <v>12.584793999999999</v>
      </c>
    </row>
    <row r="465" spans="1:24" ht="15" customHeight="1" x14ac:dyDescent="0.25">
      <c r="A465" t="str">
        <f t="shared" si="30"/>
        <v>13D</v>
      </c>
      <c r="B465" s="71">
        <v>44690</v>
      </c>
      <c r="C465" s="17">
        <v>2592</v>
      </c>
      <c r="D465" s="17">
        <v>13</v>
      </c>
      <c r="E465" s="17" t="s">
        <v>33</v>
      </c>
      <c r="F465" s="17" t="str">
        <f>+VLOOKUP(A465,'Cuarteles '!$A$3:$J$187,3,0)</f>
        <v>ETA002</v>
      </c>
      <c r="G465" s="17" t="str">
        <f>+VLOOKUP(A465,'Cuarteles '!$A$3:$J$187,2,0)</f>
        <v>CUA0041</v>
      </c>
      <c r="H465" s="17" t="s">
        <v>317</v>
      </c>
      <c r="I465" s="17" t="s">
        <v>310</v>
      </c>
      <c r="J465" s="17">
        <v>5</v>
      </c>
      <c r="K465" s="46">
        <v>7635.23</v>
      </c>
      <c r="L465" s="22">
        <v>1045.2629870000001</v>
      </c>
      <c r="M465" s="19">
        <v>1141.1167980349344</v>
      </c>
      <c r="N465" s="28">
        <v>17.190000000000001</v>
      </c>
      <c r="O465" s="24">
        <v>3.5</v>
      </c>
      <c r="P465" s="20">
        <v>3.5</v>
      </c>
      <c r="Q465" s="20">
        <f t="shared" si="31"/>
        <v>13.690000000000001</v>
      </c>
      <c r="R465" s="20">
        <v>53.79</v>
      </c>
      <c r="S465" s="20">
        <v>37.19</v>
      </c>
      <c r="T465" s="20">
        <f t="shared" si="32"/>
        <v>14.945414847161572</v>
      </c>
      <c r="U465" s="17"/>
      <c r="V465" s="19">
        <v>15.09</v>
      </c>
      <c r="W465" s="27">
        <f t="shared" si="33"/>
        <v>1.5089999999999999</v>
      </c>
      <c r="X465" s="98">
        <v>12.198418999999999</v>
      </c>
    </row>
    <row r="466" spans="1:24" ht="15" customHeight="1" x14ac:dyDescent="0.25">
      <c r="A466" t="str">
        <f t="shared" si="30"/>
        <v>14A</v>
      </c>
      <c r="B466" s="71">
        <v>44690</v>
      </c>
      <c r="C466" s="17">
        <v>2626</v>
      </c>
      <c r="D466" s="17">
        <v>14</v>
      </c>
      <c r="E466" s="17" t="s">
        <v>34</v>
      </c>
      <c r="F466" s="17" t="str">
        <f>+VLOOKUP(A466,'Cuarteles '!$A$3:$J$187,3,0)</f>
        <v>ETA002</v>
      </c>
      <c r="G466" s="17" t="str">
        <f>+VLOOKUP(A466,'Cuarteles '!$A$3:$J$187,2,0)</f>
        <v>CUA0042</v>
      </c>
      <c r="H466" s="17" t="s">
        <v>317</v>
      </c>
      <c r="I466" s="17" t="s">
        <v>310</v>
      </c>
      <c r="J466" s="17">
        <v>7</v>
      </c>
      <c r="K466" s="46">
        <v>3144.23</v>
      </c>
      <c r="L466" s="22">
        <v>444.90854499999995</v>
      </c>
      <c r="M466" s="19">
        <v>485.70801855895189</v>
      </c>
      <c r="N466" s="28">
        <v>17.649999999999999</v>
      </c>
      <c r="O466" s="24">
        <v>3.5</v>
      </c>
      <c r="P466" s="20">
        <v>3.5</v>
      </c>
      <c r="Q466" s="20">
        <f t="shared" si="31"/>
        <v>14.149999999999999</v>
      </c>
      <c r="R466" s="20">
        <v>54.54</v>
      </c>
      <c r="S466" s="20">
        <v>38.82</v>
      </c>
      <c r="T466" s="20">
        <f t="shared" si="32"/>
        <v>15.447598253275107</v>
      </c>
      <c r="U466" s="17"/>
      <c r="V466" s="19">
        <v>13.45</v>
      </c>
      <c r="W466" s="27">
        <f t="shared" si="33"/>
        <v>1.345</v>
      </c>
      <c r="X466" s="98">
        <v>11.691495</v>
      </c>
    </row>
    <row r="467" spans="1:24" ht="15" customHeight="1" x14ac:dyDescent="0.25">
      <c r="A467" t="str">
        <f t="shared" si="30"/>
        <v>16B</v>
      </c>
      <c r="B467" s="71">
        <v>44690</v>
      </c>
      <c r="C467" s="17">
        <v>2653</v>
      </c>
      <c r="D467" s="17">
        <v>16</v>
      </c>
      <c r="E467" s="17" t="s">
        <v>36</v>
      </c>
      <c r="F467" s="17" t="str">
        <f>+VLOOKUP(A467,'Cuarteles '!$A$3:$J$187,3,0)</f>
        <v>ETA003</v>
      </c>
      <c r="G467" s="17" t="str">
        <f>+VLOOKUP(A467,'Cuarteles '!$A$3:$J$187,2,0)</f>
        <v>CUA0082</v>
      </c>
      <c r="H467" s="17" t="s">
        <v>311</v>
      </c>
      <c r="I467" s="17" t="s">
        <v>329</v>
      </c>
      <c r="J467" s="17">
        <v>2</v>
      </c>
      <c r="K467" s="46">
        <v>7752.23</v>
      </c>
      <c r="L467" s="22">
        <v>1175.2380679999999</v>
      </c>
      <c r="M467" s="19">
        <v>1283.0109912663754</v>
      </c>
      <c r="N467" s="28">
        <v>18.66</v>
      </c>
      <c r="O467" s="24">
        <v>3.5</v>
      </c>
      <c r="P467" s="20">
        <v>3.5</v>
      </c>
      <c r="Q467" s="20">
        <f t="shared" si="31"/>
        <v>15.16</v>
      </c>
      <c r="R467" s="20">
        <v>53.25</v>
      </c>
      <c r="S467" s="20">
        <v>39.92</v>
      </c>
      <c r="T467" s="20">
        <f t="shared" si="32"/>
        <v>16.550218340611352</v>
      </c>
      <c r="U467" s="17"/>
      <c r="V467" s="19">
        <v>27.29</v>
      </c>
      <c r="W467" s="27">
        <f t="shared" si="33"/>
        <v>2.7290000000000001</v>
      </c>
      <c r="X467" s="98">
        <v>15.969439000000001</v>
      </c>
    </row>
    <row r="468" spans="1:24" ht="15" customHeight="1" x14ac:dyDescent="0.25">
      <c r="A468" t="str">
        <f t="shared" si="30"/>
        <v>16B</v>
      </c>
      <c r="B468" s="71">
        <v>44690</v>
      </c>
      <c r="C468" s="17">
        <v>2654</v>
      </c>
      <c r="D468" s="17">
        <v>16</v>
      </c>
      <c r="E468" s="17" t="s">
        <v>36</v>
      </c>
      <c r="F468" s="17" t="str">
        <f>+VLOOKUP(A468,'Cuarteles '!$A$3:$J$187,3,0)</f>
        <v>ETA003</v>
      </c>
      <c r="G468" s="17" t="str">
        <f>+VLOOKUP(A468,'Cuarteles '!$A$3:$J$187,2,0)</f>
        <v>CUA0082</v>
      </c>
      <c r="H468" s="17" t="s">
        <v>311</v>
      </c>
      <c r="I468" s="17" t="s">
        <v>329</v>
      </c>
      <c r="J468" s="17">
        <v>2</v>
      </c>
      <c r="K468" s="46">
        <v>3250.23</v>
      </c>
      <c r="L468" s="22">
        <v>496.31012099999998</v>
      </c>
      <c r="M468" s="19">
        <v>541.82327620087335</v>
      </c>
      <c r="N468" s="28">
        <v>18.77</v>
      </c>
      <c r="O468" s="24">
        <v>3.5</v>
      </c>
      <c r="P468" s="20">
        <v>3.5</v>
      </c>
      <c r="Q468" s="20">
        <f t="shared" si="31"/>
        <v>15.27</v>
      </c>
      <c r="R468" s="20">
        <v>52.04</v>
      </c>
      <c r="S468" s="20">
        <v>39.15</v>
      </c>
      <c r="T468" s="20">
        <f t="shared" si="32"/>
        <v>16.670305676855893</v>
      </c>
      <c r="U468" s="17"/>
      <c r="V468" s="19">
        <v>28.86</v>
      </c>
      <c r="W468" s="27">
        <f t="shared" si="33"/>
        <v>2.8860000000000001</v>
      </c>
      <c r="X468" s="98">
        <v>16.454726000000001</v>
      </c>
    </row>
    <row r="469" spans="1:24" ht="15" customHeight="1" x14ac:dyDescent="0.25">
      <c r="A469" t="str">
        <f t="shared" si="30"/>
        <v>16C</v>
      </c>
      <c r="B469" s="71">
        <v>44690</v>
      </c>
      <c r="C469" s="17">
        <v>2704</v>
      </c>
      <c r="D469" s="17">
        <v>16</v>
      </c>
      <c r="E469" s="17" t="s">
        <v>32</v>
      </c>
      <c r="F469" s="17" t="str">
        <f>+VLOOKUP(A469,'Cuarteles '!$A$3:$J$187,3,0)</f>
        <v>ETA003</v>
      </c>
      <c r="G469" s="17" t="str">
        <f>+VLOOKUP(A469,'Cuarteles '!$A$3:$J$187,2,0)</f>
        <v>CUA0083</v>
      </c>
      <c r="H469" s="17" t="s">
        <v>311</v>
      </c>
      <c r="I469" s="17" t="s">
        <v>329</v>
      </c>
      <c r="J469" s="17">
        <v>2</v>
      </c>
      <c r="K469" s="46">
        <v>5062.2299999999996</v>
      </c>
      <c r="L469" s="22">
        <v>792.23899499999982</v>
      </c>
      <c r="M469" s="19">
        <v>864.88973253275094</v>
      </c>
      <c r="N469" s="28">
        <v>19.149999999999999</v>
      </c>
      <c r="O469" s="24">
        <v>3.5</v>
      </c>
      <c r="P469" s="20">
        <v>3.5</v>
      </c>
      <c r="Q469" s="20">
        <f t="shared" si="31"/>
        <v>15.649999999999999</v>
      </c>
      <c r="R469" s="20">
        <v>50.54</v>
      </c>
      <c r="S469" s="20">
        <v>38.71</v>
      </c>
      <c r="T469" s="20">
        <f t="shared" si="32"/>
        <v>17.085152838427945</v>
      </c>
      <c r="U469" s="17"/>
      <c r="V469" s="19">
        <v>27.04</v>
      </c>
      <c r="W469" s="27">
        <f t="shared" si="33"/>
        <v>2.7039999999999997</v>
      </c>
      <c r="X469" s="98">
        <v>15.892163999999998</v>
      </c>
    </row>
    <row r="470" spans="1:24" ht="15" customHeight="1" x14ac:dyDescent="0.25">
      <c r="A470" t="str">
        <f t="shared" si="30"/>
        <v>35A</v>
      </c>
      <c r="B470" s="71">
        <v>44690</v>
      </c>
      <c r="C470" s="17">
        <v>2537</v>
      </c>
      <c r="D470" s="17">
        <v>35</v>
      </c>
      <c r="E470" s="17" t="s">
        <v>34</v>
      </c>
      <c r="F470" s="17" t="str">
        <f>+VLOOKUP(A470,'Cuarteles '!$A$3:$J$187,3,0)</f>
        <v>ETA005</v>
      </c>
      <c r="G470" s="17" t="str">
        <f>+VLOOKUP(A470,'Cuarteles '!$A$3:$J$187,2,0)</f>
        <v>CUA0150</v>
      </c>
      <c r="H470" s="17" t="s">
        <v>317</v>
      </c>
      <c r="I470" s="17" t="s">
        <v>310</v>
      </c>
      <c r="J470" s="17">
        <v>5</v>
      </c>
      <c r="K470" s="46">
        <v>5972.23</v>
      </c>
      <c r="L470" s="22">
        <v>989.59851100000003</v>
      </c>
      <c r="M470" s="19">
        <v>1080.3477194323141</v>
      </c>
      <c r="N470" s="28">
        <v>20.07</v>
      </c>
      <c r="O470" s="24">
        <v>3.5</v>
      </c>
      <c r="P470" s="20">
        <v>3.5</v>
      </c>
      <c r="Q470" s="20">
        <f t="shared" si="31"/>
        <v>16.57</v>
      </c>
      <c r="R470" s="20">
        <v>51.3</v>
      </c>
      <c r="S470" s="20">
        <v>41.22</v>
      </c>
      <c r="T470" s="20">
        <f t="shared" si="32"/>
        <v>18.089519650655021</v>
      </c>
      <c r="U470" s="17"/>
      <c r="V470" s="19">
        <v>18.57</v>
      </c>
      <c r="W470" s="27">
        <f t="shared" si="33"/>
        <v>1.857</v>
      </c>
      <c r="X470" s="98">
        <v>13.274087</v>
      </c>
    </row>
    <row r="471" spans="1:24" ht="15" customHeight="1" x14ac:dyDescent="0.25">
      <c r="A471" t="str">
        <f t="shared" si="30"/>
        <v>35A</v>
      </c>
      <c r="B471" s="71">
        <v>44690</v>
      </c>
      <c r="C471" s="17">
        <v>2540</v>
      </c>
      <c r="D471" s="17">
        <v>35</v>
      </c>
      <c r="E471" s="17" t="s">
        <v>34</v>
      </c>
      <c r="F471" s="17" t="str">
        <f>+VLOOKUP(A471,'Cuarteles '!$A$3:$J$187,3,0)</f>
        <v>ETA005</v>
      </c>
      <c r="G471" s="17" t="str">
        <f>+VLOOKUP(A471,'Cuarteles '!$A$3:$J$187,2,0)</f>
        <v>CUA0150</v>
      </c>
      <c r="H471" s="17" t="s">
        <v>317</v>
      </c>
      <c r="I471" s="17" t="s">
        <v>310</v>
      </c>
      <c r="J471" s="17">
        <v>7</v>
      </c>
      <c r="K471" s="46">
        <v>8492.23</v>
      </c>
      <c r="L471" s="22">
        <v>1334.1293330000001</v>
      </c>
      <c r="M471" s="19">
        <v>1456.4730709606988</v>
      </c>
      <c r="N471" s="28">
        <v>19.21</v>
      </c>
      <c r="O471" s="24">
        <v>3.5</v>
      </c>
      <c r="P471" s="20">
        <v>3.5</v>
      </c>
      <c r="Q471" s="20">
        <f t="shared" si="31"/>
        <v>15.71</v>
      </c>
      <c r="R471" s="20">
        <v>51.1</v>
      </c>
      <c r="S471" s="20">
        <v>39.29</v>
      </c>
      <c r="T471" s="20">
        <f t="shared" si="32"/>
        <v>17.150655021834062</v>
      </c>
      <c r="U471" s="17"/>
      <c r="V471" s="19">
        <v>15.75</v>
      </c>
      <c r="W471" s="27">
        <f t="shared" si="33"/>
        <v>1.575</v>
      </c>
      <c r="X471" s="98">
        <v>12.402425000000001</v>
      </c>
    </row>
    <row r="472" spans="1:24" ht="15" customHeight="1" x14ac:dyDescent="0.25">
      <c r="A472" t="str">
        <f t="shared" si="30"/>
        <v>35C</v>
      </c>
      <c r="B472" s="71">
        <v>44690</v>
      </c>
      <c r="C472" s="17">
        <v>2539</v>
      </c>
      <c r="D472" s="17">
        <v>35</v>
      </c>
      <c r="E472" s="17" t="s">
        <v>32</v>
      </c>
      <c r="F472" s="17" t="str">
        <f>+VLOOKUP(A472,'Cuarteles '!$A$3:$J$187,3,0)</f>
        <v>ETA005</v>
      </c>
      <c r="G472" s="17" t="str">
        <f>+VLOOKUP(A472,'Cuarteles '!$A$3:$J$187,2,0)</f>
        <v>CUA0152</v>
      </c>
      <c r="H472" s="17" t="s">
        <v>317</v>
      </c>
      <c r="I472" s="17" t="s">
        <v>310</v>
      </c>
      <c r="J472" s="17">
        <v>7</v>
      </c>
      <c r="K472" s="46">
        <v>9080.23</v>
      </c>
      <c r="L472" s="22">
        <v>1334.7938099999999</v>
      </c>
      <c r="M472" s="19">
        <v>1457.1984825327506</v>
      </c>
      <c r="N472" s="28">
        <v>18.2</v>
      </c>
      <c r="O472" s="24">
        <v>3.5</v>
      </c>
      <c r="P472" s="20">
        <v>3.5</v>
      </c>
      <c r="Q472" s="20">
        <f t="shared" si="31"/>
        <v>14.7</v>
      </c>
      <c r="R472" s="20">
        <v>49.98</v>
      </c>
      <c r="S472" s="20">
        <v>36.39</v>
      </c>
      <c r="T472" s="20">
        <f t="shared" si="32"/>
        <v>16.048034934497814</v>
      </c>
      <c r="U472" s="17"/>
      <c r="V472" s="19">
        <v>11.86</v>
      </c>
      <c r="W472" s="27">
        <f t="shared" si="33"/>
        <v>1.1859999999999999</v>
      </c>
      <c r="X472" s="98">
        <v>11.200025999999999</v>
      </c>
    </row>
    <row r="473" spans="1:24" ht="15" customHeight="1" x14ac:dyDescent="0.25">
      <c r="A473" t="str">
        <f t="shared" si="30"/>
        <v>35C</v>
      </c>
      <c r="B473" s="71">
        <v>44690</v>
      </c>
      <c r="C473" s="17">
        <v>2538</v>
      </c>
      <c r="D473" s="17">
        <v>35</v>
      </c>
      <c r="E473" s="17" t="s">
        <v>32</v>
      </c>
      <c r="F473" s="17" t="str">
        <f>+VLOOKUP(A473,'Cuarteles '!$A$3:$J$187,3,0)</f>
        <v>ETA005</v>
      </c>
      <c r="G473" s="17" t="str">
        <f>+VLOOKUP(A473,'Cuarteles '!$A$3:$J$187,2,0)</f>
        <v>CUA0152</v>
      </c>
      <c r="H473" s="17" t="s">
        <v>317</v>
      </c>
      <c r="I473" s="17" t="s">
        <v>310</v>
      </c>
      <c r="J473" s="17">
        <v>7</v>
      </c>
      <c r="K473" s="46">
        <v>6840.23</v>
      </c>
      <c r="L473" s="22">
        <v>1038.346914</v>
      </c>
      <c r="M473" s="19">
        <v>1133.5664999999999</v>
      </c>
      <c r="N473" s="28">
        <v>18.68</v>
      </c>
      <c r="O473" s="24">
        <v>3.5</v>
      </c>
      <c r="P473" s="20">
        <v>3.5</v>
      </c>
      <c r="Q473" s="20">
        <f t="shared" si="31"/>
        <v>15.18</v>
      </c>
      <c r="R473" s="20">
        <v>50.2</v>
      </c>
      <c r="S473" s="20">
        <v>37.520000000000003</v>
      </c>
      <c r="T473" s="20">
        <f t="shared" si="32"/>
        <v>16.572052401746724</v>
      </c>
      <c r="U473" s="17"/>
      <c r="V473" s="19">
        <v>10.75</v>
      </c>
      <c r="W473" s="27">
        <f t="shared" si="33"/>
        <v>1.075</v>
      </c>
      <c r="X473" s="98">
        <v>10.856925</v>
      </c>
    </row>
    <row r="474" spans="1:24" ht="15" customHeight="1" x14ac:dyDescent="0.25">
      <c r="A474" t="str">
        <f t="shared" si="30"/>
        <v>35A</v>
      </c>
      <c r="B474" s="71">
        <v>44690</v>
      </c>
      <c r="C474" s="17">
        <v>2542</v>
      </c>
      <c r="D474" s="17">
        <v>35</v>
      </c>
      <c r="E474" s="17" t="s">
        <v>34</v>
      </c>
      <c r="F474" s="17" t="str">
        <f>+VLOOKUP(A474,'Cuarteles '!$A$3:$J$187,3,0)</f>
        <v>ETA005</v>
      </c>
      <c r="G474" s="17" t="str">
        <f>+VLOOKUP(A474,'Cuarteles '!$A$3:$J$187,2,0)</f>
        <v>CUA0150</v>
      </c>
      <c r="H474" s="17" t="s">
        <v>317</v>
      </c>
      <c r="I474" s="17" t="s">
        <v>310</v>
      </c>
      <c r="J474" s="17">
        <v>1</v>
      </c>
      <c r="K474" s="46">
        <v>7920.23</v>
      </c>
      <c r="L474" s="22">
        <v>1222.0914889999999</v>
      </c>
      <c r="M474" s="19">
        <v>1334.1610141921396</v>
      </c>
      <c r="N474" s="28">
        <v>18.93</v>
      </c>
      <c r="O474" s="24">
        <v>3.5</v>
      </c>
      <c r="P474" s="20">
        <v>3.5</v>
      </c>
      <c r="Q474" s="20">
        <f t="shared" si="31"/>
        <v>15.43</v>
      </c>
      <c r="R474" s="20">
        <v>51.13</v>
      </c>
      <c r="S474" s="20">
        <v>38.729999999999997</v>
      </c>
      <c r="T474" s="20">
        <f t="shared" si="32"/>
        <v>16.844978165938862</v>
      </c>
      <c r="U474" s="17"/>
      <c r="V474" s="19">
        <v>20.65</v>
      </c>
      <c r="W474" s="27">
        <f t="shared" si="33"/>
        <v>2.0649999999999999</v>
      </c>
      <c r="X474" s="98">
        <v>13.917014999999999</v>
      </c>
    </row>
    <row r="475" spans="1:24" ht="15" customHeight="1" x14ac:dyDescent="0.25">
      <c r="A475" t="str">
        <f t="shared" si="30"/>
        <v>35C</v>
      </c>
      <c r="B475" s="71">
        <v>44690</v>
      </c>
      <c r="C475" s="17">
        <v>2541</v>
      </c>
      <c r="D475" s="17">
        <v>35</v>
      </c>
      <c r="E475" s="17" t="s">
        <v>32</v>
      </c>
      <c r="F475" s="17" t="str">
        <f>+VLOOKUP(A475,'Cuarteles '!$A$3:$J$187,3,0)</f>
        <v>ETA005</v>
      </c>
      <c r="G475" s="17" t="str">
        <f>+VLOOKUP(A475,'Cuarteles '!$A$3:$J$187,2,0)</f>
        <v>CUA0152</v>
      </c>
      <c r="H475" s="17" t="s">
        <v>317</v>
      </c>
      <c r="I475" s="17" t="s">
        <v>310</v>
      </c>
      <c r="J475" s="17">
        <v>1</v>
      </c>
      <c r="K475" s="46">
        <v>8690.23</v>
      </c>
      <c r="L475" s="22">
        <v>1320.9149599999998</v>
      </c>
      <c r="M475" s="19">
        <v>1442.0468995633187</v>
      </c>
      <c r="N475" s="28">
        <v>18.7</v>
      </c>
      <c r="O475" s="24">
        <v>3.5</v>
      </c>
      <c r="P475" s="20">
        <v>3.5</v>
      </c>
      <c r="Q475" s="20">
        <f t="shared" si="31"/>
        <v>15.2</v>
      </c>
      <c r="R475" s="20">
        <v>51.94</v>
      </c>
      <c r="S475" s="20">
        <v>38.9</v>
      </c>
      <c r="T475" s="20">
        <f t="shared" si="32"/>
        <v>16.593886462882093</v>
      </c>
      <c r="U475" s="17"/>
      <c r="V475" s="19">
        <v>13.12</v>
      </c>
      <c r="W475" s="27">
        <f t="shared" si="33"/>
        <v>1.3119999999999998</v>
      </c>
      <c r="X475" s="98">
        <v>11.589492</v>
      </c>
    </row>
    <row r="476" spans="1:24" ht="15" customHeight="1" x14ac:dyDescent="0.25">
      <c r="A476" t="str">
        <f t="shared" si="30"/>
        <v>35C</v>
      </c>
      <c r="B476" s="71">
        <v>44690</v>
      </c>
      <c r="C476" s="17">
        <v>2544</v>
      </c>
      <c r="D476" s="17">
        <v>35</v>
      </c>
      <c r="E476" s="17" t="s">
        <v>32</v>
      </c>
      <c r="F476" s="17" t="str">
        <f>+VLOOKUP(A476,'Cuarteles '!$A$3:$J$187,3,0)</f>
        <v>ETA005</v>
      </c>
      <c r="G476" s="17" t="str">
        <f>+VLOOKUP(A476,'Cuarteles '!$A$3:$J$187,2,0)</f>
        <v>CUA0152</v>
      </c>
      <c r="H476" s="17" t="s">
        <v>317</v>
      </c>
      <c r="I476" s="17" t="s">
        <v>310</v>
      </c>
      <c r="J476" s="17">
        <v>2</v>
      </c>
      <c r="K476" s="46">
        <v>8790.23</v>
      </c>
      <c r="L476" s="22">
        <v>1284.2526029999999</v>
      </c>
      <c r="M476" s="19">
        <v>1402.0224923580784</v>
      </c>
      <c r="N476" s="28">
        <v>18.11</v>
      </c>
      <c r="O476" s="24">
        <v>3.5</v>
      </c>
      <c r="P476" s="20">
        <v>3.5</v>
      </c>
      <c r="Q476" s="20">
        <f t="shared" si="31"/>
        <v>14.61</v>
      </c>
      <c r="R476" s="20">
        <v>51.96</v>
      </c>
      <c r="S476" s="20">
        <v>37.71</v>
      </c>
      <c r="T476" s="20">
        <f t="shared" si="32"/>
        <v>15.949781659388645</v>
      </c>
      <c r="U476" s="17"/>
      <c r="V476" s="19">
        <v>10.71</v>
      </c>
      <c r="W476" s="27">
        <f t="shared" si="33"/>
        <v>1.0710000000000002</v>
      </c>
      <c r="X476" s="98">
        <v>10.844561000000001</v>
      </c>
    </row>
    <row r="477" spans="1:24" ht="15" customHeight="1" x14ac:dyDescent="0.25">
      <c r="A477" t="str">
        <f t="shared" si="30"/>
        <v>35C</v>
      </c>
      <c r="B477" s="71">
        <v>44690</v>
      </c>
      <c r="C477" s="17">
        <v>2543</v>
      </c>
      <c r="D477" s="17">
        <v>35</v>
      </c>
      <c r="E477" s="17" t="s">
        <v>32</v>
      </c>
      <c r="F477" s="17" t="str">
        <f>+VLOOKUP(A477,'Cuarteles '!$A$3:$J$187,3,0)</f>
        <v>ETA005</v>
      </c>
      <c r="G477" s="17" t="str">
        <f>+VLOOKUP(A477,'Cuarteles '!$A$3:$J$187,2,0)</f>
        <v>CUA0152</v>
      </c>
      <c r="H477" s="17" t="s">
        <v>317</v>
      </c>
      <c r="I477" s="17" t="s">
        <v>310</v>
      </c>
      <c r="J477" s="17">
        <v>2</v>
      </c>
      <c r="K477" s="46">
        <v>9094.23</v>
      </c>
      <c r="L477" s="22">
        <v>1285.0146989999998</v>
      </c>
      <c r="M477" s="19">
        <v>1402.8544748908296</v>
      </c>
      <c r="N477" s="28">
        <v>17.63</v>
      </c>
      <c r="O477" s="24">
        <v>3.5</v>
      </c>
      <c r="P477" s="20">
        <v>3.5</v>
      </c>
      <c r="Q477" s="20">
        <f t="shared" si="31"/>
        <v>14.129999999999999</v>
      </c>
      <c r="R477" s="20">
        <v>53.12</v>
      </c>
      <c r="S477" s="20">
        <v>37.6</v>
      </c>
      <c r="T477" s="20">
        <f t="shared" si="32"/>
        <v>15.425764192139736</v>
      </c>
      <c r="U477" s="17"/>
      <c r="V477" s="19">
        <v>12.64</v>
      </c>
      <c r="W477" s="27">
        <f t="shared" si="33"/>
        <v>1.264</v>
      </c>
      <c r="X477" s="98">
        <v>11.441124</v>
      </c>
    </row>
    <row r="478" spans="1:24" ht="15" customHeight="1" x14ac:dyDescent="0.25">
      <c r="A478" t="str">
        <f t="shared" si="30"/>
        <v>35C</v>
      </c>
      <c r="B478" s="71">
        <v>44690</v>
      </c>
      <c r="C478" s="17">
        <v>2545</v>
      </c>
      <c r="D478" s="17">
        <v>35</v>
      </c>
      <c r="E478" s="17" t="s">
        <v>32</v>
      </c>
      <c r="F478" s="17" t="str">
        <f>+VLOOKUP(A478,'Cuarteles '!$A$3:$J$187,3,0)</f>
        <v>ETA005</v>
      </c>
      <c r="G478" s="17" t="str">
        <f>+VLOOKUP(A478,'Cuarteles '!$A$3:$J$187,2,0)</f>
        <v>CUA0152</v>
      </c>
      <c r="H478" s="17" t="s">
        <v>317</v>
      </c>
      <c r="I478" s="17" t="s">
        <v>310</v>
      </c>
      <c r="J478" s="17">
        <v>2</v>
      </c>
      <c r="K478" s="46">
        <v>8012.23</v>
      </c>
      <c r="L478" s="22">
        <v>1168.9843569999998</v>
      </c>
      <c r="M478" s="19">
        <v>1276.1837958515282</v>
      </c>
      <c r="N478" s="28">
        <v>18.09</v>
      </c>
      <c r="O478" s="24">
        <v>3.5</v>
      </c>
      <c r="P478" s="20">
        <v>3.5</v>
      </c>
      <c r="Q478" s="20">
        <f t="shared" si="31"/>
        <v>14.59</v>
      </c>
      <c r="R478" s="20">
        <v>50.96</v>
      </c>
      <c r="S478" s="20">
        <v>36.9</v>
      </c>
      <c r="T478" s="20">
        <f t="shared" si="32"/>
        <v>15.927947598253274</v>
      </c>
      <c r="U478" s="17"/>
      <c r="V478" s="19">
        <v>14.22</v>
      </c>
      <c r="W478" s="27">
        <f t="shared" si="33"/>
        <v>1.4220000000000002</v>
      </c>
      <c r="X478" s="98">
        <v>11.929501999999999</v>
      </c>
    </row>
    <row r="479" spans="1:24" ht="15" customHeight="1" x14ac:dyDescent="0.25">
      <c r="A479" t="str">
        <f t="shared" si="30"/>
        <v>35C</v>
      </c>
      <c r="B479" s="71">
        <v>44690</v>
      </c>
      <c r="C479" s="17">
        <v>2546</v>
      </c>
      <c r="D479" s="17">
        <v>35</v>
      </c>
      <c r="E479" s="17" t="s">
        <v>32</v>
      </c>
      <c r="F479" s="17" t="str">
        <f>+VLOOKUP(A479,'Cuarteles '!$A$3:$J$187,3,0)</f>
        <v>ETA005</v>
      </c>
      <c r="G479" s="17" t="str">
        <f>+VLOOKUP(A479,'Cuarteles '!$A$3:$J$187,2,0)</f>
        <v>CUA0152</v>
      </c>
      <c r="H479" s="17" t="s">
        <v>317</v>
      </c>
      <c r="I479" s="17" t="s">
        <v>310</v>
      </c>
      <c r="J479" s="17">
        <v>7</v>
      </c>
      <c r="K479" s="46">
        <v>8080.23</v>
      </c>
      <c r="L479" s="22">
        <v>1191.8339249999999</v>
      </c>
      <c r="M479" s="19">
        <v>1301.1287390829693</v>
      </c>
      <c r="N479" s="28">
        <v>18.25</v>
      </c>
      <c r="O479" s="24">
        <v>3.5</v>
      </c>
      <c r="P479" s="20">
        <v>3.5</v>
      </c>
      <c r="Q479" s="20">
        <f t="shared" si="31"/>
        <v>14.75</v>
      </c>
      <c r="R479" s="20">
        <v>51.53</v>
      </c>
      <c r="S479" s="20">
        <v>37.659999999999997</v>
      </c>
      <c r="T479" s="20">
        <f t="shared" si="32"/>
        <v>16.102620087336245</v>
      </c>
      <c r="U479" s="17"/>
      <c r="V479" s="19">
        <v>12.67</v>
      </c>
      <c r="W479" s="27">
        <f t="shared" si="33"/>
        <v>1.2669999999999999</v>
      </c>
      <c r="X479" s="98">
        <v>11.450396999999999</v>
      </c>
    </row>
    <row r="480" spans="1:24" ht="15" customHeight="1" x14ac:dyDescent="0.25">
      <c r="A480" t="str">
        <f t="shared" si="30"/>
        <v>14A</v>
      </c>
      <c r="B480" s="71">
        <v>44691</v>
      </c>
      <c r="C480" s="17">
        <v>2627</v>
      </c>
      <c r="D480" s="17">
        <v>14</v>
      </c>
      <c r="E480" s="17" t="s">
        <v>34</v>
      </c>
      <c r="F480" s="17" t="str">
        <f>+VLOOKUP(A480,'Cuarteles '!$A$3:$J$187,3,0)</f>
        <v>ETA002</v>
      </c>
      <c r="G480" s="17" t="str">
        <f>+VLOOKUP(A480,'Cuarteles '!$A$3:$J$187,2,0)</f>
        <v>CUA0042</v>
      </c>
      <c r="H480" s="17" t="s">
        <v>317</v>
      </c>
      <c r="I480" s="17" t="s">
        <v>310</v>
      </c>
      <c r="J480" s="17">
        <v>7</v>
      </c>
      <c r="K480" s="46">
        <v>2619.23</v>
      </c>
      <c r="L480" s="22">
        <v>396.02757600000007</v>
      </c>
      <c r="M480" s="19">
        <v>432.34451528384278</v>
      </c>
      <c r="N480" s="28">
        <v>18.62</v>
      </c>
      <c r="O480" s="24">
        <v>3.5</v>
      </c>
      <c r="P480" s="20">
        <v>3.5</v>
      </c>
      <c r="Q480" s="20">
        <f t="shared" si="31"/>
        <v>15.120000000000001</v>
      </c>
      <c r="R480" s="20">
        <v>53.32</v>
      </c>
      <c r="S480" s="20">
        <v>39.880000000000003</v>
      </c>
      <c r="T480" s="20">
        <f t="shared" si="32"/>
        <v>16.50655021834061</v>
      </c>
      <c r="U480" s="17"/>
      <c r="V480" s="19">
        <v>17.18</v>
      </c>
      <c r="W480" s="27">
        <f t="shared" si="33"/>
        <v>1.718</v>
      </c>
      <c r="X480" s="98">
        <v>12.844438</v>
      </c>
    </row>
    <row r="481" spans="1:24" ht="15" customHeight="1" x14ac:dyDescent="0.25">
      <c r="A481" t="str">
        <f t="shared" si="30"/>
        <v>13D</v>
      </c>
      <c r="B481" s="71">
        <v>44691</v>
      </c>
      <c r="C481" s="17">
        <v>2593</v>
      </c>
      <c r="D481" s="17">
        <v>13</v>
      </c>
      <c r="E481" s="17" t="s">
        <v>33</v>
      </c>
      <c r="F481" s="17" t="str">
        <f>+VLOOKUP(A481,'Cuarteles '!$A$3:$J$187,3,0)</f>
        <v>ETA002</v>
      </c>
      <c r="G481" s="17" t="str">
        <f>+VLOOKUP(A481,'Cuarteles '!$A$3:$J$187,2,0)</f>
        <v>CUA0041</v>
      </c>
      <c r="H481" s="17" t="s">
        <v>317</v>
      </c>
      <c r="I481" s="17" t="s">
        <v>310</v>
      </c>
      <c r="J481" s="17">
        <v>7</v>
      </c>
      <c r="K481" s="46">
        <v>8347.23</v>
      </c>
      <c r="L481" s="22">
        <v>1022.5356749999999</v>
      </c>
      <c r="M481" s="19">
        <v>1116.3053220524016</v>
      </c>
      <c r="N481" s="28">
        <v>15.75</v>
      </c>
      <c r="O481" s="24">
        <v>3.5</v>
      </c>
      <c r="P481" s="20">
        <v>3.5</v>
      </c>
      <c r="Q481" s="20">
        <f t="shared" si="31"/>
        <v>12.25</v>
      </c>
      <c r="R481" s="20">
        <v>56.22</v>
      </c>
      <c r="S481" s="20">
        <v>35.97</v>
      </c>
      <c r="T481" s="20">
        <f t="shared" si="32"/>
        <v>13.373362445414847</v>
      </c>
      <c r="U481" s="17"/>
      <c r="V481" s="19">
        <v>18.21</v>
      </c>
      <c r="W481" s="27">
        <f t="shared" si="33"/>
        <v>1.8210000000000002</v>
      </c>
      <c r="X481" s="98">
        <v>13.162811000000001</v>
      </c>
    </row>
    <row r="482" spans="1:24" ht="15" customHeight="1" x14ac:dyDescent="0.25">
      <c r="A482" t="str">
        <f t="shared" si="30"/>
        <v>13D</v>
      </c>
      <c r="B482" s="71">
        <v>44691</v>
      </c>
      <c r="C482" s="17">
        <v>2594</v>
      </c>
      <c r="D482" s="17">
        <v>13</v>
      </c>
      <c r="E482" s="17" t="s">
        <v>33</v>
      </c>
      <c r="F482" s="17" t="str">
        <f>+VLOOKUP(A482,'Cuarteles '!$A$3:$J$187,3,0)</f>
        <v>ETA002</v>
      </c>
      <c r="G482" s="17" t="str">
        <f>+VLOOKUP(A482,'Cuarteles '!$A$3:$J$187,2,0)</f>
        <v>CUA0041</v>
      </c>
      <c r="H482" s="17" t="s">
        <v>317</v>
      </c>
      <c r="I482" s="17" t="s">
        <v>310</v>
      </c>
      <c r="J482" s="17">
        <v>7</v>
      </c>
      <c r="K482" s="46">
        <v>7347.23</v>
      </c>
      <c r="L482" s="22">
        <v>1041.1024910000001</v>
      </c>
      <c r="M482" s="19">
        <v>1136.574771834061</v>
      </c>
      <c r="N482" s="28">
        <v>17.670000000000002</v>
      </c>
      <c r="O482" s="24">
        <v>3.5</v>
      </c>
      <c r="P482" s="20">
        <v>3.5</v>
      </c>
      <c r="Q482" s="20">
        <f t="shared" si="31"/>
        <v>14.170000000000002</v>
      </c>
      <c r="R482" s="20">
        <v>54.53</v>
      </c>
      <c r="S482" s="20">
        <v>38.85</v>
      </c>
      <c r="T482" s="20">
        <f t="shared" si="32"/>
        <v>15.469432314410481</v>
      </c>
      <c r="U482" s="17"/>
      <c r="V482" s="19">
        <v>19.07</v>
      </c>
      <c r="W482" s="27">
        <f t="shared" si="33"/>
        <v>1.907</v>
      </c>
      <c r="X482" s="98">
        <v>13.428637</v>
      </c>
    </row>
    <row r="483" spans="1:24" ht="15" customHeight="1" x14ac:dyDescent="0.25">
      <c r="A483" t="str">
        <f t="shared" si="30"/>
        <v>14A</v>
      </c>
      <c r="B483" s="71">
        <v>44691</v>
      </c>
      <c r="C483" s="17">
        <v>2628</v>
      </c>
      <c r="D483" s="17">
        <v>14</v>
      </c>
      <c r="E483" s="17" t="s">
        <v>34</v>
      </c>
      <c r="F483" s="17" t="str">
        <f>+VLOOKUP(A483,'Cuarteles '!$A$3:$J$187,3,0)</f>
        <v>ETA002</v>
      </c>
      <c r="G483" s="17" t="str">
        <f>+VLOOKUP(A483,'Cuarteles '!$A$3:$J$187,2,0)</f>
        <v>CUA0042</v>
      </c>
      <c r="H483" s="17" t="s">
        <v>317</v>
      </c>
      <c r="I483" s="17" t="s">
        <v>310</v>
      </c>
      <c r="J483" s="17">
        <v>7</v>
      </c>
      <c r="K483" s="46">
        <v>4310.2299999999996</v>
      </c>
      <c r="L483" s="22">
        <v>631.87971799999991</v>
      </c>
      <c r="M483" s="19">
        <v>689.82501965065489</v>
      </c>
      <c r="N483" s="28">
        <v>18.16</v>
      </c>
      <c r="O483" s="24">
        <v>3.5</v>
      </c>
      <c r="P483" s="20">
        <v>3.5</v>
      </c>
      <c r="Q483" s="20">
        <f t="shared" si="31"/>
        <v>14.66</v>
      </c>
      <c r="R483" s="20">
        <v>52.68</v>
      </c>
      <c r="S483" s="20">
        <v>38.380000000000003</v>
      </c>
      <c r="T483" s="20">
        <f t="shared" si="32"/>
        <v>16.004366812227072</v>
      </c>
      <c r="U483" s="17"/>
      <c r="V483" s="19">
        <v>20.6</v>
      </c>
      <c r="W483" s="27">
        <f t="shared" si="33"/>
        <v>2.06</v>
      </c>
      <c r="X483" s="98">
        <v>13.90156</v>
      </c>
    </row>
    <row r="484" spans="1:24" ht="15" customHeight="1" x14ac:dyDescent="0.25">
      <c r="A484" t="str">
        <f t="shared" si="30"/>
        <v>13D</v>
      </c>
      <c r="B484" s="71">
        <v>44691</v>
      </c>
      <c r="C484" s="17">
        <v>2595</v>
      </c>
      <c r="D484" s="17">
        <v>13</v>
      </c>
      <c r="E484" s="17" t="s">
        <v>33</v>
      </c>
      <c r="F484" s="17" t="str">
        <f>+VLOOKUP(A484,'Cuarteles '!$A$3:$J$187,3,0)</f>
        <v>ETA002</v>
      </c>
      <c r="G484" s="17" t="str">
        <f>+VLOOKUP(A484,'Cuarteles '!$A$3:$J$187,2,0)</f>
        <v>CUA0041</v>
      </c>
      <c r="H484" s="17" t="s">
        <v>317</v>
      </c>
      <c r="I484" s="17" t="s">
        <v>310</v>
      </c>
      <c r="J484" s="17">
        <v>7</v>
      </c>
      <c r="K484" s="46">
        <v>8157.23</v>
      </c>
      <c r="L484" s="22">
        <v>1111.0147260000001</v>
      </c>
      <c r="M484" s="19">
        <v>1212.898172489083</v>
      </c>
      <c r="N484" s="28">
        <v>17.12</v>
      </c>
      <c r="O484" s="24">
        <v>3.5</v>
      </c>
      <c r="P484" s="20">
        <v>3.5</v>
      </c>
      <c r="Q484" s="20">
        <f t="shared" si="31"/>
        <v>13.620000000000001</v>
      </c>
      <c r="R484" s="20">
        <v>54.26</v>
      </c>
      <c r="S484" s="20">
        <v>37.43</v>
      </c>
      <c r="T484" s="20">
        <f t="shared" si="32"/>
        <v>14.868995633187774</v>
      </c>
      <c r="U484" s="17"/>
      <c r="V484" s="19">
        <v>20.45</v>
      </c>
      <c r="W484" s="27">
        <f t="shared" si="33"/>
        <v>2.0449999999999999</v>
      </c>
      <c r="X484" s="98">
        <v>13.855195</v>
      </c>
    </row>
    <row r="485" spans="1:24" ht="15" customHeight="1" x14ac:dyDescent="0.25">
      <c r="A485" t="str">
        <f t="shared" si="30"/>
        <v>14A</v>
      </c>
      <c r="B485" s="71">
        <v>44691</v>
      </c>
      <c r="C485" s="17">
        <v>2629</v>
      </c>
      <c r="D485" s="17">
        <v>14</v>
      </c>
      <c r="E485" s="17" t="s">
        <v>34</v>
      </c>
      <c r="F485" s="17" t="str">
        <f>+VLOOKUP(A485,'Cuarteles '!$A$3:$J$187,3,0)</f>
        <v>ETA002</v>
      </c>
      <c r="G485" s="17" t="str">
        <f>+VLOOKUP(A485,'Cuarteles '!$A$3:$J$187,2,0)</f>
        <v>CUA0042</v>
      </c>
      <c r="H485" s="17" t="s">
        <v>317</v>
      </c>
      <c r="I485" s="17" t="s">
        <v>310</v>
      </c>
      <c r="J485" s="17">
        <v>7</v>
      </c>
      <c r="K485" s="46">
        <v>3040.23</v>
      </c>
      <c r="L485" s="22">
        <v>436.27300500000007</v>
      </c>
      <c r="M485" s="19">
        <v>476.28057314410484</v>
      </c>
      <c r="N485" s="28">
        <v>17.850000000000001</v>
      </c>
      <c r="O485" s="24">
        <v>3.5</v>
      </c>
      <c r="P485" s="20">
        <v>3.5</v>
      </c>
      <c r="Q485" s="20">
        <f t="shared" si="31"/>
        <v>14.350000000000001</v>
      </c>
      <c r="R485" s="20">
        <v>53.63</v>
      </c>
      <c r="S485" s="20">
        <v>38.49</v>
      </c>
      <c r="T485" s="20">
        <f t="shared" si="32"/>
        <v>15.665938864628822</v>
      </c>
      <c r="U485" s="17"/>
      <c r="V485" s="19">
        <v>18.66</v>
      </c>
      <c r="W485" s="27">
        <f t="shared" si="33"/>
        <v>1.8660000000000001</v>
      </c>
      <c r="X485" s="98">
        <v>13.301906000000001</v>
      </c>
    </row>
    <row r="486" spans="1:24" ht="15" customHeight="1" x14ac:dyDescent="0.25">
      <c r="A486" t="str">
        <f t="shared" si="30"/>
        <v>13D</v>
      </c>
      <c r="B486" s="71">
        <v>44691</v>
      </c>
      <c r="C486" s="17">
        <v>2596</v>
      </c>
      <c r="D486" s="17">
        <v>13</v>
      </c>
      <c r="E486" s="17" t="s">
        <v>33</v>
      </c>
      <c r="F486" s="17" t="str">
        <f>+VLOOKUP(A486,'Cuarteles '!$A$3:$J$187,3,0)</f>
        <v>ETA002</v>
      </c>
      <c r="G486" s="17" t="str">
        <f>+VLOOKUP(A486,'Cuarteles '!$A$3:$J$187,2,0)</f>
        <v>CUA0041</v>
      </c>
      <c r="H486" s="17" t="s">
        <v>317</v>
      </c>
      <c r="I486" s="17" t="s">
        <v>310</v>
      </c>
      <c r="J486" s="17">
        <v>1</v>
      </c>
      <c r="K486" s="46">
        <v>7951.23</v>
      </c>
      <c r="L486" s="22">
        <v>1118.738061</v>
      </c>
      <c r="M486" s="19">
        <v>1221.3297609170304</v>
      </c>
      <c r="N486" s="28">
        <v>17.57</v>
      </c>
      <c r="O486" s="24">
        <v>3.5</v>
      </c>
      <c r="P486" s="20">
        <v>3.5</v>
      </c>
      <c r="Q486" s="20">
        <f t="shared" si="31"/>
        <v>14.07</v>
      </c>
      <c r="R486" s="20">
        <v>53.26</v>
      </c>
      <c r="S486" s="20">
        <v>37.58</v>
      </c>
      <c r="T486" s="20">
        <f t="shared" si="32"/>
        <v>15.360262008733624</v>
      </c>
      <c r="U486" s="17"/>
      <c r="V486" s="19">
        <v>15.49</v>
      </c>
      <c r="W486" s="27">
        <f t="shared" si="33"/>
        <v>1.5489999999999999</v>
      </c>
      <c r="X486" s="98">
        <v>12.322058999999999</v>
      </c>
    </row>
    <row r="487" spans="1:24" ht="15" customHeight="1" x14ac:dyDescent="0.25">
      <c r="A487" t="str">
        <f t="shared" si="30"/>
        <v>13D</v>
      </c>
      <c r="B487" s="71">
        <v>44691</v>
      </c>
      <c r="C487" s="17">
        <v>2597</v>
      </c>
      <c r="D487" s="17">
        <v>13</v>
      </c>
      <c r="E487" s="17" t="s">
        <v>33</v>
      </c>
      <c r="F487" s="17" t="str">
        <f>+VLOOKUP(A487,'Cuarteles '!$A$3:$J$187,3,0)</f>
        <v>ETA002</v>
      </c>
      <c r="G487" s="17" t="str">
        <f>+VLOOKUP(A487,'Cuarteles '!$A$3:$J$187,2,0)</f>
        <v>CUA0041</v>
      </c>
      <c r="H487" s="17" t="s">
        <v>317</v>
      </c>
      <c r="I487" s="17" t="s">
        <v>310</v>
      </c>
      <c r="J487" s="17">
        <v>5</v>
      </c>
      <c r="K487" s="46">
        <v>7241.23</v>
      </c>
      <c r="L487" s="22">
        <v>952.22174499999983</v>
      </c>
      <c r="M487" s="19">
        <v>1039.543389737991</v>
      </c>
      <c r="N487" s="28">
        <v>16.649999999999999</v>
      </c>
      <c r="O487" s="24">
        <v>3.5</v>
      </c>
      <c r="P487" s="20">
        <v>3.5</v>
      </c>
      <c r="Q487" s="20">
        <f t="shared" si="31"/>
        <v>13.149999999999999</v>
      </c>
      <c r="R487" s="20">
        <v>54.64</v>
      </c>
      <c r="S487" s="20">
        <v>36.71</v>
      </c>
      <c r="T487" s="20">
        <f t="shared" si="32"/>
        <v>14.355895196506548</v>
      </c>
      <c r="U487" s="17"/>
      <c r="V487" s="19">
        <v>15.25</v>
      </c>
      <c r="W487" s="27">
        <f t="shared" si="33"/>
        <v>1.5249999999999999</v>
      </c>
      <c r="X487" s="98">
        <v>12.247875000000001</v>
      </c>
    </row>
    <row r="488" spans="1:24" ht="15" customHeight="1" x14ac:dyDescent="0.25">
      <c r="A488" t="str">
        <f t="shared" si="30"/>
        <v>14A</v>
      </c>
      <c r="B488" s="71">
        <v>44691</v>
      </c>
      <c r="C488" s="17">
        <v>2630</v>
      </c>
      <c r="D488" s="17">
        <v>14</v>
      </c>
      <c r="E488" s="17" t="s">
        <v>34</v>
      </c>
      <c r="F488" s="17" t="str">
        <f>+VLOOKUP(A488,'Cuarteles '!$A$3:$J$187,3,0)</f>
        <v>ETA002</v>
      </c>
      <c r="G488" s="17" t="str">
        <f>+VLOOKUP(A488,'Cuarteles '!$A$3:$J$187,2,0)</f>
        <v>CUA0042</v>
      </c>
      <c r="H488" s="17" t="s">
        <v>317</v>
      </c>
      <c r="I488" s="17" t="s">
        <v>310</v>
      </c>
      <c r="J488" s="17">
        <v>5</v>
      </c>
      <c r="K488" s="46">
        <v>4414.2299999999996</v>
      </c>
      <c r="L488" s="22">
        <v>678.02572799999996</v>
      </c>
      <c r="M488" s="19">
        <v>740.20275982532735</v>
      </c>
      <c r="N488" s="28">
        <v>18.86</v>
      </c>
      <c r="O488" s="24">
        <v>3.5</v>
      </c>
      <c r="P488" s="20">
        <v>3.5</v>
      </c>
      <c r="Q488" s="20">
        <f t="shared" si="31"/>
        <v>15.36</v>
      </c>
      <c r="R488" s="20">
        <v>53.43</v>
      </c>
      <c r="S488" s="20">
        <v>40.51</v>
      </c>
      <c r="T488" s="20">
        <f t="shared" si="32"/>
        <v>16.768558951965066</v>
      </c>
      <c r="U488" s="17"/>
      <c r="V488" s="19">
        <v>18.23</v>
      </c>
      <c r="W488" s="27">
        <f t="shared" si="33"/>
        <v>1.823</v>
      </c>
      <c r="X488" s="98">
        <v>13.168993</v>
      </c>
    </row>
    <row r="489" spans="1:24" ht="15" customHeight="1" x14ac:dyDescent="0.25">
      <c r="A489" t="str">
        <f t="shared" si="30"/>
        <v>13D</v>
      </c>
      <c r="B489" s="71">
        <v>44691</v>
      </c>
      <c r="C489" s="17">
        <v>2598</v>
      </c>
      <c r="D489" s="17">
        <v>13</v>
      </c>
      <c r="E489" s="17" t="s">
        <v>33</v>
      </c>
      <c r="F489" s="17" t="str">
        <f>+VLOOKUP(A489,'Cuarteles '!$A$3:$J$187,3,0)</f>
        <v>ETA002</v>
      </c>
      <c r="G489" s="17" t="str">
        <f>+VLOOKUP(A489,'Cuarteles '!$A$3:$J$187,2,0)</f>
        <v>CUA0041</v>
      </c>
      <c r="H489" s="17" t="s">
        <v>317</v>
      </c>
      <c r="I489" s="17" t="s">
        <v>310</v>
      </c>
      <c r="J489" s="17">
        <v>5</v>
      </c>
      <c r="K489" s="46">
        <v>9011.23</v>
      </c>
      <c r="L489" s="22">
        <v>1264.2755690000001</v>
      </c>
      <c r="M489" s="19">
        <v>1380.2135032751091</v>
      </c>
      <c r="N489" s="28">
        <v>17.53</v>
      </c>
      <c r="O489" s="24">
        <v>3.5</v>
      </c>
      <c r="P489" s="20">
        <v>3.5</v>
      </c>
      <c r="Q489" s="20">
        <f t="shared" si="31"/>
        <v>14.030000000000001</v>
      </c>
      <c r="R489" s="20">
        <v>53.9</v>
      </c>
      <c r="S489" s="20">
        <v>38.03</v>
      </c>
      <c r="T489" s="20">
        <f t="shared" si="32"/>
        <v>15.316593886462883</v>
      </c>
      <c r="U489" s="17"/>
      <c r="V489" s="19">
        <v>14.66</v>
      </c>
      <c r="W489" s="27">
        <f t="shared" si="33"/>
        <v>1.466</v>
      </c>
      <c r="X489" s="98">
        <v>12.065505999999999</v>
      </c>
    </row>
    <row r="490" spans="1:24" ht="15" customHeight="1" x14ac:dyDescent="0.25">
      <c r="A490" t="str">
        <f t="shared" si="30"/>
        <v>13D</v>
      </c>
      <c r="B490" s="71">
        <v>44691</v>
      </c>
      <c r="C490" s="17">
        <v>2599</v>
      </c>
      <c r="D490" s="17">
        <v>13</v>
      </c>
      <c r="E490" s="17" t="s">
        <v>33</v>
      </c>
      <c r="F490" s="17" t="str">
        <f>+VLOOKUP(A490,'Cuarteles '!$A$3:$J$187,3,0)</f>
        <v>ETA002</v>
      </c>
      <c r="G490" s="17" t="str">
        <f>+VLOOKUP(A490,'Cuarteles '!$A$3:$J$187,2,0)</f>
        <v>CUA0041</v>
      </c>
      <c r="H490" s="17" t="s">
        <v>317</v>
      </c>
      <c r="I490" s="17" t="s">
        <v>310</v>
      </c>
      <c r="J490" s="17">
        <v>1</v>
      </c>
      <c r="K490" s="46">
        <v>8610.23</v>
      </c>
      <c r="L490" s="22">
        <v>1126.2180839999999</v>
      </c>
      <c r="M490" s="19">
        <v>1229.4957248908295</v>
      </c>
      <c r="N490" s="28">
        <v>16.579999999999998</v>
      </c>
      <c r="O490" s="24">
        <v>3.5</v>
      </c>
      <c r="P490" s="20">
        <v>3.5</v>
      </c>
      <c r="Q490" s="20">
        <f t="shared" si="31"/>
        <v>13.079999999999998</v>
      </c>
      <c r="R490" s="20">
        <v>50.52</v>
      </c>
      <c r="S490" s="20">
        <v>33.51</v>
      </c>
      <c r="T490" s="20">
        <f t="shared" si="32"/>
        <v>14.279475982532748</v>
      </c>
      <c r="U490" s="17"/>
      <c r="V490" s="19">
        <v>15.74</v>
      </c>
      <c r="W490" s="27">
        <f t="shared" si="33"/>
        <v>1.5740000000000001</v>
      </c>
      <c r="X490" s="98">
        <v>12.399334</v>
      </c>
    </row>
    <row r="491" spans="1:24" ht="15" customHeight="1" x14ac:dyDescent="0.25">
      <c r="A491" t="str">
        <f t="shared" si="30"/>
        <v>14A</v>
      </c>
      <c r="B491" s="71">
        <v>44691</v>
      </c>
      <c r="C491" s="17">
        <v>2631</v>
      </c>
      <c r="D491" s="17">
        <v>14</v>
      </c>
      <c r="E491" s="17" t="s">
        <v>34</v>
      </c>
      <c r="F491" s="17" t="str">
        <f>+VLOOKUP(A491,'Cuarteles '!$A$3:$J$187,3,0)</f>
        <v>ETA002</v>
      </c>
      <c r="G491" s="17" t="str">
        <f>+VLOOKUP(A491,'Cuarteles '!$A$3:$J$187,2,0)</f>
        <v>CUA0042</v>
      </c>
      <c r="H491" s="17" t="s">
        <v>317</v>
      </c>
      <c r="I491" s="17" t="s">
        <v>310</v>
      </c>
      <c r="J491" s="17">
        <v>1</v>
      </c>
      <c r="K491" s="46">
        <v>3112.23</v>
      </c>
      <c r="L491" s="22">
        <v>484.57421099999999</v>
      </c>
      <c r="M491" s="19">
        <v>529.0111473799127</v>
      </c>
      <c r="N491" s="28">
        <v>19.07</v>
      </c>
      <c r="O491" s="24">
        <v>3.5</v>
      </c>
      <c r="P491" s="20">
        <v>3.5</v>
      </c>
      <c r="Q491" s="20">
        <f t="shared" si="31"/>
        <v>15.57</v>
      </c>
      <c r="R491" s="20">
        <v>54.45</v>
      </c>
      <c r="S491" s="20">
        <v>41.87</v>
      </c>
      <c r="T491" s="20">
        <f t="shared" si="32"/>
        <v>16.997816593886462</v>
      </c>
      <c r="U491" s="17"/>
      <c r="V491" s="19">
        <v>19.600000000000001</v>
      </c>
      <c r="W491" s="27">
        <f t="shared" si="33"/>
        <v>1.9600000000000002</v>
      </c>
      <c r="X491" s="98">
        <v>13.592460000000001</v>
      </c>
    </row>
    <row r="492" spans="1:24" ht="15" customHeight="1" x14ac:dyDescent="0.25">
      <c r="A492" t="str">
        <f t="shared" si="30"/>
        <v>16C</v>
      </c>
      <c r="B492" s="71">
        <v>44691</v>
      </c>
      <c r="C492" s="17">
        <v>2655</v>
      </c>
      <c r="D492" s="17">
        <v>16</v>
      </c>
      <c r="E492" s="17" t="s">
        <v>32</v>
      </c>
      <c r="F492" s="17" t="str">
        <f>+VLOOKUP(A492,'Cuarteles '!$A$3:$J$187,3,0)</f>
        <v>ETA003</v>
      </c>
      <c r="G492" s="17" t="str">
        <f>+VLOOKUP(A492,'Cuarteles '!$A$3:$J$187,2,0)</f>
        <v>CUA0083</v>
      </c>
      <c r="H492" s="17" t="s">
        <v>311</v>
      </c>
      <c r="I492" s="17" t="s">
        <v>329</v>
      </c>
      <c r="J492" s="17">
        <v>3</v>
      </c>
      <c r="K492" s="46">
        <v>7374.23</v>
      </c>
      <c r="L492" s="22">
        <v>1089.1737709999998</v>
      </c>
      <c r="M492" s="19">
        <v>1189.0543351528381</v>
      </c>
      <c r="N492" s="28">
        <v>18.27</v>
      </c>
      <c r="O492" s="24">
        <v>3.5</v>
      </c>
      <c r="P492" s="20">
        <v>3.5</v>
      </c>
      <c r="Q492" s="20">
        <f t="shared" si="31"/>
        <v>14.77</v>
      </c>
      <c r="R492" s="20">
        <v>51.69</v>
      </c>
      <c r="S492" s="20">
        <v>37.83</v>
      </c>
      <c r="T492" s="20">
        <f t="shared" si="32"/>
        <v>16.124454148471614</v>
      </c>
      <c r="U492" s="17"/>
      <c r="V492" s="19">
        <v>25.3</v>
      </c>
      <c r="W492" s="27">
        <f t="shared" si="33"/>
        <v>2.5300000000000002</v>
      </c>
      <c r="X492" s="98">
        <v>15.354330000000001</v>
      </c>
    </row>
    <row r="493" spans="1:24" ht="15" customHeight="1" x14ac:dyDescent="0.25">
      <c r="A493" t="str">
        <f t="shared" si="30"/>
        <v>12D</v>
      </c>
      <c r="B493" s="71">
        <v>44691</v>
      </c>
      <c r="C493" s="17">
        <v>2705</v>
      </c>
      <c r="D493" s="17">
        <v>12</v>
      </c>
      <c r="E493" s="17" t="s">
        <v>33</v>
      </c>
      <c r="F493" s="17">
        <f>+VLOOKUP(A493,'Cuarteles '!$A$3:$J$187,3,0)</f>
        <v>2</v>
      </c>
      <c r="G493" s="17" t="str">
        <f>+VLOOKUP(A493,'Cuarteles '!$A$3:$J$187,2,0)</f>
        <v>CUA0037</v>
      </c>
      <c r="H493" s="17" t="s">
        <v>311</v>
      </c>
      <c r="I493" s="17" t="s">
        <v>329</v>
      </c>
      <c r="J493" s="17">
        <v>3</v>
      </c>
      <c r="K493" s="46">
        <v>7998.23</v>
      </c>
      <c r="L493" s="22">
        <v>1259.721225</v>
      </c>
      <c r="M493" s="19">
        <v>1375.2415120087335</v>
      </c>
      <c r="N493" s="28">
        <v>19.25</v>
      </c>
      <c r="O493" s="24">
        <v>3.5</v>
      </c>
      <c r="P493" s="20">
        <v>3.5</v>
      </c>
      <c r="Q493" s="20">
        <f t="shared" si="31"/>
        <v>15.75</v>
      </c>
      <c r="R493" s="20">
        <v>50</v>
      </c>
      <c r="S493" s="20">
        <v>38.5</v>
      </c>
      <c r="T493" s="20">
        <f t="shared" si="32"/>
        <v>17.194323144104803</v>
      </c>
      <c r="U493" s="17"/>
      <c r="V493" s="19">
        <v>23.17</v>
      </c>
      <c r="W493" s="27">
        <f t="shared" si="33"/>
        <v>2.3170000000000002</v>
      </c>
      <c r="X493" s="98">
        <v>14.695947</v>
      </c>
    </row>
    <row r="494" spans="1:24" ht="15" customHeight="1" x14ac:dyDescent="0.25">
      <c r="A494" t="str">
        <f t="shared" si="30"/>
        <v>12D</v>
      </c>
      <c r="B494" s="71">
        <v>44691</v>
      </c>
      <c r="C494" s="17">
        <v>2706</v>
      </c>
      <c r="D494" s="17">
        <v>12</v>
      </c>
      <c r="E494" s="17" t="s">
        <v>33</v>
      </c>
      <c r="F494" s="17">
        <f>+VLOOKUP(A494,'Cuarteles '!$A$3:$J$187,3,0)</f>
        <v>2</v>
      </c>
      <c r="G494" s="17" t="str">
        <f>+VLOOKUP(A494,'Cuarteles '!$A$3:$J$187,2,0)</f>
        <v>CUA0037</v>
      </c>
      <c r="H494" s="17" t="s">
        <v>311</v>
      </c>
      <c r="I494" s="17" t="s">
        <v>329</v>
      </c>
      <c r="J494" s="17">
        <v>3</v>
      </c>
      <c r="K494" s="46">
        <v>7690.23</v>
      </c>
      <c r="L494" s="22">
        <v>1223.5155929999999</v>
      </c>
      <c r="M494" s="19">
        <v>1335.7157128820959</v>
      </c>
      <c r="N494" s="28">
        <v>19.41</v>
      </c>
      <c r="O494" s="24">
        <v>3.5</v>
      </c>
      <c r="P494" s="20">
        <v>3.5</v>
      </c>
      <c r="Q494" s="20">
        <f t="shared" si="31"/>
        <v>15.91</v>
      </c>
      <c r="R494" s="20">
        <v>49.22</v>
      </c>
      <c r="S494" s="20">
        <v>38.22</v>
      </c>
      <c r="T494" s="20">
        <f t="shared" si="32"/>
        <v>17.368995633187772</v>
      </c>
      <c r="U494" s="17"/>
      <c r="V494" s="19">
        <v>23.71</v>
      </c>
      <c r="W494" s="27">
        <f t="shared" si="33"/>
        <v>2.371</v>
      </c>
      <c r="X494" s="98">
        <v>14.862860999999999</v>
      </c>
    </row>
    <row r="495" spans="1:24" ht="15" customHeight="1" x14ac:dyDescent="0.25">
      <c r="A495" t="str">
        <f t="shared" si="30"/>
        <v>16C</v>
      </c>
      <c r="B495" s="71">
        <v>44691</v>
      </c>
      <c r="C495" s="17">
        <v>2656</v>
      </c>
      <c r="D495" s="17">
        <v>16</v>
      </c>
      <c r="E495" s="17" t="s">
        <v>32</v>
      </c>
      <c r="F495" s="17" t="str">
        <f>+VLOOKUP(A495,'Cuarteles '!$A$3:$J$187,3,0)</f>
        <v>ETA003</v>
      </c>
      <c r="G495" s="17" t="str">
        <f>+VLOOKUP(A495,'Cuarteles '!$A$3:$J$187,2,0)</f>
        <v>CUA0083</v>
      </c>
      <c r="H495" s="17" t="s">
        <v>311</v>
      </c>
      <c r="I495" s="17" t="s">
        <v>329</v>
      </c>
      <c r="J495" s="17">
        <v>3</v>
      </c>
      <c r="K495" s="46">
        <v>5716.23</v>
      </c>
      <c r="L495" s="22">
        <v>876.8696819999999</v>
      </c>
      <c r="M495" s="19">
        <v>957.28131222707407</v>
      </c>
      <c r="N495" s="28">
        <v>18.84</v>
      </c>
      <c r="O495" s="24">
        <v>3.5</v>
      </c>
      <c r="P495" s="20">
        <v>3.5</v>
      </c>
      <c r="Q495" s="20">
        <f t="shared" si="31"/>
        <v>15.34</v>
      </c>
      <c r="R495" s="20">
        <v>52.05</v>
      </c>
      <c r="S495" s="20">
        <v>39.29</v>
      </c>
      <c r="T495" s="20">
        <f t="shared" si="32"/>
        <v>16.746724890829693</v>
      </c>
      <c r="U495" s="17"/>
      <c r="V495" s="19">
        <v>29.81</v>
      </c>
      <c r="W495" s="27">
        <f t="shared" si="33"/>
        <v>2.9809999999999999</v>
      </c>
      <c r="X495" s="98">
        <v>16.748370999999999</v>
      </c>
    </row>
    <row r="496" spans="1:24" ht="15" customHeight="1" x14ac:dyDescent="0.25">
      <c r="A496" t="str">
        <f t="shared" si="30"/>
        <v>14A</v>
      </c>
      <c r="B496" s="71">
        <v>44691</v>
      </c>
      <c r="C496" s="17">
        <v>2632</v>
      </c>
      <c r="D496" s="17">
        <v>14</v>
      </c>
      <c r="E496" s="17" t="s">
        <v>34</v>
      </c>
      <c r="F496" s="17" t="str">
        <f>+VLOOKUP(A496,'Cuarteles '!$A$3:$J$187,3,0)</f>
        <v>ETA002</v>
      </c>
      <c r="G496" s="17" t="str">
        <f>+VLOOKUP(A496,'Cuarteles '!$A$3:$J$187,2,0)</f>
        <v>CUA0042</v>
      </c>
      <c r="H496" s="17" t="s">
        <v>317</v>
      </c>
      <c r="I496" s="17" t="s">
        <v>310</v>
      </c>
      <c r="J496" s="17">
        <v>5</v>
      </c>
      <c r="K496" s="46">
        <v>4236.2299999999996</v>
      </c>
      <c r="L496" s="22">
        <v>637.12899199999993</v>
      </c>
      <c r="M496" s="19">
        <v>695.55566812227062</v>
      </c>
      <c r="N496" s="28">
        <v>18.54</v>
      </c>
      <c r="O496" s="24">
        <v>3.5</v>
      </c>
      <c r="P496" s="20">
        <v>3.5</v>
      </c>
      <c r="Q496" s="20">
        <f t="shared" si="31"/>
        <v>15.04</v>
      </c>
      <c r="R496" s="20">
        <v>54.21</v>
      </c>
      <c r="S496" s="20">
        <v>40.49</v>
      </c>
      <c r="T496" s="20">
        <f t="shared" si="32"/>
        <v>16.419213973799124</v>
      </c>
      <c r="U496" s="17"/>
      <c r="V496" s="19">
        <v>21.07</v>
      </c>
      <c r="W496" s="27">
        <f t="shared" si="33"/>
        <v>2.1070000000000002</v>
      </c>
      <c r="X496" s="98">
        <v>14.046837</v>
      </c>
    </row>
    <row r="497" spans="1:24" ht="15" customHeight="1" x14ac:dyDescent="0.25">
      <c r="A497" t="str">
        <f t="shared" si="30"/>
        <v>14A</v>
      </c>
      <c r="B497" s="71">
        <v>44691</v>
      </c>
      <c r="C497" s="17">
        <v>2633</v>
      </c>
      <c r="D497" s="17">
        <v>14</v>
      </c>
      <c r="E497" s="17" t="s">
        <v>34</v>
      </c>
      <c r="F497" s="17" t="str">
        <f>+VLOOKUP(A497,'Cuarteles '!$A$3:$J$187,3,0)</f>
        <v>ETA002</v>
      </c>
      <c r="G497" s="17" t="str">
        <f>+VLOOKUP(A497,'Cuarteles '!$A$3:$J$187,2,0)</f>
        <v>CUA0042</v>
      </c>
      <c r="H497" s="17" t="s">
        <v>317</v>
      </c>
      <c r="I497" s="17" t="s">
        <v>310</v>
      </c>
      <c r="J497" s="17">
        <v>1</v>
      </c>
      <c r="K497" s="46">
        <v>3262.23</v>
      </c>
      <c r="L497" s="22">
        <v>507.60298799999998</v>
      </c>
      <c r="M497" s="19">
        <v>554.1517336244541</v>
      </c>
      <c r="N497" s="20">
        <v>19.059999999999999</v>
      </c>
      <c r="O497" s="24">
        <v>3.5</v>
      </c>
      <c r="P497" s="20">
        <v>3.5</v>
      </c>
      <c r="Q497" s="20">
        <f t="shared" si="31"/>
        <v>15.559999999999999</v>
      </c>
      <c r="R497" s="20">
        <v>53.4</v>
      </c>
      <c r="S497" s="20">
        <v>40.9</v>
      </c>
      <c r="T497" s="20">
        <f t="shared" si="32"/>
        <v>16.986899563318776</v>
      </c>
      <c r="U497" s="17"/>
      <c r="V497" s="19">
        <v>19.920000000000002</v>
      </c>
      <c r="W497" s="27">
        <f t="shared" si="33"/>
        <v>1.9920000000000002</v>
      </c>
      <c r="X497" s="98">
        <v>13.691372000000001</v>
      </c>
    </row>
    <row r="498" spans="1:24" ht="15" customHeight="1" x14ac:dyDescent="0.25">
      <c r="A498" t="str">
        <f t="shared" si="30"/>
        <v>14A</v>
      </c>
      <c r="B498" s="71">
        <v>44691</v>
      </c>
      <c r="C498" s="17">
        <v>2634</v>
      </c>
      <c r="D498" s="17">
        <v>14</v>
      </c>
      <c r="E498" s="17" t="s">
        <v>34</v>
      </c>
      <c r="F498" s="17" t="str">
        <f>+VLOOKUP(A498,'Cuarteles '!$A$3:$J$187,3,0)</f>
        <v>ETA002</v>
      </c>
      <c r="G498" s="17" t="str">
        <f>+VLOOKUP(A498,'Cuarteles '!$A$3:$J$187,2,0)</f>
        <v>CUA0042</v>
      </c>
      <c r="H498" s="17" t="s">
        <v>317</v>
      </c>
      <c r="I498" s="17" t="s">
        <v>310</v>
      </c>
      <c r="J498" s="17">
        <v>1</v>
      </c>
      <c r="K498" s="46">
        <v>2024.23</v>
      </c>
      <c r="L498" s="22">
        <v>311.32657399999999</v>
      </c>
      <c r="M498" s="19">
        <v>339.87617248908288</v>
      </c>
      <c r="N498" s="20">
        <v>18.88</v>
      </c>
      <c r="O498" s="24">
        <v>3.5</v>
      </c>
      <c r="P498" s="20">
        <v>3.5</v>
      </c>
      <c r="Q498" s="20">
        <f t="shared" si="31"/>
        <v>15.379999999999999</v>
      </c>
      <c r="R498" s="20">
        <v>53.43</v>
      </c>
      <c r="S498" s="20">
        <v>40.549999999999997</v>
      </c>
      <c r="T498" s="20">
        <f t="shared" si="32"/>
        <v>16.790393013100434</v>
      </c>
      <c r="U498" s="17"/>
      <c r="V498" s="19">
        <v>19.72</v>
      </c>
      <c r="W498" s="27">
        <f t="shared" si="33"/>
        <v>1.972</v>
      </c>
      <c r="X498" s="98">
        <v>13.629552</v>
      </c>
    </row>
    <row r="499" spans="1:24" ht="15" customHeight="1" x14ac:dyDescent="0.25">
      <c r="A499" t="str">
        <f t="shared" si="30"/>
        <v>14B</v>
      </c>
      <c r="B499" s="71">
        <v>44691</v>
      </c>
      <c r="C499" s="17">
        <v>2600</v>
      </c>
      <c r="D499" s="17">
        <v>14</v>
      </c>
      <c r="E499" s="17" t="s">
        <v>36</v>
      </c>
      <c r="F499" s="17" t="str">
        <f>+VLOOKUP(A499,'Cuarteles '!$A$3:$J$187,3,0)</f>
        <v>ETA002</v>
      </c>
      <c r="G499" s="17" t="str">
        <f>+VLOOKUP(A499,'Cuarteles '!$A$3:$J$187,2,0)</f>
        <v>CUA0043</v>
      </c>
      <c r="H499" s="17" t="s">
        <v>317</v>
      </c>
      <c r="I499" s="17" t="s">
        <v>310</v>
      </c>
      <c r="J499" s="17">
        <v>1</v>
      </c>
      <c r="K499" s="46">
        <v>7980.23</v>
      </c>
      <c r="L499" s="22">
        <v>1257.684248</v>
      </c>
      <c r="M499" s="19">
        <v>1373.0177379912666</v>
      </c>
      <c r="N499" s="20">
        <v>19.260000000000002</v>
      </c>
      <c r="O499" s="24">
        <v>3.5</v>
      </c>
      <c r="P499" s="20">
        <v>3.5</v>
      </c>
      <c r="Q499" s="20">
        <f t="shared" si="31"/>
        <v>15.760000000000002</v>
      </c>
      <c r="R499" s="20">
        <v>54.74</v>
      </c>
      <c r="S499" s="20">
        <v>42.56</v>
      </c>
      <c r="T499" s="20">
        <f t="shared" si="32"/>
        <v>17.20524017467249</v>
      </c>
      <c r="U499" s="17"/>
      <c r="V499" s="19">
        <v>21.43</v>
      </c>
      <c r="W499" s="27">
        <f t="shared" si="33"/>
        <v>2.1429999999999998</v>
      </c>
      <c r="X499" s="98">
        <v>14.158113</v>
      </c>
    </row>
    <row r="500" spans="1:24" ht="15" customHeight="1" x14ac:dyDescent="0.25">
      <c r="A500" t="str">
        <f t="shared" si="30"/>
        <v>12D</v>
      </c>
      <c r="B500" s="71">
        <v>44691</v>
      </c>
      <c r="C500" s="17">
        <v>2707</v>
      </c>
      <c r="D500" s="17">
        <v>12</v>
      </c>
      <c r="E500" s="17" t="s">
        <v>33</v>
      </c>
      <c r="F500" s="17">
        <f>+VLOOKUP(A500,'Cuarteles '!$A$3:$J$187,3,0)</f>
        <v>2</v>
      </c>
      <c r="G500" s="17" t="str">
        <f>+VLOOKUP(A500,'Cuarteles '!$A$3:$J$187,2,0)</f>
        <v>CUA0037</v>
      </c>
      <c r="H500" s="17" t="s">
        <v>311</v>
      </c>
      <c r="I500" s="17" t="s">
        <v>329</v>
      </c>
      <c r="J500" s="17">
        <v>4</v>
      </c>
      <c r="K500" s="46">
        <v>7554.23</v>
      </c>
      <c r="L500" s="22">
        <v>1150.509229</v>
      </c>
      <c r="M500" s="19">
        <v>1256.0144421397379</v>
      </c>
      <c r="N500" s="20">
        <v>18.73</v>
      </c>
      <c r="O500" s="24">
        <v>3.5</v>
      </c>
      <c r="P500" s="20">
        <v>3.5</v>
      </c>
      <c r="Q500" s="20">
        <f t="shared" si="31"/>
        <v>15.23</v>
      </c>
      <c r="R500" s="20">
        <v>49.29</v>
      </c>
      <c r="S500" s="20">
        <v>36.94</v>
      </c>
      <c r="T500" s="20">
        <f t="shared" si="32"/>
        <v>16.626637554585152</v>
      </c>
      <c r="U500" s="17"/>
      <c r="V500" s="19">
        <v>23.73</v>
      </c>
      <c r="W500" s="27">
        <f t="shared" si="33"/>
        <v>2.3730000000000002</v>
      </c>
      <c r="X500" s="98">
        <v>14.869043000000001</v>
      </c>
    </row>
    <row r="501" spans="1:24" ht="15" customHeight="1" x14ac:dyDescent="0.25">
      <c r="A501" t="str">
        <f t="shared" si="30"/>
        <v>14B</v>
      </c>
      <c r="B501" s="71">
        <v>44691</v>
      </c>
      <c r="C501" s="17">
        <v>651</v>
      </c>
      <c r="D501" s="17">
        <v>14</v>
      </c>
      <c r="E501" s="17" t="s">
        <v>36</v>
      </c>
      <c r="F501" s="17" t="str">
        <f>+VLOOKUP(A501,'Cuarteles '!$A$3:$J$187,3,0)</f>
        <v>ETA002</v>
      </c>
      <c r="G501" s="17" t="str">
        <f>+VLOOKUP(A501,'Cuarteles '!$A$3:$J$187,2,0)</f>
        <v>CUA0043</v>
      </c>
      <c r="H501" s="17" t="s">
        <v>317</v>
      </c>
      <c r="I501" s="17" t="s">
        <v>310</v>
      </c>
      <c r="J501" s="17">
        <v>2</v>
      </c>
      <c r="K501" s="46">
        <v>8818.23</v>
      </c>
      <c r="L501" s="22">
        <v>1291.8706949999998</v>
      </c>
      <c r="M501" s="19">
        <v>1410.3391866812224</v>
      </c>
      <c r="N501" s="20">
        <v>18.149999999999999</v>
      </c>
      <c r="O501" s="24">
        <v>3.5</v>
      </c>
      <c r="P501" s="20">
        <v>3.5</v>
      </c>
      <c r="Q501" s="20">
        <f t="shared" si="31"/>
        <v>14.649999999999999</v>
      </c>
      <c r="R501" s="20">
        <v>52.75</v>
      </c>
      <c r="S501" s="20">
        <v>38.409999999999997</v>
      </c>
      <c r="T501" s="20">
        <f t="shared" si="32"/>
        <v>15.993449781659386</v>
      </c>
      <c r="U501" s="17"/>
      <c r="V501" s="19">
        <v>19.46</v>
      </c>
      <c r="W501" s="27">
        <f t="shared" si="33"/>
        <v>1.9460000000000002</v>
      </c>
      <c r="X501" s="98">
        <v>13.549186000000001</v>
      </c>
    </row>
    <row r="502" spans="1:24" ht="15" customHeight="1" x14ac:dyDescent="0.25">
      <c r="A502" t="str">
        <f t="shared" si="30"/>
        <v>3D</v>
      </c>
      <c r="B502" s="71">
        <v>44691</v>
      </c>
      <c r="C502" s="17">
        <v>2657</v>
      </c>
      <c r="D502" s="17">
        <v>3</v>
      </c>
      <c r="E502" s="17" t="s">
        <v>33</v>
      </c>
      <c r="F502" s="17" t="e">
        <f>+VLOOKUP(A502,'Cuarteles '!$A$3:$J$187,3,0)</f>
        <v>#N/A</v>
      </c>
      <c r="G502" s="17" t="e">
        <f>+VLOOKUP(A502,'Cuarteles '!$A$3:$J$187,2,0)</f>
        <v>#N/A</v>
      </c>
      <c r="H502" s="17" t="s">
        <v>311</v>
      </c>
      <c r="I502" s="17" t="s">
        <v>329</v>
      </c>
      <c r="J502" s="17">
        <v>4</v>
      </c>
      <c r="K502" s="46">
        <v>6960.23</v>
      </c>
      <c r="L502" s="22">
        <v>886.73330199999987</v>
      </c>
      <c r="M502" s="19">
        <v>968.04945633187754</v>
      </c>
      <c r="N502" s="20">
        <v>16.239999999999998</v>
      </c>
      <c r="O502" s="24">
        <v>3.5</v>
      </c>
      <c r="P502" s="20">
        <v>3.5</v>
      </c>
      <c r="Q502" s="20">
        <f t="shared" si="31"/>
        <v>12.739999999999998</v>
      </c>
      <c r="R502" s="20">
        <v>51.52</v>
      </c>
      <c r="S502" s="20">
        <v>33.5</v>
      </c>
      <c r="T502" s="20">
        <f t="shared" si="32"/>
        <v>13.90829694323144</v>
      </c>
      <c r="U502" s="17"/>
      <c r="V502" s="19">
        <v>17</v>
      </c>
      <c r="W502" s="27">
        <f t="shared" si="33"/>
        <v>1.7</v>
      </c>
      <c r="X502" s="98">
        <v>12.7888</v>
      </c>
    </row>
    <row r="503" spans="1:24" ht="15" customHeight="1" x14ac:dyDescent="0.25">
      <c r="A503" t="str">
        <f t="shared" si="30"/>
        <v>3D</v>
      </c>
      <c r="B503" s="71">
        <v>44691</v>
      </c>
      <c r="C503" s="17">
        <v>2658</v>
      </c>
      <c r="D503" s="17">
        <v>3</v>
      </c>
      <c r="E503" s="17" t="s">
        <v>33</v>
      </c>
      <c r="F503" s="17" t="e">
        <f>+VLOOKUP(A503,'Cuarteles '!$A$3:$J$187,3,0)</f>
        <v>#N/A</v>
      </c>
      <c r="G503" s="17" t="e">
        <f>+VLOOKUP(A503,'Cuarteles '!$A$3:$J$187,2,0)</f>
        <v>#N/A</v>
      </c>
      <c r="H503" s="17" t="s">
        <v>311</v>
      </c>
      <c r="I503" s="17" t="s">
        <v>329</v>
      </c>
      <c r="J503" s="17">
        <v>4</v>
      </c>
      <c r="K503" s="46">
        <v>5566.23</v>
      </c>
      <c r="L503" s="22">
        <v>760.90364100000011</v>
      </c>
      <c r="M503" s="19">
        <v>830.68083078602615</v>
      </c>
      <c r="N503" s="20">
        <v>17.170000000000002</v>
      </c>
      <c r="O503" s="24">
        <v>3.5</v>
      </c>
      <c r="P503" s="20">
        <v>3.5</v>
      </c>
      <c r="Q503" s="20">
        <f t="shared" si="31"/>
        <v>13.670000000000002</v>
      </c>
      <c r="R503" s="20">
        <v>51.18</v>
      </c>
      <c r="S503" s="20">
        <v>35.159999999999997</v>
      </c>
      <c r="T503" s="20">
        <f t="shared" si="32"/>
        <v>14.923580786026202</v>
      </c>
      <c r="U503" s="17"/>
      <c r="V503" s="19">
        <v>15.72</v>
      </c>
      <c r="W503" s="27">
        <f t="shared" si="33"/>
        <v>1.5720000000000001</v>
      </c>
      <c r="X503" s="98">
        <v>12.393152000000001</v>
      </c>
    </row>
    <row r="504" spans="1:24" ht="15" customHeight="1" x14ac:dyDescent="0.25">
      <c r="A504" t="str">
        <f t="shared" si="30"/>
        <v>35C</v>
      </c>
      <c r="B504" s="71">
        <v>44691</v>
      </c>
      <c r="C504" s="17">
        <v>2547</v>
      </c>
      <c r="D504" s="17">
        <v>35</v>
      </c>
      <c r="E504" s="17" t="s">
        <v>32</v>
      </c>
      <c r="F504" s="17" t="str">
        <f>+VLOOKUP(A504,'Cuarteles '!$A$3:$J$187,3,0)</f>
        <v>ETA005</v>
      </c>
      <c r="G504" s="17" t="str">
        <f>+VLOOKUP(A504,'Cuarteles '!$A$3:$J$187,2,0)</f>
        <v>CUA0152</v>
      </c>
      <c r="H504" s="17" t="s">
        <v>317</v>
      </c>
      <c r="I504" s="17" t="s">
        <v>310</v>
      </c>
      <c r="J504" s="17">
        <v>2</v>
      </c>
      <c r="K504" s="46">
        <v>9566.23</v>
      </c>
      <c r="L504" s="22">
        <v>1493.288503</v>
      </c>
      <c r="M504" s="19">
        <v>1630.2276233624452</v>
      </c>
      <c r="N504" s="20">
        <v>19.11</v>
      </c>
      <c r="O504" s="24">
        <v>3.5</v>
      </c>
      <c r="P504" s="20">
        <v>3.5</v>
      </c>
      <c r="Q504" s="20">
        <f t="shared" si="31"/>
        <v>15.61</v>
      </c>
      <c r="R504" s="20">
        <v>51</v>
      </c>
      <c r="S504" s="20">
        <v>39.01</v>
      </c>
      <c r="T504" s="20">
        <f t="shared" si="32"/>
        <v>17.041484716157203</v>
      </c>
      <c r="U504" s="17"/>
      <c r="V504" s="19">
        <v>14.33</v>
      </c>
      <c r="W504" s="27">
        <f t="shared" si="33"/>
        <v>1.4330000000000001</v>
      </c>
      <c r="X504" s="98">
        <v>11.963502999999999</v>
      </c>
    </row>
    <row r="505" spans="1:24" ht="15" customHeight="1" x14ac:dyDescent="0.25">
      <c r="A505" t="str">
        <f t="shared" si="30"/>
        <v>35B</v>
      </c>
      <c r="B505" s="71">
        <v>44691</v>
      </c>
      <c r="C505" s="17">
        <v>2548</v>
      </c>
      <c r="D505" s="17">
        <v>35</v>
      </c>
      <c r="E505" s="17" t="s">
        <v>36</v>
      </c>
      <c r="F505" s="17" t="str">
        <f>+VLOOKUP(A505,'Cuarteles '!$A$3:$J$187,3,0)</f>
        <v>ETA005</v>
      </c>
      <c r="G505" s="17" t="str">
        <f>+VLOOKUP(A505,'Cuarteles '!$A$3:$J$187,2,0)</f>
        <v>CUA0151</v>
      </c>
      <c r="H505" s="17" t="s">
        <v>317</v>
      </c>
      <c r="I505" s="17" t="s">
        <v>310</v>
      </c>
      <c r="J505" s="17">
        <v>2</v>
      </c>
      <c r="K505" s="46">
        <v>8846.23</v>
      </c>
      <c r="L505" s="22">
        <v>1325.1652539999998</v>
      </c>
      <c r="M505" s="19">
        <v>1446.6869585152838</v>
      </c>
      <c r="N505" s="20">
        <v>18.48</v>
      </c>
      <c r="O505" s="24">
        <v>3.5</v>
      </c>
      <c r="P505" s="20">
        <v>3.5</v>
      </c>
      <c r="Q505" s="20">
        <f t="shared" si="31"/>
        <v>14.98</v>
      </c>
      <c r="R505" s="20">
        <v>48.56</v>
      </c>
      <c r="S505" s="20">
        <v>35.93</v>
      </c>
      <c r="T505" s="20">
        <f t="shared" si="32"/>
        <v>16.353711790393014</v>
      </c>
      <c r="U505" s="17"/>
      <c r="V505" s="19">
        <v>14.63</v>
      </c>
      <c r="W505" s="27">
        <f t="shared" si="33"/>
        <v>1.4630000000000001</v>
      </c>
      <c r="X505" s="98">
        <v>12.056232999999999</v>
      </c>
    </row>
    <row r="506" spans="1:24" ht="15" customHeight="1" x14ac:dyDescent="0.25">
      <c r="A506" t="str">
        <f t="shared" si="30"/>
        <v>35B</v>
      </c>
      <c r="B506" s="71">
        <v>44691</v>
      </c>
      <c r="C506" s="17">
        <v>2549</v>
      </c>
      <c r="D506" s="17">
        <v>35</v>
      </c>
      <c r="E506" s="17" t="s">
        <v>36</v>
      </c>
      <c r="F506" s="17" t="str">
        <f>+VLOOKUP(A506,'Cuarteles '!$A$3:$J$187,3,0)</f>
        <v>ETA005</v>
      </c>
      <c r="G506" s="17" t="str">
        <f>+VLOOKUP(A506,'Cuarteles '!$A$3:$J$187,2,0)</f>
        <v>CUA0151</v>
      </c>
      <c r="H506" s="17" t="s">
        <v>317</v>
      </c>
      <c r="I506" s="17" t="s">
        <v>310</v>
      </c>
      <c r="J506" s="17">
        <v>2</v>
      </c>
      <c r="K506" s="46">
        <v>7036.23</v>
      </c>
      <c r="L506" s="22">
        <v>1070.9142059999999</v>
      </c>
      <c r="M506" s="19">
        <v>1169.120312227074</v>
      </c>
      <c r="N506" s="20">
        <v>18.72</v>
      </c>
      <c r="O506" s="24">
        <v>3.5</v>
      </c>
      <c r="P506" s="20">
        <v>3.5</v>
      </c>
      <c r="Q506" s="20">
        <f t="shared" si="31"/>
        <v>15.219999999999999</v>
      </c>
      <c r="R506" s="20">
        <v>48.99</v>
      </c>
      <c r="S506" s="20">
        <v>36.700000000000003</v>
      </c>
      <c r="T506" s="20">
        <f t="shared" si="32"/>
        <v>16.615720524017465</v>
      </c>
      <c r="U506" s="17"/>
      <c r="V506" s="19">
        <v>15.9</v>
      </c>
      <c r="W506" s="27">
        <f t="shared" si="33"/>
        <v>1.59</v>
      </c>
      <c r="X506" s="98">
        <v>12.448789999999999</v>
      </c>
    </row>
    <row r="507" spans="1:24" ht="15" customHeight="1" x14ac:dyDescent="0.25">
      <c r="A507" t="str">
        <f t="shared" si="30"/>
        <v>35B</v>
      </c>
      <c r="B507" s="71">
        <v>44691</v>
      </c>
      <c r="C507" s="17">
        <v>2550</v>
      </c>
      <c r="D507" s="17">
        <v>35</v>
      </c>
      <c r="E507" s="17" t="s">
        <v>36</v>
      </c>
      <c r="F507" s="17" t="str">
        <f>+VLOOKUP(A507,'Cuarteles '!$A$3:$J$187,3,0)</f>
        <v>ETA005</v>
      </c>
      <c r="G507" s="17" t="str">
        <f>+VLOOKUP(A507,'Cuarteles '!$A$3:$J$187,2,0)</f>
        <v>CUA0151</v>
      </c>
      <c r="H507" s="17" t="s">
        <v>317</v>
      </c>
      <c r="I507" s="17" t="s">
        <v>310</v>
      </c>
      <c r="J507" s="17">
        <v>1</v>
      </c>
      <c r="K507" s="46">
        <v>9682.23</v>
      </c>
      <c r="L507" s="22">
        <v>1571.425929</v>
      </c>
      <c r="M507" s="19">
        <v>1715.5304901746722</v>
      </c>
      <c r="N507" s="20">
        <v>19.73</v>
      </c>
      <c r="O507" s="24">
        <v>3.5</v>
      </c>
      <c r="P507" s="20">
        <v>3.5</v>
      </c>
      <c r="Q507" s="20">
        <f t="shared" si="31"/>
        <v>16.23</v>
      </c>
      <c r="R507" s="20">
        <v>48.14</v>
      </c>
      <c r="S507" s="20">
        <v>38.04</v>
      </c>
      <c r="T507" s="20">
        <f t="shared" si="32"/>
        <v>17.71834061135371</v>
      </c>
      <c r="U507" s="17"/>
      <c r="V507" s="19">
        <v>14.87</v>
      </c>
      <c r="W507" s="27">
        <f t="shared" si="33"/>
        <v>1.4869999999999999</v>
      </c>
      <c r="X507" s="98">
        <v>12.130417</v>
      </c>
    </row>
    <row r="508" spans="1:24" ht="15" customHeight="1" x14ac:dyDescent="0.25">
      <c r="A508" t="str">
        <f t="shared" si="30"/>
        <v>35B</v>
      </c>
      <c r="B508" s="71">
        <v>44691</v>
      </c>
      <c r="C508" s="17">
        <v>2752</v>
      </c>
      <c r="D508" s="17">
        <v>35</v>
      </c>
      <c r="E508" s="17" t="s">
        <v>36</v>
      </c>
      <c r="F508" s="17" t="str">
        <f>+VLOOKUP(A508,'Cuarteles '!$A$3:$J$187,3,0)</f>
        <v>ETA005</v>
      </c>
      <c r="G508" s="17" t="str">
        <f>+VLOOKUP(A508,'Cuarteles '!$A$3:$J$187,2,0)</f>
        <v>CUA0151</v>
      </c>
      <c r="H508" s="17" t="s">
        <v>317</v>
      </c>
      <c r="I508" s="17" t="s">
        <v>310</v>
      </c>
      <c r="J508" s="17">
        <v>1</v>
      </c>
      <c r="K508" s="46">
        <v>9202.23</v>
      </c>
      <c r="L508" s="22">
        <v>1431.8669879999998</v>
      </c>
      <c r="M508" s="19">
        <v>1563.1735676855894</v>
      </c>
      <c r="N508" s="20">
        <v>19.059999999999999</v>
      </c>
      <c r="O508" s="24">
        <v>3.5</v>
      </c>
      <c r="P508" s="20">
        <v>3.5</v>
      </c>
      <c r="Q508" s="20">
        <f t="shared" si="31"/>
        <v>15.559999999999999</v>
      </c>
      <c r="R508" s="20">
        <v>48.92</v>
      </c>
      <c r="S508" s="20">
        <v>37.31</v>
      </c>
      <c r="T508" s="20">
        <f t="shared" si="32"/>
        <v>16.986899563318776</v>
      </c>
      <c r="U508" s="17"/>
      <c r="V508" s="19">
        <v>13.51</v>
      </c>
      <c r="W508" s="27">
        <f t="shared" si="33"/>
        <v>1.351</v>
      </c>
      <c r="X508" s="98">
        <v>11.710041</v>
      </c>
    </row>
    <row r="509" spans="1:24" ht="15" customHeight="1" x14ac:dyDescent="0.25">
      <c r="A509" t="str">
        <f t="shared" si="30"/>
        <v>35B</v>
      </c>
      <c r="B509" s="71">
        <v>44691</v>
      </c>
      <c r="C509" s="17">
        <v>2751</v>
      </c>
      <c r="D509" s="17">
        <v>35</v>
      </c>
      <c r="E509" s="17" t="s">
        <v>36</v>
      </c>
      <c r="F509" s="17" t="str">
        <f>+VLOOKUP(A509,'Cuarteles '!$A$3:$J$187,3,0)</f>
        <v>ETA005</v>
      </c>
      <c r="G509" s="17" t="str">
        <f>+VLOOKUP(A509,'Cuarteles '!$A$3:$J$187,2,0)</f>
        <v>CUA0151</v>
      </c>
      <c r="H509" s="17" t="s">
        <v>317</v>
      </c>
      <c r="I509" s="17" t="s">
        <v>310</v>
      </c>
      <c r="J509" s="17">
        <v>1</v>
      </c>
      <c r="K509" s="46">
        <v>10464.23</v>
      </c>
      <c r="L509" s="22">
        <v>1683.6946069999999</v>
      </c>
      <c r="M509" s="19">
        <v>1838.0945491266375</v>
      </c>
      <c r="N509" s="20">
        <v>19.59</v>
      </c>
      <c r="O509" s="24">
        <v>3.5</v>
      </c>
      <c r="P509" s="20">
        <v>3.5</v>
      </c>
      <c r="Q509" s="20">
        <f t="shared" si="31"/>
        <v>16.09</v>
      </c>
      <c r="R509" s="20">
        <v>48.79</v>
      </c>
      <c r="S509" s="20">
        <v>38.25</v>
      </c>
      <c r="T509" s="20">
        <f t="shared" si="32"/>
        <v>17.565502183406114</v>
      </c>
      <c r="U509" s="17"/>
      <c r="V509" s="19">
        <v>11.41</v>
      </c>
      <c r="W509" s="27">
        <f t="shared" si="33"/>
        <v>1.141</v>
      </c>
      <c r="X509" s="98">
        <v>11.060931</v>
      </c>
    </row>
    <row r="510" spans="1:24" ht="15" customHeight="1" x14ac:dyDescent="0.25">
      <c r="A510" t="str">
        <f t="shared" si="30"/>
        <v>35B</v>
      </c>
      <c r="B510" s="71">
        <v>44691</v>
      </c>
      <c r="C510" s="17">
        <v>2754</v>
      </c>
      <c r="D510" s="17">
        <v>35</v>
      </c>
      <c r="E510" s="17" t="s">
        <v>36</v>
      </c>
      <c r="F510" s="17" t="str">
        <f>+VLOOKUP(A510,'Cuarteles '!$A$3:$J$187,3,0)</f>
        <v>ETA005</v>
      </c>
      <c r="G510" s="17" t="str">
        <f>+VLOOKUP(A510,'Cuarteles '!$A$3:$J$187,2,0)</f>
        <v>CUA0151</v>
      </c>
      <c r="H510" s="17" t="s">
        <v>317</v>
      </c>
      <c r="I510" s="17" t="s">
        <v>310</v>
      </c>
      <c r="J510" s="17">
        <v>5</v>
      </c>
      <c r="K510" s="46">
        <v>8580.23</v>
      </c>
      <c r="L510" s="22">
        <v>1269.0160169999999</v>
      </c>
      <c r="M510" s="19">
        <v>1385.3886648471616</v>
      </c>
      <c r="N510" s="20">
        <v>18.29</v>
      </c>
      <c r="O510" s="24">
        <v>3.5</v>
      </c>
      <c r="P510" s="20">
        <v>3.5</v>
      </c>
      <c r="Q510" s="20">
        <f t="shared" si="31"/>
        <v>14.79</v>
      </c>
      <c r="R510" s="20">
        <v>49.99</v>
      </c>
      <c r="S510" s="20">
        <v>36.57</v>
      </c>
      <c r="T510" s="20">
        <f t="shared" si="32"/>
        <v>16.146288209606986</v>
      </c>
      <c r="U510" s="17"/>
      <c r="V510" s="19">
        <v>11.81</v>
      </c>
      <c r="W510" s="27">
        <f t="shared" si="33"/>
        <v>1.181</v>
      </c>
      <c r="X510" s="98">
        <v>11.184571</v>
      </c>
    </row>
    <row r="511" spans="1:24" ht="15" customHeight="1" x14ac:dyDescent="0.25">
      <c r="A511" t="str">
        <f t="shared" si="30"/>
        <v>35B</v>
      </c>
      <c r="B511" s="71">
        <v>44691</v>
      </c>
      <c r="C511" s="17">
        <v>2753</v>
      </c>
      <c r="D511" s="17">
        <v>35</v>
      </c>
      <c r="E511" s="17" t="s">
        <v>36</v>
      </c>
      <c r="F511" s="17" t="str">
        <f>+VLOOKUP(A511,'Cuarteles '!$A$3:$J$187,3,0)</f>
        <v>ETA005</v>
      </c>
      <c r="G511" s="17" t="str">
        <f>+VLOOKUP(A511,'Cuarteles '!$A$3:$J$187,2,0)</f>
        <v>CUA0151</v>
      </c>
      <c r="H511" s="17" t="s">
        <v>317</v>
      </c>
      <c r="I511" s="17" t="s">
        <v>310</v>
      </c>
      <c r="J511" s="17">
        <v>7</v>
      </c>
      <c r="K511" s="46">
        <v>7418.23</v>
      </c>
      <c r="L511" s="22">
        <v>1092.705279</v>
      </c>
      <c r="M511" s="19">
        <v>1192.909693231441</v>
      </c>
      <c r="N511" s="20">
        <v>18.23</v>
      </c>
      <c r="O511" s="24">
        <v>3.5</v>
      </c>
      <c r="P511" s="20">
        <v>3.5</v>
      </c>
      <c r="Q511" s="20">
        <f t="shared" si="31"/>
        <v>14.73</v>
      </c>
      <c r="R511" s="20">
        <v>52.88</v>
      </c>
      <c r="S511" s="20">
        <v>38.69</v>
      </c>
      <c r="T511" s="20">
        <f t="shared" si="32"/>
        <v>16.080786026200872</v>
      </c>
      <c r="U511" s="17"/>
      <c r="V511" s="19">
        <v>13.91</v>
      </c>
      <c r="W511" s="27">
        <f t="shared" si="33"/>
        <v>1.391</v>
      </c>
      <c r="X511" s="98">
        <v>11.833680999999999</v>
      </c>
    </row>
    <row r="512" spans="1:24" ht="15" customHeight="1" x14ac:dyDescent="0.25">
      <c r="A512" t="str">
        <f t="shared" si="30"/>
        <v>35B</v>
      </c>
      <c r="B512" s="71">
        <v>44691</v>
      </c>
      <c r="C512" s="17">
        <v>2755</v>
      </c>
      <c r="D512" s="17">
        <v>35</v>
      </c>
      <c r="E512" s="17" t="s">
        <v>36</v>
      </c>
      <c r="F512" s="17" t="str">
        <f>+VLOOKUP(A512,'Cuarteles '!$A$3:$J$187,3,0)</f>
        <v>ETA005</v>
      </c>
      <c r="G512" s="17" t="str">
        <f>+VLOOKUP(A512,'Cuarteles '!$A$3:$J$187,2,0)</f>
        <v>CUA0151</v>
      </c>
      <c r="H512" s="17" t="s">
        <v>317</v>
      </c>
      <c r="I512" s="17" t="s">
        <v>310</v>
      </c>
      <c r="J512" s="17">
        <v>5</v>
      </c>
      <c r="K512" s="46">
        <v>8474.23</v>
      </c>
      <c r="L512" s="22">
        <v>1234.6953109999999</v>
      </c>
      <c r="M512" s="19">
        <v>1347.9206451965065</v>
      </c>
      <c r="N512" s="20">
        <v>18.07</v>
      </c>
      <c r="O512" s="24">
        <v>3.5</v>
      </c>
      <c r="P512" s="20">
        <v>3.5</v>
      </c>
      <c r="Q512" s="20">
        <f t="shared" si="31"/>
        <v>14.57</v>
      </c>
      <c r="R512" s="20">
        <v>52.69</v>
      </c>
      <c r="S512" s="20">
        <v>38.200000000000003</v>
      </c>
      <c r="T512" s="20">
        <f t="shared" si="32"/>
        <v>15.906113537117903</v>
      </c>
      <c r="U512" s="17"/>
      <c r="V512" s="19">
        <v>12.89</v>
      </c>
      <c r="W512" s="27">
        <f t="shared" si="33"/>
        <v>1.2890000000000001</v>
      </c>
      <c r="X512" s="98">
        <v>11.518399</v>
      </c>
    </row>
    <row r="513" spans="1:24" ht="15" customHeight="1" x14ac:dyDescent="0.25">
      <c r="A513" t="str">
        <f t="shared" si="30"/>
        <v>35B</v>
      </c>
      <c r="B513" s="71">
        <v>44692</v>
      </c>
      <c r="C513" s="17">
        <v>2757</v>
      </c>
      <c r="D513" s="17">
        <v>35</v>
      </c>
      <c r="E513" s="17" t="s">
        <v>36</v>
      </c>
      <c r="F513" s="17" t="str">
        <f>+VLOOKUP(A513,'Cuarteles '!$A$3:$J$187,3,0)</f>
        <v>ETA005</v>
      </c>
      <c r="G513" s="17" t="str">
        <f>+VLOOKUP(A513,'Cuarteles '!$A$3:$J$187,2,0)</f>
        <v>CUA0151</v>
      </c>
      <c r="H513" s="17" t="s">
        <v>317</v>
      </c>
      <c r="I513" s="17" t="s">
        <v>310</v>
      </c>
      <c r="J513" s="17">
        <v>7</v>
      </c>
      <c r="K513" s="46">
        <v>6802.23</v>
      </c>
      <c r="L513" s="22">
        <v>1018.974054</v>
      </c>
      <c r="M513" s="19">
        <v>1112.4170895196505</v>
      </c>
      <c r="N513" s="20">
        <v>18.48</v>
      </c>
      <c r="O513" s="24">
        <v>3.5</v>
      </c>
      <c r="P513" s="20">
        <v>3.5</v>
      </c>
      <c r="Q513" s="20">
        <f t="shared" si="31"/>
        <v>14.98</v>
      </c>
      <c r="R513" s="20">
        <v>51.31</v>
      </c>
      <c r="S513" s="20">
        <v>37.96</v>
      </c>
      <c r="T513" s="20">
        <f t="shared" si="32"/>
        <v>16.353711790393014</v>
      </c>
      <c r="U513" s="17"/>
      <c r="V513" s="19">
        <v>12.04</v>
      </c>
      <c r="W513" s="27">
        <f t="shared" si="33"/>
        <v>1.204</v>
      </c>
      <c r="X513" s="98">
        <v>11.255663999999999</v>
      </c>
    </row>
    <row r="514" spans="1:24" ht="15" customHeight="1" x14ac:dyDescent="0.25">
      <c r="A514" t="str">
        <f t="shared" si="30"/>
        <v>35B</v>
      </c>
      <c r="B514" s="71">
        <v>44692</v>
      </c>
      <c r="C514" s="17">
        <v>2756</v>
      </c>
      <c r="D514" s="17">
        <v>35</v>
      </c>
      <c r="E514" s="17" t="s">
        <v>36</v>
      </c>
      <c r="F514" s="17" t="str">
        <f>+VLOOKUP(A514,'Cuarteles '!$A$3:$J$187,3,0)</f>
        <v>ETA005</v>
      </c>
      <c r="G514" s="17" t="str">
        <f>+VLOOKUP(A514,'Cuarteles '!$A$3:$J$187,2,0)</f>
        <v>CUA0151</v>
      </c>
      <c r="H514" s="17" t="s">
        <v>317</v>
      </c>
      <c r="I514" s="17" t="s">
        <v>310</v>
      </c>
      <c r="J514" s="17">
        <v>5</v>
      </c>
      <c r="K514" s="46">
        <v>8168.23</v>
      </c>
      <c r="L514" s="22">
        <v>1120.6811559999999</v>
      </c>
      <c r="M514" s="19">
        <v>1223.4510436681221</v>
      </c>
      <c r="N514" s="20">
        <v>17.22</v>
      </c>
      <c r="O514" s="24">
        <v>3.5</v>
      </c>
      <c r="P514" s="20">
        <v>3.5</v>
      </c>
      <c r="Q514" s="20">
        <f t="shared" si="31"/>
        <v>13.719999999999999</v>
      </c>
      <c r="R514" s="20">
        <v>53.92</v>
      </c>
      <c r="S514" s="20">
        <v>37.369999999999997</v>
      </c>
      <c r="T514" s="20">
        <f t="shared" si="32"/>
        <v>14.978165938864628</v>
      </c>
      <c r="U514" s="17"/>
      <c r="V514" s="19"/>
      <c r="W514" s="27">
        <f t="shared" si="33"/>
        <v>0</v>
      </c>
      <c r="X514" s="98">
        <v>7.5340999999999996</v>
      </c>
    </row>
    <row r="515" spans="1:24" ht="15" customHeight="1" x14ac:dyDescent="0.25">
      <c r="A515" t="str">
        <f t="shared" si="30"/>
        <v>35B</v>
      </c>
      <c r="B515" s="71">
        <v>44692</v>
      </c>
      <c r="C515" s="17">
        <v>2758</v>
      </c>
      <c r="D515" s="17">
        <v>35</v>
      </c>
      <c r="E515" s="17" t="s">
        <v>36</v>
      </c>
      <c r="F515" s="17" t="str">
        <f>+VLOOKUP(A515,'Cuarteles '!$A$3:$J$187,3,0)</f>
        <v>ETA005</v>
      </c>
      <c r="G515" s="17" t="str">
        <f>+VLOOKUP(A515,'Cuarteles '!$A$3:$J$187,2,0)</f>
        <v>CUA0151</v>
      </c>
      <c r="H515" s="17" t="s">
        <v>317</v>
      </c>
      <c r="I515" s="17" t="s">
        <v>310</v>
      </c>
      <c r="J515" s="17">
        <v>7</v>
      </c>
      <c r="K515" s="46">
        <v>10570.23</v>
      </c>
      <c r="L515" s="22">
        <v>1530.5693040000001</v>
      </c>
      <c r="M515" s="19">
        <v>1670.9271877729254</v>
      </c>
      <c r="N515" s="20">
        <v>17.98</v>
      </c>
      <c r="O515" s="24">
        <v>3.5</v>
      </c>
      <c r="P515" s="20">
        <v>3.5</v>
      </c>
      <c r="Q515" s="20">
        <f t="shared" si="31"/>
        <v>14.48</v>
      </c>
      <c r="R515" s="20">
        <v>49.23</v>
      </c>
      <c r="S515" s="20">
        <v>35.43</v>
      </c>
      <c r="T515" s="20">
        <f t="shared" si="32"/>
        <v>15.807860262008733</v>
      </c>
      <c r="U515" s="17"/>
      <c r="V515" s="19"/>
      <c r="W515" s="27">
        <f t="shared" si="33"/>
        <v>0</v>
      </c>
      <c r="X515" s="98">
        <v>7.5340999999999996</v>
      </c>
    </row>
    <row r="516" spans="1:24" ht="15" customHeight="1" x14ac:dyDescent="0.25">
      <c r="A516" t="str">
        <f t="shared" ref="A516:A579" si="34">+CONCATENATE(D516,E516)</f>
        <v>14A</v>
      </c>
      <c r="B516" s="71">
        <v>44692</v>
      </c>
      <c r="C516" s="17">
        <v>2635</v>
      </c>
      <c r="D516" s="17">
        <v>14</v>
      </c>
      <c r="E516" s="17" t="s">
        <v>34</v>
      </c>
      <c r="F516" s="17" t="str">
        <f>+VLOOKUP(A516,'Cuarteles '!$A$3:$J$187,3,0)</f>
        <v>ETA002</v>
      </c>
      <c r="G516" s="17" t="str">
        <f>+VLOOKUP(A516,'Cuarteles '!$A$3:$J$187,2,0)</f>
        <v>CUA0042</v>
      </c>
      <c r="H516" s="17" t="s">
        <v>317</v>
      </c>
      <c r="I516" s="17" t="s">
        <v>310</v>
      </c>
      <c r="J516" s="17">
        <v>1</v>
      </c>
      <c r="K516" s="46">
        <v>2958.23</v>
      </c>
      <c r="L516" s="22">
        <v>472.72515400000003</v>
      </c>
      <c r="M516" s="19">
        <v>516.07549563318787</v>
      </c>
      <c r="N516" s="20">
        <v>19.48</v>
      </c>
      <c r="O516" s="24">
        <v>3.5</v>
      </c>
      <c r="P516" s="20">
        <v>3.5</v>
      </c>
      <c r="Q516" s="20">
        <f t="shared" si="31"/>
        <v>15.98</v>
      </c>
      <c r="R516" s="20">
        <v>52.04</v>
      </c>
      <c r="S516" s="20">
        <v>40.619999999999997</v>
      </c>
      <c r="T516" s="20">
        <f t="shared" si="32"/>
        <v>17.445414847161572</v>
      </c>
      <c r="U516" s="17"/>
      <c r="V516" s="19">
        <v>17.940000000000001</v>
      </c>
      <c r="W516" s="27">
        <f t="shared" si="33"/>
        <v>1.794</v>
      </c>
      <c r="X516" s="98">
        <v>13.079354</v>
      </c>
    </row>
    <row r="517" spans="1:24" ht="15" customHeight="1" x14ac:dyDescent="0.25">
      <c r="A517" t="str">
        <f t="shared" si="34"/>
        <v>14B</v>
      </c>
      <c r="B517" s="71">
        <v>44692</v>
      </c>
      <c r="C517" s="17">
        <v>652</v>
      </c>
      <c r="D517" s="17">
        <v>14</v>
      </c>
      <c r="E517" s="17" t="s">
        <v>36</v>
      </c>
      <c r="F517" s="17" t="str">
        <f>+VLOOKUP(A517,'Cuarteles '!$A$3:$J$187,3,0)</f>
        <v>ETA002</v>
      </c>
      <c r="G517" s="17" t="str">
        <f>+VLOOKUP(A517,'Cuarteles '!$A$3:$J$187,2,0)</f>
        <v>CUA0043</v>
      </c>
      <c r="H517" s="17" t="s">
        <v>317</v>
      </c>
      <c r="I517" s="17" t="s">
        <v>310</v>
      </c>
      <c r="J517" s="17">
        <v>1</v>
      </c>
      <c r="K517" s="46">
        <v>8042.23</v>
      </c>
      <c r="L517" s="22">
        <v>1246.5456499999998</v>
      </c>
      <c r="M517" s="19">
        <v>1360.8576965065502</v>
      </c>
      <c r="N517" s="20">
        <v>19</v>
      </c>
      <c r="O517" s="24">
        <v>3.5</v>
      </c>
      <c r="P517" s="20">
        <v>3.5</v>
      </c>
      <c r="Q517" s="20">
        <f t="shared" si="31"/>
        <v>15.5</v>
      </c>
      <c r="R517" s="20">
        <v>54.03</v>
      </c>
      <c r="S517" s="20">
        <v>41.34</v>
      </c>
      <c r="T517" s="20">
        <f t="shared" si="32"/>
        <v>16.921397379912662</v>
      </c>
      <c r="U517" s="17"/>
      <c r="V517" s="19">
        <v>21.17</v>
      </c>
      <c r="W517" s="27">
        <f t="shared" si="33"/>
        <v>2.117</v>
      </c>
      <c r="X517" s="98">
        <v>14.077746999999999</v>
      </c>
    </row>
    <row r="518" spans="1:24" ht="15" customHeight="1" x14ac:dyDescent="0.25">
      <c r="A518" t="str">
        <f t="shared" si="34"/>
        <v>14B</v>
      </c>
      <c r="B518" s="71">
        <v>44692</v>
      </c>
      <c r="C518" s="17">
        <v>653</v>
      </c>
      <c r="D518" s="17">
        <v>14</v>
      </c>
      <c r="E518" s="17" t="s">
        <v>36</v>
      </c>
      <c r="F518" s="17" t="str">
        <f>+VLOOKUP(A518,'Cuarteles '!$A$3:$J$187,3,0)</f>
        <v>ETA002</v>
      </c>
      <c r="G518" s="17" t="str">
        <f>+VLOOKUP(A518,'Cuarteles '!$A$3:$J$187,2,0)</f>
        <v>CUA0043</v>
      </c>
      <c r="H518" s="17" t="s">
        <v>317</v>
      </c>
      <c r="I518" s="17" t="s">
        <v>310</v>
      </c>
      <c r="J518" s="17">
        <v>1</v>
      </c>
      <c r="K518" s="46">
        <v>8422.23</v>
      </c>
      <c r="L518" s="22">
        <v>1262.4922769999998</v>
      </c>
      <c r="M518" s="19">
        <v>1378.2666779475978</v>
      </c>
      <c r="N518" s="20">
        <v>18.489999999999998</v>
      </c>
      <c r="O518" s="24">
        <v>3.5</v>
      </c>
      <c r="P518" s="20">
        <v>3.5</v>
      </c>
      <c r="Q518" s="20">
        <f t="shared" ref="Q518:Q581" si="35">+N518-P518</f>
        <v>14.989999999999998</v>
      </c>
      <c r="R518" s="20">
        <v>54.04</v>
      </c>
      <c r="S518" s="20">
        <v>40.24</v>
      </c>
      <c r="T518" s="20">
        <f t="shared" ref="T518:T581" si="36">+Q518/0.916</f>
        <v>16.364628820960696</v>
      </c>
      <c r="U518" s="17"/>
      <c r="V518" s="19">
        <v>21.75</v>
      </c>
      <c r="W518" s="27">
        <f t="shared" ref="W518:W581" si="37">+V518/10</f>
        <v>2.1749999999999998</v>
      </c>
      <c r="X518" s="98">
        <v>14.257024999999999</v>
      </c>
    </row>
    <row r="519" spans="1:24" ht="15" customHeight="1" x14ac:dyDescent="0.25">
      <c r="A519" t="str">
        <f t="shared" si="34"/>
        <v>14A</v>
      </c>
      <c r="B519" s="71">
        <v>44692</v>
      </c>
      <c r="C519" s="17">
        <v>2636</v>
      </c>
      <c r="D519" s="17">
        <v>14</v>
      </c>
      <c r="E519" s="17" t="s">
        <v>34</v>
      </c>
      <c r="F519" s="17" t="str">
        <f>+VLOOKUP(A519,'Cuarteles '!$A$3:$J$187,3,0)</f>
        <v>ETA002</v>
      </c>
      <c r="G519" s="17" t="str">
        <f>+VLOOKUP(A519,'Cuarteles '!$A$3:$J$187,2,0)</f>
        <v>CUA0042</v>
      </c>
      <c r="H519" s="17" t="s">
        <v>317</v>
      </c>
      <c r="I519" s="17" t="s">
        <v>310</v>
      </c>
      <c r="J519" s="17">
        <v>1</v>
      </c>
      <c r="K519" s="46">
        <v>4194.2299999999996</v>
      </c>
      <c r="L519" s="22">
        <v>679.04583700000001</v>
      </c>
      <c r="M519" s="19">
        <v>741.31641593886457</v>
      </c>
      <c r="N519" s="20">
        <v>19.690000000000001</v>
      </c>
      <c r="O519" s="24">
        <v>3.5</v>
      </c>
      <c r="P519" s="20">
        <v>3.5</v>
      </c>
      <c r="Q519" s="20">
        <f t="shared" si="35"/>
        <v>16.190000000000001</v>
      </c>
      <c r="R519" s="20">
        <v>51.45</v>
      </c>
      <c r="S519" s="20">
        <v>40.56</v>
      </c>
      <c r="T519" s="20">
        <f t="shared" si="36"/>
        <v>17.674672489082969</v>
      </c>
      <c r="U519" s="17"/>
      <c r="V519" s="19">
        <v>17.510000000000002</v>
      </c>
      <c r="W519" s="27">
        <f t="shared" si="37"/>
        <v>1.7510000000000001</v>
      </c>
      <c r="X519" s="98">
        <v>12.946441</v>
      </c>
    </row>
    <row r="520" spans="1:24" ht="15" customHeight="1" x14ac:dyDescent="0.25">
      <c r="A520" t="str">
        <f t="shared" si="34"/>
        <v>3D</v>
      </c>
      <c r="B520" s="71">
        <v>44692</v>
      </c>
      <c r="C520" s="17">
        <v>2659</v>
      </c>
      <c r="D520" s="17">
        <v>3</v>
      </c>
      <c r="E520" s="17" t="s">
        <v>33</v>
      </c>
      <c r="F520" s="17" t="e">
        <f>+VLOOKUP(A520,'Cuarteles '!$A$3:$J$187,3,0)</f>
        <v>#N/A</v>
      </c>
      <c r="G520" s="17" t="e">
        <f>+VLOOKUP(A520,'Cuarteles '!$A$3:$J$187,2,0)</f>
        <v>#N/A</v>
      </c>
      <c r="H520" s="17" t="s">
        <v>311</v>
      </c>
      <c r="I520" s="17" t="s">
        <v>329</v>
      </c>
      <c r="J520" s="17">
        <v>2</v>
      </c>
      <c r="K520" s="46">
        <v>6970.23</v>
      </c>
      <c r="L520" s="22">
        <v>835.73057699999993</v>
      </c>
      <c r="M520" s="19">
        <v>912.36962554585148</v>
      </c>
      <c r="N520" s="20">
        <v>15.49</v>
      </c>
      <c r="O520" s="24">
        <v>3.5</v>
      </c>
      <c r="P520" s="20">
        <v>3.5</v>
      </c>
      <c r="Q520" s="20">
        <f t="shared" si="35"/>
        <v>11.99</v>
      </c>
      <c r="R520" s="20">
        <v>51.55</v>
      </c>
      <c r="S520" s="20">
        <v>31.96</v>
      </c>
      <c r="T520" s="20">
        <f t="shared" si="36"/>
        <v>13.089519650655022</v>
      </c>
      <c r="U520" s="17"/>
      <c r="V520" s="19">
        <v>19.48</v>
      </c>
      <c r="W520" s="27">
        <f t="shared" si="37"/>
        <v>1.948</v>
      </c>
      <c r="X520" s="98">
        <v>13.555368</v>
      </c>
    </row>
    <row r="521" spans="1:24" ht="15" customHeight="1" x14ac:dyDescent="0.25">
      <c r="A521" t="str">
        <f t="shared" si="34"/>
        <v>12D</v>
      </c>
      <c r="B521" s="71">
        <v>44692</v>
      </c>
      <c r="C521" s="17">
        <v>2708</v>
      </c>
      <c r="D521" s="17">
        <v>12</v>
      </c>
      <c r="E521" s="17" t="s">
        <v>33</v>
      </c>
      <c r="F521" s="17">
        <f>+VLOOKUP(A521,'Cuarteles '!$A$3:$J$187,3,0)</f>
        <v>2</v>
      </c>
      <c r="G521" s="17" t="str">
        <f>+VLOOKUP(A521,'Cuarteles '!$A$3:$J$187,2,0)</f>
        <v>CUA0037</v>
      </c>
      <c r="H521" s="17" t="s">
        <v>311</v>
      </c>
      <c r="I521" s="17" t="s">
        <v>329</v>
      </c>
      <c r="J521" s="17">
        <v>2</v>
      </c>
      <c r="K521" s="46">
        <v>7232.23</v>
      </c>
      <c r="L521" s="22">
        <v>1132.5672179999999</v>
      </c>
      <c r="M521" s="19">
        <v>1236.4270938864627</v>
      </c>
      <c r="N521" s="20">
        <v>19.16</v>
      </c>
      <c r="O521" s="24">
        <v>3.5</v>
      </c>
      <c r="P521" s="20">
        <v>3.5</v>
      </c>
      <c r="Q521" s="20">
        <f t="shared" si="35"/>
        <v>15.66</v>
      </c>
      <c r="R521" s="20">
        <v>50.48</v>
      </c>
      <c r="S521" s="20">
        <v>38.68</v>
      </c>
      <c r="T521" s="20">
        <f t="shared" si="36"/>
        <v>17.096069868995631</v>
      </c>
      <c r="U521" s="17"/>
      <c r="V521" s="19">
        <v>18.809999999999999</v>
      </c>
      <c r="W521" s="27">
        <f t="shared" si="37"/>
        <v>1.8809999999999998</v>
      </c>
      <c r="X521" s="98">
        <v>13.348271</v>
      </c>
    </row>
    <row r="522" spans="1:24" ht="15" customHeight="1" x14ac:dyDescent="0.25">
      <c r="A522" t="str">
        <f t="shared" si="34"/>
        <v>12D</v>
      </c>
      <c r="B522" s="71">
        <v>44692</v>
      </c>
      <c r="C522" s="17">
        <v>654</v>
      </c>
      <c r="D522" s="17">
        <v>12</v>
      </c>
      <c r="E522" s="17" t="s">
        <v>33</v>
      </c>
      <c r="F522" s="17">
        <f>+VLOOKUP(A522,'Cuarteles '!$A$3:$J$187,3,0)</f>
        <v>2</v>
      </c>
      <c r="G522" s="17" t="str">
        <f>+VLOOKUP(A522,'Cuarteles '!$A$3:$J$187,2,0)</f>
        <v>CUA0037</v>
      </c>
      <c r="H522" s="17" t="s">
        <v>317</v>
      </c>
      <c r="I522" s="17" t="s">
        <v>310</v>
      </c>
      <c r="J522" s="17">
        <v>1</v>
      </c>
      <c r="K522" s="46">
        <v>5542.23</v>
      </c>
      <c r="L522" s="22">
        <v>838.53939899999978</v>
      </c>
      <c r="M522" s="19">
        <v>915.43602510917015</v>
      </c>
      <c r="N522" s="20">
        <v>18.63</v>
      </c>
      <c r="O522" s="24">
        <v>3.5</v>
      </c>
      <c r="P522" s="20">
        <v>3.5</v>
      </c>
      <c r="Q522" s="20">
        <f t="shared" si="35"/>
        <v>15.129999999999999</v>
      </c>
      <c r="R522" s="20">
        <v>53.46</v>
      </c>
      <c r="S522" s="20">
        <v>40.04</v>
      </c>
      <c r="T522" s="20">
        <f t="shared" si="36"/>
        <v>16.517467248908297</v>
      </c>
      <c r="U522" s="17"/>
      <c r="V522" s="19">
        <v>22.81</v>
      </c>
      <c r="W522" s="27">
        <f t="shared" si="37"/>
        <v>2.2809999999999997</v>
      </c>
      <c r="X522" s="98">
        <v>14.584671</v>
      </c>
    </row>
    <row r="523" spans="1:24" ht="15" customHeight="1" x14ac:dyDescent="0.25">
      <c r="A523" t="str">
        <f t="shared" si="34"/>
        <v>14A</v>
      </c>
      <c r="B523" s="71">
        <v>44692</v>
      </c>
      <c r="C523" s="17">
        <v>2637</v>
      </c>
      <c r="D523" s="17">
        <v>14</v>
      </c>
      <c r="E523" s="17" t="s">
        <v>34</v>
      </c>
      <c r="F523" s="17" t="str">
        <f>+VLOOKUP(A523,'Cuarteles '!$A$3:$J$187,3,0)</f>
        <v>ETA002</v>
      </c>
      <c r="G523" s="17" t="str">
        <f>+VLOOKUP(A523,'Cuarteles '!$A$3:$J$187,2,0)</f>
        <v>CUA0042</v>
      </c>
      <c r="H523" s="17" t="s">
        <v>317</v>
      </c>
      <c r="I523" s="17" t="s">
        <v>310</v>
      </c>
      <c r="J523" s="17">
        <v>1</v>
      </c>
      <c r="K523" s="46">
        <v>2926.23</v>
      </c>
      <c r="L523" s="22">
        <v>424.01072699999997</v>
      </c>
      <c r="M523" s="19">
        <v>462.89380676855887</v>
      </c>
      <c r="N523" s="20">
        <v>17.989999999999998</v>
      </c>
      <c r="O523" s="24">
        <v>3.5</v>
      </c>
      <c r="P523" s="20">
        <v>3.5</v>
      </c>
      <c r="Q523" s="20">
        <f t="shared" si="35"/>
        <v>14.489999999999998</v>
      </c>
      <c r="R523" s="20">
        <v>52.14</v>
      </c>
      <c r="S523" s="20">
        <v>37.590000000000003</v>
      </c>
      <c r="T523" s="20">
        <f t="shared" si="36"/>
        <v>15.818777292576417</v>
      </c>
      <c r="U523" s="17"/>
      <c r="V523" s="19">
        <v>16.21</v>
      </c>
      <c r="W523" s="27">
        <f t="shared" si="37"/>
        <v>1.621</v>
      </c>
      <c r="X523" s="98">
        <v>12.544611</v>
      </c>
    </row>
    <row r="524" spans="1:24" ht="15" customHeight="1" x14ac:dyDescent="0.25">
      <c r="A524" t="str">
        <f t="shared" si="34"/>
        <v>14A</v>
      </c>
      <c r="B524" s="71">
        <v>44692</v>
      </c>
      <c r="C524" s="17">
        <v>2638</v>
      </c>
      <c r="D524" s="17">
        <v>14</v>
      </c>
      <c r="E524" s="17" t="s">
        <v>34</v>
      </c>
      <c r="F524" s="17" t="str">
        <f>+VLOOKUP(A524,'Cuarteles '!$A$3:$J$187,3,0)</f>
        <v>ETA002</v>
      </c>
      <c r="G524" s="17" t="str">
        <f>+VLOOKUP(A524,'Cuarteles '!$A$3:$J$187,2,0)</f>
        <v>CUA0042</v>
      </c>
      <c r="H524" s="17" t="s">
        <v>317</v>
      </c>
      <c r="I524" s="17" t="s">
        <v>310</v>
      </c>
      <c r="J524" s="17">
        <v>1</v>
      </c>
      <c r="K524" s="46">
        <v>3742.23</v>
      </c>
      <c r="L524" s="22">
        <v>553.85004000000004</v>
      </c>
      <c r="M524" s="19">
        <v>604.63978165938863</v>
      </c>
      <c r="N524" s="20">
        <v>18.3</v>
      </c>
      <c r="O524" s="24">
        <v>3.5</v>
      </c>
      <c r="P524" s="20">
        <v>3.5</v>
      </c>
      <c r="Q524" s="20">
        <f t="shared" si="35"/>
        <v>14.8</v>
      </c>
      <c r="R524" s="20">
        <v>52.04</v>
      </c>
      <c r="S524" s="20">
        <v>38.159999999999997</v>
      </c>
      <c r="T524" s="20">
        <f t="shared" si="36"/>
        <v>16.157205240174672</v>
      </c>
      <c r="U524" s="17"/>
      <c r="V524" s="19">
        <v>24.77</v>
      </c>
      <c r="W524" s="27">
        <f t="shared" si="37"/>
        <v>2.4769999999999999</v>
      </c>
      <c r="X524" s="98">
        <v>15.190507</v>
      </c>
    </row>
    <row r="525" spans="1:24" ht="15" customHeight="1" x14ac:dyDescent="0.25">
      <c r="A525" t="str">
        <f t="shared" si="34"/>
        <v>12D</v>
      </c>
      <c r="B525" s="71">
        <v>44692</v>
      </c>
      <c r="C525" s="17">
        <v>2709</v>
      </c>
      <c r="D525" s="17">
        <v>12</v>
      </c>
      <c r="E525" s="17" t="s">
        <v>33</v>
      </c>
      <c r="F525" s="17">
        <f>+VLOOKUP(A525,'Cuarteles '!$A$3:$J$187,3,0)</f>
        <v>2</v>
      </c>
      <c r="G525" s="17" t="str">
        <f>+VLOOKUP(A525,'Cuarteles '!$A$3:$J$187,2,0)</f>
        <v>CUA0037</v>
      </c>
      <c r="H525" s="17" t="s">
        <v>311</v>
      </c>
      <c r="I525" s="17" t="s">
        <v>310</v>
      </c>
      <c r="J525" s="17">
        <v>2</v>
      </c>
      <c r="K525" s="46">
        <v>7010.23</v>
      </c>
      <c r="L525" s="22">
        <v>1100.6061099999999</v>
      </c>
      <c r="M525" s="19">
        <v>1201.5350545851525</v>
      </c>
      <c r="N525" s="20">
        <v>19.2</v>
      </c>
      <c r="O525" s="24">
        <v>3.5</v>
      </c>
      <c r="P525" s="20">
        <v>3.5</v>
      </c>
      <c r="Q525" s="20">
        <f t="shared" si="35"/>
        <v>15.7</v>
      </c>
      <c r="R525" s="20">
        <v>51.5</v>
      </c>
      <c r="S525" s="20">
        <v>39.590000000000003</v>
      </c>
      <c r="T525" s="20">
        <f t="shared" si="36"/>
        <v>17.139737991266372</v>
      </c>
      <c r="U525" s="17"/>
      <c r="V525" s="19">
        <v>24.6</v>
      </c>
      <c r="W525" s="27">
        <f t="shared" si="37"/>
        <v>2.46</v>
      </c>
      <c r="X525" s="98">
        <v>15.13796</v>
      </c>
    </row>
    <row r="526" spans="1:24" ht="15" customHeight="1" x14ac:dyDescent="0.25">
      <c r="A526" t="str">
        <f t="shared" si="34"/>
        <v>13B</v>
      </c>
      <c r="B526" s="71">
        <v>44692</v>
      </c>
      <c r="C526" s="17">
        <v>655</v>
      </c>
      <c r="D526" s="17">
        <v>13</v>
      </c>
      <c r="E526" s="17" t="s">
        <v>36</v>
      </c>
      <c r="F526" s="17" t="str">
        <f>+VLOOKUP(A526,'Cuarteles '!$A$3:$J$187,3,0)</f>
        <v>ETA002</v>
      </c>
      <c r="G526" s="17" t="str">
        <f>+VLOOKUP(A526,'Cuarteles '!$A$3:$J$187,2,0)</f>
        <v>CUA0039</v>
      </c>
      <c r="H526" s="17" t="s">
        <v>317</v>
      </c>
      <c r="I526" s="17" t="s">
        <v>310</v>
      </c>
      <c r="J526" s="17">
        <v>7</v>
      </c>
      <c r="K526" s="46">
        <v>9866.23</v>
      </c>
      <c r="L526" s="22">
        <v>1637.7941800000001</v>
      </c>
      <c r="M526" s="19">
        <v>1787.9849126637555</v>
      </c>
      <c r="N526" s="19">
        <v>20.100000000000001</v>
      </c>
      <c r="O526" s="19">
        <v>3.5</v>
      </c>
      <c r="P526" s="20">
        <v>3.5</v>
      </c>
      <c r="Q526" s="20">
        <f t="shared" si="35"/>
        <v>16.600000000000001</v>
      </c>
      <c r="R526" s="19">
        <v>49.47</v>
      </c>
      <c r="S526" s="19">
        <v>39.79</v>
      </c>
      <c r="T526" s="20">
        <f t="shared" si="36"/>
        <v>18.122270742358079</v>
      </c>
      <c r="U526" s="17"/>
      <c r="V526" s="19">
        <v>18</v>
      </c>
      <c r="W526" s="27">
        <f t="shared" si="37"/>
        <v>1.8</v>
      </c>
      <c r="X526" s="98">
        <v>13.097899999999999</v>
      </c>
    </row>
    <row r="527" spans="1:24" ht="15" customHeight="1" x14ac:dyDescent="0.25">
      <c r="A527" t="str">
        <f t="shared" si="34"/>
        <v>13B</v>
      </c>
      <c r="B527" s="71">
        <v>44692</v>
      </c>
      <c r="C527" s="17">
        <v>656</v>
      </c>
      <c r="D527" s="17">
        <v>13</v>
      </c>
      <c r="E527" s="17" t="s">
        <v>36</v>
      </c>
      <c r="F527" s="17" t="str">
        <f>+VLOOKUP(A527,'Cuarteles '!$A$3:$J$187,3,0)</f>
        <v>ETA002</v>
      </c>
      <c r="G527" s="17" t="str">
        <f>+VLOOKUP(A527,'Cuarteles '!$A$3:$J$187,2,0)</f>
        <v>CUA0039</v>
      </c>
      <c r="H527" s="17" t="s">
        <v>317</v>
      </c>
      <c r="I527" s="17" t="s">
        <v>310</v>
      </c>
      <c r="J527" s="17">
        <v>7</v>
      </c>
      <c r="K527" s="46">
        <v>9334.23</v>
      </c>
      <c r="L527" s="22">
        <v>1532.680566</v>
      </c>
      <c r="M527" s="19">
        <v>1673.232058951965</v>
      </c>
      <c r="N527" s="19">
        <v>19.920000000000002</v>
      </c>
      <c r="O527" s="19">
        <v>3.5</v>
      </c>
      <c r="P527" s="20">
        <v>3.5</v>
      </c>
      <c r="Q527" s="20">
        <f t="shared" si="35"/>
        <v>16.420000000000002</v>
      </c>
      <c r="R527" s="19">
        <v>49.07</v>
      </c>
      <c r="S527" s="19">
        <v>39.11</v>
      </c>
      <c r="T527" s="20">
        <f t="shared" si="36"/>
        <v>17.925764192139738</v>
      </c>
      <c r="U527" s="19"/>
      <c r="V527" s="19">
        <v>19.36</v>
      </c>
      <c r="W527" s="27">
        <f t="shared" si="37"/>
        <v>1.9359999999999999</v>
      </c>
      <c r="X527" s="98">
        <v>13.518276</v>
      </c>
    </row>
    <row r="528" spans="1:24" ht="15" customHeight="1" x14ac:dyDescent="0.25">
      <c r="A528" t="str">
        <f t="shared" si="34"/>
        <v>14A</v>
      </c>
      <c r="B528" s="71">
        <v>44692</v>
      </c>
      <c r="C528" s="17">
        <v>2639</v>
      </c>
      <c r="D528" s="17">
        <v>14</v>
      </c>
      <c r="E528" s="17" t="s">
        <v>34</v>
      </c>
      <c r="F528" s="17" t="str">
        <f>+VLOOKUP(A528,'Cuarteles '!$A$3:$J$187,3,0)</f>
        <v>ETA002</v>
      </c>
      <c r="G528" s="17" t="str">
        <f>+VLOOKUP(A528,'Cuarteles '!$A$3:$J$187,2,0)</f>
        <v>CUA0042</v>
      </c>
      <c r="H528" s="17" t="s">
        <v>317</v>
      </c>
      <c r="I528" s="17" t="s">
        <v>310</v>
      </c>
      <c r="J528" s="17">
        <v>7</v>
      </c>
      <c r="K528" s="46">
        <v>3290.23</v>
      </c>
      <c r="L528" s="22">
        <v>551.44254799999999</v>
      </c>
      <c r="M528" s="19">
        <v>602.01151528384287</v>
      </c>
      <c r="N528" s="20">
        <v>20.260000000000002</v>
      </c>
      <c r="O528" s="24">
        <v>3.5</v>
      </c>
      <c r="P528" s="20">
        <v>3.5</v>
      </c>
      <c r="Q528" s="20">
        <f t="shared" si="35"/>
        <v>16.760000000000002</v>
      </c>
      <c r="R528" s="20">
        <v>51.6</v>
      </c>
      <c r="S528" s="20">
        <v>41.86</v>
      </c>
      <c r="T528" s="20">
        <f t="shared" si="36"/>
        <v>18.296943231441048</v>
      </c>
      <c r="U528" s="17"/>
      <c r="V528" s="19">
        <v>21.09</v>
      </c>
      <c r="W528" s="27">
        <f t="shared" si="37"/>
        <v>2.109</v>
      </c>
      <c r="X528" s="98">
        <v>14.053018999999999</v>
      </c>
    </row>
    <row r="529" spans="1:24" ht="15" customHeight="1" x14ac:dyDescent="0.25">
      <c r="A529" t="str">
        <f t="shared" si="34"/>
        <v>14A</v>
      </c>
      <c r="B529" s="71">
        <v>44692</v>
      </c>
      <c r="C529" s="17">
        <v>2640</v>
      </c>
      <c r="D529" s="17">
        <v>14</v>
      </c>
      <c r="E529" s="17" t="s">
        <v>34</v>
      </c>
      <c r="F529" s="17" t="str">
        <f>+VLOOKUP(A529,'Cuarteles '!$A$3:$J$187,3,0)</f>
        <v>ETA002</v>
      </c>
      <c r="G529" s="17" t="str">
        <f>+VLOOKUP(A529,'Cuarteles '!$A$3:$J$187,2,0)</f>
        <v>CUA0042</v>
      </c>
      <c r="H529" s="17" t="s">
        <v>317</v>
      </c>
      <c r="I529" s="17" t="s">
        <v>310</v>
      </c>
      <c r="J529" s="17">
        <v>7</v>
      </c>
      <c r="K529" s="46">
        <v>4510.2299999999996</v>
      </c>
      <c r="L529" s="22">
        <v>712.61633999999992</v>
      </c>
      <c r="M529" s="19">
        <v>777.96543668122263</v>
      </c>
      <c r="N529" s="20">
        <v>19.3</v>
      </c>
      <c r="O529" s="24">
        <v>3.5</v>
      </c>
      <c r="P529" s="20">
        <v>3.5</v>
      </c>
      <c r="Q529" s="20">
        <f t="shared" si="35"/>
        <v>15.8</v>
      </c>
      <c r="R529" s="20">
        <v>51.62</v>
      </c>
      <c r="S529" s="20">
        <v>39.9</v>
      </c>
      <c r="T529" s="20">
        <f t="shared" si="36"/>
        <v>17.248908296943231</v>
      </c>
      <c r="U529" s="17"/>
      <c r="V529" s="19">
        <v>22.48</v>
      </c>
      <c r="W529" s="27">
        <f t="shared" si="37"/>
        <v>2.2480000000000002</v>
      </c>
      <c r="X529" s="98">
        <v>14.482668</v>
      </c>
    </row>
    <row r="530" spans="1:24" ht="15" customHeight="1" x14ac:dyDescent="0.25">
      <c r="A530" t="str">
        <f t="shared" si="34"/>
        <v>13B</v>
      </c>
      <c r="B530" s="71">
        <v>44692</v>
      </c>
      <c r="C530" s="17">
        <v>657</v>
      </c>
      <c r="D530" s="17">
        <v>13</v>
      </c>
      <c r="E530" s="17" t="s">
        <v>36</v>
      </c>
      <c r="F530" s="17" t="str">
        <f>+VLOOKUP(A530,'Cuarteles '!$A$3:$J$187,3,0)</f>
        <v>ETA002</v>
      </c>
      <c r="G530" s="17" t="str">
        <f>+VLOOKUP(A530,'Cuarteles '!$A$3:$J$187,2,0)</f>
        <v>CUA0039</v>
      </c>
      <c r="H530" s="17" t="s">
        <v>317</v>
      </c>
      <c r="I530" s="17" t="s">
        <v>310</v>
      </c>
      <c r="J530" s="17">
        <v>5</v>
      </c>
      <c r="K530" s="46">
        <v>9272.23</v>
      </c>
      <c r="L530" s="22">
        <v>1525.2818349999998</v>
      </c>
      <c r="M530" s="19">
        <v>1665.1548417030565</v>
      </c>
      <c r="N530" s="20">
        <v>19.95</v>
      </c>
      <c r="O530" s="24">
        <v>3.5</v>
      </c>
      <c r="P530" s="20">
        <v>3.5</v>
      </c>
      <c r="Q530" s="20">
        <f t="shared" si="35"/>
        <v>16.45</v>
      </c>
      <c r="R530" s="20">
        <v>52.97</v>
      </c>
      <c r="S530" s="20">
        <v>38.159999999999997</v>
      </c>
      <c r="T530" s="20">
        <f t="shared" si="36"/>
        <v>17.958515283842793</v>
      </c>
      <c r="U530" s="17"/>
      <c r="V530" s="19">
        <v>21.1</v>
      </c>
      <c r="W530" s="27">
        <f t="shared" si="37"/>
        <v>2.1100000000000003</v>
      </c>
      <c r="X530" s="98">
        <v>14.05611</v>
      </c>
    </row>
    <row r="531" spans="1:24" ht="15" customHeight="1" x14ac:dyDescent="0.25">
      <c r="A531" t="str">
        <f t="shared" si="34"/>
        <v>13B</v>
      </c>
      <c r="B531" s="71">
        <v>44692</v>
      </c>
      <c r="C531" s="17">
        <v>658</v>
      </c>
      <c r="D531" s="17">
        <v>13</v>
      </c>
      <c r="E531" s="17" t="s">
        <v>36</v>
      </c>
      <c r="F531" s="17" t="str">
        <f>+VLOOKUP(A531,'Cuarteles '!$A$3:$J$187,3,0)</f>
        <v>ETA002</v>
      </c>
      <c r="G531" s="17" t="str">
        <f>+VLOOKUP(A531,'Cuarteles '!$A$3:$J$187,2,0)</f>
        <v>CUA0039</v>
      </c>
      <c r="H531" s="17" t="s">
        <v>317</v>
      </c>
      <c r="I531" s="17" t="s">
        <v>310</v>
      </c>
      <c r="J531" s="17">
        <v>5</v>
      </c>
      <c r="K531" s="46">
        <v>7788.23</v>
      </c>
      <c r="L531" s="22">
        <v>1030.3828289999999</v>
      </c>
      <c r="M531" s="19">
        <v>1124.8720840611352</v>
      </c>
      <c r="N531" s="20">
        <v>16.73</v>
      </c>
      <c r="O531" s="24">
        <v>3.5</v>
      </c>
      <c r="P531" s="20">
        <v>3.5</v>
      </c>
      <c r="Q531" s="20">
        <f t="shared" si="35"/>
        <v>13.23</v>
      </c>
      <c r="R531" s="20">
        <v>55.73</v>
      </c>
      <c r="S531" s="20">
        <v>37.79</v>
      </c>
      <c r="T531" s="20">
        <f t="shared" si="36"/>
        <v>14.443231441048034</v>
      </c>
      <c r="U531" s="17"/>
      <c r="V531" s="19">
        <v>18.14</v>
      </c>
      <c r="W531" s="27">
        <f t="shared" si="37"/>
        <v>1.8140000000000001</v>
      </c>
      <c r="X531" s="98">
        <v>13.141173999999999</v>
      </c>
    </row>
    <row r="532" spans="1:24" ht="15" customHeight="1" x14ac:dyDescent="0.25">
      <c r="A532" t="str">
        <f t="shared" si="34"/>
        <v>3D</v>
      </c>
      <c r="B532" s="71">
        <v>44692</v>
      </c>
      <c r="C532" s="17">
        <v>2660</v>
      </c>
      <c r="D532" s="17">
        <v>3</v>
      </c>
      <c r="E532" s="17" t="s">
        <v>33</v>
      </c>
      <c r="F532" s="17" t="e">
        <f>+VLOOKUP(A532,'Cuarteles '!$A$3:$J$187,3,0)</f>
        <v>#N/A</v>
      </c>
      <c r="G532" s="17" t="e">
        <f>+VLOOKUP(A532,'Cuarteles '!$A$3:$J$187,2,0)</f>
        <v>#N/A</v>
      </c>
      <c r="H532" s="17" t="s">
        <v>311</v>
      </c>
      <c r="I532" s="17" t="s">
        <v>329</v>
      </c>
      <c r="J532" s="17">
        <v>2</v>
      </c>
      <c r="K532" s="46">
        <v>6072.23</v>
      </c>
      <c r="L532" s="22">
        <v>802.74880599999995</v>
      </c>
      <c r="M532" s="19">
        <v>876.36332532751078</v>
      </c>
      <c r="N532" s="20">
        <v>16.72</v>
      </c>
      <c r="O532" s="24">
        <v>3.5</v>
      </c>
      <c r="P532" s="20">
        <v>3.5</v>
      </c>
      <c r="Q532" s="20">
        <f t="shared" si="35"/>
        <v>13.219999999999999</v>
      </c>
      <c r="R532" s="20">
        <v>49.24</v>
      </c>
      <c r="S532" s="20">
        <v>32.94</v>
      </c>
      <c r="T532" s="20">
        <f t="shared" si="36"/>
        <v>14.432314410480348</v>
      </c>
      <c r="U532" s="17"/>
      <c r="V532" s="19">
        <v>18.739999999999998</v>
      </c>
      <c r="W532" s="27">
        <f t="shared" si="37"/>
        <v>1.8739999999999999</v>
      </c>
      <c r="X532" s="98">
        <v>13.326633999999999</v>
      </c>
    </row>
    <row r="533" spans="1:24" ht="15" customHeight="1" x14ac:dyDescent="0.25">
      <c r="A533" t="str">
        <f t="shared" si="34"/>
        <v>9BA</v>
      </c>
      <c r="B533" s="71">
        <v>44692</v>
      </c>
      <c r="C533" s="17">
        <v>2710</v>
      </c>
      <c r="D533" s="17" t="s">
        <v>125</v>
      </c>
      <c r="E533" s="17" t="s">
        <v>34</v>
      </c>
      <c r="F533" s="17" t="str">
        <f>+VLOOKUP(A533,'Cuarteles '!$A$3:$J$187,3,0)</f>
        <v>ETA003</v>
      </c>
      <c r="G533" s="17" t="str">
        <f>+VLOOKUP(A533,'Cuarteles '!$A$3:$J$187,2,0)</f>
        <v>CUA0067</v>
      </c>
      <c r="H533" s="17" t="s">
        <v>311</v>
      </c>
      <c r="I533" s="17" t="s">
        <v>329</v>
      </c>
      <c r="J533" s="17">
        <v>2</v>
      </c>
      <c r="K533" s="46">
        <v>4626.2299999999996</v>
      </c>
      <c r="L533" s="22">
        <v>689.77089299999989</v>
      </c>
      <c r="M533" s="19">
        <v>753.02499235807841</v>
      </c>
      <c r="N533" s="20">
        <v>18.41</v>
      </c>
      <c r="O533" s="24">
        <v>3.5</v>
      </c>
      <c r="P533" s="20">
        <v>3.5</v>
      </c>
      <c r="Q533" s="20">
        <f t="shared" si="35"/>
        <v>14.91</v>
      </c>
      <c r="R533" s="20">
        <v>49.83</v>
      </c>
      <c r="S533" s="20">
        <v>36.700000000000003</v>
      </c>
      <c r="T533" s="20">
        <f t="shared" si="36"/>
        <v>16.277292576419214</v>
      </c>
      <c r="U533" s="17"/>
      <c r="V533" s="19">
        <v>25.45</v>
      </c>
      <c r="W533" s="27">
        <f t="shared" si="37"/>
        <v>2.5449999999999999</v>
      </c>
      <c r="X533" s="98">
        <v>15.400694999999999</v>
      </c>
    </row>
    <row r="534" spans="1:24" ht="15" customHeight="1" x14ac:dyDescent="0.25">
      <c r="A534" t="str">
        <f t="shared" si="34"/>
        <v>13B</v>
      </c>
      <c r="B534" s="71">
        <v>44692</v>
      </c>
      <c r="C534" s="17">
        <v>659</v>
      </c>
      <c r="D534" s="17">
        <v>13</v>
      </c>
      <c r="E534" s="17" t="s">
        <v>36</v>
      </c>
      <c r="F534" s="17" t="str">
        <f>+VLOOKUP(A534,'Cuarteles '!$A$3:$J$187,3,0)</f>
        <v>ETA002</v>
      </c>
      <c r="G534" s="17" t="str">
        <f>+VLOOKUP(A534,'Cuarteles '!$A$3:$J$187,2,0)</f>
        <v>CUA0039</v>
      </c>
      <c r="H534" s="17" t="s">
        <v>317</v>
      </c>
      <c r="I534" s="17" t="s">
        <v>310</v>
      </c>
      <c r="J534" s="17">
        <v>5</v>
      </c>
      <c r="K534" s="46">
        <v>8138.23</v>
      </c>
      <c r="L534" s="22">
        <v>1081.5707669999999</v>
      </c>
      <c r="M534" s="19">
        <v>1180.7541124454146</v>
      </c>
      <c r="N534" s="20">
        <v>16.79</v>
      </c>
      <c r="O534" s="24">
        <v>3.5</v>
      </c>
      <c r="P534" s="20">
        <v>3.5</v>
      </c>
      <c r="Q534" s="20">
        <f t="shared" si="35"/>
        <v>13.29</v>
      </c>
      <c r="R534" s="20">
        <v>55.56</v>
      </c>
      <c r="S534" s="20">
        <v>37.78</v>
      </c>
      <c r="T534" s="20">
        <f t="shared" si="36"/>
        <v>14.508733624454146</v>
      </c>
      <c r="U534" s="17"/>
      <c r="V534" s="19">
        <v>20.12</v>
      </c>
      <c r="W534" s="27">
        <f t="shared" si="37"/>
        <v>2.012</v>
      </c>
      <c r="X534" s="98">
        <v>13.753192</v>
      </c>
    </row>
    <row r="535" spans="1:24" ht="15" customHeight="1" x14ac:dyDescent="0.25">
      <c r="A535" t="str">
        <f t="shared" si="34"/>
        <v>9AA</v>
      </c>
      <c r="B535" s="71">
        <v>44692</v>
      </c>
      <c r="C535" s="17">
        <v>2641</v>
      </c>
      <c r="D535" s="17" t="s">
        <v>130</v>
      </c>
      <c r="E535" s="17" t="s">
        <v>34</v>
      </c>
      <c r="F535" s="17" t="str">
        <f>+VLOOKUP(A535,'Cuarteles '!$A$3:$J$187,3,0)</f>
        <v>ETA003</v>
      </c>
      <c r="G535" s="17" t="str">
        <f>+VLOOKUP(A535,'Cuarteles '!$A$3:$J$187,2,0)</f>
        <v>CUA0070</v>
      </c>
      <c r="H535" s="17" t="s">
        <v>317</v>
      </c>
      <c r="I535" s="17" t="s">
        <v>310</v>
      </c>
      <c r="J535" s="17">
        <v>5</v>
      </c>
      <c r="K535" s="46">
        <v>3604.23</v>
      </c>
      <c r="L535" s="22">
        <v>523.33419600000002</v>
      </c>
      <c r="M535" s="19">
        <v>571.32554148471604</v>
      </c>
      <c r="N535" s="20">
        <v>18.02</v>
      </c>
      <c r="O535" s="24">
        <v>3.5</v>
      </c>
      <c r="P535" s="20">
        <v>3.5</v>
      </c>
      <c r="Q535" s="20">
        <f t="shared" si="35"/>
        <v>14.52</v>
      </c>
      <c r="R535" s="20">
        <v>54.45</v>
      </c>
      <c r="S535" s="20">
        <v>39.57</v>
      </c>
      <c r="T535" s="20">
        <f t="shared" si="36"/>
        <v>15.851528384279474</v>
      </c>
      <c r="U535" s="17"/>
      <c r="V535" s="19">
        <v>16.600000000000001</v>
      </c>
      <c r="W535" s="27">
        <f t="shared" si="37"/>
        <v>1.6600000000000001</v>
      </c>
      <c r="X535" s="98">
        <v>12.66516</v>
      </c>
    </row>
    <row r="536" spans="1:24" ht="15" customHeight="1" x14ac:dyDescent="0.25">
      <c r="A536" t="str">
        <f t="shared" si="34"/>
        <v>14D</v>
      </c>
      <c r="B536" s="71">
        <v>44692</v>
      </c>
      <c r="C536" s="17">
        <v>2661</v>
      </c>
      <c r="D536" s="17">
        <v>14</v>
      </c>
      <c r="E536" s="17" t="s">
        <v>33</v>
      </c>
      <c r="F536" s="17" t="str">
        <f>+VLOOKUP(A536,'Cuarteles '!$A$3:$J$187,3,0)</f>
        <v>ETA002</v>
      </c>
      <c r="G536" s="17" t="str">
        <f>+VLOOKUP(A536,'Cuarteles '!$A$3:$J$187,2,0)</f>
        <v>CUA0045</v>
      </c>
      <c r="H536" s="17" t="s">
        <v>311</v>
      </c>
      <c r="I536" s="17" t="s">
        <v>310</v>
      </c>
      <c r="J536" s="17">
        <v>8</v>
      </c>
      <c r="K536" s="46">
        <v>6324.23</v>
      </c>
      <c r="L536" s="22">
        <v>923.97000299999991</v>
      </c>
      <c r="M536" s="19">
        <v>1008.7008766375544</v>
      </c>
      <c r="N536" s="20">
        <v>18.11</v>
      </c>
      <c r="O536" s="24">
        <v>3.5</v>
      </c>
      <c r="P536" s="20">
        <v>3.5</v>
      </c>
      <c r="Q536" s="20">
        <f t="shared" si="35"/>
        <v>14.61</v>
      </c>
      <c r="R536" s="20">
        <v>55.47</v>
      </c>
      <c r="S536" s="20">
        <v>40.68</v>
      </c>
      <c r="T536" s="20">
        <f t="shared" si="36"/>
        <v>15.949781659388645</v>
      </c>
      <c r="U536" s="17"/>
      <c r="V536" s="19">
        <v>17.66</v>
      </c>
      <c r="W536" s="27">
        <f t="shared" si="37"/>
        <v>1.766</v>
      </c>
      <c r="X536" s="98">
        <v>12.992806</v>
      </c>
    </row>
    <row r="537" spans="1:24" ht="15" customHeight="1" x14ac:dyDescent="0.25">
      <c r="A537" t="str">
        <f t="shared" si="34"/>
        <v>13B</v>
      </c>
      <c r="B537" s="71">
        <v>44692</v>
      </c>
      <c r="C537" s="17">
        <v>2711</v>
      </c>
      <c r="D537" s="17">
        <v>13</v>
      </c>
      <c r="E537" s="17" t="s">
        <v>36</v>
      </c>
      <c r="F537" s="17" t="str">
        <f>+VLOOKUP(A537,'Cuarteles '!$A$3:$J$187,3,0)</f>
        <v>ETA002</v>
      </c>
      <c r="G537" s="17" t="str">
        <f>+VLOOKUP(A537,'Cuarteles '!$A$3:$J$187,2,0)</f>
        <v>CUA0039</v>
      </c>
      <c r="H537" s="17" t="s">
        <v>311</v>
      </c>
      <c r="I537" s="17" t="s">
        <v>310</v>
      </c>
      <c r="J537" s="17">
        <v>8</v>
      </c>
      <c r="K537" s="46">
        <v>6524.23</v>
      </c>
      <c r="L537" s="22">
        <v>936.87942799999985</v>
      </c>
      <c r="M537" s="19">
        <v>1022.7941353711789</v>
      </c>
      <c r="N537" s="20">
        <v>17.86</v>
      </c>
      <c r="O537" s="24">
        <v>3.5</v>
      </c>
      <c r="P537" s="20">
        <v>3.5</v>
      </c>
      <c r="Q537" s="20">
        <f t="shared" si="35"/>
        <v>14.36</v>
      </c>
      <c r="R537" s="20">
        <v>53.44</v>
      </c>
      <c r="S537" s="20">
        <v>38.369999999999997</v>
      </c>
      <c r="T537" s="20">
        <f t="shared" si="36"/>
        <v>15.676855895196505</v>
      </c>
      <c r="U537" s="17"/>
      <c r="V537" s="19">
        <v>14.76</v>
      </c>
      <c r="W537" s="27">
        <f t="shared" si="37"/>
        <v>1.476</v>
      </c>
      <c r="X537" s="98">
        <v>12.096416</v>
      </c>
    </row>
    <row r="538" spans="1:24" ht="15" customHeight="1" x14ac:dyDescent="0.25">
      <c r="A538" t="str">
        <f t="shared" si="34"/>
        <v>9AA</v>
      </c>
      <c r="B538" s="71">
        <v>44692</v>
      </c>
      <c r="C538" s="17">
        <v>2642</v>
      </c>
      <c r="D538" s="17" t="s">
        <v>130</v>
      </c>
      <c r="E538" s="17" t="s">
        <v>34</v>
      </c>
      <c r="F538" s="17" t="str">
        <f>+VLOOKUP(A538,'Cuarteles '!$A$3:$J$187,3,0)</f>
        <v>ETA003</v>
      </c>
      <c r="G538" s="17" t="str">
        <f>+VLOOKUP(A538,'Cuarteles '!$A$3:$J$187,2,0)</f>
        <v>CUA0070</v>
      </c>
      <c r="H538" s="17" t="s">
        <v>317</v>
      </c>
      <c r="I538" s="17" t="s">
        <v>310</v>
      </c>
      <c r="J538" s="17">
        <v>1</v>
      </c>
      <c r="K538" s="46">
        <v>2944.23</v>
      </c>
      <c r="L538" s="22">
        <v>448.111806</v>
      </c>
      <c r="M538" s="19">
        <v>489.20502838427944</v>
      </c>
      <c r="N538" s="20">
        <v>18.72</v>
      </c>
      <c r="O538" s="24">
        <v>3.5</v>
      </c>
      <c r="P538" s="20">
        <v>3.5</v>
      </c>
      <c r="Q538" s="20">
        <f t="shared" si="35"/>
        <v>15.219999999999999</v>
      </c>
      <c r="R538" s="20">
        <v>54.16</v>
      </c>
      <c r="S538" s="20">
        <v>40.83</v>
      </c>
      <c r="T538" s="20">
        <f t="shared" si="36"/>
        <v>16.615720524017465</v>
      </c>
      <c r="U538" s="17"/>
      <c r="V538" s="19">
        <v>19.25</v>
      </c>
      <c r="W538" s="27">
        <f t="shared" si="37"/>
        <v>1.925</v>
      </c>
      <c r="X538" s="98">
        <v>13.484275</v>
      </c>
    </row>
    <row r="539" spans="1:24" ht="15" customHeight="1" x14ac:dyDescent="0.25">
      <c r="A539" t="str">
        <f t="shared" si="34"/>
        <v>14D</v>
      </c>
      <c r="B539" s="71">
        <v>44692</v>
      </c>
      <c r="C539" s="17">
        <v>2662</v>
      </c>
      <c r="D539" s="17">
        <v>14</v>
      </c>
      <c r="E539" s="17" t="s">
        <v>33</v>
      </c>
      <c r="F539" s="17" t="str">
        <f>+VLOOKUP(A539,'Cuarteles '!$A$3:$J$187,3,0)</f>
        <v>ETA002</v>
      </c>
      <c r="G539" s="17" t="str">
        <f>+VLOOKUP(A539,'Cuarteles '!$A$3:$J$187,2,0)</f>
        <v>CUA0045</v>
      </c>
      <c r="H539" s="17" t="s">
        <v>311</v>
      </c>
      <c r="I539" s="17" t="s">
        <v>310</v>
      </c>
      <c r="J539" s="17">
        <v>8</v>
      </c>
      <c r="K539" s="46">
        <v>6274.23</v>
      </c>
      <c r="L539" s="22">
        <v>916.03758000000005</v>
      </c>
      <c r="M539" s="19">
        <v>1000.0410262008733</v>
      </c>
      <c r="N539" s="20">
        <v>18.100000000000001</v>
      </c>
      <c r="O539" s="24">
        <v>3.5</v>
      </c>
      <c r="P539" s="20">
        <v>3.5</v>
      </c>
      <c r="Q539" s="20">
        <f t="shared" si="35"/>
        <v>14.600000000000001</v>
      </c>
      <c r="R539" s="20">
        <v>54.11</v>
      </c>
      <c r="S539" s="20">
        <v>39.44</v>
      </c>
      <c r="T539" s="20">
        <f t="shared" si="36"/>
        <v>15.938864628820962</v>
      </c>
      <c r="U539" s="17"/>
      <c r="V539" s="19">
        <v>13.75</v>
      </c>
      <c r="W539" s="27">
        <f t="shared" si="37"/>
        <v>1.375</v>
      </c>
      <c r="X539" s="98">
        <v>11.784224999999999</v>
      </c>
    </row>
    <row r="540" spans="1:24" ht="15" customHeight="1" x14ac:dyDescent="0.25">
      <c r="A540" t="str">
        <f t="shared" si="34"/>
        <v>35B</v>
      </c>
      <c r="B540" s="71">
        <v>44692</v>
      </c>
      <c r="C540" s="17">
        <v>2759</v>
      </c>
      <c r="D540" s="17">
        <v>35</v>
      </c>
      <c r="E540" s="17" t="s">
        <v>36</v>
      </c>
      <c r="F540" s="17" t="str">
        <f>+VLOOKUP(A540,'Cuarteles '!$A$3:$J$187,3,0)</f>
        <v>ETA005</v>
      </c>
      <c r="G540" s="17" t="str">
        <f>+VLOOKUP(A540,'Cuarteles '!$A$3:$J$187,2,0)</f>
        <v>CUA0151</v>
      </c>
      <c r="H540" s="17" t="s">
        <v>317</v>
      </c>
      <c r="I540" s="17" t="s">
        <v>310</v>
      </c>
      <c r="J540" s="17">
        <v>1</v>
      </c>
      <c r="K540" s="46">
        <v>8720.23</v>
      </c>
      <c r="L540" s="22">
        <v>1376.924317</v>
      </c>
      <c r="M540" s="19">
        <v>1503.1924858078603</v>
      </c>
      <c r="N540" s="20">
        <v>19.29</v>
      </c>
      <c r="O540" s="24">
        <v>3.5</v>
      </c>
      <c r="P540" s="20">
        <v>3.5</v>
      </c>
      <c r="Q540" s="20">
        <f t="shared" si="35"/>
        <v>15.79</v>
      </c>
      <c r="R540" s="20">
        <v>47.39</v>
      </c>
      <c r="S540" s="20">
        <v>36.659999999999997</v>
      </c>
      <c r="T540" s="20">
        <f t="shared" si="36"/>
        <v>17.237991266375545</v>
      </c>
      <c r="U540" s="17"/>
      <c r="V540" s="19">
        <v>10.5</v>
      </c>
      <c r="W540" s="27">
        <f t="shared" si="37"/>
        <v>1.05</v>
      </c>
      <c r="X540" s="98">
        <v>10.77965</v>
      </c>
    </row>
    <row r="541" spans="1:24" ht="15" customHeight="1" x14ac:dyDescent="0.25">
      <c r="A541" t="str">
        <f t="shared" si="34"/>
        <v>35B</v>
      </c>
      <c r="B541" s="71">
        <v>44692</v>
      </c>
      <c r="C541" s="17">
        <v>2760</v>
      </c>
      <c r="D541" s="17">
        <v>35</v>
      </c>
      <c r="E541" s="17" t="s">
        <v>36</v>
      </c>
      <c r="F541" s="17" t="str">
        <f>+VLOOKUP(A541,'Cuarteles '!$A$3:$J$187,3,0)</f>
        <v>ETA005</v>
      </c>
      <c r="G541" s="17" t="str">
        <f>+VLOOKUP(A541,'Cuarteles '!$A$3:$J$187,2,0)</f>
        <v>CUA0151</v>
      </c>
      <c r="H541" s="17" t="s">
        <v>317</v>
      </c>
      <c r="I541" s="17" t="s">
        <v>310</v>
      </c>
      <c r="J541" s="17">
        <v>1</v>
      </c>
      <c r="K541" s="46">
        <v>8592.23</v>
      </c>
      <c r="L541" s="22">
        <v>1389.363591</v>
      </c>
      <c r="M541" s="19">
        <v>1516.7724792576421</v>
      </c>
      <c r="N541" s="20">
        <v>19.670000000000002</v>
      </c>
      <c r="O541" s="24">
        <v>3.5</v>
      </c>
      <c r="P541" s="20">
        <v>3.5</v>
      </c>
      <c r="Q541" s="20">
        <f t="shared" si="35"/>
        <v>16.170000000000002</v>
      </c>
      <c r="R541" s="20">
        <v>47.65</v>
      </c>
      <c r="S541" s="20">
        <v>37.56</v>
      </c>
      <c r="T541" s="20">
        <f t="shared" si="36"/>
        <v>17.6528384279476</v>
      </c>
      <c r="U541" s="17"/>
      <c r="V541" s="19">
        <v>8.91</v>
      </c>
      <c r="W541" s="27">
        <f t="shared" si="37"/>
        <v>0.89100000000000001</v>
      </c>
      <c r="X541" s="98">
        <v>10.288181</v>
      </c>
    </row>
    <row r="542" spans="1:24" ht="15" customHeight="1" x14ac:dyDescent="0.25">
      <c r="A542" t="str">
        <f t="shared" si="34"/>
        <v>35B</v>
      </c>
      <c r="B542" s="71">
        <v>44692</v>
      </c>
      <c r="C542" s="17">
        <v>2762</v>
      </c>
      <c r="D542" s="17">
        <v>35</v>
      </c>
      <c r="E542" s="17" t="s">
        <v>36</v>
      </c>
      <c r="F542" s="17" t="str">
        <f>+VLOOKUP(A542,'Cuarteles '!$A$3:$J$187,3,0)</f>
        <v>ETA005</v>
      </c>
      <c r="G542" s="17" t="str">
        <f>+VLOOKUP(A542,'Cuarteles '!$A$3:$J$187,2,0)</f>
        <v>CUA0151</v>
      </c>
      <c r="H542" s="17" t="s">
        <v>317</v>
      </c>
      <c r="I542" s="17" t="s">
        <v>310</v>
      </c>
      <c r="J542" s="17">
        <v>1</v>
      </c>
      <c r="K542" s="46">
        <v>6924.23</v>
      </c>
      <c r="L542" s="22">
        <v>1072.5632269999996</v>
      </c>
      <c r="M542" s="19">
        <v>1170.9205534934495</v>
      </c>
      <c r="N542" s="20">
        <v>18.989999999999998</v>
      </c>
      <c r="O542" s="24">
        <v>3.5</v>
      </c>
      <c r="P542" s="20">
        <v>3.5</v>
      </c>
      <c r="Q542" s="20">
        <f t="shared" si="35"/>
        <v>15.489999999999998</v>
      </c>
      <c r="R542" s="20">
        <v>48.76</v>
      </c>
      <c r="S542" s="20">
        <v>37.049999999999997</v>
      </c>
      <c r="T542" s="20">
        <f t="shared" si="36"/>
        <v>16.910480349344976</v>
      </c>
      <c r="U542" s="17"/>
      <c r="V542" s="19">
        <v>11.42</v>
      </c>
      <c r="W542" s="27">
        <f t="shared" si="37"/>
        <v>1.1419999999999999</v>
      </c>
      <c r="X542" s="98">
        <v>11.064022</v>
      </c>
    </row>
    <row r="543" spans="1:24" ht="15" customHeight="1" x14ac:dyDescent="0.25">
      <c r="A543" t="str">
        <f t="shared" si="34"/>
        <v>35B</v>
      </c>
      <c r="B543" s="71">
        <v>44692</v>
      </c>
      <c r="C543" s="17">
        <v>2761</v>
      </c>
      <c r="D543" s="17">
        <v>35</v>
      </c>
      <c r="E543" s="17" t="s">
        <v>36</v>
      </c>
      <c r="F543" s="17" t="str">
        <f>+VLOOKUP(A543,'Cuarteles '!$A$3:$J$187,3,0)</f>
        <v>ETA005</v>
      </c>
      <c r="G543" s="17" t="str">
        <f>+VLOOKUP(A543,'Cuarteles '!$A$3:$J$187,2,0)</f>
        <v>CUA0151</v>
      </c>
      <c r="H543" s="17" t="s">
        <v>317</v>
      </c>
      <c r="I543" s="17" t="s">
        <v>310</v>
      </c>
      <c r="J543" s="17">
        <v>2</v>
      </c>
      <c r="K543" s="46">
        <v>9678.23</v>
      </c>
      <c r="L543" s="22">
        <v>1527.224694</v>
      </c>
      <c r="M543" s="19">
        <v>1667.2758668122272</v>
      </c>
      <c r="N543" s="20">
        <v>19.28</v>
      </c>
      <c r="O543" s="24">
        <v>3.5</v>
      </c>
      <c r="P543" s="20">
        <v>3.5</v>
      </c>
      <c r="Q543" s="20">
        <f t="shared" si="35"/>
        <v>15.780000000000001</v>
      </c>
      <c r="R543" s="20">
        <v>47.34</v>
      </c>
      <c r="S543" s="20">
        <v>36.61</v>
      </c>
      <c r="T543" s="20">
        <f t="shared" si="36"/>
        <v>17.227074235807862</v>
      </c>
      <c r="U543" s="17"/>
      <c r="V543" s="19">
        <v>9.0399999999999991</v>
      </c>
      <c r="W543" s="27">
        <f t="shared" si="37"/>
        <v>0.90399999999999991</v>
      </c>
      <c r="X543" s="98">
        <v>10.328364000000001</v>
      </c>
    </row>
    <row r="544" spans="1:24" ht="15" customHeight="1" x14ac:dyDescent="0.25">
      <c r="A544" t="str">
        <f t="shared" si="34"/>
        <v>35B</v>
      </c>
      <c r="B544" s="71">
        <v>44692</v>
      </c>
      <c r="C544" s="17">
        <v>2763</v>
      </c>
      <c r="D544" s="17">
        <v>35</v>
      </c>
      <c r="E544" s="17" t="s">
        <v>36</v>
      </c>
      <c r="F544" s="17" t="str">
        <f>+VLOOKUP(A544,'Cuarteles '!$A$3:$J$187,3,0)</f>
        <v>ETA005</v>
      </c>
      <c r="G544" s="17" t="str">
        <f>+VLOOKUP(A544,'Cuarteles '!$A$3:$J$187,2,0)</f>
        <v>CUA0151</v>
      </c>
      <c r="H544" s="17" t="s">
        <v>317</v>
      </c>
      <c r="I544" s="17" t="s">
        <v>310</v>
      </c>
      <c r="J544" s="17">
        <v>2</v>
      </c>
      <c r="K544" s="46">
        <v>9164.23</v>
      </c>
      <c r="L544" s="22">
        <v>1491.020221</v>
      </c>
      <c r="M544" s="19">
        <v>1627.751332969432</v>
      </c>
      <c r="N544" s="20">
        <v>19.77</v>
      </c>
      <c r="O544" s="24">
        <v>3.5</v>
      </c>
      <c r="P544" s="20">
        <v>3.5</v>
      </c>
      <c r="Q544" s="20">
        <f t="shared" si="35"/>
        <v>16.27</v>
      </c>
      <c r="R544" s="20">
        <v>48.79</v>
      </c>
      <c r="S544" s="20">
        <v>38.6</v>
      </c>
      <c r="T544" s="20">
        <f t="shared" si="36"/>
        <v>17.762008733624452</v>
      </c>
      <c r="U544" s="17"/>
      <c r="V544" s="19">
        <v>11.86</v>
      </c>
      <c r="W544" s="27">
        <f t="shared" si="37"/>
        <v>1.1859999999999999</v>
      </c>
      <c r="X544" s="98">
        <v>11.200025999999999</v>
      </c>
    </row>
    <row r="545" spans="1:24" ht="15" customHeight="1" x14ac:dyDescent="0.25">
      <c r="A545" t="str">
        <f t="shared" si="34"/>
        <v>35C</v>
      </c>
      <c r="B545" s="71">
        <v>44692</v>
      </c>
      <c r="C545" s="17">
        <v>2764</v>
      </c>
      <c r="D545" s="17">
        <v>35</v>
      </c>
      <c r="E545" s="17" t="s">
        <v>32</v>
      </c>
      <c r="F545" s="17" t="str">
        <f>+VLOOKUP(A545,'Cuarteles '!$A$3:$J$187,3,0)</f>
        <v>ETA005</v>
      </c>
      <c r="G545" s="17" t="str">
        <f>+VLOOKUP(A545,'Cuarteles '!$A$3:$J$187,2,0)</f>
        <v>CUA0152</v>
      </c>
      <c r="H545" s="17" t="s">
        <v>317</v>
      </c>
      <c r="I545" s="17" t="s">
        <v>310</v>
      </c>
      <c r="J545" s="17">
        <v>2</v>
      </c>
      <c r="K545" s="46">
        <v>8678.23</v>
      </c>
      <c r="L545" s="22">
        <v>1413.6836669999998</v>
      </c>
      <c r="M545" s="19">
        <v>1543.3227805676856</v>
      </c>
      <c r="N545" s="20">
        <v>19.79</v>
      </c>
      <c r="O545" s="24">
        <v>3.5</v>
      </c>
      <c r="P545" s="20">
        <v>3.5</v>
      </c>
      <c r="Q545" s="20">
        <f t="shared" si="35"/>
        <v>16.29</v>
      </c>
      <c r="R545" s="20">
        <v>48.03</v>
      </c>
      <c r="S545" s="20">
        <v>38.08</v>
      </c>
      <c r="T545" s="20">
        <f t="shared" si="36"/>
        <v>17.783842794759824</v>
      </c>
      <c r="U545" s="17"/>
      <c r="V545" s="19">
        <v>11.13</v>
      </c>
      <c r="W545" s="27">
        <f t="shared" si="37"/>
        <v>1.113</v>
      </c>
      <c r="X545" s="98">
        <v>10.974383</v>
      </c>
    </row>
    <row r="546" spans="1:24" ht="15" customHeight="1" x14ac:dyDescent="0.25">
      <c r="A546" t="str">
        <f t="shared" si="34"/>
        <v>35C</v>
      </c>
      <c r="B546" s="71">
        <v>44692</v>
      </c>
      <c r="C546" s="17">
        <v>2765</v>
      </c>
      <c r="D546" s="17">
        <v>35</v>
      </c>
      <c r="E546" s="17" t="s">
        <v>32</v>
      </c>
      <c r="F546" s="17" t="str">
        <f>+VLOOKUP(A546,'Cuarteles '!$A$3:$J$187,3,0)</f>
        <v>ETA005</v>
      </c>
      <c r="G546" s="17" t="str">
        <f>+VLOOKUP(A546,'Cuarteles '!$A$3:$J$187,2,0)</f>
        <v>CUA0152</v>
      </c>
      <c r="H546" s="17" t="s">
        <v>317</v>
      </c>
      <c r="I546" s="17" t="s">
        <v>310</v>
      </c>
      <c r="J546" s="17">
        <v>6</v>
      </c>
      <c r="K546" s="46">
        <v>7036.23</v>
      </c>
      <c r="L546" s="22">
        <v>1135.647522</v>
      </c>
      <c r="M546" s="19">
        <v>1239.7898711790392</v>
      </c>
      <c r="N546" s="20">
        <v>19.64</v>
      </c>
      <c r="O546" s="24">
        <v>3.5</v>
      </c>
      <c r="P546" s="20">
        <v>3.5</v>
      </c>
      <c r="Q546" s="20">
        <f t="shared" si="35"/>
        <v>16.14</v>
      </c>
      <c r="R546" s="20">
        <v>49.19</v>
      </c>
      <c r="S546" s="20">
        <v>38.659999999999997</v>
      </c>
      <c r="T546" s="20">
        <f t="shared" si="36"/>
        <v>17.620087336244541</v>
      </c>
      <c r="U546" s="17"/>
      <c r="V546" s="19">
        <v>12.94</v>
      </c>
      <c r="W546" s="27">
        <f t="shared" si="37"/>
        <v>1.294</v>
      </c>
      <c r="X546" s="98">
        <v>11.533854</v>
      </c>
    </row>
    <row r="547" spans="1:24" ht="15" customHeight="1" x14ac:dyDescent="0.25">
      <c r="A547" t="str">
        <f t="shared" si="34"/>
        <v>35C</v>
      </c>
      <c r="B547" s="71">
        <v>44693</v>
      </c>
      <c r="C547" s="17">
        <v>2767</v>
      </c>
      <c r="D547" s="17">
        <v>35</v>
      </c>
      <c r="E547" s="17" t="s">
        <v>32</v>
      </c>
      <c r="F547" s="17" t="str">
        <f>+VLOOKUP(A547,'Cuarteles '!$A$3:$J$187,3,0)</f>
        <v>ETA005</v>
      </c>
      <c r="G547" s="17" t="str">
        <f>+VLOOKUP(A547,'Cuarteles '!$A$3:$J$187,2,0)</f>
        <v>CUA0152</v>
      </c>
      <c r="H547" s="17" t="s">
        <v>317</v>
      </c>
      <c r="I547" s="17" t="s">
        <v>310</v>
      </c>
      <c r="J547" s="17">
        <v>6</v>
      </c>
      <c r="K547" s="46">
        <v>9264.23</v>
      </c>
      <c r="L547" s="22">
        <v>1372.9588860000001</v>
      </c>
      <c r="M547" s="19">
        <v>1498.8634126637555</v>
      </c>
      <c r="N547" s="20">
        <v>18.32</v>
      </c>
      <c r="O547" s="24">
        <v>3.5</v>
      </c>
      <c r="P547" s="20">
        <v>3.5</v>
      </c>
      <c r="Q547" s="20">
        <f t="shared" si="35"/>
        <v>14.82</v>
      </c>
      <c r="R547" s="20">
        <v>51</v>
      </c>
      <c r="S547" s="20">
        <v>37.39</v>
      </c>
      <c r="T547" s="20">
        <f t="shared" si="36"/>
        <v>16.179039301310045</v>
      </c>
      <c r="U547" s="17"/>
      <c r="V547" s="19">
        <v>12.17</v>
      </c>
      <c r="W547" s="27">
        <f t="shared" si="37"/>
        <v>1.2170000000000001</v>
      </c>
      <c r="X547" s="98">
        <v>11.295847</v>
      </c>
    </row>
    <row r="548" spans="1:24" ht="15" customHeight="1" x14ac:dyDescent="0.25">
      <c r="A548" t="str">
        <f t="shared" si="34"/>
        <v>35C</v>
      </c>
      <c r="B548" s="71">
        <v>44693</v>
      </c>
      <c r="C548" s="17">
        <v>2766</v>
      </c>
      <c r="D548" s="17">
        <v>35</v>
      </c>
      <c r="E548" s="17" t="s">
        <v>32</v>
      </c>
      <c r="F548" s="17" t="str">
        <f>+VLOOKUP(A548,'Cuarteles '!$A$3:$J$187,3,0)</f>
        <v>ETA005</v>
      </c>
      <c r="G548" s="17" t="str">
        <f>+VLOOKUP(A548,'Cuarteles '!$A$3:$J$187,2,0)</f>
        <v>CUA0152</v>
      </c>
      <c r="H548" s="17" t="s">
        <v>317</v>
      </c>
      <c r="I548" s="17" t="s">
        <v>310</v>
      </c>
      <c r="J548" s="17">
        <v>6</v>
      </c>
      <c r="K548" s="46">
        <v>8092.23</v>
      </c>
      <c r="L548" s="22">
        <v>1289.901462</v>
      </c>
      <c r="M548" s="19">
        <v>1408.1893689956332</v>
      </c>
      <c r="N548" s="20">
        <v>19.440000000000001</v>
      </c>
      <c r="O548" s="24">
        <v>3.5</v>
      </c>
      <c r="P548" s="20">
        <v>3.5</v>
      </c>
      <c r="Q548" s="20">
        <f t="shared" si="35"/>
        <v>15.940000000000001</v>
      </c>
      <c r="R548" s="20">
        <v>49.34</v>
      </c>
      <c r="S548" s="20">
        <v>38.380000000000003</v>
      </c>
      <c r="T548" s="20">
        <f t="shared" si="36"/>
        <v>17.401746724890831</v>
      </c>
      <c r="U548" s="17"/>
      <c r="V548" s="19">
        <v>16.059999999999999</v>
      </c>
      <c r="W548" s="27">
        <f t="shared" si="37"/>
        <v>1.6059999999999999</v>
      </c>
      <c r="X548" s="98">
        <v>12.498245999999998</v>
      </c>
    </row>
    <row r="549" spans="1:24" ht="15" customHeight="1" x14ac:dyDescent="0.25">
      <c r="A549" t="str">
        <f t="shared" si="34"/>
        <v>35C</v>
      </c>
      <c r="B549" s="71">
        <v>44693</v>
      </c>
      <c r="C549" s="17">
        <v>2768</v>
      </c>
      <c r="D549" s="17">
        <v>35</v>
      </c>
      <c r="E549" s="17" t="s">
        <v>32</v>
      </c>
      <c r="F549" s="17" t="str">
        <f>+VLOOKUP(A549,'Cuarteles '!$A$3:$J$187,3,0)</f>
        <v>ETA005</v>
      </c>
      <c r="G549" s="17" t="str">
        <f>+VLOOKUP(A549,'Cuarteles '!$A$3:$J$187,2,0)</f>
        <v>CUA0152</v>
      </c>
      <c r="H549" s="17" t="s">
        <v>317</v>
      </c>
      <c r="I549" s="17" t="s">
        <v>310</v>
      </c>
      <c r="J549" s="17">
        <v>7</v>
      </c>
      <c r="K549" s="46">
        <v>8798.23</v>
      </c>
      <c r="L549" s="22">
        <v>1347.8888360000001</v>
      </c>
      <c r="M549" s="19">
        <v>1471.4943624454149</v>
      </c>
      <c r="N549" s="20">
        <v>18.82</v>
      </c>
      <c r="O549" s="24">
        <v>3.5</v>
      </c>
      <c r="P549" s="20">
        <v>3.5</v>
      </c>
      <c r="Q549" s="20">
        <f t="shared" si="35"/>
        <v>15.32</v>
      </c>
      <c r="R549" s="20">
        <v>50.54</v>
      </c>
      <c r="S549" s="20">
        <v>38.06</v>
      </c>
      <c r="T549" s="20">
        <f t="shared" si="36"/>
        <v>16.724890829694324</v>
      </c>
      <c r="U549" s="17"/>
      <c r="V549" s="19">
        <v>12.7</v>
      </c>
      <c r="W549" s="27">
        <f t="shared" si="37"/>
        <v>1.27</v>
      </c>
      <c r="X549" s="98">
        <v>11.459669999999999</v>
      </c>
    </row>
    <row r="550" spans="1:24" ht="15" customHeight="1" x14ac:dyDescent="0.25">
      <c r="A550" t="str">
        <f t="shared" si="34"/>
        <v>35C</v>
      </c>
      <c r="B550" s="71">
        <v>44693</v>
      </c>
      <c r="C550" s="17">
        <v>2769</v>
      </c>
      <c r="D550" s="17">
        <v>35</v>
      </c>
      <c r="E550" s="17" t="s">
        <v>32</v>
      </c>
      <c r="F550" s="17" t="str">
        <f>+VLOOKUP(A550,'Cuarteles '!$A$3:$J$187,3,0)</f>
        <v>ETA005</v>
      </c>
      <c r="G550" s="17" t="str">
        <f>+VLOOKUP(A550,'Cuarteles '!$A$3:$J$187,2,0)</f>
        <v>CUA0152</v>
      </c>
      <c r="H550" s="17" t="s">
        <v>317</v>
      </c>
      <c r="I550" s="17" t="s">
        <v>310</v>
      </c>
      <c r="J550" s="17">
        <v>7</v>
      </c>
      <c r="K550" s="46">
        <v>5514.23</v>
      </c>
      <c r="L550" s="22">
        <v>831.54588399999977</v>
      </c>
      <c r="M550" s="19">
        <v>907.8011834061133</v>
      </c>
      <c r="N550" s="20">
        <v>18.579999999999998</v>
      </c>
      <c r="O550" s="24">
        <v>3.5</v>
      </c>
      <c r="P550" s="20">
        <v>3.5</v>
      </c>
      <c r="Q550" s="20">
        <f t="shared" si="35"/>
        <v>15.079999999999998</v>
      </c>
      <c r="R550" s="20">
        <v>51.33</v>
      </c>
      <c r="S550" s="20">
        <v>38.17</v>
      </c>
      <c r="T550" s="20">
        <f t="shared" si="36"/>
        <v>16.462882096069865</v>
      </c>
      <c r="U550" s="17"/>
      <c r="V550" s="19">
        <v>9.65</v>
      </c>
      <c r="W550" s="27">
        <f t="shared" si="37"/>
        <v>0.96500000000000008</v>
      </c>
      <c r="X550" s="98">
        <v>10.516915000000001</v>
      </c>
    </row>
    <row r="551" spans="1:24" ht="15" customHeight="1" x14ac:dyDescent="0.25">
      <c r="A551" t="str">
        <f t="shared" si="34"/>
        <v>13B</v>
      </c>
      <c r="B551" s="71">
        <v>44693</v>
      </c>
      <c r="C551" s="17">
        <v>660</v>
      </c>
      <c r="D551" s="17">
        <v>13</v>
      </c>
      <c r="E551" s="17" t="s">
        <v>36</v>
      </c>
      <c r="F551" s="17" t="str">
        <f>+VLOOKUP(A551,'Cuarteles '!$A$3:$J$187,3,0)</f>
        <v>ETA002</v>
      </c>
      <c r="G551" s="17" t="str">
        <f>+VLOOKUP(A551,'Cuarteles '!$A$3:$J$187,2,0)</f>
        <v>CUA0039</v>
      </c>
      <c r="H551" s="17" t="s">
        <v>317</v>
      </c>
      <c r="I551" s="17" t="s">
        <v>310</v>
      </c>
      <c r="J551" s="17">
        <v>7</v>
      </c>
      <c r="K551" s="46">
        <v>7558.23</v>
      </c>
      <c r="L551" s="22">
        <v>1058.1522</v>
      </c>
      <c r="M551" s="19">
        <v>1155.1879912663753</v>
      </c>
      <c r="N551" s="20">
        <v>17.5</v>
      </c>
      <c r="O551" s="24">
        <v>3.5</v>
      </c>
      <c r="P551" s="20">
        <v>3.5</v>
      </c>
      <c r="Q551" s="20">
        <f t="shared" si="35"/>
        <v>14</v>
      </c>
      <c r="R551" s="20">
        <v>55.63</v>
      </c>
      <c r="S551" s="20">
        <v>39.44</v>
      </c>
      <c r="T551" s="20">
        <f t="shared" si="36"/>
        <v>15.283842794759824</v>
      </c>
      <c r="U551" s="17"/>
      <c r="V551" s="19">
        <v>18.77</v>
      </c>
      <c r="W551" s="27">
        <f t="shared" si="37"/>
        <v>1.877</v>
      </c>
      <c r="X551" s="98">
        <v>13.335906999999999</v>
      </c>
    </row>
    <row r="552" spans="1:24" ht="15" customHeight="1" x14ac:dyDescent="0.25">
      <c r="A552" t="str">
        <f t="shared" si="34"/>
        <v>13B</v>
      </c>
      <c r="B552" s="71">
        <v>44693</v>
      </c>
      <c r="C552" s="17">
        <v>2712</v>
      </c>
      <c r="D552" s="17">
        <v>13</v>
      </c>
      <c r="E552" s="17" t="s">
        <v>36</v>
      </c>
      <c r="F552" s="17" t="str">
        <f>+VLOOKUP(A552,'Cuarteles '!$A$3:$J$187,3,0)</f>
        <v>ETA002</v>
      </c>
      <c r="G552" s="17" t="str">
        <f>+VLOOKUP(A552,'Cuarteles '!$A$3:$J$187,2,0)</f>
        <v>CUA0039</v>
      </c>
      <c r="H552" s="17" t="s">
        <v>311</v>
      </c>
      <c r="I552" s="17" t="s">
        <v>310</v>
      </c>
      <c r="J552" s="17">
        <v>1</v>
      </c>
      <c r="K552" s="46">
        <v>6946.23</v>
      </c>
      <c r="L552" s="22">
        <v>1135.0139819999999</v>
      </c>
      <c r="M552" s="19">
        <v>1239.098233624454</v>
      </c>
      <c r="N552" s="20">
        <v>19.84</v>
      </c>
      <c r="O552" s="24">
        <v>3.5</v>
      </c>
      <c r="P552" s="20">
        <v>3.5</v>
      </c>
      <c r="Q552" s="20">
        <f t="shared" si="35"/>
        <v>16.34</v>
      </c>
      <c r="R552" s="20">
        <v>52.47</v>
      </c>
      <c r="S552" s="20">
        <v>41.74</v>
      </c>
      <c r="T552" s="20">
        <f t="shared" si="36"/>
        <v>17.838427947598252</v>
      </c>
      <c r="U552" s="17"/>
      <c r="V552" s="53">
        <v>19.43</v>
      </c>
      <c r="W552" s="27">
        <f t="shared" si="37"/>
        <v>1.9430000000000001</v>
      </c>
      <c r="X552" s="98">
        <v>13.539913</v>
      </c>
    </row>
    <row r="553" spans="1:24" ht="15" customHeight="1" x14ac:dyDescent="0.25">
      <c r="A553" t="str">
        <f t="shared" si="34"/>
        <v>9B</v>
      </c>
      <c r="B553" s="71">
        <v>44693</v>
      </c>
      <c r="C553" s="17">
        <v>2643</v>
      </c>
      <c r="D553" s="17">
        <v>9</v>
      </c>
      <c r="E553" s="17" t="s">
        <v>36</v>
      </c>
      <c r="F553" s="17" t="e">
        <f>+VLOOKUP(A553,'Cuarteles '!$A$3:$J$187,3,0)</f>
        <v>#N/A</v>
      </c>
      <c r="G553" s="17" t="e">
        <f>+VLOOKUP(A553,'Cuarteles '!$A$3:$J$187,2,0)</f>
        <v>#N/A</v>
      </c>
      <c r="H553" s="17" t="s">
        <v>317</v>
      </c>
      <c r="I553" s="17" t="s">
        <v>310</v>
      </c>
      <c r="J553" s="17">
        <v>7</v>
      </c>
      <c r="K553" s="46">
        <v>3806.23</v>
      </c>
      <c r="L553" s="22">
        <v>606.33243900000002</v>
      </c>
      <c r="M553" s="19">
        <v>661.9349770742358</v>
      </c>
      <c r="N553" s="20">
        <v>19.43</v>
      </c>
      <c r="O553" s="24">
        <v>3.5</v>
      </c>
      <c r="P553" s="20">
        <v>3.5</v>
      </c>
      <c r="Q553" s="20">
        <f t="shared" si="35"/>
        <v>15.93</v>
      </c>
      <c r="R553" s="20">
        <v>48.82</v>
      </c>
      <c r="S553" s="20">
        <v>37.950000000000003</v>
      </c>
      <c r="T553" s="20">
        <f t="shared" si="36"/>
        <v>17.390829694323145</v>
      </c>
      <c r="U553" s="17"/>
      <c r="V553" s="19">
        <v>11.35</v>
      </c>
      <c r="W553" s="27">
        <f t="shared" si="37"/>
        <v>1.135</v>
      </c>
      <c r="X553" s="98">
        <v>11.042384999999999</v>
      </c>
    </row>
    <row r="554" spans="1:24" ht="15" customHeight="1" x14ac:dyDescent="0.25">
      <c r="A554" t="str">
        <f t="shared" si="34"/>
        <v>4C</v>
      </c>
      <c r="B554" s="71">
        <v>44693</v>
      </c>
      <c r="C554" s="17">
        <v>661</v>
      </c>
      <c r="D554" s="17">
        <v>4</v>
      </c>
      <c r="E554" s="17" t="s">
        <v>32</v>
      </c>
      <c r="F554" s="17" t="str">
        <f>+VLOOKUP(A554,'Cuarteles '!$A$3:$J$187,3,0)</f>
        <v>ETA001</v>
      </c>
      <c r="G554" s="17" t="str">
        <f>+VLOOKUP(A554,'Cuarteles '!$A$3:$J$187,2,0)</f>
        <v>CUA0015</v>
      </c>
      <c r="H554" s="17" t="s">
        <v>317</v>
      </c>
      <c r="I554" s="17" t="s">
        <v>310</v>
      </c>
      <c r="J554" s="17">
        <v>8</v>
      </c>
      <c r="K554" s="46">
        <v>9678.23</v>
      </c>
      <c r="L554" s="22">
        <v>1200.10052</v>
      </c>
      <c r="M554" s="19">
        <v>1310.1534061135371</v>
      </c>
      <c r="N554" s="20">
        <v>15.9</v>
      </c>
      <c r="O554" s="24">
        <v>3.5</v>
      </c>
      <c r="P554" s="20">
        <v>3.5</v>
      </c>
      <c r="Q554" s="20">
        <f t="shared" si="35"/>
        <v>12.4</v>
      </c>
      <c r="R554" s="20">
        <v>55.86</v>
      </c>
      <c r="S554" s="20">
        <v>36.03</v>
      </c>
      <c r="T554" s="20">
        <f t="shared" si="36"/>
        <v>13.537117903930131</v>
      </c>
      <c r="U554" s="17"/>
      <c r="V554" s="19">
        <v>15.6</v>
      </c>
      <c r="W554" s="27">
        <f t="shared" si="37"/>
        <v>1.56</v>
      </c>
      <c r="X554" s="98">
        <v>12.356059999999999</v>
      </c>
    </row>
    <row r="555" spans="1:24" ht="15" customHeight="1" x14ac:dyDescent="0.25">
      <c r="A555" t="str">
        <f t="shared" si="34"/>
        <v>16D</v>
      </c>
      <c r="B555" s="71">
        <v>44693</v>
      </c>
      <c r="C555" s="17">
        <v>2260</v>
      </c>
      <c r="D555" s="17">
        <v>16</v>
      </c>
      <c r="E555" s="17" t="s">
        <v>33</v>
      </c>
      <c r="F555" s="17">
        <f>+VLOOKUP(A555,'Cuarteles '!$A$3:$J$187,3,0)</f>
        <v>6</v>
      </c>
      <c r="G555" s="17" t="str">
        <f>+VLOOKUP(A555,'Cuarteles '!$A$3:$J$187,2,0)</f>
        <v>CUA0084</v>
      </c>
      <c r="H555" s="17" t="s">
        <v>311</v>
      </c>
      <c r="I555" s="17" t="s">
        <v>310</v>
      </c>
      <c r="J555" s="17">
        <v>1</v>
      </c>
      <c r="K555" s="46">
        <v>7398.23</v>
      </c>
      <c r="L555" s="22">
        <v>1218.4884809999999</v>
      </c>
      <c r="M555" s="19">
        <v>1330.227599344978</v>
      </c>
      <c r="N555" s="20">
        <v>19.97</v>
      </c>
      <c r="O555" s="24">
        <v>3.5</v>
      </c>
      <c r="P555" s="20">
        <v>3.5</v>
      </c>
      <c r="Q555" s="20">
        <f t="shared" si="35"/>
        <v>16.47</v>
      </c>
      <c r="R555" s="20">
        <v>51.8</v>
      </c>
      <c r="S555" s="20">
        <v>41.43</v>
      </c>
      <c r="T555" s="20">
        <f t="shared" si="36"/>
        <v>17.980349344978166</v>
      </c>
      <c r="U555" s="17"/>
      <c r="V555" s="19">
        <v>19.41</v>
      </c>
      <c r="W555" s="27">
        <f t="shared" si="37"/>
        <v>1.9410000000000001</v>
      </c>
      <c r="X555" s="98">
        <v>13.533731</v>
      </c>
    </row>
    <row r="556" spans="1:24" ht="15" customHeight="1" x14ac:dyDescent="0.25">
      <c r="A556" t="str">
        <f t="shared" si="34"/>
        <v>9B</v>
      </c>
      <c r="B556" s="71">
        <v>44693</v>
      </c>
      <c r="C556" s="17">
        <v>2644</v>
      </c>
      <c r="D556" s="17">
        <v>9</v>
      </c>
      <c r="E556" s="17" t="s">
        <v>36</v>
      </c>
      <c r="F556" s="17" t="e">
        <f>+VLOOKUP(A556,'Cuarteles '!$A$3:$J$187,3,0)</f>
        <v>#N/A</v>
      </c>
      <c r="G556" s="17" t="e">
        <f>+VLOOKUP(A556,'Cuarteles '!$A$3:$J$187,2,0)</f>
        <v>#N/A</v>
      </c>
      <c r="H556" s="17" t="s">
        <v>317</v>
      </c>
      <c r="I556" s="17" t="s">
        <v>310</v>
      </c>
      <c r="J556" s="17">
        <v>8</v>
      </c>
      <c r="K556" s="46">
        <v>5354.23</v>
      </c>
      <c r="L556" s="22">
        <v>805.81161500000007</v>
      </c>
      <c r="M556" s="19">
        <v>879.70700327510917</v>
      </c>
      <c r="N556" s="20">
        <v>18.55</v>
      </c>
      <c r="O556" s="24">
        <v>3.5</v>
      </c>
      <c r="P556" s="20">
        <v>3.5</v>
      </c>
      <c r="Q556" s="20">
        <f t="shared" si="35"/>
        <v>15.05</v>
      </c>
      <c r="R556" s="20">
        <v>49.8</v>
      </c>
      <c r="S556" s="20">
        <v>36.950000000000003</v>
      </c>
      <c r="T556" s="20">
        <f t="shared" si="36"/>
        <v>16.430131004366814</v>
      </c>
      <c r="U556" s="17"/>
      <c r="V556" s="19">
        <v>15.22</v>
      </c>
      <c r="W556" s="27">
        <f t="shared" si="37"/>
        <v>1.522</v>
      </c>
      <c r="X556" s="98">
        <v>12.238602</v>
      </c>
    </row>
    <row r="557" spans="1:24" ht="15" customHeight="1" x14ac:dyDescent="0.25">
      <c r="A557" t="str">
        <f t="shared" si="34"/>
        <v>9B</v>
      </c>
      <c r="B557" s="71">
        <v>44693</v>
      </c>
      <c r="C557" s="17">
        <v>2645</v>
      </c>
      <c r="D557" s="17">
        <v>9</v>
      </c>
      <c r="E557" s="17" t="s">
        <v>36</v>
      </c>
      <c r="F557" s="17" t="e">
        <f>+VLOOKUP(A557,'Cuarteles '!$A$3:$J$187,3,0)</f>
        <v>#N/A</v>
      </c>
      <c r="G557" s="17" t="e">
        <f>+VLOOKUP(A557,'Cuarteles '!$A$3:$J$187,2,0)</f>
        <v>#N/A</v>
      </c>
      <c r="H557" s="17" t="s">
        <v>317</v>
      </c>
      <c r="I557" s="17" t="s">
        <v>310</v>
      </c>
      <c r="J557" s="17">
        <v>8</v>
      </c>
      <c r="K557" s="46">
        <v>1610.23</v>
      </c>
      <c r="L557" s="22">
        <v>269.391479</v>
      </c>
      <c r="M557" s="19">
        <v>294.09550109170306</v>
      </c>
      <c r="N557" s="20">
        <v>20.23</v>
      </c>
      <c r="O557" s="24">
        <v>3.5</v>
      </c>
      <c r="P557" s="20">
        <v>3.5</v>
      </c>
      <c r="Q557" s="20">
        <f t="shared" si="35"/>
        <v>16.73</v>
      </c>
      <c r="R557" s="20">
        <v>49.19</v>
      </c>
      <c r="S557" s="20">
        <v>39.81</v>
      </c>
      <c r="T557" s="20">
        <f t="shared" si="36"/>
        <v>18.26419213973799</v>
      </c>
      <c r="U557" s="17"/>
      <c r="V557" s="19">
        <v>15.42</v>
      </c>
      <c r="W557" s="27">
        <f t="shared" si="37"/>
        <v>1.542</v>
      </c>
      <c r="X557" s="98">
        <v>12.300422000000001</v>
      </c>
    </row>
    <row r="558" spans="1:24" ht="15" customHeight="1" x14ac:dyDescent="0.25">
      <c r="A558" t="str">
        <f t="shared" si="34"/>
        <v>5A</v>
      </c>
      <c r="B558" s="71">
        <v>44693</v>
      </c>
      <c r="C558" s="17">
        <v>663</v>
      </c>
      <c r="D558" s="17">
        <v>5</v>
      </c>
      <c r="E558" s="17" t="s">
        <v>34</v>
      </c>
      <c r="F558" s="17" t="str">
        <f>+VLOOKUP(A558,'Cuarteles '!$A$3:$J$187,3,0)</f>
        <v>ETA001</v>
      </c>
      <c r="G558" s="17" t="str">
        <f>+VLOOKUP(A558,'Cuarteles '!$A$3:$J$187,2,0)</f>
        <v>CUA0018</v>
      </c>
      <c r="H558" s="17" t="s">
        <v>317</v>
      </c>
      <c r="I558" s="17" t="s">
        <v>310</v>
      </c>
      <c r="J558" s="17">
        <v>5</v>
      </c>
      <c r="K558" s="46">
        <v>8648.23</v>
      </c>
      <c r="L558" s="22">
        <v>1017.0318479999999</v>
      </c>
      <c r="M558" s="19">
        <v>1110.2967772925761</v>
      </c>
      <c r="N558" s="20">
        <v>15.26</v>
      </c>
      <c r="O558" s="24">
        <v>3.5</v>
      </c>
      <c r="P558" s="20">
        <v>3.5</v>
      </c>
      <c r="Q558" s="20">
        <f t="shared" si="35"/>
        <v>11.76</v>
      </c>
      <c r="R558" s="20">
        <v>56.48</v>
      </c>
      <c r="S558" s="20">
        <v>35.06</v>
      </c>
      <c r="T558" s="20">
        <f t="shared" si="36"/>
        <v>12.838427947598252</v>
      </c>
      <c r="U558" s="17"/>
      <c r="V558" s="19">
        <v>21.12</v>
      </c>
      <c r="W558" s="27">
        <f t="shared" si="37"/>
        <v>2.1120000000000001</v>
      </c>
      <c r="X558" s="98">
        <v>14.062291999999999</v>
      </c>
    </row>
    <row r="559" spans="1:24" ht="15" customHeight="1" x14ac:dyDescent="0.25">
      <c r="A559" t="str">
        <f t="shared" si="34"/>
        <v>4C</v>
      </c>
      <c r="B559" s="71">
        <v>44693</v>
      </c>
      <c r="C559" s="17">
        <v>662</v>
      </c>
      <c r="D559" s="17">
        <v>4</v>
      </c>
      <c r="E559" s="17" t="s">
        <v>32</v>
      </c>
      <c r="F559" s="17" t="str">
        <f>+VLOOKUP(A559,'Cuarteles '!$A$3:$J$187,3,0)</f>
        <v>ETA001</v>
      </c>
      <c r="G559" s="17" t="str">
        <f>+VLOOKUP(A559,'Cuarteles '!$A$3:$J$187,2,0)</f>
        <v>CUA0015</v>
      </c>
      <c r="H559" s="17" t="s">
        <v>317</v>
      </c>
      <c r="I559" s="17" t="s">
        <v>310</v>
      </c>
      <c r="J559" s="17">
        <v>8</v>
      </c>
      <c r="K559" s="46">
        <v>8648.23</v>
      </c>
      <c r="L559" s="22">
        <v>1330.962597</v>
      </c>
      <c r="M559" s="19">
        <v>1453.0159355895196</v>
      </c>
      <c r="N559" s="20">
        <v>18.89</v>
      </c>
      <c r="O559" s="24">
        <v>3.5</v>
      </c>
      <c r="P559" s="20">
        <v>3.5</v>
      </c>
      <c r="Q559" s="20">
        <f t="shared" si="35"/>
        <v>15.39</v>
      </c>
      <c r="R559" s="20">
        <v>55.1</v>
      </c>
      <c r="S559" s="20">
        <v>37.61</v>
      </c>
      <c r="T559" s="20">
        <f t="shared" si="36"/>
        <v>16.801310043668121</v>
      </c>
      <c r="U559" s="17"/>
      <c r="V559" s="19">
        <v>15.42</v>
      </c>
      <c r="W559" s="27">
        <f t="shared" si="37"/>
        <v>1.542</v>
      </c>
      <c r="X559" s="98">
        <v>12.300422000000001</v>
      </c>
    </row>
    <row r="560" spans="1:24" ht="15" customHeight="1" x14ac:dyDescent="0.25">
      <c r="A560" t="str">
        <f t="shared" si="34"/>
        <v>14B</v>
      </c>
      <c r="B560" s="71">
        <v>44693</v>
      </c>
      <c r="C560" s="17">
        <v>2664</v>
      </c>
      <c r="D560" s="17">
        <v>14</v>
      </c>
      <c r="E560" s="17" t="s">
        <v>36</v>
      </c>
      <c r="F560" s="17" t="str">
        <f>+VLOOKUP(A560,'Cuarteles '!$A$3:$J$187,3,0)</f>
        <v>ETA002</v>
      </c>
      <c r="G560" s="17" t="str">
        <f>+VLOOKUP(A560,'Cuarteles '!$A$3:$J$187,2,0)</f>
        <v>CUA0043</v>
      </c>
      <c r="H560" s="17" t="s">
        <v>311</v>
      </c>
      <c r="I560" s="17" t="s">
        <v>310</v>
      </c>
      <c r="J560" s="17">
        <v>1</v>
      </c>
      <c r="K560" s="46">
        <v>6176.23</v>
      </c>
      <c r="L560" s="22">
        <v>921.49351600000011</v>
      </c>
      <c r="M560" s="19">
        <v>1005.9972882096069</v>
      </c>
      <c r="N560" s="20">
        <v>18.420000000000002</v>
      </c>
      <c r="O560" s="24">
        <v>3.5</v>
      </c>
      <c r="P560" s="20">
        <v>3.5</v>
      </c>
      <c r="Q560" s="20">
        <f t="shared" si="35"/>
        <v>14.920000000000002</v>
      </c>
      <c r="R560" s="20">
        <v>52.82</v>
      </c>
      <c r="S560" s="20">
        <v>39.04</v>
      </c>
      <c r="T560" s="20">
        <f t="shared" si="36"/>
        <v>16.2882096069869</v>
      </c>
      <c r="U560" s="17"/>
      <c r="V560" s="19">
        <v>21.68</v>
      </c>
      <c r="W560" s="27">
        <f t="shared" si="37"/>
        <v>2.1680000000000001</v>
      </c>
      <c r="X560" s="98">
        <v>14.235388</v>
      </c>
    </row>
    <row r="561" spans="1:24" ht="15" customHeight="1" x14ac:dyDescent="0.25">
      <c r="A561" t="str">
        <f t="shared" si="34"/>
        <v>14D</v>
      </c>
      <c r="B561" s="71">
        <v>44693</v>
      </c>
      <c r="C561" s="17">
        <v>2665</v>
      </c>
      <c r="D561" s="17">
        <v>14</v>
      </c>
      <c r="E561" s="17" t="s">
        <v>33</v>
      </c>
      <c r="F561" s="17" t="str">
        <f>+VLOOKUP(A561,'Cuarteles '!$A$3:$J$187,3,0)</f>
        <v>ETA002</v>
      </c>
      <c r="G561" s="17" t="str">
        <f>+VLOOKUP(A561,'Cuarteles '!$A$3:$J$187,2,0)</f>
        <v>CUA0045</v>
      </c>
      <c r="H561" s="17" t="s">
        <v>311</v>
      </c>
      <c r="I561" s="17" t="s">
        <v>310</v>
      </c>
      <c r="J561" s="17">
        <v>2</v>
      </c>
      <c r="K561" s="46">
        <v>6250.23</v>
      </c>
      <c r="L561" s="22">
        <v>906.28334999999993</v>
      </c>
      <c r="M561" s="19">
        <v>989.39230349344962</v>
      </c>
      <c r="N561" s="20">
        <v>18</v>
      </c>
      <c r="O561" s="24">
        <v>3.5</v>
      </c>
      <c r="P561" s="20">
        <v>3.5</v>
      </c>
      <c r="Q561" s="20">
        <f t="shared" si="35"/>
        <v>14.5</v>
      </c>
      <c r="R561" s="20">
        <v>53.34</v>
      </c>
      <c r="S561" s="20">
        <v>38.380000000000003</v>
      </c>
      <c r="T561" s="20">
        <f t="shared" si="36"/>
        <v>15.829694323144103</v>
      </c>
      <c r="U561" s="17"/>
      <c r="V561" s="19">
        <v>19.239999999999998</v>
      </c>
      <c r="W561" s="27">
        <f t="shared" si="37"/>
        <v>1.9239999999999999</v>
      </c>
      <c r="X561" s="98">
        <v>13.481183999999999</v>
      </c>
    </row>
    <row r="562" spans="1:24" ht="15" customHeight="1" x14ac:dyDescent="0.25">
      <c r="A562" t="str">
        <f t="shared" si="34"/>
        <v>13A</v>
      </c>
      <c r="B562" s="71">
        <v>44693</v>
      </c>
      <c r="C562" s="17">
        <v>2713</v>
      </c>
      <c r="D562" s="17">
        <v>13</v>
      </c>
      <c r="E562" s="17" t="s">
        <v>34</v>
      </c>
      <c r="F562" s="17" t="str">
        <f>+VLOOKUP(A562,'Cuarteles '!$A$3:$J$187,3,0)</f>
        <v>ETA002</v>
      </c>
      <c r="G562" s="17" t="str">
        <f>+VLOOKUP(A562,'Cuarteles '!$A$3:$J$187,2,0)</f>
        <v>CUA0038</v>
      </c>
      <c r="H562" s="17" t="s">
        <v>311</v>
      </c>
      <c r="I562" s="17" t="s">
        <v>310</v>
      </c>
      <c r="J562" s="17">
        <v>2</v>
      </c>
      <c r="K562" s="46">
        <v>6726.23</v>
      </c>
      <c r="L562" s="22">
        <v>1061.3990940000001</v>
      </c>
      <c r="M562" s="19">
        <v>1158.732635371179</v>
      </c>
      <c r="N562" s="20">
        <v>19.28</v>
      </c>
      <c r="O562" s="24">
        <v>3.5</v>
      </c>
      <c r="P562" s="20">
        <v>3.5</v>
      </c>
      <c r="Q562" s="20">
        <f t="shared" si="35"/>
        <v>15.780000000000001</v>
      </c>
      <c r="R562" s="20">
        <v>51.68</v>
      </c>
      <c r="S562" s="20">
        <v>39.9</v>
      </c>
      <c r="T562" s="20">
        <f t="shared" si="36"/>
        <v>17.227074235807862</v>
      </c>
      <c r="U562" s="17"/>
      <c r="V562" s="19">
        <v>17.12</v>
      </c>
      <c r="W562" s="27">
        <f t="shared" si="37"/>
        <v>1.7120000000000002</v>
      </c>
      <c r="X562" s="98">
        <v>12.825892</v>
      </c>
    </row>
    <row r="563" spans="1:24" ht="15" customHeight="1" x14ac:dyDescent="0.25">
      <c r="A563" t="str">
        <f t="shared" si="34"/>
        <v>14B</v>
      </c>
      <c r="B563" s="71">
        <v>44693</v>
      </c>
      <c r="C563" s="17">
        <v>2663</v>
      </c>
      <c r="D563" s="17">
        <v>14</v>
      </c>
      <c r="E563" s="17" t="s">
        <v>36</v>
      </c>
      <c r="F563" s="17" t="str">
        <f>+VLOOKUP(A563,'Cuarteles '!$A$3:$J$187,3,0)</f>
        <v>ETA002</v>
      </c>
      <c r="G563" s="17" t="str">
        <f>+VLOOKUP(A563,'Cuarteles '!$A$3:$J$187,2,0)</f>
        <v>CUA0043</v>
      </c>
      <c r="H563" s="17" t="s">
        <v>311</v>
      </c>
      <c r="I563" s="17" t="s">
        <v>310</v>
      </c>
      <c r="J563" s="17">
        <v>1</v>
      </c>
      <c r="K563" s="46">
        <v>6346.23</v>
      </c>
      <c r="L563" s="22">
        <v>910.68400500000007</v>
      </c>
      <c r="M563" s="19">
        <v>994.19651200873375</v>
      </c>
      <c r="N563" s="20">
        <v>17.850000000000001</v>
      </c>
      <c r="O563" s="24">
        <v>3.5</v>
      </c>
      <c r="P563" s="20">
        <v>3.5</v>
      </c>
      <c r="Q563" s="20">
        <f t="shared" si="35"/>
        <v>14.350000000000001</v>
      </c>
      <c r="R563" s="20">
        <v>53.23</v>
      </c>
      <c r="S563" s="20">
        <v>38.159999999999997</v>
      </c>
      <c r="T563" s="20">
        <f t="shared" si="36"/>
        <v>15.665938864628822</v>
      </c>
      <c r="U563" s="17"/>
      <c r="V563" s="19">
        <v>20.47</v>
      </c>
      <c r="W563" s="27">
        <f t="shared" si="37"/>
        <v>2.0469999999999997</v>
      </c>
      <c r="X563" s="98">
        <v>13.861376999999999</v>
      </c>
    </row>
    <row r="564" spans="1:24" ht="15" customHeight="1" x14ac:dyDescent="0.25">
      <c r="A564" t="str">
        <f t="shared" si="34"/>
        <v>9A</v>
      </c>
      <c r="B564" s="71">
        <v>44693</v>
      </c>
      <c r="C564" s="17">
        <v>2646</v>
      </c>
      <c r="D564" s="17">
        <v>9</v>
      </c>
      <c r="E564" s="17" t="s">
        <v>34</v>
      </c>
      <c r="F564" s="17" t="e">
        <f>+VLOOKUP(A564,'Cuarteles '!$A$3:$J$187,3,0)</f>
        <v>#N/A</v>
      </c>
      <c r="G564" s="17" t="e">
        <f>+VLOOKUP(A564,'Cuarteles '!$A$3:$J$187,2,0)</f>
        <v>#N/A</v>
      </c>
      <c r="H564" s="17" t="s">
        <v>317</v>
      </c>
      <c r="I564" s="17" t="s">
        <v>310</v>
      </c>
      <c r="J564" s="17">
        <v>5</v>
      </c>
      <c r="K564" s="46">
        <v>4912.2299999999996</v>
      </c>
      <c r="L564" s="22">
        <v>798.23737499999993</v>
      </c>
      <c r="M564" s="19">
        <v>871.43818231441037</v>
      </c>
      <c r="N564" s="20">
        <v>19.75</v>
      </c>
      <c r="O564" s="24">
        <v>3.5</v>
      </c>
      <c r="P564" s="20">
        <v>3.5</v>
      </c>
      <c r="Q564" s="20">
        <f t="shared" si="35"/>
        <v>16.25</v>
      </c>
      <c r="R564" s="20">
        <v>49.41</v>
      </c>
      <c r="S564" s="20">
        <v>39.04</v>
      </c>
      <c r="T564" s="20">
        <f t="shared" si="36"/>
        <v>17.740174672489083</v>
      </c>
      <c r="U564" s="17"/>
      <c r="V564" s="19">
        <v>18.18</v>
      </c>
      <c r="W564" s="27">
        <f t="shared" si="37"/>
        <v>1.8180000000000001</v>
      </c>
      <c r="X564" s="98">
        <v>13.153538000000001</v>
      </c>
    </row>
    <row r="565" spans="1:24" ht="15" customHeight="1" x14ac:dyDescent="0.25">
      <c r="A565" t="str">
        <f t="shared" si="34"/>
        <v>4C</v>
      </c>
      <c r="B565" s="71">
        <v>44693</v>
      </c>
      <c r="C565" s="17">
        <v>664</v>
      </c>
      <c r="D565" s="17">
        <v>4</v>
      </c>
      <c r="E565" s="17" t="s">
        <v>32</v>
      </c>
      <c r="F565" s="17" t="str">
        <f>+VLOOKUP(A565,'Cuarteles '!$A$3:$J$187,3,0)</f>
        <v>ETA001</v>
      </c>
      <c r="G565" s="17" t="str">
        <f>+VLOOKUP(A565,'Cuarteles '!$A$3:$J$187,2,0)</f>
        <v>CUA0015</v>
      </c>
      <c r="H565" s="17" t="s">
        <v>317</v>
      </c>
      <c r="I565" s="17" t="s">
        <v>310</v>
      </c>
      <c r="J565" s="17">
        <v>5</v>
      </c>
      <c r="K565" s="46">
        <v>9102.23</v>
      </c>
      <c r="L565" s="22">
        <v>1117.7538439999998</v>
      </c>
      <c r="M565" s="19">
        <v>1220.255288209607</v>
      </c>
      <c r="N565" s="20">
        <v>15.78</v>
      </c>
      <c r="O565" s="24">
        <v>3.5</v>
      </c>
      <c r="P565" s="20">
        <v>3.5</v>
      </c>
      <c r="Q565" s="20">
        <f t="shared" si="35"/>
        <v>12.28</v>
      </c>
      <c r="R565" s="20">
        <v>56.31</v>
      </c>
      <c r="S565" s="20">
        <v>36.119999999999997</v>
      </c>
      <c r="T565" s="20">
        <f t="shared" si="36"/>
        <v>13.406113537117903</v>
      </c>
      <c r="U565" s="17"/>
      <c r="V565" s="19">
        <v>20.62</v>
      </c>
      <c r="W565" s="27">
        <f t="shared" si="37"/>
        <v>2.0620000000000003</v>
      </c>
      <c r="X565" s="98">
        <v>13.907742000000001</v>
      </c>
    </row>
    <row r="566" spans="1:24" ht="15" customHeight="1" x14ac:dyDescent="0.25">
      <c r="A566" t="str">
        <f t="shared" si="34"/>
        <v>32A</v>
      </c>
      <c r="B566" s="71">
        <v>44693</v>
      </c>
      <c r="C566" s="17">
        <v>2714</v>
      </c>
      <c r="D566" s="17">
        <v>32</v>
      </c>
      <c r="E566" s="17" t="s">
        <v>34</v>
      </c>
      <c r="F566" s="17" t="str">
        <f>+VLOOKUP(A566,'Cuarteles '!$A$3:$J$187,3,0)</f>
        <v>ETA005</v>
      </c>
      <c r="G566" s="17" t="str">
        <f>+VLOOKUP(A566,'Cuarteles '!$A$3:$J$187,2,0)</f>
        <v>CUA0138</v>
      </c>
      <c r="H566" s="17" t="s">
        <v>311</v>
      </c>
      <c r="I566" s="17" t="s">
        <v>310</v>
      </c>
      <c r="J566" s="17">
        <v>2</v>
      </c>
      <c r="K566" s="46">
        <v>6842.23</v>
      </c>
      <c r="L566" s="22">
        <v>918.91148899999985</v>
      </c>
      <c r="M566" s="19">
        <v>1003.1784814410479</v>
      </c>
      <c r="N566" s="20">
        <v>16.93</v>
      </c>
      <c r="O566" s="24">
        <v>3.5</v>
      </c>
      <c r="P566" s="20">
        <v>3.5</v>
      </c>
      <c r="Q566" s="20">
        <f t="shared" si="35"/>
        <v>13.43</v>
      </c>
      <c r="R566" s="20">
        <v>51.97</v>
      </c>
      <c r="S566" s="20">
        <v>32.25</v>
      </c>
      <c r="T566" s="20">
        <f t="shared" si="36"/>
        <v>14.661572052401747</v>
      </c>
      <c r="U566" s="17"/>
      <c r="V566" s="19">
        <v>16.91</v>
      </c>
      <c r="W566" s="27">
        <f t="shared" si="37"/>
        <v>1.6910000000000001</v>
      </c>
      <c r="X566" s="98">
        <v>12.760981000000001</v>
      </c>
    </row>
    <row r="567" spans="1:24" ht="15" customHeight="1" x14ac:dyDescent="0.25">
      <c r="A567" t="str">
        <f t="shared" si="34"/>
        <v>14A</v>
      </c>
      <c r="B567" s="71">
        <v>44693</v>
      </c>
      <c r="C567" s="17">
        <v>2667</v>
      </c>
      <c r="D567" s="17">
        <v>14</v>
      </c>
      <c r="E567" s="17" t="s">
        <v>34</v>
      </c>
      <c r="F567" s="17" t="str">
        <f>+VLOOKUP(A567,'Cuarteles '!$A$3:$J$187,3,0)</f>
        <v>ETA002</v>
      </c>
      <c r="G567" s="17" t="str">
        <f>+VLOOKUP(A567,'Cuarteles '!$A$3:$J$187,2,0)</f>
        <v>CUA0042</v>
      </c>
      <c r="H567" s="17" t="s">
        <v>311</v>
      </c>
      <c r="I567" s="17" t="s">
        <v>310</v>
      </c>
      <c r="J567" s="17">
        <v>6</v>
      </c>
      <c r="K567" s="46">
        <v>5528.23</v>
      </c>
      <c r="L567" s="22">
        <v>888.38656099999992</v>
      </c>
      <c r="M567" s="19">
        <v>969.85432423580778</v>
      </c>
      <c r="N567" s="20">
        <v>19.57</v>
      </c>
      <c r="O567" s="24">
        <v>3.5</v>
      </c>
      <c r="P567" s="20">
        <v>3.5</v>
      </c>
      <c r="Q567" s="20">
        <f t="shared" si="35"/>
        <v>16.07</v>
      </c>
      <c r="R567" s="20">
        <v>53.79</v>
      </c>
      <c r="S567" s="20">
        <v>42.35</v>
      </c>
      <c r="T567" s="20">
        <f t="shared" si="36"/>
        <v>17.543668122270741</v>
      </c>
      <c r="U567" s="17"/>
      <c r="V567" s="19">
        <v>19.670000000000002</v>
      </c>
      <c r="W567" s="27">
        <f t="shared" si="37"/>
        <v>1.9670000000000001</v>
      </c>
      <c r="X567" s="98">
        <v>13.614097000000001</v>
      </c>
    </row>
    <row r="568" spans="1:24" ht="15" customHeight="1" x14ac:dyDescent="0.25">
      <c r="A568" t="str">
        <f t="shared" si="34"/>
        <v>12B</v>
      </c>
      <c r="B568" s="71">
        <v>44693</v>
      </c>
      <c r="C568" s="17">
        <v>666</v>
      </c>
      <c r="D568" s="17">
        <v>12</v>
      </c>
      <c r="E568" s="17" t="s">
        <v>36</v>
      </c>
      <c r="F568" s="17" t="str">
        <f>+VLOOKUP(A568,'Cuarteles '!$A$3:$J$187,3,0)</f>
        <v>ETA002</v>
      </c>
      <c r="G568" s="17" t="str">
        <f>+VLOOKUP(A568,'Cuarteles '!$A$3:$J$187,2,0)</f>
        <v>CUA0035</v>
      </c>
      <c r="H568" s="17" t="s">
        <v>317</v>
      </c>
      <c r="I568" s="17" t="s">
        <v>310</v>
      </c>
      <c r="J568" s="17">
        <v>7</v>
      </c>
      <c r="K568" s="46">
        <v>6418.23</v>
      </c>
      <c r="L568" s="22">
        <v>1005.0948179999999</v>
      </c>
      <c r="M568" s="19">
        <v>1097.2650851528381</v>
      </c>
      <c r="N568" s="20">
        <v>19.16</v>
      </c>
      <c r="O568" s="24">
        <v>3.5</v>
      </c>
      <c r="P568" s="20">
        <v>3.5</v>
      </c>
      <c r="Q568" s="20">
        <f t="shared" si="35"/>
        <v>15.66</v>
      </c>
      <c r="R568" s="20">
        <v>55.33</v>
      </c>
      <c r="S568" s="20">
        <v>42.9</v>
      </c>
      <c r="T568" s="20">
        <f t="shared" si="36"/>
        <v>17.096069868995631</v>
      </c>
      <c r="U568" s="17"/>
      <c r="V568" s="19">
        <v>18.71</v>
      </c>
      <c r="W568" s="27">
        <f t="shared" si="37"/>
        <v>1.871</v>
      </c>
      <c r="X568" s="98">
        <v>13.317361</v>
      </c>
    </row>
    <row r="569" spans="1:24" ht="15" customHeight="1" x14ac:dyDescent="0.25">
      <c r="A569" t="str">
        <f t="shared" si="34"/>
        <v>12B</v>
      </c>
      <c r="B569" s="71">
        <v>44693</v>
      </c>
      <c r="C569" s="17">
        <v>665</v>
      </c>
      <c r="D569" s="17">
        <v>12</v>
      </c>
      <c r="E569" s="17" t="s">
        <v>36</v>
      </c>
      <c r="F569" s="17" t="str">
        <f>+VLOOKUP(A569,'Cuarteles '!$A$3:$J$187,3,0)</f>
        <v>ETA002</v>
      </c>
      <c r="G569" s="17" t="str">
        <f>+VLOOKUP(A569,'Cuarteles '!$A$3:$J$187,2,0)</f>
        <v>CUA0035</v>
      </c>
      <c r="H569" s="17" t="s">
        <v>317</v>
      </c>
      <c r="I569" s="17" t="s">
        <v>310</v>
      </c>
      <c r="J569" s="17">
        <v>7</v>
      </c>
      <c r="K569" s="46">
        <v>9954.23</v>
      </c>
      <c r="L569" s="22">
        <v>1583.7179929999998</v>
      </c>
      <c r="M569" s="19">
        <v>1728.949774017467</v>
      </c>
      <c r="N569" s="20">
        <v>19.41</v>
      </c>
      <c r="O569" s="24">
        <v>3.5</v>
      </c>
      <c r="P569" s="20">
        <v>3.5</v>
      </c>
      <c r="Q569" s="20">
        <f t="shared" si="35"/>
        <v>15.91</v>
      </c>
      <c r="R569" s="20">
        <v>55.07</v>
      </c>
      <c r="S569" s="20">
        <v>43.21</v>
      </c>
      <c r="T569" s="20">
        <f t="shared" si="36"/>
        <v>17.368995633187772</v>
      </c>
      <c r="U569" s="17"/>
      <c r="V569" s="19">
        <v>19.84</v>
      </c>
      <c r="W569" s="27">
        <f t="shared" si="37"/>
        <v>1.984</v>
      </c>
      <c r="X569" s="98">
        <v>13.666644</v>
      </c>
    </row>
    <row r="570" spans="1:24" ht="15" customHeight="1" x14ac:dyDescent="0.25">
      <c r="A570" t="str">
        <f t="shared" si="34"/>
        <v>9aB</v>
      </c>
      <c r="B570" s="71">
        <v>44693</v>
      </c>
      <c r="C570" s="17">
        <v>2647</v>
      </c>
      <c r="D570" s="17" t="s">
        <v>519</v>
      </c>
      <c r="E570" s="17" t="s">
        <v>36</v>
      </c>
      <c r="F570" s="17" t="str">
        <f>+VLOOKUP(A570,'Cuarteles '!$A$3:$J$187,3,0)</f>
        <v>ETA003</v>
      </c>
      <c r="G570" s="17" t="str">
        <f>+VLOOKUP(A570,'Cuarteles '!$A$3:$J$187,2,0)</f>
        <v>CUA0071</v>
      </c>
      <c r="H570" s="17" t="s">
        <v>317</v>
      </c>
      <c r="I570" s="17" t="s">
        <v>310</v>
      </c>
      <c r="J570" s="17">
        <v>5</v>
      </c>
      <c r="K570" s="46">
        <v>796.23</v>
      </c>
      <c r="L570" s="22">
        <v>123.893388</v>
      </c>
      <c r="M570" s="19">
        <v>135.25479039301311</v>
      </c>
      <c r="N570" s="20">
        <v>19.059999999999999</v>
      </c>
      <c r="O570" s="24">
        <v>3.5</v>
      </c>
      <c r="P570" s="20">
        <v>3.5</v>
      </c>
      <c r="Q570" s="20">
        <f t="shared" si="35"/>
        <v>15.559999999999999</v>
      </c>
      <c r="R570" s="20">
        <v>50.65</v>
      </c>
      <c r="S570" s="20">
        <v>38.61</v>
      </c>
      <c r="T570" s="20">
        <f t="shared" si="36"/>
        <v>16.986899563318776</v>
      </c>
      <c r="U570" s="17"/>
      <c r="V570" s="19">
        <v>13.7</v>
      </c>
      <c r="W570" s="27">
        <f t="shared" si="37"/>
        <v>1.3699999999999999</v>
      </c>
      <c r="X570" s="98">
        <v>11.76877</v>
      </c>
    </row>
    <row r="571" spans="1:24" ht="15" customHeight="1" x14ac:dyDescent="0.25">
      <c r="A571" t="str">
        <f t="shared" si="34"/>
        <v>14B</v>
      </c>
      <c r="B571" s="71">
        <v>44693</v>
      </c>
      <c r="C571" s="17">
        <v>2666</v>
      </c>
      <c r="D571" s="17">
        <v>14</v>
      </c>
      <c r="E571" s="17" t="s">
        <v>36</v>
      </c>
      <c r="F571" s="17" t="str">
        <f>+VLOOKUP(A571,'Cuarteles '!$A$3:$J$187,3,0)</f>
        <v>ETA002</v>
      </c>
      <c r="G571" s="17" t="str">
        <f>+VLOOKUP(A571,'Cuarteles '!$A$3:$J$187,2,0)</f>
        <v>CUA0043</v>
      </c>
      <c r="H571" s="17" t="s">
        <v>311</v>
      </c>
      <c r="I571" s="17" t="s">
        <v>310</v>
      </c>
      <c r="J571" s="17">
        <v>2</v>
      </c>
      <c r="K571" s="46">
        <v>6308.23</v>
      </c>
      <c r="L571" s="22">
        <v>927.94063299999993</v>
      </c>
      <c r="M571" s="19">
        <v>1013.0356255458515</v>
      </c>
      <c r="N571" s="20">
        <v>18.21</v>
      </c>
      <c r="O571" s="24">
        <v>3.5</v>
      </c>
      <c r="P571" s="20">
        <v>3.5</v>
      </c>
      <c r="Q571" s="20">
        <f t="shared" si="35"/>
        <v>14.71</v>
      </c>
      <c r="R571" s="20">
        <v>54.01</v>
      </c>
      <c r="S571" s="20">
        <v>39.590000000000003</v>
      </c>
      <c r="T571" s="20">
        <f t="shared" si="36"/>
        <v>16.058951965065503</v>
      </c>
      <c r="U571" s="17"/>
      <c r="V571" s="19">
        <v>16.13</v>
      </c>
      <c r="W571" s="27">
        <f t="shared" si="37"/>
        <v>1.613</v>
      </c>
      <c r="X571" s="98">
        <v>12.519883</v>
      </c>
    </row>
    <row r="572" spans="1:24" ht="15" customHeight="1" x14ac:dyDescent="0.25">
      <c r="A572" t="str">
        <f t="shared" si="34"/>
        <v>32B</v>
      </c>
      <c r="B572" s="71">
        <v>44693</v>
      </c>
      <c r="C572" s="17">
        <v>2715</v>
      </c>
      <c r="D572" s="17">
        <v>32</v>
      </c>
      <c r="E572" s="17" t="s">
        <v>36</v>
      </c>
      <c r="F572" s="17" t="str">
        <f>+VLOOKUP(A572,'Cuarteles '!$A$3:$J$187,3,0)</f>
        <v>ETA005</v>
      </c>
      <c r="G572" s="17" t="str">
        <f>+VLOOKUP(A572,'Cuarteles '!$A$3:$J$187,2,0)</f>
        <v>CUA0139</v>
      </c>
      <c r="H572" s="17" t="s">
        <v>311</v>
      </c>
      <c r="I572" s="17" t="s">
        <v>310</v>
      </c>
      <c r="J572" s="17">
        <v>6</v>
      </c>
      <c r="K572" s="46">
        <v>6548.23</v>
      </c>
      <c r="L572" s="22">
        <v>955.38675699999988</v>
      </c>
      <c r="M572" s="19">
        <v>1042.9986430131003</v>
      </c>
      <c r="N572" s="20">
        <v>18.09</v>
      </c>
      <c r="O572" s="24">
        <v>3.5</v>
      </c>
      <c r="P572" s="20">
        <v>3.5</v>
      </c>
      <c r="Q572" s="20">
        <f t="shared" si="35"/>
        <v>14.59</v>
      </c>
      <c r="R572" s="20">
        <v>54.01</v>
      </c>
      <c r="S572" s="20">
        <v>36.56</v>
      </c>
      <c r="T572" s="20">
        <f t="shared" si="36"/>
        <v>15.927947598253274</v>
      </c>
      <c r="U572" s="17"/>
      <c r="V572" s="19">
        <v>10.33</v>
      </c>
      <c r="W572" s="27">
        <f t="shared" si="37"/>
        <v>1.0329999999999999</v>
      </c>
      <c r="X572" s="98">
        <v>10.727103</v>
      </c>
    </row>
    <row r="573" spans="1:24" ht="15" customHeight="1" x14ac:dyDescent="0.25">
      <c r="A573" t="str">
        <f t="shared" si="34"/>
        <v>35C</v>
      </c>
      <c r="B573" s="71">
        <v>44693</v>
      </c>
      <c r="C573" s="17">
        <v>2770</v>
      </c>
      <c r="D573" s="17">
        <v>35</v>
      </c>
      <c r="E573" s="17" t="s">
        <v>32</v>
      </c>
      <c r="F573" s="17" t="str">
        <f>+VLOOKUP(A573,'Cuarteles '!$A$3:$J$187,3,0)</f>
        <v>ETA005</v>
      </c>
      <c r="G573" s="17" t="str">
        <f>+VLOOKUP(A573,'Cuarteles '!$A$3:$J$187,2,0)</f>
        <v>CUA0152</v>
      </c>
      <c r="H573" s="17" t="s">
        <v>317</v>
      </c>
      <c r="I573" s="17" t="s">
        <v>310</v>
      </c>
      <c r="J573" s="17">
        <v>7</v>
      </c>
      <c r="K573" s="46">
        <v>8180.23</v>
      </c>
      <c r="L573" s="22">
        <v>1217.218224</v>
      </c>
      <c r="M573" s="19">
        <v>1328.8408558951962</v>
      </c>
      <c r="N573" s="20">
        <v>18.38</v>
      </c>
      <c r="O573" s="24">
        <v>3.5</v>
      </c>
      <c r="P573" s="20">
        <v>3.5</v>
      </c>
      <c r="Q573" s="20">
        <f t="shared" si="35"/>
        <v>14.879999999999999</v>
      </c>
      <c r="R573" s="20">
        <v>54.01</v>
      </c>
      <c r="S573" s="20">
        <v>38.380000000000003</v>
      </c>
      <c r="T573" s="20">
        <f t="shared" si="36"/>
        <v>16.244541484716155</v>
      </c>
      <c r="U573" s="17"/>
      <c r="V573" s="19">
        <v>15.04</v>
      </c>
      <c r="W573" s="27">
        <f t="shared" si="37"/>
        <v>1.504</v>
      </c>
      <c r="X573" s="98">
        <v>12.182964</v>
      </c>
    </row>
    <row r="574" spans="1:24" ht="15" customHeight="1" x14ac:dyDescent="0.25">
      <c r="A574" t="str">
        <f t="shared" si="34"/>
        <v>35C</v>
      </c>
      <c r="B574" s="71">
        <v>44693</v>
      </c>
      <c r="C574" s="17">
        <v>2772</v>
      </c>
      <c r="D574" s="17">
        <v>35</v>
      </c>
      <c r="E574" s="17" t="s">
        <v>32</v>
      </c>
      <c r="F574" s="17" t="str">
        <f>+VLOOKUP(A574,'Cuarteles '!$A$3:$J$187,3,0)</f>
        <v>ETA005</v>
      </c>
      <c r="G574" s="17" t="str">
        <f>+VLOOKUP(A574,'Cuarteles '!$A$3:$J$187,2,0)</f>
        <v>CUA0152</v>
      </c>
      <c r="H574" s="17" t="s">
        <v>317</v>
      </c>
      <c r="I574" s="17" t="s">
        <v>310</v>
      </c>
      <c r="J574" s="17">
        <v>8</v>
      </c>
      <c r="K574" s="46">
        <v>7282.23</v>
      </c>
      <c r="L574" s="22">
        <v>1093.7909460000001</v>
      </c>
      <c r="M574" s="19">
        <v>1194.0949192139738</v>
      </c>
      <c r="N574" s="20">
        <v>18.52</v>
      </c>
      <c r="O574" s="24">
        <v>3.5</v>
      </c>
      <c r="P574" s="20">
        <v>3.5</v>
      </c>
      <c r="Q574" s="20">
        <f t="shared" si="35"/>
        <v>15.02</v>
      </c>
      <c r="R574" s="20">
        <v>51.67</v>
      </c>
      <c r="S574" s="20">
        <v>38.32</v>
      </c>
      <c r="T574" s="20">
        <f t="shared" si="36"/>
        <v>16.397379912663755</v>
      </c>
      <c r="U574" s="17"/>
      <c r="V574" s="19">
        <v>15.62</v>
      </c>
      <c r="W574" s="27">
        <f t="shared" si="37"/>
        <v>1.5619999999999998</v>
      </c>
      <c r="X574" s="98">
        <v>12.362241999999998</v>
      </c>
    </row>
    <row r="575" spans="1:24" ht="15" customHeight="1" x14ac:dyDescent="0.25">
      <c r="A575" t="str">
        <f t="shared" si="34"/>
        <v>35C</v>
      </c>
      <c r="B575" s="71">
        <v>44693</v>
      </c>
      <c r="C575" s="17">
        <v>2771</v>
      </c>
      <c r="D575" s="17">
        <v>35</v>
      </c>
      <c r="E575" s="17" t="s">
        <v>32</v>
      </c>
      <c r="F575" s="17" t="str">
        <f>+VLOOKUP(A575,'Cuarteles '!$A$3:$J$187,3,0)</f>
        <v>ETA005</v>
      </c>
      <c r="G575" s="17" t="str">
        <f>+VLOOKUP(A575,'Cuarteles '!$A$3:$J$187,2,0)</f>
        <v>CUA0152</v>
      </c>
      <c r="H575" s="17" t="s">
        <v>317</v>
      </c>
      <c r="I575" s="17" t="s">
        <v>310</v>
      </c>
      <c r="J575" s="17">
        <v>8</v>
      </c>
      <c r="K575" s="46">
        <v>8930.23</v>
      </c>
      <c r="L575" s="22">
        <v>1389.5437879999997</v>
      </c>
      <c r="M575" s="19">
        <v>1516.9692008733621</v>
      </c>
      <c r="N575" s="20">
        <v>19.059999999999999</v>
      </c>
      <c r="O575" s="24">
        <v>3.5</v>
      </c>
      <c r="P575" s="20">
        <v>3.5</v>
      </c>
      <c r="Q575" s="20">
        <f t="shared" si="35"/>
        <v>15.559999999999999</v>
      </c>
      <c r="R575" s="20">
        <v>52.03</v>
      </c>
      <c r="S575" s="20">
        <v>39.729999999999997</v>
      </c>
      <c r="T575" s="20">
        <f t="shared" si="36"/>
        <v>16.986899563318776</v>
      </c>
      <c r="U575" s="17"/>
      <c r="V575" s="19">
        <v>14.95</v>
      </c>
      <c r="W575" s="27">
        <f t="shared" si="37"/>
        <v>1.4949999999999999</v>
      </c>
      <c r="X575" s="98">
        <v>12.155144999999999</v>
      </c>
    </row>
    <row r="576" spans="1:24" ht="15" customHeight="1" x14ac:dyDescent="0.25">
      <c r="A576" t="str">
        <f t="shared" si="34"/>
        <v>1C</v>
      </c>
      <c r="B576" s="71">
        <v>44693</v>
      </c>
      <c r="C576" s="17">
        <v>2774</v>
      </c>
      <c r="D576" s="17">
        <v>1</v>
      </c>
      <c r="E576" s="17" t="s">
        <v>32</v>
      </c>
      <c r="F576" s="17" t="str">
        <f>+VLOOKUP(A576,'Cuarteles '!$A$3:$J$187,3,0)</f>
        <v>ETA001</v>
      </c>
      <c r="G576" s="17" t="str">
        <f>+VLOOKUP(A576,'Cuarteles '!$A$3:$J$187,2,0)</f>
        <v>CUA0003</v>
      </c>
      <c r="H576" s="17" t="s">
        <v>317</v>
      </c>
      <c r="I576" s="17" t="s">
        <v>310</v>
      </c>
      <c r="J576" s="17">
        <v>1</v>
      </c>
      <c r="K576" s="46">
        <v>7874.23</v>
      </c>
      <c r="L576" s="22">
        <v>1271.6881449999998</v>
      </c>
      <c r="M576" s="19">
        <v>1388.305835152838</v>
      </c>
      <c r="N576" s="20">
        <v>19.649999999999999</v>
      </c>
      <c r="O576" s="24">
        <v>3.5</v>
      </c>
      <c r="P576" s="20">
        <v>3.5</v>
      </c>
      <c r="Q576" s="20">
        <f t="shared" si="35"/>
        <v>16.149999999999999</v>
      </c>
      <c r="R576" s="20">
        <v>53.05</v>
      </c>
      <c r="S576" s="20">
        <v>41.85</v>
      </c>
      <c r="T576" s="20">
        <f t="shared" si="36"/>
        <v>17.631004366812224</v>
      </c>
      <c r="U576" s="17"/>
      <c r="V576" s="19">
        <v>21.93</v>
      </c>
      <c r="W576" s="27">
        <f t="shared" si="37"/>
        <v>2.1930000000000001</v>
      </c>
      <c r="X576" s="98">
        <v>14.312663000000001</v>
      </c>
    </row>
    <row r="577" spans="1:24" ht="15" customHeight="1" x14ac:dyDescent="0.25">
      <c r="A577" t="str">
        <f t="shared" si="34"/>
        <v>35C</v>
      </c>
      <c r="B577" s="71">
        <v>44693</v>
      </c>
      <c r="C577" s="17">
        <v>2773</v>
      </c>
      <c r="D577" s="17">
        <v>35</v>
      </c>
      <c r="E577" s="17" t="s">
        <v>32</v>
      </c>
      <c r="F577" s="17" t="str">
        <f>+VLOOKUP(A577,'Cuarteles '!$A$3:$J$187,3,0)</f>
        <v>ETA005</v>
      </c>
      <c r="G577" s="17" t="str">
        <f>+VLOOKUP(A577,'Cuarteles '!$A$3:$J$187,2,0)</f>
        <v>CUA0152</v>
      </c>
      <c r="H577" s="17" t="s">
        <v>317</v>
      </c>
      <c r="I577" s="17" t="s">
        <v>310</v>
      </c>
      <c r="J577" s="17">
        <v>8</v>
      </c>
      <c r="K577" s="46">
        <v>9390.23</v>
      </c>
      <c r="L577" s="22">
        <v>1447.9734660000001</v>
      </c>
      <c r="M577" s="19">
        <v>1580.7570589519651</v>
      </c>
      <c r="N577" s="20">
        <v>18.920000000000002</v>
      </c>
      <c r="O577" s="24">
        <v>3.5</v>
      </c>
      <c r="P577" s="20">
        <v>3.5</v>
      </c>
      <c r="Q577" s="20">
        <f t="shared" si="35"/>
        <v>15.420000000000002</v>
      </c>
      <c r="R577" s="20">
        <v>53.36</v>
      </c>
      <c r="S577" s="20">
        <v>40.56</v>
      </c>
      <c r="T577" s="20">
        <f t="shared" si="36"/>
        <v>16.834061135371179</v>
      </c>
      <c r="U577" s="17"/>
      <c r="V577" s="19">
        <v>18.32</v>
      </c>
      <c r="W577" s="27">
        <f t="shared" si="37"/>
        <v>1.8320000000000001</v>
      </c>
      <c r="X577" s="98">
        <v>13.196812000000001</v>
      </c>
    </row>
    <row r="578" spans="1:24" ht="15" customHeight="1" x14ac:dyDescent="0.25">
      <c r="A578" t="str">
        <f t="shared" si="34"/>
        <v>1C</v>
      </c>
      <c r="B578" s="71">
        <v>44694</v>
      </c>
      <c r="C578" s="17">
        <v>2775</v>
      </c>
      <c r="D578" s="17">
        <v>1</v>
      </c>
      <c r="E578" s="17" t="s">
        <v>32</v>
      </c>
      <c r="F578" s="17" t="str">
        <f>+VLOOKUP(A578,'Cuarteles '!$A$3:$J$187,3,0)</f>
        <v>ETA001</v>
      </c>
      <c r="G578" s="17" t="str">
        <f>+VLOOKUP(A578,'Cuarteles '!$A$3:$J$187,2,0)</f>
        <v>CUA0003</v>
      </c>
      <c r="H578" s="17" t="s">
        <v>317</v>
      </c>
      <c r="I578" s="17" t="s">
        <v>310</v>
      </c>
      <c r="J578" s="17">
        <v>1</v>
      </c>
      <c r="K578" s="46">
        <v>8550.23</v>
      </c>
      <c r="L578" s="22">
        <v>1291.9397529999999</v>
      </c>
      <c r="M578" s="19">
        <v>1410.4145775109168</v>
      </c>
      <c r="N578" s="20">
        <v>18.61</v>
      </c>
      <c r="O578" s="24">
        <v>3.5</v>
      </c>
      <c r="P578" s="20">
        <v>3.5</v>
      </c>
      <c r="Q578" s="20">
        <f t="shared" si="35"/>
        <v>15.11</v>
      </c>
      <c r="R578" s="20">
        <v>50.96</v>
      </c>
      <c r="S578" s="20">
        <v>37.94</v>
      </c>
      <c r="T578" s="20">
        <f t="shared" si="36"/>
        <v>16.495633187772924</v>
      </c>
      <c r="U578" s="17"/>
      <c r="V578" s="19">
        <v>21.41</v>
      </c>
      <c r="W578" s="27">
        <f t="shared" si="37"/>
        <v>2.141</v>
      </c>
      <c r="X578" s="98">
        <v>14.151931000000001</v>
      </c>
    </row>
    <row r="579" spans="1:24" ht="15" customHeight="1" x14ac:dyDescent="0.25">
      <c r="A579" t="str">
        <f t="shared" si="34"/>
        <v>4A</v>
      </c>
      <c r="B579" s="71">
        <v>44694</v>
      </c>
      <c r="C579" s="17">
        <v>2261</v>
      </c>
      <c r="D579" s="17">
        <v>4</v>
      </c>
      <c r="E579" s="17" t="s">
        <v>34</v>
      </c>
      <c r="F579" s="17" t="str">
        <f>+VLOOKUP(A579,'Cuarteles '!$A$3:$J$187,3,0)</f>
        <v>ETA001</v>
      </c>
      <c r="G579" s="17" t="str">
        <f>+VLOOKUP(A579,'Cuarteles '!$A$3:$J$187,2,0)</f>
        <v>CUA0013</v>
      </c>
      <c r="H579" s="17" t="s">
        <v>311</v>
      </c>
      <c r="I579" s="17" t="s">
        <v>310</v>
      </c>
      <c r="J579" s="17">
        <v>2</v>
      </c>
      <c r="K579" s="46">
        <v>4834.2299999999996</v>
      </c>
      <c r="L579" s="22">
        <v>751.23934199999985</v>
      </c>
      <c r="M579" s="19">
        <v>820.13028602620068</v>
      </c>
      <c r="N579" s="20">
        <v>19.04</v>
      </c>
      <c r="O579" s="24">
        <v>3.5</v>
      </c>
      <c r="P579" s="20">
        <v>3.5</v>
      </c>
      <c r="Q579" s="20">
        <f t="shared" si="35"/>
        <v>15.54</v>
      </c>
      <c r="R579" s="20">
        <v>52.55</v>
      </c>
      <c r="S579" s="20">
        <v>40.119999999999997</v>
      </c>
      <c r="T579" s="20">
        <f t="shared" si="36"/>
        <v>16.965065502183403</v>
      </c>
      <c r="U579" s="17"/>
      <c r="V579" s="19">
        <v>17.260000000000002</v>
      </c>
      <c r="W579" s="27">
        <f t="shared" si="37"/>
        <v>1.7260000000000002</v>
      </c>
      <c r="X579" s="98">
        <v>12.869166</v>
      </c>
    </row>
    <row r="580" spans="1:24" ht="15" customHeight="1" x14ac:dyDescent="0.25">
      <c r="A580" t="str">
        <f t="shared" ref="A580:A643" si="38">+CONCATENATE(D580,E580)</f>
        <v>17B</v>
      </c>
      <c r="B580" s="71">
        <v>44694</v>
      </c>
      <c r="C580" s="17">
        <v>2648</v>
      </c>
      <c r="D580" s="17">
        <v>17</v>
      </c>
      <c r="E580" s="17" t="s">
        <v>36</v>
      </c>
      <c r="F580" s="17" t="e">
        <f>+VLOOKUP(A580,'Cuarteles '!$A$3:$J$187,3,0)</f>
        <v>#N/A</v>
      </c>
      <c r="G580" s="17" t="e">
        <f>+VLOOKUP(A580,'Cuarteles '!$A$3:$J$187,2,0)</f>
        <v>#N/A</v>
      </c>
      <c r="H580" s="17" t="s">
        <v>317</v>
      </c>
      <c r="I580" s="17" t="s">
        <v>310</v>
      </c>
      <c r="J580" s="17">
        <v>1</v>
      </c>
      <c r="K580" s="46">
        <v>1182.23</v>
      </c>
      <c r="L580" s="22">
        <v>184.19143399999996</v>
      </c>
      <c r="M580" s="19">
        <v>201.08235152838424</v>
      </c>
      <c r="N580" s="20">
        <v>19.079999999999998</v>
      </c>
      <c r="O580" s="24">
        <v>3.5</v>
      </c>
      <c r="P580" s="20">
        <v>3.5</v>
      </c>
      <c r="Q580" s="20">
        <f t="shared" si="35"/>
        <v>15.579999999999998</v>
      </c>
      <c r="R580" s="20">
        <v>53.17</v>
      </c>
      <c r="S580" s="20">
        <v>40.729999999999997</v>
      </c>
      <c r="T580" s="20">
        <f t="shared" si="36"/>
        <v>17.008733624454145</v>
      </c>
      <c r="U580" s="17"/>
      <c r="V580" s="19">
        <v>15.17</v>
      </c>
      <c r="W580" s="27">
        <f t="shared" si="37"/>
        <v>1.5169999999999999</v>
      </c>
      <c r="X580" s="98">
        <v>12.223147000000001</v>
      </c>
    </row>
    <row r="581" spans="1:24" ht="15" customHeight="1" x14ac:dyDescent="0.25">
      <c r="A581" t="str">
        <f t="shared" si="38"/>
        <v>17B</v>
      </c>
      <c r="B581" s="71">
        <v>44694</v>
      </c>
      <c r="C581" s="17">
        <v>2649</v>
      </c>
      <c r="D581" s="17">
        <v>17</v>
      </c>
      <c r="E581" s="17" t="s">
        <v>36</v>
      </c>
      <c r="F581" s="17" t="e">
        <f>+VLOOKUP(A581,'Cuarteles '!$A$3:$J$187,3,0)</f>
        <v>#N/A</v>
      </c>
      <c r="G581" s="17" t="e">
        <f>+VLOOKUP(A581,'Cuarteles '!$A$3:$J$187,2,0)</f>
        <v>#N/A</v>
      </c>
      <c r="H581" s="17" t="s">
        <v>317</v>
      </c>
      <c r="I581" s="17" t="s">
        <v>310</v>
      </c>
      <c r="J581" s="17">
        <v>1</v>
      </c>
      <c r="K581" s="46">
        <v>8292.23</v>
      </c>
      <c r="L581" s="22">
        <v>1385.631633</v>
      </c>
      <c r="M581" s="19">
        <v>1512.6982893013101</v>
      </c>
      <c r="N581" s="20">
        <v>20.21</v>
      </c>
      <c r="O581" s="24">
        <v>3.5</v>
      </c>
      <c r="P581" s="20">
        <v>3.5</v>
      </c>
      <c r="Q581" s="20">
        <f t="shared" si="35"/>
        <v>16.71</v>
      </c>
      <c r="R581" s="20">
        <v>50.44</v>
      </c>
      <c r="S581" s="20">
        <v>40.78</v>
      </c>
      <c r="T581" s="20">
        <f t="shared" si="36"/>
        <v>18.242358078602621</v>
      </c>
      <c r="U581" s="17"/>
      <c r="V581" s="19">
        <v>17.53</v>
      </c>
      <c r="W581" s="27">
        <f t="shared" si="37"/>
        <v>1.7530000000000001</v>
      </c>
      <c r="X581" s="98">
        <v>12.952622999999999</v>
      </c>
    </row>
    <row r="582" spans="1:24" ht="15" customHeight="1" x14ac:dyDescent="0.25">
      <c r="A582" t="str">
        <f t="shared" si="38"/>
        <v>1A</v>
      </c>
      <c r="B582" s="71">
        <v>44694</v>
      </c>
      <c r="C582" s="17">
        <v>667</v>
      </c>
      <c r="D582" s="17">
        <v>1</v>
      </c>
      <c r="E582" s="17" t="s">
        <v>34</v>
      </c>
      <c r="F582" s="17" t="str">
        <f>+VLOOKUP(A582,'Cuarteles '!$A$3:$J$187,3,0)</f>
        <v>ETA001</v>
      </c>
      <c r="G582" s="17" t="str">
        <f>+VLOOKUP(A582,'Cuarteles '!$A$3:$J$187,2,0)</f>
        <v>CUA0001</v>
      </c>
      <c r="H582" s="17" t="s">
        <v>317</v>
      </c>
      <c r="I582" s="17" t="s">
        <v>310</v>
      </c>
      <c r="J582" s="17">
        <v>1</v>
      </c>
      <c r="K582" s="46">
        <v>9200.23</v>
      </c>
      <c r="L582" s="22">
        <v>1378.194454</v>
      </c>
      <c r="M582" s="19">
        <v>1504.5790982532751</v>
      </c>
      <c r="N582" s="20">
        <v>18.48</v>
      </c>
      <c r="O582" s="24">
        <v>3.5</v>
      </c>
      <c r="P582" s="20">
        <v>3.5</v>
      </c>
      <c r="Q582" s="20">
        <f t="shared" ref="Q582:Q645" si="39">+N582-P582</f>
        <v>14.98</v>
      </c>
      <c r="R582" s="20">
        <v>54.8</v>
      </c>
      <c r="S582" s="20">
        <v>40.89</v>
      </c>
      <c r="T582" s="20">
        <f t="shared" ref="T582:T645" si="40">+Q582/0.916</f>
        <v>16.353711790393014</v>
      </c>
      <c r="U582" s="17"/>
      <c r="V582" s="19">
        <v>21.23</v>
      </c>
      <c r="W582" s="27">
        <f t="shared" ref="W582:W645" si="41">+V582/10</f>
        <v>2.1230000000000002</v>
      </c>
      <c r="X582" s="98">
        <v>14.096293000000001</v>
      </c>
    </row>
    <row r="583" spans="1:24" ht="15" customHeight="1" x14ac:dyDescent="0.25">
      <c r="A583" t="str">
        <f t="shared" si="38"/>
        <v>14A</v>
      </c>
      <c r="B583" s="71">
        <v>44694</v>
      </c>
      <c r="C583" s="17">
        <v>2668</v>
      </c>
      <c r="D583" s="17">
        <v>14</v>
      </c>
      <c r="E583" s="17" t="s">
        <v>34</v>
      </c>
      <c r="F583" s="17" t="str">
        <f>+VLOOKUP(A583,'Cuarteles '!$A$3:$J$187,3,0)</f>
        <v>ETA002</v>
      </c>
      <c r="G583" s="17" t="str">
        <f>+VLOOKUP(A583,'Cuarteles '!$A$3:$J$187,2,0)</f>
        <v>CUA0042</v>
      </c>
      <c r="H583" s="17" t="s">
        <v>311</v>
      </c>
      <c r="I583" s="17" t="s">
        <v>310</v>
      </c>
      <c r="J583" s="17">
        <v>2</v>
      </c>
      <c r="K583" s="46">
        <v>5958.23</v>
      </c>
      <c r="L583" s="22">
        <v>916.97159700000009</v>
      </c>
      <c r="M583" s="19">
        <v>1001.060695414847</v>
      </c>
      <c r="N583" s="20">
        <v>18.89</v>
      </c>
      <c r="O583" s="24">
        <v>3.5</v>
      </c>
      <c r="P583" s="20">
        <v>3.5</v>
      </c>
      <c r="Q583" s="20">
        <f t="shared" si="39"/>
        <v>15.39</v>
      </c>
      <c r="R583" s="20">
        <v>52.79</v>
      </c>
      <c r="S583" s="20">
        <v>40.020000000000003</v>
      </c>
      <c r="T583" s="20">
        <f t="shared" si="40"/>
        <v>16.801310043668121</v>
      </c>
      <c r="U583" s="17"/>
      <c r="V583" s="19">
        <v>21.88</v>
      </c>
      <c r="W583" s="27">
        <f t="shared" si="41"/>
        <v>2.1879999999999997</v>
      </c>
      <c r="X583" s="98">
        <v>14.297207999999999</v>
      </c>
    </row>
    <row r="584" spans="1:24" ht="15" customHeight="1" x14ac:dyDescent="0.25">
      <c r="A584" t="str">
        <f t="shared" si="38"/>
        <v>17B</v>
      </c>
      <c r="B584" s="71">
        <v>44694</v>
      </c>
      <c r="C584" s="17">
        <v>2650</v>
      </c>
      <c r="D584" s="17">
        <v>17</v>
      </c>
      <c r="E584" s="17" t="s">
        <v>36</v>
      </c>
      <c r="F584" s="17" t="e">
        <f>+VLOOKUP(A584,'Cuarteles '!$A$3:$J$187,3,0)</f>
        <v>#N/A</v>
      </c>
      <c r="G584" s="17" t="e">
        <f>+VLOOKUP(A584,'Cuarteles '!$A$3:$J$187,2,0)</f>
        <v>#N/A</v>
      </c>
      <c r="H584" s="17" t="s">
        <v>317</v>
      </c>
      <c r="I584" s="17" t="s">
        <v>310</v>
      </c>
      <c r="J584" s="17">
        <v>5</v>
      </c>
      <c r="K584" s="46">
        <v>8612.23</v>
      </c>
      <c r="L584" s="22">
        <v>1402.071044</v>
      </c>
      <c r="M584" s="19">
        <v>1530.6452445414848</v>
      </c>
      <c r="N584" s="20">
        <v>19.78</v>
      </c>
      <c r="O584" s="24">
        <v>3.5</v>
      </c>
      <c r="P584" s="20">
        <v>3.5</v>
      </c>
      <c r="Q584" s="20">
        <f t="shared" si="39"/>
        <v>16.28</v>
      </c>
      <c r="R584" s="20">
        <v>49.6</v>
      </c>
      <c r="S584" s="20">
        <v>39.25</v>
      </c>
      <c r="T584" s="20">
        <f t="shared" si="40"/>
        <v>17.772925764192141</v>
      </c>
      <c r="U584" s="17"/>
      <c r="V584" s="19">
        <v>12.44</v>
      </c>
      <c r="W584" s="27">
        <f t="shared" si="41"/>
        <v>1.244</v>
      </c>
      <c r="X584" s="98">
        <v>11.379303999999999</v>
      </c>
    </row>
    <row r="585" spans="1:24" ht="15" customHeight="1" x14ac:dyDescent="0.25">
      <c r="A585" t="str">
        <f t="shared" si="38"/>
        <v>10B</v>
      </c>
      <c r="B585" s="71">
        <v>44694</v>
      </c>
      <c r="C585" s="17">
        <v>668</v>
      </c>
      <c r="D585" s="17">
        <v>10</v>
      </c>
      <c r="E585" s="17" t="s">
        <v>36</v>
      </c>
      <c r="F585" s="17" t="str">
        <f>+VLOOKUP(A585,'Cuarteles '!$A$3:$J$187,3,0)</f>
        <v>ETA003</v>
      </c>
      <c r="G585" s="17" t="str">
        <f>+VLOOKUP(A585,'Cuarteles '!$A$3:$J$187,2,0)</f>
        <v>CUA0073</v>
      </c>
      <c r="H585" s="17" t="s">
        <v>317</v>
      </c>
      <c r="I585" s="17" t="s">
        <v>310</v>
      </c>
      <c r="J585" s="17">
        <v>5</v>
      </c>
      <c r="K585" s="46">
        <v>9184.23</v>
      </c>
      <c r="L585" s="22">
        <v>1436.4135719999999</v>
      </c>
      <c r="M585" s="19">
        <v>1568.1370873362446</v>
      </c>
      <c r="N585" s="20">
        <v>19.14</v>
      </c>
      <c r="O585" s="24">
        <v>3.5</v>
      </c>
      <c r="P585" s="20">
        <v>3.5</v>
      </c>
      <c r="Q585" s="20">
        <f t="shared" si="39"/>
        <v>15.64</v>
      </c>
      <c r="R585" s="20">
        <v>50.89</v>
      </c>
      <c r="S585" s="20">
        <v>38.979999999999997</v>
      </c>
      <c r="T585" s="20">
        <f t="shared" si="40"/>
        <v>17.074235807860262</v>
      </c>
      <c r="U585" s="17"/>
      <c r="V585" s="19">
        <v>18.29</v>
      </c>
      <c r="W585" s="27">
        <f t="shared" si="41"/>
        <v>1.829</v>
      </c>
      <c r="X585" s="98">
        <v>13.187539000000001</v>
      </c>
    </row>
    <row r="586" spans="1:24" ht="15" customHeight="1" x14ac:dyDescent="0.25">
      <c r="A586" t="str">
        <f t="shared" si="38"/>
        <v>17B</v>
      </c>
      <c r="B586" s="71">
        <v>44694</v>
      </c>
      <c r="C586" s="17">
        <v>2851</v>
      </c>
      <c r="D586" s="17">
        <v>17</v>
      </c>
      <c r="E586" s="17" t="s">
        <v>36</v>
      </c>
      <c r="F586" s="17" t="e">
        <f>+VLOOKUP(A586,'Cuarteles '!$A$3:$J$187,3,0)</f>
        <v>#N/A</v>
      </c>
      <c r="G586" s="17" t="e">
        <f>+VLOOKUP(A586,'Cuarteles '!$A$3:$J$187,2,0)</f>
        <v>#N/A</v>
      </c>
      <c r="H586" s="17" t="s">
        <v>317</v>
      </c>
      <c r="I586" s="17" t="s">
        <v>310</v>
      </c>
      <c r="J586" s="17">
        <v>6</v>
      </c>
      <c r="K586" s="46">
        <v>3772.23</v>
      </c>
      <c r="L586" s="22">
        <v>626.19018000000005</v>
      </c>
      <c r="M586" s="19">
        <v>683.6137336244542</v>
      </c>
      <c r="N586" s="20">
        <v>20.100000000000001</v>
      </c>
      <c r="O586" s="24">
        <v>3.5</v>
      </c>
      <c r="P586" s="20">
        <v>3.5</v>
      </c>
      <c r="Q586" s="20">
        <f t="shared" si="39"/>
        <v>16.600000000000001</v>
      </c>
      <c r="R586" s="20">
        <v>48.2</v>
      </c>
      <c r="S586" s="20">
        <v>38.799999999999997</v>
      </c>
      <c r="T586" s="20">
        <f t="shared" si="40"/>
        <v>18.122270742358079</v>
      </c>
      <c r="U586" s="17"/>
      <c r="V586" s="19">
        <v>15.95</v>
      </c>
      <c r="W586" s="27">
        <f t="shared" si="41"/>
        <v>1.595</v>
      </c>
      <c r="X586" s="98">
        <v>12.464245</v>
      </c>
    </row>
    <row r="587" spans="1:24" ht="15" customHeight="1" x14ac:dyDescent="0.25">
      <c r="A587" t="str">
        <f t="shared" si="38"/>
        <v>32B</v>
      </c>
      <c r="B587" s="71">
        <v>44694</v>
      </c>
      <c r="C587" s="17">
        <v>2716</v>
      </c>
      <c r="D587" s="17">
        <v>32</v>
      </c>
      <c r="E587" s="17" t="s">
        <v>36</v>
      </c>
      <c r="F587" s="17" t="str">
        <f>+VLOOKUP(A587,'Cuarteles '!$A$3:$J$187,3,0)</f>
        <v>ETA005</v>
      </c>
      <c r="G587" s="17" t="str">
        <f>+VLOOKUP(A587,'Cuarteles '!$A$3:$J$187,2,0)</f>
        <v>CUA0139</v>
      </c>
      <c r="H587" s="17" t="s">
        <v>311</v>
      </c>
      <c r="I587" s="17" t="s">
        <v>310</v>
      </c>
      <c r="J587" s="17">
        <v>2</v>
      </c>
      <c r="K587" s="46">
        <v>7570.23</v>
      </c>
      <c r="L587" s="22">
        <v>1095.4122809999999</v>
      </c>
      <c r="M587" s="19">
        <v>1195.8649355895195</v>
      </c>
      <c r="N587" s="20">
        <v>17.97</v>
      </c>
      <c r="O587" s="24">
        <v>3.5</v>
      </c>
      <c r="P587" s="20">
        <v>3.5</v>
      </c>
      <c r="Q587" s="20">
        <f t="shared" si="39"/>
        <v>14.469999999999999</v>
      </c>
      <c r="R587" s="20">
        <v>51.56</v>
      </c>
      <c r="S587" s="20">
        <v>37.11</v>
      </c>
      <c r="T587" s="20">
        <f t="shared" si="40"/>
        <v>15.796943231441047</v>
      </c>
      <c r="U587" s="17"/>
      <c r="V587" s="19">
        <v>15.51</v>
      </c>
      <c r="W587" s="27">
        <f t="shared" si="41"/>
        <v>1.5509999999999999</v>
      </c>
      <c r="X587" s="98">
        <v>12.328240999999998</v>
      </c>
    </row>
    <row r="588" spans="1:24" ht="15" customHeight="1" x14ac:dyDescent="0.25">
      <c r="A588" t="str">
        <f t="shared" si="38"/>
        <v>10B</v>
      </c>
      <c r="B588" s="71">
        <v>44694</v>
      </c>
      <c r="C588" s="17">
        <v>669</v>
      </c>
      <c r="D588" s="17">
        <v>10</v>
      </c>
      <c r="E588" s="17" t="s">
        <v>36</v>
      </c>
      <c r="F588" s="17" t="str">
        <f>+VLOOKUP(A588,'Cuarteles '!$A$3:$J$187,3,0)</f>
        <v>ETA003</v>
      </c>
      <c r="G588" s="17" t="str">
        <f>+VLOOKUP(A588,'Cuarteles '!$A$3:$J$187,2,0)</f>
        <v>CUA0073</v>
      </c>
      <c r="H588" s="17" t="s">
        <v>317</v>
      </c>
      <c r="I588" s="17" t="s">
        <v>310</v>
      </c>
      <c r="J588" s="17">
        <v>5</v>
      </c>
      <c r="K588" s="46">
        <v>9882.23</v>
      </c>
      <c r="L588" s="22">
        <v>1581.1568</v>
      </c>
      <c r="M588" s="19">
        <v>1726.1537117903927</v>
      </c>
      <c r="N588" s="20">
        <v>19.5</v>
      </c>
      <c r="O588" s="24">
        <v>3.5</v>
      </c>
      <c r="P588" s="20">
        <v>3.5</v>
      </c>
      <c r="Q588" s="20">
        <f t="shared" si="39"/>
        <v>16</v>
      </c>
      <c r="R588" s="20">
        <v>51.63</v>
      </c>
      <c r="S588" s="20">
        <v>40.32</v>
      </c>
      <c r="T588" s="20">
        <f t="shared" si="40"/>
        <v>17.467248908296941</v>
      </c>
      <c r="U588" s="17"/>
      <c r="V588" s="19">
        <v>17.760000000000002</v>
      </c>
      <c r="W588" s="27">
        <f t="shared" si="41"/>
        <v>1.7760000000000002</v>
      </c>
      <c r="X588" s="98">
        <v>13.023716</v>
      </c>
    </row>
    <row r="589" spans="1:24" ht="15" customHeight="1" x14ac:dyDescent="0.25">
      <c r="A589" t="str">
        <f t="shared" si="38"/>
        <v>17B</v>
      </c>
      <c r="B589" s="71">
        <v>44694</v>
      </c>
      <c r="C589" s="17">
        <v>2852</v>
      </c>
      <c r="D589" s="17">
        <v>17</v>
      </c>
      <c r="E589" s="17" t="s">
        <v>36</v>
      </c>
      <c r="F589" s="17" t="e">
        <f>+VLOOKUP(A589,'Cuarteles '!$A$3:$J$187,3,0)</f>
        <v>#N/A</v>
      </c>
      <c r="G589" s="17" t="e">
        <f>+VLOOKUP(A589,'Cuarteles '!$A$3:$J$187,2,0)</f>
        <v>#N/A</v>
      </c>
      <c r="H589" s="17" t="s">
        <v>317</v>
      </c>
      <c r="I589" s="17" t="s">
        <v>310</v>
      </c>
      <c r="J589" s="17">
        <v>6</v>
      </c>
      <c r="K589" s="46">
        <v>7864.23</v>
      </c>
      <c r="L589" s="22">
        <v>1233.1112639999999</v>
      </c>
      <c r="M589" s="19">
        <v>1346.1913362445414</v>
      </c>
      <c r="N589" s="20">
        <v>19.18</v>
      </c>
      <c r="O589" s="24">
        <v>3.5</v>
      </c>
      <c r="P589" s="20">
        <v>3.5</v>
      </c>
      <c r="Q589" s="20">
        <f t="shared" si="39"/>
        <v>15.68</v>
      </c>
      <c r="R589" s="20">
        <v>47.4</v>
      </c>
      <c r="S589" s="20">
        <v>36.46</v>
      </c>
      <c r="T589" s="20">
        <f t="shared" si="40"/>
        <v>17.117903930131003</v>
      </c>
      <c r="U589" s="17"/>
      <c r="V589" s="19">
        <v>16.34</v>
      </c>
      <c r="W589" s="27">
        <f t="shared" si="41"/>
        <v>1.6339999999999999</v>
      </c>
      <c r="X589" s="98">
        <v>12.584793999999999</v>
      </c>
    </row>
    <row r="590" spans="1:24" ht="15" customHeight="1" x14ac:dyDescent="0.25">
      <c r="A590" t="str">
        <f t="shared" si="38"/>
        <v>17B</v>
      </c>
      <c r="B590" s="71">
        <v>44694</v>
      </c>
      <c r="C590" s="17">
        <v>2853</v>
      </c>
      <c r="D590" s="17">
        <v>17</v>
      </c>
      <c r="E590" s="17" t="s">
        <v>36</v>
      </c>
      <c r="F590" s="17" t="e">
        <f>+VLOOKUP(A590,'Cuarteles '!$A$3:$J$187,3,0)</f>
        <v>#N/A</v>
      </c>
      <c r="G590" s="17" t="e">
        <f>+VLOOKUP(A590,'Cuarteles '!$A$3:$J$187,2,0)</f>
        <v>#N/A</v>
      </c>
      <c r="H590" s="17" t="s">
        <v>317</v>
      </c>
      <c r="I590" s="17" t="s">
        <v>310</v>
      </c>
      <c r="J590" s="17">
        <v>7</v>
      </c>
      <c r="K590" s="46">
        <v>3298.23</v>
      </c>
      <c r="L590" s="22">
        <v>532.33432200000004</v>
      </c>
      <c r="M590" s="19">
        <v>581.15100655021843</v>
      </c>
      <c r="N590" s="20">
        <v>19.64</v>
      </c>
      <c r="O590" s="24">
        <v>3.5</v>
      </c>
      <c r="P590" s="20">
        <v>3.5</v>
      </c>
      <c r="Q590" s="20">
        <f t="shared" si="39"/>
        <v>16.14</v>
      </c>
      <c r="R590" s="20">
        <v>46.72</v>
      </c>
      <c r="S590" s="20">
        <v>36.85</v>
      </c>
      <c r="T590" s="20">
        <f t="shared" si="40"/>
        <v>17.620087336244541</v>
      </c>
      <c r="U590" s="17"/>
      <c r="V590" s="19">
        <v>12.45</v>
      </c>
      <c r="W590" s="27">
        <f t="shared" si="41"/>
        <v>1.2449999999999999</v>
      </c>
      <c r="X590" s="98">
        <v>11.382394999999999</v>
      </c>
    </row>
    <row r="591" spans="1:24" ht="15" customHeight="1" x14ac:dyDescent="0.25">
      <c r="A591" t="str">
        <f t="shared" si="38"/>
        <v>10B</v>
      </c>
      <c r="B591" s="71">
        <v>44694</v>
      </c>
      <c r="C591" s="17">
        <v>670</v>
      </c>
      <c r="D591" s="17">
        <v>10</v>
      </c>
      <c r="E591" s="17" t="s">
        <v>36</v>
      </c>
      <c r="F591" s="17" t="str">
        <f>+VLOOKUP(A591,'Cuarteles '!$A$3:$J$187,3,0)</f>
        <v>ETA003</v>
      </c>
      <c r="G591" s="17" t="str">
        <f>+VLOOKUP(A591,'Cuarteles '!$A$3:$J$187,2,0)</f>
        <v>CUA0073</v>
      </c>
      <c r="H591" s="17" t="s">
        <v>317</v>
      </c>
      <c r="I591" s="17" t="s">
        <v>310</v>
      </c>
      <c r="J591" s="17">
        <v>7</v>
      </c>
      <c r="K591" s="46">
        <v>9662.23</v>
      </c>
      <c r="L591" s="22">
        <v>1468.6589599999998</v>
      </c>
      <c r="M591" s="19">
        <v>1603.3394759825323</v>
      </c>
      <c r="N591" s="20">
        <v>18.7</v>
      </c>
      <c r="O591" s="24">
        <v>3.5</v>
      </c>
      <c r="P591" s="20">
        <v>3.5</v>
      </c>
      <c r="Q591" s="20">
        <f t="shared" si="39"/>
        <v>15.2</v>
      </c>
      <c r="R591" s="20">
        <v>51.62</v>
      </c>
      <c r="S591" s="20">
        <v>38.659999999999997</v>
      </c>
      <c r="T591" s="20">
        <f t="shared" si="40"/>
        <v>16.593886462882093</v>
      </c>
      <c r="U591" s="17"/>
      <c r="V591" s="19">
        <v>17.559999999999999</v>
      </c>
      <c r="W591" s="27">
        <f t="shared" si="41"/>
        <v>1.7559999999999998</v>
      </c>
      <c r="X591" s="98">
        <v>12.961895999999999</v>
      </c>
    </row>
    <row r="592" spans="1:24" ht="15" customHeight="1" x14ac:dyDescent="0.25">
      <c r="A592" t="str">
        <f t="shared" si="38"/>
        <v>1D</v>
      </c>
      <c r="B592" s="71">
        <v>44694</v>
      </c>
      <c r="C592" s="17">
        <v>671</v>
      </c>
      <c r="D592" s="17">
        <v>1</v>
      </c>
      <c r="E592" s="17" t="s">
        <v>33</v>
      </c>
      <c r="F592" s="17" t="str">
        <f>+VLOOKUP(A592,'Cuarteles '!$A$3:$J$187,3,0)</f>
        <v>ETA001</v>
      </c>
      <c r="G592" s="17" t="str">
        <f>+VLOOKUP(A592,'Cuarteles '!$A$3:$J$187,2,0)</f>
        <v>CUA0004</v>
      </c>
      <c r="H592" s="17" t="s">
        <v>317</v>
      </c>
      <c r="I592" s="17" t="s">
        <v>310</v>
      </c>
      <c r="J592" s="17">
        <v>7</v>
      </c>
      <c r="K592" s="46">
        <v>8880.23</v>
      </c>
      <c r="L592" s="22">
        <v>1268.9848669999999</v>
      </c>
      <c r="M592" s="19">
        <v>1385.3546582969429</v>
      </c>
      <c r="N592" s="20">
        <v>17.79</v>
      </c>
      <c r="O592" s="24">
        <v>3.5</v>
      </c>
      <c r="P592" s="20">
        <v>3.5</v>
      </c>
      <c r="Q592" s="20">
        <f t="shared" si="39"/>
        <v>14.29</v>
      </c>
      <c r="R592" s="20">
        <v>52.69</v>
      </c>
      <c r="S592" s="20">
        <v>37.61</v>
      </c>
      <c r="T592" s="20">
        <f t="shared" si="40"/>
        <v>15.600436681222705</v>
      </c>
      <c r="U592" s="18"/>
      <c r="V592" s="19">
        <v>18.440000000000001</v>
      </c>
      <c r="W592" s="27">
        <f t="shared" si="41"/>
        <v>1.8440000000000001</v>
      </c>
      <c r="X592" s="98">
        <v>13.233903999999999</v>
      </c>
    </row>
    <row r="593" spans="1:24" ht="15" customHeight="1" x14ac:dyDescent="0.25">
      <c r="A593" t="str">
        <f t="shared" si="38"/>
        <v>1D</v>
      </c>
      <c r="B593" s="71">
        <v>44694</v>
      </c>
      <c r="C593" s="17">
        <v>672</v>
      </c>
      <c r="D593" s="17">
        <v>1</v>
      </c>
      <c r="E593" s="17" t="s">
        <v>33</v>
      </c>
      <c r="F593" s="17" t="str">
        <f>+VLOOKUP(A593,'Cuarteles '!$A$3:$J$187,3,0)</f>
        <v>ETA001</v>
      </c>
      <c r="G593" s="17" t="str">
        <f>+VLOOKUP(A593,'Cuarteles '!$A$3:$J$187,2,0)</f>
        <v>CUA0004</v>
      </c>
      <c r="H593" s="17" t="s">
        <v>317</v>
      </c>
      <c r="I593" s="17" t="s">
        <v>310</v>
      </c>
      <c r="J593" s="17">
        <v>6</v>
      </c>
      <c r="K593" s="46">
        <v>8782.23</v>
      </c>
      <c r="L593" s="22">
        <v>1142.568123</v>
      </c>
      <c r="M593" s="19">
        <v>1247.3451124454148</v>
      </c>
      <c r="N593" s="20">
        <v>16.510000000000002</v>
      </c>
      <c r="O593" s="24">
        <v>3.5</v>
      </c>
      <c r="P593" s="20">
        <v>3.5</v>
      </c>
      <c r="Q593" s="20">
        <f t="shared" si="39"/>
        <v>13.010000000000002</v>
      </c>
      <c r="R593" s="20">
        <v>55.67</v>
      </c>
      <c r="S593" s="20">
        <v>37.229999999999997</v>
      </c>
      <c r="T593" s="20">
        <f t="shared" si="40"/>
        <v>14.203056768558953</v>
      </c>
      <c r="U593" s="18"/>
      <c r="V593" s="19">
        <v>17.52</v>
      </c>
      <c r="W593" s="27">
        <f t="shared" si="41"/>
        <v>1.752</v>
      </c>
      <c r="X593" s="98">
        <v>12.949532</v>
      </c>
    </row>
    <row r="594" spans="1:24" ht="15" customHeight="1" x14ac:dyDescent="0.25">
      <c r="A594" t="str">
        <f t="shared" si="38"/>
        <v>13B</v>
      </c>
      <c r="B594" s="71">
        <v>44694</v>
      </c>
      <c r="C594" s="17">
        <v>2717</v>
      </c>
      <c r="D594" s="17">
        <v>13</v>
      </c>
      <c r="E594" s="17" t="s">
        <v>36</v>
      </c>
      <c r="F594" s="17" t="str">
        <f>+VLOOKUP(A594,'Cuarteles '!$A$3:$J$187,3,0)</f>
        <v>ETA002</v>
      </c>
      <c r="G594" s="17" t="str">
        <f>+VLOOKUP(A594,'Cuarteles '!$A$3:$J$187,2,0)</f>
        <v>CUA0039</v>
      </c>
      <c r="H594" s="17" t="s">
        <v>311</v>
      </c>
      <c r="I594" s="17" t="s">
        <v>310</v>
      </c>
      <c r="J594" s="17">
        <v>2</v>
      </c>
      <c r="K594" s="46">
        <v>8218.23</v>
      </c>
      <c r="L594" s="22">
        <v>1222.0508010000001</v>
      </c>
      <c r="M594" s="19">
        <v>1334.1165949781657</v>
      </c>
      <c r="N594" s="20">
        <v>18.37</v>
      </c>
      <c r="O594" s="24">
        <v>3.5</v>
      </c>
      <c r="P594" s="20">
        <v>3.5</v>
      </c>
      <c r="Q594" s="20">
        <f t="shared" si="39"/>
        <v>14.870000000000001</v>
      </c>
      <c r="R594" s="20">
        <v>50.91</v>
      </c>
      <c r="S594" s="20">
        <v>37.409999999999997</v>
      </c>
      <c r="T594" s="20">
        <f t="shared" si="40"/>
        <v>16.233624454148472</v>
      </c>
      <c r="U594" s="18"/>
      <c r="V594" s="19">
        <v>13.62</v>
      </c>
      <c r="W594" s="27">
        <f t="shared" si="41"/>
        <v>1.3619999999999999</v>
      </c>
      <c r="X594" s="98">
        <v>11.744042</v>
      </c>
    </row>
    <row r="595" spans="1:24" ht="15" customHeight="1" x14ac:dyDescent="0.25">
      <c r="A595" t="str">
        <f t="shared" si="38"/>
        <v>14A</v>
      </c>
      <c r="B595" s="71">
        <v>44694</v>
      </c>
      <c r="C595" s="17">
        <v>2669</v>
      </c>
      <c r="D595" s="17">
        <v>14</v>
      </c>
      <c r="E595" s="17" t="s">
        <v>34</v>
      </c>
      <c r="F595" s="17" t="str">
        <f>+VLOOKUP(A595,'Cuarteles '!$A$3:$J$187,3,0)</f>
        <v>ETA002</v>
      </c>
      <c r="G595" s="17" t="str">
        <f>+VLOOKUP(A595,'Cuarteles '!$A$3:$J$187,2,0)</f>
        <v>CUA0042</v>
      </c>
      <c r="H595" s="17" t="s">
        <v>311</v>
      </c>
      <c r="I595" s="17" t="s">
        <v>310</v>
      </c>
      <c r="J595" s="17">
        <v>2</v>
      </c>
      <c r="K595" s="46">
        <v>6126.23</v>
      </c>
      <c r="L595" s="22">
        <v>921.99761499999988</v>
      </c>
      <c r="M595" s="19">
        <v>1006.5476146288211</v>
      </c>
      <c r="N595" s="20">
        <v>18.55</v>
      </c>
      <c r="O595" s="24">
        <v>3.5</v>
      </c>
      <c r="P595" s="20">
        <v>3.5</v>
      </c>
      <c r="Q595" s="20">
        <f t="shared" si="39"/>
        <v>15.05</v>
      </c>
      <c r="R595" s="20">
        <v>54.34</v>
      </c>
      <c r="S595" s="20">
        <v>40.630000000000003</v>
      </c>
      <c r="T595" s="20">
        <f t="shared" si="40"/>
        <v>16.430131004366814</v>
      </c>
      <c r="U595" s="18"/>
      <c r="V595" s="19">
        <v>17.940000000000001</v>
      </c>
      <c r="W595" s="27">
        <f t="shared" si="41"/>
        <v>1.794</v>
      </c>
      <c r="X595" s="98">
        <v>13.079354</v>
      </c>
    </row>
    <row r="596" spans="1:24" ht="15" customHeight="1" x14ac:dyDescent="0.25">
      <c r="A596" t="str">
        <f t="shared" si="38"/>
        <v>26B</v>
      </c>
      <c r="B596" s="71">
        <v>44694</v>
      </c>
      <c r="C596" s="17">
        <v>2670</v>
      </c>
      <c r="D596" s="17">
        <v>26</v>
      </c>
      <c r="E596" s="39" t="s">
        <v>36</v>
      </c>
      <c r="F596" s="17" t="str">
        <f>+VLOOKUP(A596,'Cuarteles '!$A$3:$J$187,3,0)</f>
        <v>ETA003</v>
      </c>
      <c r="G596" s="17" t="str">
        <f>+VLOOKUP(A596,'Cuarteles '!$A$3:$J$187,2,0)</f>
        <v>CUA0106</v>
      </c>
      <c r="H596" s="17" t="s">
        <v>311</v>
      </c>
      <c r="I596" s="17" t="s">
        <v>310</v>
      </c>
      <c r="J596" s="17">
        <v>2</v>
      </c>
      <c r="K596" s="46">
        <v>6378.23</v>
      </c>
      <c r="L596" s="22">
        <v>966.93966799999998</v>
      </c>
      <c r="M596" s="19">
        <v>1055.6109912663753</v>
      </c>
      <c r="N596" s="20">
        <v>18.66</v>
      </c>
      <c r="O596" s="24">
        <v>3.5</v>
      </c>
      <c r="P596" s="20">
        <v>3.5</v>
      </c>
      <c r="Q596" s="20">
        <f t="shared" si="39"/>
        <v>15.16</v>
      </c>
      <c r="R596" s="20">
        <v>43.86</v>
      </c>
      <c r="S596" s="20">
        <v>33.24</v>
      </c>
      <c r="T596" s="20">
        <f t="shared" si="40"/>
        <v>16.550218340611352</v>
      </c>
      <c r="U596" s="17"/>
      <c r="V596" s="19">
        <v>12.33</v>
      </c>
      <c r="W596" s="27">
        <f t="shared" si="41"/>
        <v>1.2330000000000001</v>
      </c>
      <c r="X596" s="98">
        <v>11.345302999999999</v>
      </c>
    </row>
    <row r="597" spans="1:24" ht="15" customHeight="1" x14ac:dyDescent="0.25">
      <c r="A597" t="str">
        <f t="shared" si="38"/>
        <v>11D</v>
      </c>
      <c r="B597" s="71">
        <v>44694</v>
      </c>
      <c r="C597" s="17">
        <v>673</v>
      </c>
      <c r="D597" s="17">
        <v>11</v>
      </c>
      <c r="E597" s="17" t="s">
        <v>33</v>
      </c>
      <c r="F597" s="17" t="str">
        <f>+VLOOKUP(A597,'Cuarteles '!$A$3:$J$187,3,0)</f>
        <v>ETA003</v>
      </c>
      <c r="G597" s="17" t="str">
        <f>+VLOOKUP(A597,'Cuarteles '!$A$3:$J$187,2,0)</f>
        <v>CUA0079</v>
      </c>
      <c r="H597" s="17" t="s">
        <v>317</v>
      </c>
      <c r="I597" s="17" t="s">
        <v>310</v>
      </c>
      <c r="J597" s="17">
        <v>6</v>
      </c>
      <c r="K597" s="46">
        <v>9608.23</v>
      </c>
      <c r="L597" s="22">
        <v>1276.9337669999998</v>
      </c>
      <c r="M597" s="19">
        <v>1394.0324967248907</v>
      </c>
      <c r="N597" s="20">
        <v>16.79</v>
      </c>
      <c r="O597" s="24">
        <v>3.5</v>
      </c>
      <c r="P597" s="20">
        <v>3.5</v>
      </c>
      <c r="Q597" s="20">
        <f t="shared" si="39"/>
        <v>13.29</v>
      </c>
      <c r="R597" s="20">
        <v>53.18</v>
      </c>
      <c r="S597" s="20">
        <v>35.86</v>
      </c>
      <c r="T597" s="20">
        <f t="shared" si="40"/>
        <v>14.508733624454146</v>
      </c>
      <c r="U597" s="17"/>
      <c r="V597" s="19">
        <v>16.059999999999999</v>
      </c>
      <c r="W597" s="27">
        <f t="shared" si="41"/>
        <v>1.6059999999999999</v>
      </c>
      <c r="X597" s="98">
        <v>12.498245999999998</v>
      </c>
    </row>
    <row r="598" spans="1:24" ht="15" customHeight="1" x14ac:dyDescent="0.25">
      <c r="A598" t="str">
        <f t="shared" si="38"/>
        <v>13B</v>
      </c>
      <c r="B598" s="71">
        <v>44694</v>
      </c>
      <c r="C598" s="17">
        <v>2718</v>
      </c>
      <c r="D598" s="17">
        <v>13</v>
      </c>
      <c r="E598" s="17" t="s">
        <v>36</v>
      </c>
      <c r="F598" s="17" t="str">
        <f>+VLOOKUP(A598,'Cuarteles '!$A$3:$J$187,3,0)</f>
        <v>ETA002</v>
      </c>
      <c r="G598" s="17" t="str">
        <f>+VLOOKUP(A598,'Cuarteles '!$A$3:$J$187,2,0)</f>
        <v>CUA0039</v>
      </c>
      <c r="H598" s="17" t="s">
        <v>311</v>
      </c>
      <c r="I598" s="17" t="s">
        <v>310</v>
      </c>
      <c r="J598" s="17">
        <v>2</v>
      </c>
      <c r="K598" s="46">
        <v>8442.23</v>
      </c>
      <c r="L598" s="22">
        <v>1396.3448419999997</v>
      </c>
      <c r="M598" s="19">
        <v>1524.39393231441</v>
      </c>
      <c r="N598" s="20">
        <v>20.04</v>
      </c>
      <c r="O598" s="24">
        <v>3.5</v>
      </c>
      <c r="P598" s="20">
        <v>3.5</v>
      </c>
      <c r="Q598" s="20">
        <f t="shared" si="39"/>
        <v>16.54</v>
      </c>
      <c r="R598" s="20">
        <v>46.31</v>
      </c>
      <c r="S598" s="20">
        <v>37.32</v>
      </c>
      <c r="T598" s="20">
        <f t="shared" si="40"/>
        <v>18.056768558951962</v>
      </c>
      <c r="U598" s="17"/>
      <c r="V598" s="19">
        <v>17.48</v>
      </c>
      <c r="W598" s="27">
        <f t="shared" si="41"/>
        <v>1.748</v>
      </c>
      <c r="X598" s="98">
        <v>12.937168</v>
      </c>
    </row>
    <row r="599" spans="1:24" ht="15" customHeight="1" x14ac:dyDescent="0.25">
      <c r="A599" t="str">
        <f t="shared" si="38"/>
        <v>15D</v>
      </c>
      <c r="B599" s="71">
        <v>44694</v>
      </c>
      <c r="C599" s="17">
        <v>2719</v>
      </c>
      <c r="D599" s="17">
        <v>15</v>
      </c>
      <c r="E599" s="17" t="s">
        <v>33</v>
      </c>
      <c r="F599" s="17">
        <f>+VLOOKUP(A599,'Cuarteles '!$A$3:$J$187,3,0)</f>
        <v>6</v>
      </c>
      <c r="G599" s="17" t="str">
        <f>+VLOOKUP(A599,'Cuarteles '!$A$3:$J$187,2,0)</f>
        <v>CUA0049</v>
      </c>
      <c r="H599" s="17" t="s">
        <v>311</v>
      </c>
      <c r="I599" s="17" t="s">
        <v>310</v>
      </c>
      <c r="J599" s="17">
        <v>1</v>
      </c>
      <c r="K599" s="46">
        <v>7400.23</v>
      </c>
      <c r="L599" s="22">
        <v>1085.6137410000001</v>
      </c>
      <c r="M599" s="19">
        <v>1185.1678395196507</v>
      </c>
      <c r="N599" s="20">
        <v>18.170000000000002</v>
      </c>
      <c r="O599" s="24">
        <v>3.5</v>
      </c>
      <c r="P599" s="20">
        <v>3.5</v>
      </c>
      <c r="Q599" s="20">
        <f t="shared" si="39"/>
        <v>14.670000000000002</v>
      </c>
      <c r="R599" s="20">
        <v>53.49</v>
      </c>
      <c r="S599" s="20">
        <v>39.06</v>
      </c>
      <c r="T599" s="20">
        <f t="shared" si="40"/>
        <v>16.015283842794762</v>
      </c>
      <c r="U599" s="17"/>
      <c r="V599" s="19">
        <v>16.190000000000001</v>
      </c>
      <c r="W599" s="27">
        <f t="shared" si="41"/>
        <v>1.6190000000000002</v>
      </c>
      <c r="X599" s="98">
        <v>12.538429000000001</v>
      </c>
    </row>
    <row r="600" spans="1:24" ht="15" customHeight="1" x14ac:dyDescent="0.25">
      <c r="A600" t="str">
        <f t="shared" si="38"/>
        <v>11D</v>
      </c>
      <c r="B600" s="71">
        <v>44694</v>
      </c>
      <c r="C600" s="17">
        <v>674</v>
      </c>
      <c r="D600" s="17">
        <v>11</v>
      </c>
      <c r="E600" s="17" t="s">
        <v>33</v>
      </c>
      <c r="F600" s="17" t="str">
        <f>+VLOOKUP(A600,'Cuarteles '!$A$3:$J$187,3,0)</f>
        <v>ETA003</v>
      </c>
      <c r="G600" s="17" t="str">
        <f>+VLOOKUP(A600,'Cuarteles '!$A$3:$J$187,2,0)</f>
        <v>CUA0079</v>
      </c>
      <c r="H600" s="17" t="s">
        <v>317</v>
      </c>
      <c r="I600" s="17" t="s">
        <v>310</v>
      </c>
      <c r="J600" s="17">
        <v>7</v>
      </c>
      <c r="K600" s="46">
        <v>9578.23</v>
      </c>
      <c r="L600" s="22">
        <v>1339.9943769999998</v>
      </c>
      <c r="M600" s="19">
        <v>1462.8759574235803</v>
      </c>
      <c r="N600" s="20">
        <v>17.489999999999998</v>
      </c>
      <c r="O600" s="24">
        <v>3.5</v>
      </c>
      <c r="P600" s="20">
        <v>3.5</v>
      </c>
      <c r="Q600" s="20">
        <f t="shared" si="39"/>
        <v>13.989999999999998</v>
      </c>
      <c r="R600" s="20">
        <v>52.48</v>
      </c>
      <c r="S600" s="20">
        <v>36.81</v>
      </c>
      <c r="T600" s="20">
        <f t="shared" si="40"/>
        <v>15.272925764192138</v>
      </c>
      <c r="U600" s="17"/>
      <c r="V600" s="19">
        <v>16.68</v>
      </c>
      <c r="W600" s="27">
        <f t="shared" si="41"/>
        <v>1.6679999999999999</v>
      </c>
      <c r="X600" s="98">
        <v>12.689888</v>
      </c>
    </row>
    <row r="601" spans="1:24" ht="15" customHeight="1" x14ac:dyDescent="0.25">
      <c r="A601" t="str">
        <f t="shared" si="38"/>
        <v>11D</v>
      </c>
      <c r="B601" s="71">
        <v>44694</v>
      </c>
      <c r="C601" s="17">
        <v>675</v>
      </c>
      <c r="D601" s="17">
        <v>11</v>
      </c>
      <c r="E601" s="17" t="s">
        <v>33</v>
      </c>
      <c r="F601" s="17" t="str">
        <f>+VLOOKUP(A601,'Cuarteles '!$A$3:$J$187,3,0)</f>
        <v>ETA003</v>
      </c>
      <c r="G601" s="17" t="str">
        <f>+VLOOKUP(A601,'Cuarteles '!$A$3:$J$187,2,0)</f>
        <v>CUA0079</v>
      </c>
      <c r="H601" s="17" t="s">
        <v>317</v>
      </c>
      <c r="I601" s="17" t="s">
        <v>310</v>
      </c>
      <c r="J601" s="17">
        <v>3</v>
      </c>
      <c r="K601" s="46">
        <v>5864.23</v>
      </c>
      <c r="L601" s="22">
        <v>897.22718999999995</v>
      </c>
      <c r="M601" s="19">
        <v>979.50566593886458</v>
      </c>
      <c r="N601" s="20">
        <v>18.8</v>
      </c>
      <c r="O601" s="24">
        <v>3.5</v>
      </c>
      <c r="P601" s="20">
        <v>3.5</v>
      </c>
      <c r="Q601" s="20">
        <f t="shared" si="39"/>
        <v>15.3</v>
      </c>
      <c r="R601" s="20">
        <v>51.32</v>
      </c>
      <c r="S601" s="20">
        <v>38.619999999999997</v>
      </c>
      <c r="T601" s="20">
        <f t="shared" si="40"/>
        <v>16.703056768558952</v>
      </c>
      <c r="U601" s="17"/>
      <c r="V601" s="19">
        <v>13.92</v>
      </c>
      <c r="W601" s="27">
        <f t="shared" si="41"/>
        <v>1.3919999999999999</v>
      </c>
      <c r="X601" s="98">
        <v>11.836772</v>
      </c>
    </row>
    <row r="602" spans="1:24" ht="15" customHeight="1" x14ac:dyDescent="0.25">
      <c r="A602" t="str">
        <f t="shared" si="38"/>
        <v>12B</v>
      </c>
      <c r="B602" s="71">
        <v>44694</v>
      </c>
      <c r="C602" s="17">
        <v>2854</v>
      </c>
      <c r="D602" s="17">
        <v>12</v>
      </c>
      <c r="E602" s="17" t="s">
        <v>36</v>
      </c>
      <c r="F602" s="17" t="str">
        <f>+VLOOKUP(A602,'Cuarteles '!$A$3:$J$187,3,0)</f>
        <v>ETA002</v>
      </c>
      <c r="G602" s="17" t="str">
        <f>+VLOOKUP(A602,'Cuarteles '!$A$3:$J$187,2,0)</f>
        <v>CUA0035</v>
      </c>
      <c r="H602" s="17" t="s">
        <v>317</v>
      </c>
      <c r="I602" s="17" t="s">
        <v>310</v>
      </c>
      <c r="J602" s="17">
        <v>3</v>
      </c>
      <c r="K602" s="46">
        <v>5004.2299999999996</v>
      </c>
      <c r="L602" s="22">
        <v>723.11123499999985</v>
      </c>
      <c r="M602" s="19">
        <v>789.42274563318756</v>
      </c>
      <c r="N602" s="20">
        <v>17.95</v>
      </c>
      <c r="O602" s="24">
        <v>3.5</v>
      </c>
      <c r="P602" s="20">
        <v>3.5</v>
      </c>
      <c r="Q602" s="20">
        <f t="shared" si="39"/>
        <v>14.45</v>
      </c>
      <c r="R602" s="20">
        <v>54.11</v>
      </c>
      <c r="S602" s="20">
        <v>39.119999999999997</v>
      </c>
      <c r="T602" s="20">
        <f t="shared" si="40"/>
        <v>15.775109170305676</v>
      </c>
      <c r="U602" s="17"/>
      <c r="V602" s="19">
        <v>20.71</v>
      </c>
      <c r="W602" s="27">
        <f t="shared" si="41"/>
        <v>2.0710000000000002</v>
      </c>
      <c r="X602" s="98">
        <v>13.935561</v>
      </c>
    </row>
    <row r="603" spans="1:24" ht="15" customHeight="1" x14ac:dyDescent="0.25">
      <c r="A603" t="str">
        <f t="shared" si="38"/>
        <v>4A</v>
      </c>
      <c r="B603" s="71">
        <v>44694</v>
      </c>
      <c r="C603" s="17">
        <v>2262</v>
      </c>
      <c r="D603" s="17">
        <v>4</v>
      </c>
      <c r="E603" s="17" t="s">
        <v>34</v>
      </c>
      <c r="F603" s="17" t="str">
        <f>+VLOOKUP(A603,'Cuarteles '!$A$3:$J$187,3,0)</f>
        <v>ETA001</v>
      </c>
      <c r="G603" s="17" t="str">
        <f>+VLOOKUP(A603,'Cuarteles '!$A$3:$J$187,2,0)</f>
        <v>CUA0013</v>
      </c>
      <c r="H603" s="17" t="s">
        <v>311</v>
      </c>
      <c r="I603" s="17" t="s">
        <v>310</v>
      </c>
      <c r="J603" s="17">
        <v>1</v>
      </c>
      <c r="K603" s="46">
        <v>6266.23</v>
      </c>
      <c r="L603" s="22">
        <v>949.96046799999999</v>
      </c>
      <c r="M603" s="19">
        <v>1037.0747467248905</v>
      </c>
      <c r="N603" s="20">
        <v>18.66</v>
      </c>
      <c r="O603" s="24">
        <v>3.5</v>
      </c>
      <c r="P603" s="20">
        <v>3.5</v>
      </c>
      <c r="Q603" s="20">
        <f t="shared" si="39"/>
        <v>15.16</v>
      </c>
      <c r="R603" s="20">
        <v>50.82</v>
      </c>
      <c r="S603" s="20">
        <v>37.950000000000003</v>
      </c>
      <c r="T603" s="20">
        <f t="shared" si="40"/>
        <v>16.550218340611352</v>
      </c>
      <c r="U603" s="17"/>
      <c r="V603" s="19">
        <v>13.58</v>
      </c>
      <c r="W603" s="27">
        <f t="shared" si="41"/>
        <v>1.3580000000000001</v>
      </c>
      <c r="X603" s="98">
        <v>11.731678</v>
      </c>
    </row>
    <row r="604" spans="1:24" ht="15" customHeight="1" x14ac:dyDescent="0.25">
      <c r="A604" t="str">
        <f t="shared" si="38"/>
        <v>26A</v>
      </c>
      <c r="B604" s="71">
        <v>44694</v>
      </c>
      <c r="C604" s="17">
        <v>2672</v>
      </c>
      <c r="D604" s="17">
        <v>26</v>
      </c>
      <c r="E604" s="17" t="s">
        <v>34</v>
      </c>
      <c r="F604" s="17" t="str">
        <f>+VLOOKUP(A604,'Cuarteles '!$A$3:$J$187,3,0)</f>
        <v>ETA003</v>
      </c>
      <c r="G604" s="17" t="str">
        <f>+VLOOKUP(A604,'Cuarteles '!$A$3:$J$187,2,0)</f>
        <v>CUA0105</v>
      </c>
      <c r="H604" s="17" t="s">
        <v>311</v>
      </c>
      <c r="I604" s="17" t="s">
        <v>310</v>
      </c>
      <c r="J604" s="17">
        <v>1</v>
      </c>
      <c r="K604" s="46">
        <v>5632.23</v>
      </c>
      <c r="L604" s="22">
        <v>912.98448300000007</v>
      </c>
      <c r="M604" s="19">
        <v>996.70795087336239</v>
      </c>
      <c r="N604" s="20">
        <v>19.71</v>
      </c>
      <c r="O604" s="24">
        <v>3.5</v>
      </c>
      <c r="P604" s="20">
        <v>3.5</v>
      </c>
      <c r="Q604" s="20">
        <f t="shared" si="39"/>
        <v>16.21</v>
      </c>
      <c r="R604" s="20">
        <v>46.49</v>
      </c>
      <c r="S604" s="20">
        <v>36.840000000000003</v>
      </c>
      <c r="T604" s="20">
        <f t="shared" si="40"/>
        <v>17.696506550218341</v>
      </c>
      <c r="U604" s="17"/>
      <c r="V604" s="19">
        <v>13.22</v>
      </c>
      <c r="W604" s="27">
        <f t="shared" si="41"/>
        <v>1.3220000000000001</v>
      </c>
      <c r="X604" s="98">
        <v>11.620402</v>
      </c>
    </row>
    <row r="605" spans="1:24" ht="15" customHeight="1" x14ac:dyDescent="0.25">
      <c r="A605" t="str">
        <f t="shared" si="38"/>
        <v>26B</v>
      </c>
      <c r="B605" s="71">
        <v>44694</v>
      </c>
      <c r="C605" s="17">
        <v>2671</v>
      </c>
      <c r="D605" s="17">
        <v>26</v>
      </c>
      <c r="E605" s="17" t="s">
        <v>36</v>
      </c>
      <c r="F605" s="17" t="str">
        <f>+VLOOKUP(A605,'Cuarteles '!$A$3:$J$187,3,0)</f>
        <v>ETA003</v>
      </c>
      <c r="G605" s="17" t="str">
        <f>+VLOOKUP(A605,'Cuarteles '!$A$3:$J$187,2,0)</f>
        <v>CUA0106</v>
      </c>
      <c r="H605" s="17" t="s">
        <v>311</v>
      </c>
      <c r="I605" s="17" t="s">
        <v>310</v>
      </c>
      <c r="J605" s="17">
        <v>1</v>
      </c>
      <c r="K605" s="46">
        <v>5856.23</v>
      </c>
      <c r="L605" s="22">
        <v>945.19552199999987</v>
      </c>
      <c r="M605" s="19">
        <v>1031.8728406113537</v>
      </c>
      <c r="N605" s="20">
        <v>19.64</v>
      </c>
      <c r="O605" s="24">
        <v>3.5</v>
      </c>
      <c r="P605" s="20">
        <v>3.5</v>
      </c>
      <c r="Q605" s="20">
        <f t="shared" si="39"/>
        <v>16.14</v>
      </c>
      <c r="R605" s="20">
        <v>46.26</v>
      </c>
      <c r="S605" s="20">
        <v>36.549999999999997</v>
      </c>
      <c r="T605" s="20">
        <f t="shared" si="40"/>
        <v>17.620087336244541</v>
      </c>
      <c r="U605" s="17"/>
      <c r="V605" s="19">
        <v>9.6</v>
      </c>
      <c r="W605" s="27">
        <f t="shared" si="41"/>
        <v>0.96</v>
      </c>
      <c r="X605" s="98">
        <v>10.50146</v>
      </c>
    </row>
    <row r="606" spans="1:24" ht="15" customHeight="1" x14ac:dyDescent="0.25">
      <c r="A606" t="str">
        <f t="shared" si="38"/>
        <v>34C</v>
      </c>
      <c r="B606" s="71">
        <v>44694</v>
      </c>
      <c r="C606" s="17">
        <v>2776</v>
      </c>
      <c r="D606" s="17">
        <v>34</v>
      </c>
      <c r="E606" s="17" t="s">
        <v>32</v>
      </c>
      <c r="F606" s="17" t="str">
        <f>+VLOOKUP(A606,'Cuarteles '!$A$3:$J$187,3,0)</f>
        <v>ETA005</v>
      </c>
      <c r="G606" s="17" t="str">
        <f>+VLOOKUP(A606,'Cuarteles '!$A$3:$J$187,2,0)</f>
        <v>CUA0148</v>
      </c>
      <c r="H606" s="17" t="s">
        <v>317</v>
      </c>
      <c r="I606" s="17" t="s">
        <v>310</v>
      </c>
      <c r="J606" s="17">
        <v>3</v>
      </c>
      <c r="K606" s="46">
        <v>8584.23</v>
      </c>
      <c r="L606" s="22">
        <v>1327.1219579999999</v>
      </c>
      <c r="M606" s="19">
        <v>1448.823098253275</v>
      </c>
      <c r="N606" s="20">
        <v>18.96</v>
      </c>
      <c r="O606" s="24">
        <v>3.5</v>
      </c>
      <c r="P606" s="20">
        <v>3.5</v>
      </c>
      <c r="Q606" s="20">
        <f t="shared" si="39"/>
        <v>15.46</v>
      </c>
      <c r="R606" s="20">
        <v>49.62</v>
      </c>
      <c r="S606" s="20">
        <v>37.630000000000003</v>
      </c>
      <c r="T606" s="20">
        <f t="shared" si="40"/>
        <v>16.877729257641921</v>
      </c>
      <c r="U606" s="17"/>
      <c r="V606" s="19">
        <v>15.24</v>
      </c>
      <c r="W606" s="27">
        <f t="shared" si="41"/>
        <v>1.524</v>
      </c>
      <c r="X606" s="98">
        <v>12.244783999999999</v>
      </c>
    </row>
    <row r="607" spans="1:24" ht="15" customHeight="1" x14ac:dyDescent="0.25">
      <c r="A607" t="str">
        <f t="shared" si="38"/>
        <v>34C</v>
      </c>
      <c r="B607" s="71">
        <v>44694</v>
      </c>
      <c r="C607" s="17">
        <v>2779</v>
      </c>
      <c r="D607" s="17">
        <v>34</v>
      </c>
      <c r="E607" s="17" t="s">
        <v>32</v>
      </c>
      <c r="F607" s="17" t="str">
        <f>+VLOOKUP(A607,'Cuarteles '!$A$3:$J$187,3,0)</f>
        <v>ETA005</v>
      </c>
      <c r="G607" s="17" t="str">
        <f>+VLOOKUP(A607,'Cuarteles '!$A$3:$J$187,2,0)</f>
        <v>CUA0148</v>
      </c>
      <c r="H607" s="17" t="s">
        <v>317</v>
      </c>
      <c r="I607" s="17" t="s">
        <v>310</v>
      </c>
      <c r="J607" s="17">
        <v>4</v>
      </c>
      <c r="K607" s="46">
        <v>6764.23</v>
      </c>
      <c r="L607" s="22">
        <v>1018.016615</v>
      </c>
      <c r="M607" s="19">
        <v>1111.3718504366814</v>
      </c>
      <c r="N607" s="20">
        <v>18.55</v>
      </c>
      <c r="O607" s="24">
        <v>3.5</v>
      </c>
      <c r="P607" s="20">
        <v>3.5</v>
      </c>
      <c r="Q607" s="20">
        <f t="shared" si="39"/>
        <v>15.05</v>
      </c>
      <c r="R607" s="20">
        <v>51.38</v>
      </c>
      <c r="S607" s="20">
        <v>38.159999999999997</v>
      </c>
      <c r="T607" s="20">
        <f t="shared" si="40"/>
        <v>16.430131004366814</v>
      </c>
      <c r="U607" s="17"/>
      <c r="V607" s="19">
        <v>13.12</v>
      </c>
      <c r="W607" s="27">
        <f t="shared" si="41"/>
        <v>1.3119999999999998</v>
      </c>
      <c r="X607" s="98">
        <v>11.589492</v>
      </c>
    </row>
    <row r="608" spans="1:24" ht="15" customHeight="1" x14ac:dyDescent="0.25">
      <c r="A608" t="str">
        <f t="shared" si="38"/>
        <v>34C</v>
      </c>
      <c r="B608" s="71">
        <v>44694</v>
      </c>
      <c r="C608" s="17">
        <v>2777</v>
      </c>
      <c r="D608" s="17">
        <v>34</v>
      </c>
      <c r="E608" s="17" t="s">
        <v>32</v>
      </c>
      <c r="F608" s="17" t="str">
        <f>+VLOOKUP(A608,'Cuarteles '!$A$3:$J$187,3,0)</f>
        <v>ETA005</v>
      </c>
      <c r="G608" s="17" t="str">
        <f>+VLOOKUP(A608,'Cuarteles '!$A$3:$J$187,2,0)</f>
        <v>CUA0148</v>
      </c>
      <c r="H608" s="17" t="s">
        <v>317</v>
      </c>
      <c r="I608" s="17" t="s">
        <v>310</v>
      </c>
      <c r="J608" s="17">
        <v>3</v>
      </c>
      <c r="K608" s="46">
        <v>8932.23</v>
      </c>
      <c r="L608" s="22">
        <v>1449.7009289999999</v>
      </c>
      <c r="M608" s="19">
        <v>1582.6429355895193</v>
      </c>
      <c r="N608" s="20">
        <v>19.73</v>
      </c>
      <c r="O608" s="24">
        <v>3.5</v>
      </c>
      <c r="P608" s="20">
        <v>3.5</v>
      </c>
      <c r="Q608" s="20">
        <f t="shared" si="39"/>
        <v>16.23</v>
      </c>
      <c r="R608" s="20">
        <v>51.08</v>
      </c>
      <c r="S608" s="20">
        <v>40.340000000000003</v>
      </c>
      <c r="T608" s="20">
        <f t="shared" si="40"/>
        <v>17.71834061135371</v>
      </c>
      <c r="U608" s="17"/>
      <c r="V608" s="19">
        <v>15.85</v>
      </c>
      <c r="W608" s="27">
        <f t="shared" si="41"/>
        <v>1.585</v>
      </c>
      <c r="X608" s="98">
        <v>12.433335</v>
      </c>
    </row>
    <row r="609" spans="1:24" ht="15" customHeight="1" x14ac:dyDescent="0.25">
      <c r="A609" t="str">
        <f t="shared" si="38"/>
        <v>34C</v>
      </c>
      <c r="B609" s="71">
        <v>44694</v>
      </c>
      <c r="C609" s="17">
        <v>2778</v>
      </c>
      <c r="D609" s="17">
        <v>34</v>
      </c>
      <c r="E609" s="17" t="s">
        <v>32</v>
      </c>
      <c r="F609" s="17" t="str">
        <f>+VLOOKUP(A609,'Cuarteles '!$A$3:$J$187,3,0)</f>
        <v>ETA005</v>
      </c>
      <c r="G609" s="17" t="str">
        <f>+VLOOKUP(A609,'Cuarteles '!$A$3:$J$187,2,0)</f>
        <v>CUA0148</v>
      </c>
      <c r="H609" s="17" t="s">
        <v>317</v>
      </c>
      <c r="I609" s="17" t="s">
        <v>310</v>
      </c>
      <c r="J609" s="17">
        <v>2</v>
      </c>
      <c r="K609" s="46">
        <v>8286.23</v>
      </c>
      <c r="L609" s="22">
        <v>1276.0794199999998</v>
      </c>
      <c r="M609" s="19">
        <v>1393.0998034934496</v>
      </c>
      <c r="N609" s="20">
        <v>18.899999999999999</v>
      </c>
      <c r="O609" s="24">
        <v>3.5</v>
      </c>
      <c r="P609" s="20">
        <v>3.5</v>
      </c>
      <c r="Q609" s="20">
        <f t="shared" si="39"/>
        <v>15.399999999999999</v>
      </c>
      <c r="R609" s="20">
        <v>50.93</v>
      </c>
      <c r="S609" s="20">
        <v>38.520000000000003</v>
      </c>
      <c r="T609" s="20">
        <f t="shared" si="40"/>
        <v>16.812227074235807</v>
      </c>
      <c r="U609" s="18"/>
      <c r="V609" s="19">
        <v>15.85</v>
      </c>
      <c r="W609" s="27">
        <f t="shared" si="41"/>
        <v>1.585</v>
      </c>
      <c r="X609" s="98">
        <v>12.433335</v>
      </c>
    </row>
    <row r="610" spans="1:24" ht="15" customHeight="1" x14ac:dyDescent="0.25">
      <c r="A610" t="str">
        <f t="shared" si="38"/>
        <v>34C</v>
      </c>
      <c r="B610" s="71">
        <v>44694</v>
      </c>
      <c r="C610" s="17">
        <v>2780</v>
      </c>
      <c r="D610" s="17">
        <v>34</v>
      </c>
      <c r="E610" s="17" t="s">
        <v>32</v>
      </c>
      <c r="F610" s="17" t="str">
        <f>+VLOOKUP(A610,'Cuarteles '!$A$3:$J$187,3,0)</f>
        <v>ETA005</v>
      </c>
      <c r="G610" s="17" t="str">
        <f>+VLOOKUP(A610,'Cuarteles '!$A$3:$J$187,2,0)</f>
        <v>CUA0148</v>
      </c>
      <c r="H610" s="17" t="s">
        <v>317</v>
      </c>
      <c r="I610" s="17" t="s">
        <v>310</v>
      </c>
      <c r="J610" s="17">
        <v>2</v>
      </c>
      <c r="K610" s="46">
        <v>8610.23</v>
      </c>
      <c r="L610" s="22">
        <v>1376.7757769999996</v>
      </c>
      <c r="M610" s="19">
        <v>1503.0303242358077</v>
      </c>
      <c r="N610" s="20">
        <v>19.489999999999998</v>
      </c>
      <c r="O610" s="24">
        <v>3.5</v>
      </c>
      <c r="P610" s="20">
        <v>3.5</v>
      </c>
      <c r="Q610" s="20">
        <f t="shared" si="39"/>
        <v>15.989999999999998</v>
      </c>
      <c r="R610" s="20">
        <v>51.25</v>
      </c>
      <c r="S610" s="20">
        <v>39.99</v>
      </c>
      <c r="T610" s="20">
        <f t="shared" si="40"/>
        <v>17.456331877729255</v>
      </c>
      <c r="U610" s="18"/>
      <c r="V610" s="19">
        <v>13.42</v>
      </c>
      <c r="W610" s="27">
        <f t="shared" si="41"/>
        <v>1.3420000000000001</v>
      </c>
      <c r="X610" s="98">
        <v>11.682221999999999</v>
      </c>
    </row>
    <row r="611" spans="1:24" ht="15" customHeight="1" x14ac:dyDescent="0.25">
      <c r="A611" t="str">
        <f t="shared" si="38"/>
        <v>34C</v>
      </c>
      <c r="B611" s="71">
        <v>44694</v>
      </c>
      <c r="C611" s="17">
        <v>2782</v>
      </c>
      <c r="D611" s="17">
        <v>34</v>
      </c>
      <c r="E611" s="17" t="s">
        <v>32</v>
      </c>
      <c r="F611" s="17" t="str">
        <f>+VLOOKUP(A611,'Cuarteles '!$A$3:$J$187,3,0)</f>
        <v>ETA005</v>
      </c>
      <c r="G611" s="17" t="str">
        <f>+VLOOKUP(A611,'Cuarteles '!$A$3:$J$187,2,0)</f>
        <v>CUA0148</v>
      </c>
      <c r="H611" s="17" t="s">
        <v>317</v>
      </c>
      <c r="I611" s="17" t="s">
        <v>310</v>
      </c>
      <c r="J611" s="17">
        <v>2</v>
      </c>
      <c r="K611" s="46">
        <v>9090.23</v>
      </c>
      <c r="L611" s="22">
        <v>1420.8029489999999</v>
      </c>
      <c r="M611" s="19">
        <v>1551.094922489083</v>
      </c>
      <c r="N611" s="20">
        <v>19.13</v>
      </c>
      <c r="O611" s="24">
        <v>3.5</v>
      </c>
      <c r="P611" s="20">
        <v>3.5</v>
      </c>
      <c r="Q611" s="20">
        <f t="shared" si="39"/>
        <v>15.629999999999999</v>
      </c>
      <c r="R611" s="20">
        <v>52.14</v>
      </c>
      <c r="S611" s="20">
        <v>39.979999999999997</v>
      </c>
      <c r="T611" s="20">
        <f t="shared" si="40"/>
        <v>17.063318777292576</v>
      </c>
      <c r="U611" s="17"/>
      <c r="V611" s="19">
        <v>17.32</v>
      </c>
      <c r="W611" s="27">
        <f t="shared" si="41"/>
        <v>1.732</v>
      </c>
      <c r="X611" s="98">
        <v>12.887712000000001</v>
      </c>
    </row>
    <row r="612" spans="1:24" ht="15" customHeight="1" x14ac:dyDescent="0.25">
      <c r="A612" t="str">
        <f t="shared" si="38"/>
        <v>34C</v>
      </c>
      <c r="B612" s="71">
        <v>44694</v>
      </c>
      <c r="C612" s="17">
        <v>2784</v>
      </c>
      <c r="D612" s="17">
        <v>34</v>
      </c>
      <c r="E612" s="17" t="s">
        <v>32</v>
      </c>
      <c r="F612" s="17" t="str">
        <f>+VLOOKUP(A612,'Cuarteles '!$A$3:$J$187,3,0)</f>
        <v>ETA005</v>
      </c>
      <c r="G612" s="17" t="str">
        <f>+VLOOKUP(A612,'Cuarteles '!$A$3:$J$187,2,0)</f>
        <v>CUA0148</v>
      </c>
      <c r="H612" s="17" t="s">
        <v>317</v>
      </c>
      <c r="I612" s="17" t="s">
        <v>310</v>
      </c>
      <c r="J612" s="17">
        <v>5</v>
      </c>
      <c r="K612" s="46">
        <v>8596.23</v>
      </c>
      <c r="L612" s="22">
        <v>1285.1363849999998</v>
      </c>
      <c r="M612" s="19">
        <v>1402.9873198689954</v>
      </c>
      <c r="N612" s="20">
        <v>18.45</v>
      </c>
      <c r="O612" s="24">
        <v>3.5</v>
      </c>
      <c r="P612" s="20">
        <v>3.5</v>
      </c>
      <c r="Q612" s="20">
        <f t="shared" si="39"/>
        <v>14.95</v>
      </c>
      <c r="R612" s="20">
        <v>51.04</v>
      </c>
      <c r="S612" s="20">
        <v>37.69</v>
      </c>
      <c r="T612" s="20">
        <f t="shared" si="40"/>
        <v>16.320960698689955</v>
      </c>
      <c r="U612" s="17"/>
      <c r="V612" s="19">
        <v>12.69</v>
      </c>
      <c r="W612" s="27">
        <f t="shared" si="41"/>
        <v>1.2689999999999999</v>
      </c>
      <c r="X612" s="98">
        <v>11.456579</v>
      </c>
    </row>
    <row r="613" spans="1:24" ht="14.25" customHeight="1" x14ac:dyDescent="0.25">
      <c r="A613" t="str">
        <f t="shared" si="38"/>
        <v>34C</v>
      </c>
      <c r="B613" s="71">
        <v>44694</v>
      </c>
      <c r="C613" s="17">
        <v>2781</v>
      </c>
      <c r="D613" s="17">
        <v>34</v>
      </c>
      <c r="E613" s="17" t="s">
        <v>32</v>
      </c>
      <c r="F613" s="17" t="str">
        <f>+VLOOKUP(A613,'Cuarteles '!$A$3:$J$187,3,0)</f>
        <v>ETA005</v>
      </c>
      <c r="G613" s="17" t="str">
        <f>+VLOOKUP(A613,'Cuarteles '!$A$3:$J$187,2,0)</f>
        <v>CUA0148</v>
      </c>
      <c r="H613" s="17" t="s">
        <v>317</v>
      </c>
      <c r="I613" s="17" t="s">
        <v>310</v>
      </c>
      <c r="J613" s="17">
        <v>4</v>
      </c>
      <c r="K613" s="46">
        <v>8574.23</v>
      </c>
      <c r="L613" s="22">
        <v>1316.1443050000003</v>
      </c>
      <c r="M613" s="19">
        <v>1436.8387609170304</v>
      </c>
      <c r="N613" s="20">
        <v>18.850000000000001</v>
      </c>
      <c r="O613" s="24">
        <v>3.5</v>
      </c>
      <c r="P613" s="20">
        <v>3.5</v>
      </c>
      <c r="Q613" s="20">
        <f t="shared" si="39"/>
        <v>15.350000000000001</v>
      </c>
      <c r="R613" s="20">
        <v>50.98</v>
      </c>
      <c r="S613" s="20">
        <v>38.46</v>
      </c>
      <c r="T613" s="20">
        <f t="shared" si="40"/>
        <v>16.757641921397379</v>
      </c>
      <c r="U613" s="17"/>
      <c r="V613" s="19">
        <v>15.79</v>
      </c>
      <c r="W613" s="27">
        <f t="shared" si="41"/>
        <v>1.579</v>
      </c>
      <c r="X613" s="98">
        <v>12.414788999999999</v>
      </c>
    </row>
    <row r="614" spans="1:24" ht="15.75" customHeight="1" x14ac:dyDescent="0.25">
      <c r="A614" t="str">
        <f t="shared" si="38"/>
        <v>34C</v>
      </c>
      <c r="B614" s="71">
        <v>44694</v>
      </c>
      <c r="C614" s="17">
        <v>2783</v>
      </c>
      <c r="D614" s="17">
        <v>34</v>
      </c>
      <c r="E614" s="17" t="s">
        <v>32</v>
      </c>
      <c r="F614" s="17" t="str">
        <f>+VLOOKUP(A614,'Cuarteles '!$A$3:$J$187,3,0)</f>
        <v>ETA005</v>
      </c>
      <c r="G614" s="17" t="str">
        <f>+VLOOKUP(A614,'Cuarteles '!$A$3:$J$187,2,0)</f>
        <v>CUA0148</v>
      </c>
      <c r="H614" s="17" t="s">
        <v>317</v>
      </c>
      <c r="I614" s="17" t="s">
        <v>310</v>
      </c>
      <c r="J614" s="17">
        <v>4</v>
      </c>
      <c r="K614" s="46">
        <v>9288.23</v>
      </c>
      <c r="L614" s="22">
        <v>1422.9568359999998</v>
      </c>
      <c r="M614" s="19">
        <v>1553.4463275109169</v>
      </c>
      <c r="N614" s="20">
        <v>18.82</v>
      </c>
      <c r="O614" s="24">
        <v>3.5</v>
      </c>
      <c r="P614" s="20">
        <v>3.5</v>
      </c>
      <c r="Q614" s="20">
        <f t="shared" si="39"/>
        <v>15.32</v>
      </c>
      <c r="R614" s="20">
        <v>50.04</v>
      </c>
      <c r="S614" s="20">
        <v>37.659999999999997</v>
      </c>
      <c r="T614" s="20">
        <f t="shared" si="40"/>
        <v>16.724890829694324</v>
      </c>
      <c r="U614" s="17"/>
      <c r="V614" s="19">
        <v>12.13</v>
      </c>
      <c r="W614" s="27">
        <f t="shared" si="41"/>
        <v>1.2130000000000001</v>
      </c>
      <c r="X614" s="98">
        <v>11.283483</v>
      </c>
    </row>
    <row r="615" spans="1:24" ht="15" customHeight="1" x14ac:dyDescent="0.25">
      <c r="A615" t="str">
        <f t="shared" si="38"/>
        <v>34D</v>
      </c>
      <c r="B615" s="71">
        <v>44695</v>
      </c>
      <c r="C615" s="17">
        <v>2786</v>
      </c>
      <c r="D615" s="17">
        <v>34</v>
      </c>
      <c r="E615" s="17" t="s">
        <v>33</v>
      </c>
      <c r="F615" s="17" t="str">
        <f>+VLOOKUP(A615,'Cuarteles '!$A$3:$J$187,3,0)</f>
        <v>ETA005</v>
      </c>
      <c r="G615" s="17" t="str">
        <f>+VLOOKUP(A615,'Cuarteles '!$A$3:$J$187,2,0)</f>
        <v>CUA0149</v>
      </c>
      <c r="H615" s="17" t="s">
        <v>317</v>
      </c>
      <c r="I615" s="17" t="s">
        <v>310</v>
      </c>
      <c r="J615" s="17">
        <v>5</v>
      </c>
      <c r="K615" s="46">
        <v>8002.23</v>
      </c>
      <c r="L615" s="22">
        <v>1213.9382909999999</v>
      </c>
      <c r="M615" s="19">
        <v>1325.2601430131006</v>
      </c>
      <c r="N615" s="20">
        <v>18.670000000000002</v>
      </c>
      <c r="O615" s="24">
        <v>3.5</v>
      </c>
      <c r="P615" s="20">
        <v>3.5</v>
      </c>
      <c r="Q615" s="20">
        <f t="shared" si="39"/>
        <v>15.170000000000002</v>
      </c>
      <c r="R615" s="20">
        <v>49.92</v>
      </c>
      <c r="S615" s="20">
        <v>37.29</v>
      </c>
      <c r="T615" s="20">
        <f t="shared" si="40"/>
        <v>16.561135371179041</v>
      </c>
      <c r="U615" s="18"/>
      <c r="V615" s="19">
        <v>13.13</v>
      </c>
      <c r="W615" s="27">
        <f t="shared" si="41"/>
        <v>1.3130000000000002</v>
      </c>
      <c r="X615" s="98">
        <v>11.592583000000001</v>
      </c>
    </row>
    <row r="616" spans="1:24" ht="15" customHeight="1" x14ac:dyDescent="0.25">
      <c r="A616" t="str">
        <f t="shared" si="38"/>
        <v>34D</v>
      </c>
      <c r="B616" s="71">
        <v>44695</v>
      </c>
      <c r="C616" s="17">
        <v>2785</v>
      </c>
      <c r="D616" s="17">
        <v>34</v>
      </c>
      <c r="E616" s="17" t="s">
        <v>33</v>
      </c>
      <c r="F616" s="17" t="str">
        <f>+VLOOKUP(A616,'Cuarteles '!$A$3:$J$187,3,0)</f>
        <v>ETA005</v>
      </c>
      <c r="G616" s="17" t="str">
        <f>+VLOOKUP(A616,'Cuarteles '!$A$3:$J$187,2,0)</f>
        <v>CUA0149</v>
      </c>
      <c r="H616" s="17" t="s">
        <v>317</v>
      </c>
      <c r="I616" s="17" t="s">
        <v>310</v>
      </c>
      <c r="J616" s="17">
        <v>5</v>
      </c>
      <c r="K616" s="46">
        <v>9406.23</v>
      </c>
      <c r="L616" s="22">
        <v>1314.9909539999999</v>
      </c>
      <c r="M616" s="19">
        <v>1435.5796441048035</v>
      </c>
      <c r="N616" s="20">
        <v>17.48</v>
      </c>
      <c r="O616" s="24">
        <v>3.5</v>
      </c>
      <c r="P616" s="20">
        <v>3.5</v>
      </c>
      <c r="Q616" s="20">
        <f t="shared" si="39"/>
        <v>13.98</v>
      </c>
      <c r="R616" s="20">
        <v>50.16</v>
      </c>
      <c r="S616" s="20">
        <v>35.07</v>
      </c>
      <c r="T616" s="20">
        <f t="shared" si="40"/>
        <v>15.262008733624453</v>
      </c>
      <c r="U616" s="18"/>
      <c r="V616" s="19">
        <v>11.79</v>
      </c>
      <c r="W616" s="27">
        <f t="shared" si="41"/>
        <v>1.1789999999999998</v>
      </c>
      <c r="X616" s="98">
        <v>11.178388999999999</v>
      </c>
    </row>
    <row r="617" spans="1:24" ht="15" customHeight="1" x14ac:dyDescent="0.25">
      <c r="A617" t="str">
        <f t="shared" si="38"/>
        <v>34D</v>
      </c>
      <c r="B617" s="71">
        <v>44695</v>
      </c>
      <c r="C617" s="17">
        <v>2787</v>
      </c>
      <c r="D617" s="17">
        <v>34</v>
      </c>
      <c r="E617" s="17" t="s">
        <v>33</v>
      </c>
      <c r="F617" s="17" t="str">
        <f>+VLOOKUP(A617,'Cuarteles '!$A$3:$J$187,3,0)</f>
        <v>ETA005</v>
      </c>
      <c r="G617" s="17" t="str">
        <f>+VLOOKUP(A617,'Cuarteles '!$A$3:$J$187,2,0)</f>
        <v>CUA0149</v>
      </c>
      <c r="H617" s="17" t="s">
        <v>317</v>
      </c>
      <c r="I617" s="17" t="s">
        <v>310</v>
      </c>
      <c r="J617" s="17">
        <v>7</v>
      </c>
      <c r="K617" s="46">
        <v>7622.23</v>
      </c>
      <c r="L617" s="22">
        <v>1187.5434339999999</v>
      </c>
      <c r="M617" s="19">
        <v>1296.444796943231</v>
      </c>
      <c r="N617" s="20">
        <v>19.079999999999998</v>
      </c>
      <c r="O617" s="24">
        <v>3.5</v>
      </c>
      <c r="P617" s="20">
        <v>3.5</v>
      </c>
      <c r="Q617" s="20">
        <f t="shared" si="39"/>
        <v>15.579999999999998</v>
      </c>
      <c r="R617" s="20">
        <v>49.41</v>
      </c>
      <c r="S617" s="20">
        <v>37.700000000000003</v>
      </c>
      <c r="T617" s="20">
        <f t="shared" si="40"/>
        <v>17.008733624454145</v>
      </c>
      <c r="U617" s="18"/>
      <c r="V617" s="19">
        <v>14.67</v>
      </c>
      <c r="W617" s="27">
        <f t="shared" si="41"/>
        <v>1.4670000000000001</v>
      </c>
      <c r="X617" s="98">
        <v>12.068597</v>
      </c>
    </row>
    <row r="618" spans="1:24" ht="15" customHeight="1" x14ac:dyDescent="0.25">
      <c r="A618" t="str">
        <f t="shared" si="38"/>
        <v>34D</v>
      </c>
      <c r="B618" s="71">
        <v>44695</v>
      </c>
      <c r="C618" s="17">
        <v>2789</v>
      </c>
      <c r="D618" s="17">
        <v>34</v>
      </c>
      <c r="E618" s="17" t="s">
        <v>33</v>
      </c>
      <c r="F618" s="17" t="str">
        <f>+VLOOKUP(A618,'Cuarteles '!$A$3:$J$187,3,0)</f>
        <v>ETA005</v>
      </c>
      <c r="G618" s="17" t="str">
        <f>+VLOOKUP(A618,'Cuarteles '!$A$3:$J$187,2,0)</f>
        <v>CUA0149</v>
      </c>
      <c r="H618" s="17" t="s">
        <v>317</v>
      </c>
      <c r="I618" s="17" t="s">
        <v>310</v>
      </c>
      <c r="J618" s="17">
        <v>6</v>
      </c>
      <c r="K618" s="46">
        <v>10494.23</v>
      </c>
      <c r="L618" s="22">
        <v>1639.1987260000001</v>
      </c>
      <c r="M618" s="19">
        <v>1789.5182598253273</v>
      </c>
      <c r="N618" s="20">
        <v>19.12</v>
      </c>
      <c r="O618" s="24">
        <v>3.5</v>
      </c>
      <c r="P618" s="20">
        <v>3.5</v>
      </c>
      <c r="Q618" s="20">
        <f t="shared" si="39"/>
        <v>15.620000000000001</v>
      </c>
      <c r="R618" s="20">
        <v>49.69</v>
      </c>
      <c r="S618" s="20">
        <v>38.01</v>
      </c>
      <c r="T618" s="20">
        <f t="shared" si="40"/>
        <v>17.05240174672489</v>
      </c>
      <c r="U618" s="18"/>
      <c r="V618" s="53">
        <v>13.56</v>
      </c>
      <c r="W618" s="27">
        <f t="shared" si="41"/>
        <v>1.3560000000000001</v>
      </c>
      <c r="X618" s="98">
        <v>11.725496</v>
      </c>
    </row>
    <row r="619" spans="1:24" ht="15" customHeight="1" x14ac:dyDescent="0.25">
      <c r="A619" t="str">
        <f t="shared" si="38"/>
        <v>34D</v>
      </c>
      <c r="B619" s="71">
        <v>44695</v>
      </c>
      <c r="C619" s="17">
        <v>2790</v>
      </c>
      <c r="D619" s="17">
        <v>34</v>
      </c>
      <c r="E619" s="17" t="s">
        <v>33</v>
      </c>
      <c r="F619" s="17" t="str">
        <f>+VLOOKUP(A619,'Cuarteles '!$A$3:$J$187,3,0)</f>
        <v>ETA005</v>
      </c>
      <c r="G619" s="17" t="str">
        <f>+VLOOKUP(A619,'Cuarteles '!$A$3:$J$187,2,0)</f>
        <v>CUA0149</v>
      </c>
      <c r="H619" s="17" t="s">
        <v>317</v>
      </c>
      <c r="I619" s="17" t="s">
        <v>310</v>
      </c>
      <c r="J619" s="17">
        <v>7</v>
      </c>
      <c r="K619" s="46">
        <v>10222.23</v>
      </c>
      <c r="L619" s="22">
        <v>1604.89011</v>
      </c>
      <c r="M619" s="19">
        <v>1752.0634388646286</v>
      </c>
      <c r="N619" s="20">
        <v>19.2</v>
      </c>
      <c r="O619" s="24">
        <v>3.5</v>
      </c>
      <c r="P619" s="20">
        <v>3.5</v>
      </c>
      <c r="Q619" s="20">
        <f t="shared" si="39"/>
        <v>15.7</v>
      </c>
      <c r="R619" s="20">
        <v>49.71</v>
      </c>
      <c r="S619" s="20">
        <v>38.18</v>
      </c>
      <c r="T619" s="20">
        <f t="shared" si="40"/>
        <v>17.139737991266372</v>
      </c>
      <c r="U619" s="18"/>
      <c r="V619" s="19">
        <v>14.76</v>
      </c>
      <c r="W619" s="27">
        <f t="shared" si="41"/>
        <v>1.476</v>
      </c>
      <c r="X619" s="98">
        <v>12.096416</v>
      </c>
    </row>
    <row r="620" spans="1:24" ht="15" customHeight="1" x14ac:dyDescent="0.25">
      <c r="A620" t="str">
        <f t="shared" si="38"/>
        <v>34D</v>
      </c>
      <c r="B620" s="71">
        <v>44695</v>
      </c>
      <c r="C620" s="17">
        <v>2788</v>
      </c>
      <c r="D620" s="17">
        <v>34</v>
      </c>
      <c r="E620" s="17" t="s">
        <v>33</v>
      </c>
      <c r="F620" s="17" t="str">
        <f>+VLOOKUP(A620,'Cuarteles '!$A$3:$J$187,3,0)</f>
        <v>ETA005</v>
      </c>
      <c r="G620" s="17" t="str">
        <f>+VLOOKUP(A620,'Cuarteles '!$A$3:$J$187,2,0)</f>
        <v>CUA0149</v>
      </c>
      <c r="H620" s="17" t="s">
        <v>317</v>
      </c>
      <c r="I620" s="17" t="s">
        <v>310</v>
      </c>
      <c r="J620" s="17">
        <v>7</v>
      </c>
      <c r="K620" s="46">
        <v>10308.23</v>
      </c>
      <c r="L620" s="22">
        <v>1499.8474650000001</v>
      </c>
      <c r="M620" s="19">
        <v>1637.3880622270742</v>
      </c>
      <c r="N620" s="20">
        <v>18.05</v>
      </c>
      <c r="O620" s="24">
        <v>3.5</v>
      </c>
      <c r="P620" s="20">
        <v>3.5</v>
      </c>
      <c r="Q620" s="20">
        <f t="shared" si="39"/>
        <v>14.55</v>
      </c>
      <c r="R620" s="20">
        <v>49.51</v>
      </c>
      <c r="S620" s="20">
        <v>35.75</v>
      </c>
      <c r="T620" s="20">
        <f t="shared" si="40"/>
        <v>15.884279475982533</v>
      </c>
      <c r="U620" s="18"/>
      <c r="V620" s="19">
        <v>11.16</v>
      </c>
      <c r="W620" s="27">
        <f t="shared" si="41"/>
        <v>1.1160000000000001</v>
      </c>
      <c r="X620" s="98">
        <v>10.983656</v>
      </c>
    </row>
    <row r="621" spans="1:24" ht="15" customHeight="1" x14ac:dyDescent="0.25">
      <c r="A621" t="str">
        <f t="shared" si="38"/>
        <v>11D</v>
      </c>
      <c r="B621" s="71">
        <v>44695</v>
      </c>
      <c r="C621" s="45">
        <v>676</v>
      </c>
      <c r="D621" s="17">
        <v>11</v>
      </c>
      <c r="E621" s="17" t="s">
        <v>33</v>
      </c>
      <c r="F621" s="17" t="str">
        <f>+VLOOKUP(A621,'Cuarteles '!$A$3:$J$187,3,0)</f>
        <v>ETA003</v>
      </c>
      <c r="G621" s="17" t="str">
        <f>+VLOOKUP(A621,'Cuarteles '!$A$3:$J$187,2,0)</f>
        <v>CUA0079</v>
      </c>
      <c r="H621" s="17" t="s">
        <v>317</v>
      </c>
      <c r="I621" s="17" t="s">
        <v>310</v>
      </c>
      <c r="J621" s="17">
        <v>8</v>
      </c>
      <c r="K621" s="46">
        <v>8840.23</v>
      </c>
      <c r="L621" s="22">
        <v>1352.55519</v>
      </c>
      <c r="M621" s="19">
        <v>1476.588635371179</v>
      </c>
      <c r="N621" s="20">
        <v>18.8</v>
      </c>
      <c r="O621" s="24">
        <v>3.5</v>
      </c>
      <c r="P621" s="20">
        <v>3.5</v>
      </c>
      <c r="Q621" s="20">
        <f t="shared" si="39"/>
        <v>15.3</v>
      </c>
      <c r="R621" s="20">
        <v>51.32</v>
      </c>
      <c r="S621" s="20">
        <v>38.619999999999997</v>
      </c>
      <c r="T621" s="20">
        <f t="shared" si="40"/>
        <v>16.703056768558952</v>
      </c>
      <c r="U621" s="18"/>
      <c r="V621" s="19">
        <v>16.48</v>
      </c>
      <c r="W621" s="27">
        <f t="shared" si="41"/>
        <v>1.6480000000000001</v>
      </c>
      <c r="X621" s="98">
        <v>12.628068000000001</v>
      </c>
    </row>
    <row r="622" spans="1:24" ht="15" customHeight="1" x14ac:dyDescent="0.25">
      <c r="A622" t="str">
        <f t="shared" si="38"/>
        <v>1D</v>
      </c>
      <c r="B622" s="71">
        <v>44695</v>
      </c>
      <c r="C622" s="45">
        <v>677</v>
      </c>
      <c r="D622" s="17">
        <v>1</v>
      </c>
      <c r="E622" s="17" t="s">
        <v>33</v>
      </c>
      <c r="F622" s="17" t="str">
        <f>+VLOOKUP(A622,'Cuarteles '!$A$3:$J$187,3,0)</f>
        <v>ETA001</v>
      </c>
      <c r="G622" s="17" t="str">
        <f>+VLOOKUP(A622,'Cuarteles '!$A$3:$J$187,2,0)</f>
        <v>CUA0004</v>
      </c>
      <c r="H622" s="17" t="s">
        <v>317</v>
      </c>
      <c r="I622" s="17" t="s">
        <v>310</v>
      </c>
      <c r="J622" s="17">
        <v>8</v>
      </c>
      <c r="K622" s="46">
        <v>8908.23</v>
      </c>
      <c r="L622" s="22">
        <v>1256.951253</v>
      </c>
      <c r="M622" s="19">
        <v>1372.2175251091703</v>
      </c>
      <c r="N622" s="20">
        <v>17.61</v>
      </c>
      <c r="O622" s="24">
        <v>3.5</v>
      </c>
      <c r="P622" s="20">
        <v>3.5</v>
      </c>
      <c r="Q622" s="20">
        <f t="shared" si="39"/>
        <v>14.11</v>
      </c>
      <c r="R622" s="20">
        <v>53.21</v>
      </c>
      <c r="S622" s="20">
        <v>37.630000000000003</v>
      </c>
      <c r="T622" s="20">
        <f t="shared" si="40"/>
        <v>15.403930131004365</v>
      </c>
      <c r="U622" s="18"/>
      <c r="V622" s="19">
        <v>16.55</v>
      </c>
      <c r="W622" s="27">
        <f t="shared" si="41"/>
        <v>1.655</v>
      </c>
      <c r="X622" s="98">
        <v>12.649705000000001</v>
      </c>
    </row>
    <row r="623" spans="1:24" ht="15" customHeight="1" x14ac:dyDescent="0.25">
      <c r="A623" t="str">
        <f t="shared" si="38"/>
        <v>1D</v>
      </c>
      <c r="B623" s="71">
        <v>44695</v>
      </c>
      <c r="C623" s="17">
        <v>678</v>
      </c>
      <c r="D623" s="17">
        <v>1</v>
      </c>
      <c r="E623" s="17" t="s">
        <v>33</v>
      </c>
      <c r="F623" s="17" t="str">
        <f>+VLOOKUP(A623,'Cuarteles '!$A$3:$J$187,3,0)</f>
        <v>ETA001</v>
      </c>
      <c r="G623" s="17" t="str">
        <f>+VLOOKUP(A623,'Cuarteles '!$A$3:$J$187,2,0)</f>
        <v>CUA0004</v>
      </c>
      <c r="H623" s="17" t="s">
        <v>317</v>
      </c>
      <c r="I623" s="17" t="s">
        <v>310</v>
      </c>
      <c r="J623" s="17">
        <v>6</v>
      </c>
      <c r="K623" s="46">
        <v>9478.23</v>
      </c>
      <c r="L623" s="22">
        <v>1488.0821099999998</v>
      </c>
      <c r="M623" s="19">
        <v>1624.5437882096066</v>
      </c>
      <c r="N623" s="20">
        <v>19.2</v>
      </c>
      <c r="O623" s="24">
        <v>3.5</v>
      </c>
      <c r="P623" s="20">
        <v>3.5</v>
      </c>
      <c r="Q623" s="20">
        <f t="shared" si="39"/>
        <v>15.7</v>
      </c>
      <c r="R623" s="20">
        <v>53.01</v>
      </c>
      <c r="S623" s="20">
        <v>40.86</v>
      </c>
      <c r="T623" s="20">
        <f t="shared" si="40"/>
        <v>17.139737991266372</v>
      </c>
      <c r="U623" s="18"/>
      <c r="V623" s="19">
        <v>19.079999999999998</v>
      </c>
      <c r="W623" s="27">
        <f t="shared" si="41"/>
        <v>1.9079999999999999</v>
      </c>
      <c r="X623" s="98">
        <v>13.431728</v>
      </c>
    </row>
    <row r="624" spans="1:24" ht="15" customHeight="1" x14ac:dyDescent="0.25">
      <c r="A624" t="str">
        <f t="shared" si="38"/>
        <v>1B</v>
      </c>
      <c r="B624" s="71">
        <v>44695</v>
      </c>
      <c r="C624" s="17">
        <v>2855</v>
      </c>
      <c r="D624" s="17">
        <v>1</v>
      </c>
      <c r="E624" s="17" t="s">
        <v>36</v>
      </c>
      <c r="F624" s="17" t="str">
        <f>+VLOOKUP(A624,'Cuarteles '!$A$3:$J$187,3,0)</f>
        <v>ETA001</v>
      </c>
      <c r="G624" s="17" t="str">
        <f>+VLOOKUP(A624,'Cuarteles '!$A$3:$J$187,2,0)</f>
        <v>CUA0002</v>
      </c>
      <c r="H624" s="17" t="s">
        <v>317</v>
      </c>
      <c r="I624" s="17" t="s">
        <v>310</v>
      </c>
      <c r="J624" s="17">
        <v>8</v>
      </c>
      <c r="K624" s="46">
        <v>7528.23</v>
      </c>
      <c r="L624" s="22">
        <v>1094.6046419999998</v>
      </c>
      <c r="M624" s="19">
        <v>1194.9832336244538</v>
      </c>
      <c r="N624" s="20">
        <v>18.04</v>
      </c>
      <c r="O624" s="24">
        <v>3.5</v>
      </c>
      <c r="P624" s="20">
        <v>3.5</v>
      </c>
      <c r="Q624" s="20">
        <f t="shared" si="39"/>
        <v>14.54</v>
      </c>
      <c r="R624" s="20">
        <v>54.23</v>
      </c>
      <c r="S624" s="20">
        <v>39.409999999999997</v>
      </c>
      <c r="T624" s="20">
        <f t="shared" si="40"/>
        <v>15.873362445414845</v>
      </c>
      <c r="U624" s="18"/>
      <c r="V624" s="19">
        <v>21.97</v>
      </c>
      <c r="W624" s="27">
        <f t="shared" si="41"/>
        <v>2.1970000000000001</v>
      </c>
      <c r="X624" s="98">
        <v>14.325027</v>
      </c>
    </row>
    <row r="625" spans="1:24" ht="15" customHeight="1" x14ac:dyDescent="0.25">
      <c r="A625" t="str">
        <f t="shared" si="38"/>
        <v>1B</v>
      </c>
      <c r="B625" s="71">
        <v>44695</v>
      </c>
      <c r="C625" s="17">
        <v>2856</v>
      </c>
      <c r="D625" s="17">
        <v>1</v>
      </c>
      <c r="E625" s="17" t="s">
        <v>36</v>
      </c>
      <c r="F625" s="17" t="str">
        <f>+VLOOKUP(A625,'Cuarteles '!$A$3:$J$187,3,0)</f>
        <v>ETA001</v>
      </c>
      <c r="G625" s="17" t="str">
        <f>+VLOOKUP(A625,'Cuarteles '!$A$3:$J$187,2,0)</f>
        <v>CUA0002</v>
      </c>
      <c r="H625" s="17" t="s">
        <v>317</v>
      </c>
      <c r="I625" s="17" t="s">
        <v>310</v>
      </c>
      <c r="J625" s="17">
        <v>6</v>
      </c>
      <c r="K625" s="46">
        <v>3020.23</v>
      </c>
      <c r="L625" s="22">
        <v>426.75849899999992</v>
      </c>
      <c r="M625" s="19">
        <v>465.89355786026192</v>
      </c>
      <c r="N625" s="20">
        <v>17.63</v>
      </c>
      <c r="O625" s="24">
        <v>3.5</v>
      </c>
      <c r="P625" s="20">
        <v>3.5</v>
      </c>
      <c r="Q625" s="20">
        <f t="shared" si="39"/>
        <v>14.129999999999999</v>
      </c>
      <c r="R625" s="20">
        <v>55.01</v>
      </c>
      <c r="S625" s="20">
        <v>39.19</v>
      </c>
      <c r="T625" s="20">
        <f t="shared" si="40"/>
        <v>15.425764192139736</v>
      </c>
      <c r="U625" s="18"/>
      <c r="V625" s="19">
        <v>21.11</v>
      </c>
      <c r="W625" s="27">
        <f t="shared" si="41"/>
        <v>2.1109999999999998</v>
      </c>
      <c r="X625" s="98">
        <v>14.059200999999998</v>
      </c>
    </row>
    <row r="626" spans="1:24" ht="15" customHeight="1" x14ac:dyDescent="0.25">
      <c r="A626" t="str">
        <f t="shared" si="38"/>
        <v>33C</v>
      </c>
      <c r="B626" s="71">
        <v>44695</v>
      </c>
      <c r="C626" s="17">
        <v>679</v>
      </c>
      <c r="D626" s="17">
        <v>33</v>
      </c>
      <c r="E626" s="17" t="s">
        <v>32</v>
      </c>
      <c r="F626" s="17" t="str">
        <f>+VLOOKUP(A626,'Cuarteles '!$A$3:$J$187,3,0)</f>
        <v>ETA005</v>
      </c>
      <c r="G626" s="17" t="str">
        <f>+VLOOKUP(A626,'Cuarteles '!$A$3:$J$187,2,0)</f>
        <v>CUA0144</v>
      </c>
      <c r="H626" s="17" t="s">
        <v>317</v>
      </c>
      <c r="I626" s="17" t="s">
        <v>310</v>
      </c>
      <c r="J626" s="17">
        <v>6</v>
      </c>
      <c r="K626" s="46">
        <v>10238.23</v>
      </c>
      <c r="L626" s="22">
        <v>1518.3295089999997</v>
      </c>
      <c r="M626" s="19">
        <v>1657.5649661572052</v>
      </c>
      <c r="N626" s="20">
        <v>18.329999999999998</v>
      </c>
      <c r="O626" s="24">
        <v>3.5</v>
      </c>
      <c r="P626" s="20">
        <v>3.5</v>
      </c>
      <c r="Q626" s="20">
        <f t="shared" si="39"/>
        <v>14.829999999999998</v>
      </c>
      <c r="R626" s="20">
        <v>53.23</v>
      </c>
      <c r="S626" s="20">
        <v>39.18</v>
      </c>
      <c r="T626" s="20">
        <f t="shared" si="40"/>
        <v>16.189956331877728</v>
      </c>
      <c r="U626" s="18"/>
      <c r="V626" s="19">
        <v>16.62</v>
      </c>
      <c r="W626" s="27">
        <f t="shared" si="41"/>
        <v>1.6620000000000001</v>
      </c>
      <c r="X626" s="98">
        <v>12.671341999999999</v>
      </c>
    </row>
    <row r="627" spans="1:24" ht="15" customHeight="1" x14ac:dyDescent="0.25">
      <c r="A627" t="str">
        <f t="shared" si="38"/>
        <v>33C</v>
      </c>
      <c r="B627" s="71">
        <v>44695</v>
      </c>
      <c r="C627" s="17">
        <v>680</v>
      </c>
      <c r="D627" s="17">
        <v>33</v>
      </c>
      <c r="E627" s="17" t="s">
        <v>32</v>
      </c>
      <c r="F627" s="17" t="str">
        <f>+VLOOKUP(A627,'Cuarteles '!$A$3:$J$187,3,0)</f>
        <v>ETA005</v>
      </c>
      <c r="G627" s="17" t="str">
        <f>+VLOOKUP(A627,'Cuarteles '!$A$3:$J$187,2,0)</f>
        <v>CUA0144</v>
      </c>
      <c r="H627" s="17" t="s">
        <v>317</v>
      </c>
      <c r="I627" s="17" t="s">
        <v>310</v>
      </c>
      <c r="J627" s="17">
        <v>8</v>
      </c>
      <c r="K627" s="46">
        <v>9644.23</v>
      </c>
      <c r="L627" s="22">
        <v>1486.175843</v>
      </c>
      <c r="M627" s="19">
        <v>1622.46271069869</v>
      </c>
      <c r="N627" s="20">
        <v>18.91</v>
      </c>
      <c r="O627" s="24">
        <v>3.5</v>
      </c>
      <c r="P627" s="20">
        <v>3.5</v>
      </c>
      <c r="Q627" s="20">
        <f t="shared" si="39"/>
        <v>15.41</v>
      </c>
      <c r="R627" s="20">
        <v>51.15</v>
      </c>
      <c r="S627" s="20">
        <v>38.71</v>
      </c>
      <c r="T627" s="20">
        <f t="shared" si="40"/>
        <v>16.823144104803493</v>
      </c>
      <c r="U627" s="18"/>
      <c r="V627" s="19">
        <v>18.559999999999999</v>
      </c>
      <c r="W627" s="27">
        <f t="shared" si="41"/>
        <v>1.8559999999999999</v>
      </c>
      <c r="X627" s="98">
        <v>13.270996</v>
      </c>
    </row>
    <row r="628" spans="1:24" ht="15" customHeight="1" x14ac:dyDescent="0.25">
      <c r="A628" t="str">
        <f t="shared" si="38"/>
        <v>1B</v>
      </c>
      <c r="B628" s="71">
        <v>44695</v>
      </c>
      <c r="C628" s="17">
        <v>2857</v>
      </c>
      <c r="D628" s="17">
        <v>1</v>
      </c>
      <c r="E628" s="17" t="s">
        <v>36</v>
      </c>
      <c r="F628" s="17" t="str">
        <f>+VLOOKUP(A628,'Cuarteles '!$A$3:$J$187,3,0)</f>
        <v>ETA001</v>
      </c>
      <c r="G628" s="17" t="str">
        <f>+VLOOKUP(A628,'Cuarteles '!$A$3:$J$187,2,0)</f>
        <v>CUA0002</v>
      </c>
      <c r="H628" s="17" t="s">
        <v>317</v>
      </c>
      <c r="I628" s="17" t="s">
        <v>310</v>
      </c>
      <c r="J628" s="17">
        <v>1</v>
      </c>
      <c r="K628" s="46">
        <v>7456.23</v>
      </c>
      <c r="L628" s="22">
        <v>1047.6003149999999</v>
      </c>
      <c r="M628" s="19">
        <v>1143.6684661572053</v>
      </c>
      <c r="N628" s="20">
        <v>17.55</v>
      </c>
      <c r="O628" s="24">
        <v>3.5</v>
      </c>
      <c r="P628" s="20">
        <v>3.5</v>
      </c>
      <c r="Q628" s="20">
        <f t="shared" si="39"/>
        <v>14.05</v>
      </c>
      <c r="R628" s="20">
        <v>54.27</v>
      </c>
      <c r="S628" s="20">
        <v>38.380000000000003</v>
      </c>
      <c r="T628" s="20">
        <f t="shared" si="40"/>
        <v>15.338427947598253</v>
      </c>
      <c r="U628" s="18"/>
      <c r="V628" s="19">
        <v>20.12</v>
      </c>
      <c r="W628" s="27">
        <f t="shared" si="41"/>
        <v>2.012</v>
      </c>
      <c r="X628" s="98">
        <v>13.753192</v>
      </c>
    </row>
    <row r="629" spans="1:24" ht="15" customHeight="1" x14ac:dyDescent="0.25">
      <c r="A629" t="str">
        <f t="shared" si="38"/>
        <v>1A</v>
      </c>
      <c r="B629" s="71">
        <v>44695</v>
      </c>
      <c r="C629" s="17">
        <v>2793</v>
      </c>
      <c r="D629" s="17">
        <v>1</v>
      </c>
      <c r="E629" s="17" t="s">
        <v>34</v>
      </c>
      <c r="F629" s="17" t="str">
        <f>+VLOOKUP(A629,'Cuarteles '!$A$3:$J$187,3,0)</f>
        <v>ETA001</v>
      </c>
      <c r="G629" s="17" t="str">
        <f>+VLOOKUP(A629,'Cuarteles '!$A$3:$J$187,2,0)</f>
        <v>CUA0001</v>
      </c>
      <c r="H629" s="17" t="s">
        <v>317</v>
      </c>
      <c r="I629" s="17" t="s">
        <v>310</v>
      </c>
      <c r="J629" s="17">
        <v>1</v>
      </c>
      <c r="K629" s="46">
        <v>7430.23</v>
      </c>
      <c r="L629" s="22">
        <v>1069.2100969999999</v>
      </c>
      <c r="M629" s="19">
        <v>1167.2599312227073</v>
      </c>
      <c r="N629" s="20">
        <v>17.89</v>
      </c>
      <c r="O629" s="24">
        <v>3.5</v>
      </c>
      <c r="P629" s="20">
        <v>3.5</v>
      </c>
      <c r="Q629" s="20">
        <f t="shared" si="39"/>
        <v>14.39</v>
      </c>
      <c r="R629" s="20">
        <v>55.18</v>
      </c>
      <c r="S629" s="20">
        <v>39.909999999999997</v>
      </c>
      <c r="T629" s="20">
        <f t="shared" si="40"/>
        <v>15.709606986899564</v>
      </c>
      <c r="U629" s="18"/>
      <c r="V629" s="19">
        <v>20.55</v>
      </c>
      <c r="W629" s="27">
        <f t="shared" si="41"/>
        <v>2.0550000000000002</v>
      </c>
      <c r="X629" s="98">
        <v>13.886105000000001</v>
      </c>
    </row>
    <row r="630" spans="1:24" ht="15" customHeight="1" x14ac:dyDescent="0.25">
      <c r="A630" t="str">
        <f t="shared" si="38"/>
        <v>34D</v>
      </c>
      <c r="B630" s="71">
        <v>44695</v>
      </c>
      <c r="C630" s="17">
        <v>2792</v>
      </c>
      <c r="D630" s="17">
        <v>34</v>
      </c>
      <c r="E630" s="17" t="s">
        <v>33</v>
      </c>
      <c r="F630" s="17" t="str">
        <f>+VLOOKUP(A630,'Cuarteles '!$A$3:$J$187,3,0)</f>
        <v>ETA005</v>
      </c>
      <c r="G630" s="17" t="str">
        <f>+VLOOKUP(A630,'Cuarteles '!$A$3:$J$187,2,0)</f>
        <v>CUA0149</v>
      </c>
      <c r="H630" s="17" t="s">
        <v>317</v>
      </c>
      <c r="I630" s="17" t="s">
        <v>310</v>
      </c>
      <c r="J630" s="17">
        <v>1</v>
      </c>
      <c r="K630" s="46">
        <v>10556.23</v>
      </c>
      <c r="L630" s="22">
        <v>1688.9967999999999</v>
      </c>
      <c r="M630" s="19">
        <v>1843.8829694323142</v>
      </c>
      <c r="N630" s="20">
        <v>19.5</v>
      </c>
      <c r="O630" s="24">
        <v>3.5</v>
      </c>
      <c r="P630" s="20">
        <v>3.5</v>
      </c>
      <c r="Q630" s="20">
        <f t="shared" si="39"/>
        <v>16</v>
      </c>
      <c r="R630" s="20">
        <v>49.3</v>
      </c>
      <c r="S630" s="20">
        <v>38.46</v>
      </c>
      <c r="T630" s="20">
        <f t="shared" si="40"/>
        <v>17.467248908296941</v>
      </c>
      <c r="U630" s="18"/>
      <c r="V630" s="19">
        <v>10.88</v>
      </c>
      <c r="W630" s="27">
        <f t="shared" si="41"/>
        <v>1.0880000000000001</v>
      </c>
      <c r="X630" s="98">
        <v>10.897107999999999</v>
      </c>
    </row>
    <row r="631" spans="1:24" ht="15" customHeight="1" x14ac:dyDescent="0.25">
      <c r="A631" t="str">
        <f t="shared" si="38"/>
        <v>34D</v>
      </c>
      <c r="B631" s="71">
        <v>44695</v>
      </c>
      <c r="C631" s="17">
        <v>2794</v>
      </c>
      <c r="D631" s="17">
        <v>34</v>
      </c>
      <c r="E631" s="17" t="s">
        <v>33</v>
      </c>
      <c r="F631" s="17" t="str">
        <f>+VLOOKUP(A631,'Cuarteles '!$A$3:$J$187,3,0)</f>
        <v>ETA005</v>
      </c>
      <c r="G631" s="17" t="str">
        <f>+VLOOKUP(A631,'Cuarteles '!$A$3:$J$187,2,0)</f>
        <v>CUA0149</v>
      </c>
      <c r="H631" s="17" t="s">
        <v>317</v>
      </c>
      <c r="I631" s="17" t="s">
        <v>310</v>
      </c>
      <c r="J631" s="17">
        <v>3</v>
      </c>
      <c r="K631" s="46">
        <v>8830.23</v>
      </c>
      <c r="L631" s="22">
        <v>1404.8895929999999</v>
      </c>
      <c r="M631" s="19">
        <v>1533.7222631004365</v>
      </c>
      <c r="N631" s="20">
        <v>19.41</v>
      </c>
      <c r="O631" s="24">
        <v>3.5</v>
      </c>
      <c r="P631" s="20">
        <v>3.5</v>
      </c>
      <c r="Q631" s="20">
        <f t="shared" si="39"/>
        <v>15.91</v>
      </c>
      <c r="R631" s="20">
        <v>48.08</v>
      </c>
      <c r="S631" s="20">
        <v>37.39</v>
      </c>
      <c r="T631" s="20">
        <f t="shared" si="40"/>
        <v>17.368995633187772</v>
      </c>
      <c r="U631" s="18"/>
      <c r="V631" s="19">
        <v>9.74</v>
      </c>
      <c r="W631" s="27">
        <f t="shared" si="41"/>
        <v>0.97399999999999998</v>
      </c>
      <c r="X631" s="98">
        <v>10.544734</v>
      </c>
    </row>
    <row r="632" spans="1:24" ht="15" customHeight="1" x14ac:dyDescent="0.25">
      <c r="A632" t="str">
        <f t="shared" si="38"/>
        <v>34D</v>
      </c>
      <c r="B632" s="71">
        <v>44695</v>
      </c>
      <c r="C632" s="17">
        <v>2791</v>
      </c>
      <c r="D632" s="17">
        <v>34</v>
      </c>
      <c r="E632" s="17" t="s">
        <v>33</v>
      </c>
      <c r="F632" s="17" t="str">
        <f>+VLOOKUP(A632,'Cuarteles '!$A$3:$J$187,3,0)</f>
        <v>ETA005</v>
      </c>
      <c r="G632" s="17" t="str">
        <f>+VLOOKUP(A632,'Cuarteles '!$A$3:$J$187,2,0)</f>
        <v>CUA0149</v>
      </c>
      <c r="H632" s="17" t="s">
        <v>317</v>
      </c>
      <c r="I632" s="17" t="s">
        <v>310</v>
      </c>
      <c r="J632" s="17">
        <v>3</v>
      </c>
      <c r="K632" s="46">
        <v>10420.23</v>
      </c>
      <c r="L632" s="22">
        <v>1677.6570300000001</v>
      </c>
      <c r="M632" s="19">
        <v>1831.5033078602619</v>
      </c>
      <c r="N632" s="20">
        <v>19.600000000000001</v>
      </c>
      <c r="O632" s="24">
        <v>3.5</v>
      </c>
      <c r="P632" s="20">
        <v>3.5</v>
      </c>
      <c r="Q632" s="20">
        <f t="shared" si="39"/>
        <v>16.100000000000001</v>
      </c>
      <c r="R632" s="20">
        <v>47.94</v>
      </c>
      <c r="S632" s="20">
        <v>37.65</v>
      </c>
      <c r="T632" s="20">
        <f t="shared" si="40"/>
        <v>17.5764192139738</v>
      </c>
      <c r="U632" s="18"/>
      <c r="V632" s="19">
        <v>13.14</v>
      </c>
      <c r="W632" s="27">
        <f t="shared" si="41"/>
        <v>1.3140000000000001</v>
      </c>
      <c r="X632" s="98">
        <v>11.595673999999999</v>
      </c>
    </row>
    <row r="633" spans="1:24" ht="15" customHeight="1" x14ac:dyDescent="0.25">
      <c r="A633" t="str">
        <f t="shared" si="38"/>
        <v>34B</v>
      </c>
      <c r="B633" s="71">
        <v>44695</v>
      </c>
      <c r="C633" s="17">
        <v>2797</v>
      </c>
      <c r="D633" s="17">
        <v>34</v>
      </c>
      <c r="E633" s="17" t="s">
        <v>36</v>
      </c>
      <c r="F633" s="17" t="str">
        <f>+VLOOKUP(A633,'Cuarteles '!$A$3:$J$187,3,0)</f>
        <v>ETA005</v>
      </c>
      <c r="G633" s="17" t="str">
        <f>+VLOOKUP(A633,'Cuarteles '!$A$3:$J$187,2,0)</f>
        <v>CUA0147</v>
      </c>
      <c r="H633" s="17" t="s">
        <v>317</v>
      </c>
      <c r="I633" s="17" t="s">
        <v>310</v>
      </c>
      <c r="J633" s="17">
        <v>1</v>
      </c>
      <c r="K633" s="46">
        <v>7594.23</v>
      </c>
      <c r="L633" s="22">
        <v>1126.2243089999997</v>
      </c>
      <c r="M633" s="19">
        <v>1229.5025207423578</v>
      </c>
      <c r="N633" s="20">
        <v>18.329999999999998</v>
      </c>
      <c r="O633" s="24">
        <v>3.5</v>
      </c>
      <c r="P633" s="20">
        <v>3.5</v>
      </c>
      <c r="Q633" s="20">
        <f t="shared" si="39"/>
        <v>14.829999999999998</v>
      </c>
      <c r="R633" s="20">
        <v>49.58</v>
      </c>
      <c r="S633" s="20">
        <v>36.35</v>
      </c>
      <c r="T633" s="20">
        <f t="shared" si="40"/>
        <v>16.189956331877728</v>
      </c>
      <c r="U633" s="18"/>
      <c r="V633" s="19">
        <v>15.02</v>
      </c>
      <c r="W633" s="27">
        <f t="shared" si="41"/>
        <v>1.502</v>
      </c>
      <c r="X633" s="98">
        <v>12.176781999999999</v>
      </c>
    </row>
    <row r="634" spans="1:24" ht="15" customHeight="1" x14ac:dyDescent="0.25">
      <c r="A634" t="str">
        <f t="shared" si="38"/>
        <v>34C</v>
      </c>
      <c r="B634" s="71">
        <v>44695</v>
      </c>
      <c r="C634" s="17">
        <v>2795</v>
      </c>
      <c r="D634" s="17">
        <v>34</v>
      </c>
      <c r="E634" s="17" t="s">
        <v>32</v>
      </c>
      <c r="F634" s="17" t="str">
        <f>+VLOOKUP(A634,'Cuarteles '!$A$3:$J$187,3,0)</f>
        <v>ETA005</v>
      </c>
      <c r="G634" s="17" t="str">
        <f>+VLOOKUP(A634,'Cuarteles '!$A$3:$J$187,2,0)</f>
        <v>CUA0148</v>
      </c>
      <c r="H634" s="17" t="s">
        <v>317</v>
      </c>
      <c r="I634" s="17" t="s">
        <v>310</v>
      </c>
      <c r="J634" s="17">
        <v>1</v>
      </c>
      <c r="K634" s="46">
        <v>7738.23</v>
      </c>
      <c r="L634" s="22">
        <v>1139.0674559999998</v>
      </c>
      <c r="M634" s="19">
        <v>1243.5234235807859</v>
      </c>
      <c r="N634" s="20">
        <v>18.22</v>
      </c>
      <c r="O634" s="24">
        <v>3.5</v>
      </c>
      <c r="P634" s="20">
        <v>3.5</v>
      </c>
      <c r="Q634" s="20">
        <f t="shared" si="39"/>
        <v>14.719999999999999</v>
      </c>
      <c r="R634" s="20">
        <v>49.32</v>
      </c>
      <c r="S634" s="20">
        <v>35.950000000000003</v>
      </c>
      <c r="T634" s="20">
        <f t="shared" si="40"/>
        <v>16.069868995633186</v>
      </c>
      <c r="U634" s="18"/>
      <c r="V634" s="19">
        <v>8.93</v>
      </c>
      <c r="W634" s="27">
        <f t="shared" si="41"/>
        <v>0.89300000000000002</v>
      </c>
      <c r="X634" s="98">
        <v>10.294363000000001</v>
      </c>
    </row>
    <row r="635" spans="1:24" ht="15" customHeight="1" x14ac:dyDescent="0.25">
      <c r="A635" t="str">
        <f t="shared" si="38"/>
        <v>34C</v>
      </c>
      <c r="B635" s="71">
        <v>44695</v>
      </c>
      <c r="C635" s="17">
        <v>2796</v>
      </c>
      <c r="D635" s="17">
        <v>34</v>
      </c>
      <c r="E635" s="17" t="s">
        <v>32</v>
      </c>
      <c r="F635" s="17" t="str">
        <f>+VLOOKUP(A635,'Cuarteles '!$A$3:$J$187,3,0)</f>
        <v>ETA005</v>
      </c>
      <c r="G635" s="17" t="str">
        <f>+VLOOKUP(A635,'Cuarteles '!$A$3:$J$187,2,0)</f>
        <v>CUA0148</v>
      </c>
      <c r="H635" s="17" t="s">
        <v>317</v>
      </c>
      <c r="I635" s="17" t="s">
        <v>310</v>
      </c>
      <c r="J635" s="17">
        <v>3</v>
      </c>
      <c r="K635" s="46">
        <v>9334.23</v>
      </c>
      <c r="L635" s="22">
        <v>1368.3981180000001</v>
      </c>
      <c r="M635" s="19">
        <v>1493.8844082969431</v>
      </c>
      <c r="N635" s="20">
        <v>18.16</v>
      </c>
      <c r="O635" s="24">
        <v>3.5</v>
      </c>
      <c r="P635" s="20">
        <v>3.5</v>
      </c>
      <c r="Q635" s="20">
        <f t="shared" si="39"/>
        <v>14.66</v>
      </c>
      <c r="R635" s="20">
        <v>49.61</v>
      </c>
      <c r="S635" s="20">
        <v>36.04</v>
      </c>
      <c r="T635" s="20">
        <f t="shared" si="40"/>
        <v>16.004366812227072</v>
      </c>
      <c r="U635" s="18"/>
      <c r="V635" s="19">
        <v>11.88</v>
      </c>
      <c r="W635" s="27">
        <f t="shared" si="41"/>
        <v>1.1880000000000002</v>
      </c>
      <c r="X635" s="98">
        <v>11.206208</v>
      </c>
    </row>
    <row r="636" spans="1:24" ht="15" customHeight="1" x14ac:dyDescent="0.25">
      <c r="A636" t="str">
        <f t="shared" si="38"/>
        <v>1A</v>
      </c>
      <c r="B636" s="71">
        <v>44697</v>
      </c>
      <c r="C636" s="17">
        <v>2859</v>
      </c>
      <c r="D636" s="17">
        <v>1</v>
      </c>
      <c r="E636" s="17" t="s">
        <v>34</v>
      </c>
      <c r="F636" s="17" t="str">
        <f>+VLOOKUP(A636,'Cuarteles '!$A$3:$J$187,3,0)</f>
        <v>ETA001</v>
      </c>
      <c r="G636" s="17" t="str">
        <f>+VLOOKUP(A636,'Cuarteles '!$A$3:$J$187,2,0)</f>
        <v>CUA0001</v>
      </c>
      <c r="H636" s="17" t="s">
        <v>317</v>
      </c>
      <c r="I636" s="17" t="s">
        <v>310</v>
      </c>
      <c r="J636" s="17">
        <v>3</v>
      </c>
      <c r="K636" s="46">
        <v>7132.23</v>
      </c>
      <c r="L636" s="22">
        <v>1145.4361379999998</v>
      </c>
      <c r="M636" s="19">
        <v>1250.4761331877728</v>
      </c>
      <c r="N636" s="20">
        <v>19.559999999999999</v>
      </c>
      <c r="O636" s="24">
        <v>3.5</v>
      </c>
      <c r="P636" s="20">
        <v>3.5</v>
      </c>
      <c r="Q636" s="20">
        <f t="shared" si="39"/>
        <v>16.059999999999999</v>
      </c>
      <c r="R636" s="20">
        <v>53.38</v>
      </c>
      <c r="S636" s="20">
        <v>39.799999999999997</v>
      </c>
      <c r="T636" s="20">
        <f t="shared" si="40"/>
        <v>17.532751091703055</v>
      </c>
      <c r="U636" s="18"/>
      <c r="V636" s="19">
        <v>19.73</v>
      </c>
      <c r="W636" s="27">
        <f t="shared" si="41"/>
        <v>1.9730000000000001</v>
      </c>
      <c r="X636" s="98">
        <v>13.632643</v>
      </c>
    </row>
    <row r="637" spans="1:24" ht="15" customHeight="1" x14ac:dyDescent="0.25">
      <c r="A637" t="str">
        <f t="shared" si="38"/>
        <v>18D</v>
      </c>
      <c r="B637" s="71">
        <v>44697</v>
      </c>
      <c r="C637" s="17">
        <v>682</v>
      </c>
      <c r="D637" s="17">
        <v>18</v>
      </c>
      <c r="E637" s="17" t="s">
        <v>33</v>
      </c>
      <c r="F637" s="17" t="str">
        <f>+VLOOKUP(A637,'Cuarteles '!$A$3:$J$187,3,0)</f>
        <v>ETA003</v>
      </c>
      <c r="G637" s="17" t="str">
        <f>+VLOOKUP(A637,'Cuarteles '!$A$3:$J$187,2,0)</f>
        <v>CUA0092</v>
      </c>
      <c r="H637" s="17" t="s">
        <v>317</v>
      </c>
      <c r="I637" s="17" t="s">
        <v>310</v>
      </c>
      <c r="J637" s="17">
        <v>3</v>
      </c>
      <c r="K637" s="46">
        <v>10125.23</v>
      </c>
      <c r="L637" s="22">
        <v>1800.2658939999999</v>
      </c>
      <c r="M637" s="19">
        <v>1965.3557794759827</v>
      </c>
      <c r="N637" s="20">
        <v>21.28</v>
      </c>
      <c r="O637" s="24">
        <v>3.5</v>
      </c>
      <c r="P637" s="20">
        <v>3.5</v>
      </c>
      <c r="Q637" s="20">
        <f t="shared" si="39"/>
        <v>17.78</v>
      </c>
      <c r="R637" s="20">
        <v>49.53</v>
      </c>
      <c r="S637" s="20">
        <v>42.17</v>
      </c>
      <c r="T637" s="20">
        <f t="shared" si="40"/>
        <v>19.410480349344979</v>
      </c>
      <c r="U637" s="18"/>
      <c r="V637" s="19">
        <v>17.079999999999998</v>
      </c>
      <c r="W637" s="27">
        <f t="shared" si="41"/>
        <v>1.7079999999999997</v>
      </c>
      <c r="X637" s="98">
        <v>12.813527999999998</v>
      </c>
    </row>
    <row r="638" spans="1:24" ht="15" customHeight="1" x14ac:dyDescent="0.25">
      <c r="A638" t="str">
        <f t="shared" si="38"/>
        <v>18D</v>
      </c>
      <c r="B638" s="71">
        <v>44697</v>
      </c>
      <c r="C638" s="17">
        <v>681</v>
      </c>
      <c r="D638" s="17">
        <v>18</v>
      </c>
      <c r="E638" s="17" t="s">
        <v>33</v>
      </c>
      <c r="F638" s="17" t="str">
        <f>+VLOOKUP(A638,'Cuarteles '!$A$3:$J$187,3,0)</f>
        <v>ETA003</v>
      </c>
      <c r="G638" s="17" t="str">
        <f>+VLOOKUP(A638,'Cuarteles '!$A$3:$J$187,2,0)</f>
        <v>CUA0092</v>
      </c>
      <c r="H638" s="17" t="s">
        <v>317</v>
      </c>
      <c r="I638" s="17" t="s">
        <v>310</v>
      </c>
      <c r="J638" s="17">
        <v>3</v>
      </c>
      <c r="K638" s="46">
        <v>8944.23</v>
      </c>
      <c r="L638" s="22">
        <v>1183.321629</v>
      </c>
      <c r="M638" s="19">
        <v>1291.8358395196506</v>
      </c>
      <c r="N638" s="20">
        <v>16.73</v>
      </c>
      <c r="O638" s="24">
        <v>3.5</v>
      </c>
      <c r="P638" s="20">
        <v>3.5</v>
      </c>
      <c r="Q638" s="20">
        <f t="shared" si="39"/>
        <v>13.23</v>
      </c>
      <c r="R638" s="20">
        <v>49.15</v>
      </c>
      <c r="S638" s="20">
        <v>32.909999999999997</v>
      </c>
      <c r="T638" s="20">
        <f t="shared" si="40"/>
        <v>14.443231441048034</v>
      </c>
      <c r="U638" s="18"/>
      <c r="V638" s="19">
        <v>10.71</v>
      </c>
      <c r="W638" s="27">
        <f t="shared" si="41"/>
        <v>1.0710000000000002</v>
      </c>
      <c r="X638" s="98">
        <v>10.844561000000001</v>
      </c>
    </row>
    <row r="639" spans="1:24" ht="15" customHeight="1" x14ac:dyDescent="0.25">
      <c r="A639" t="str">
        <f t="shared" si="38"/>
        <v>1A</v>
      </c>
      <c r="B639" s="71">
        <v>44697</v>
      </c>
      <c r="C639" s="17">
        <v>2861</v>
      </c>
      <c r="D639" s="17">
        <v>1</v>
      </c>
      <c r="E639" s="17" t="s">
        <v>34</v>
      </c>
      <c r="F639" s="17" t="str">
        <f>+VLOOKUP(A639,'Cuarteles '!$A$3:$J$187,3,0)</f>
        <v>ETA001</v>
      </c>
      <c r="G639" s="17" t="str">
        <f>+VLOOKUP(A639,'Cuarteles '!$A$3:$J$187,2,0)</f>
        <v>CUA0001</v>
      </c>
      <c r="H639" s="17" t="s">
        <v>317</v>
      </c>
      <c r="I639" s="17" t="s">
        <v>310</v>
      </c>
      <c r="J639" s="17">
        <v>3</v>
      </c>
      <c r="K639" s="46">
        <v>5208.2299999999996</v>
      </c>
      <c r="L639" s="22">
        <v>755.71417299999996</v>
      </c>
      <c r="M639" s="19">
        <v>825.01547270742367</v>
      </c>
      <c r="N639" s="20">
        <v>18.010000000000002</v>
      </c>
      <c r="O639" s="24">
        <v>3.5</v>
      </c>
      <c r="P639" s="20">
        <v>3.5</v>
      </c>
      <c r="Q639" s="20">
        <f t="shared" si="39"/>
        <v>14.510000000000002</v>
      </c>
      <c r="R639" s="20">
        <v>54.32</v>
      </c>
      <c r="S639" s="20">
        <v>39.43</v>
      </c>
      <c r="T639" s="20">
        <f t="shared" si="40"/>
        <v>15.840611353711791</v>
      </c>
      <c r="U639" s="18"/>
      <c r="V639" s="19">
        <v>16.440000000000001</v>
      </c>
      <c r="W639" s="27">
        <f t="shared" si="41"/>
        <v>1.6440000000000001</v>
      </c>
      <c r="X639" s="98">
        <v>12.615704000000001</v>
      </c>
    </row>
    <row r="640" spans="1:24" ht="15" customHeight="1" x14ac:dyDescent="0.25">
      <c r="A640" t="str">
        <f t="shared" si="38"/>
        <v>1A</v>
      </c>
      <c r="B640" s="71">
        <v>44697</v>
      </c>
      <c r="C640" s="17">
        <v>2860</v>
      </c>
      <c r="D640" s="17">
        <v>1</v>
      </c>
      <c r="E640" s="17" t="s">
        <v>34</v>
      </c>
      <c r="F640" s="17" t="str">
        <f>+VLOOKUP(A640,'Cuarteles '!$A$3:$J$187,3,0)</f>
        <v>ETA001</v>
      </c>
      <c r="G640" s="17" t="str">
        <f>+VLOOKUP(A640,'Cuarteles '!$A$3:$J$187,2,0)</f>
        <v>CUA0001</v>
      </c>
      <c r="H640" s="17" t="s">
        <v>317</v>
      </c>
      <c r="I640" s="17" t="s">
        <v>310</v>
      </c>
      <c r="J640" s="17">
        <v>3</v>
      </c>
      <c r="K640" s="46">
        <v>4754.2299999999996</v>
      </c>
      <c r="L640" s="22">
        <v>684.13369699999998</v>
      </c>
      <c r="M640" s="19">
        <v>746.87084825327508</v>
      </c>
      <c r="N640" s="20">
        <v>17.89</v>
      </c>
      <c r="O640" s="24">
        <v>3.5</v>
      </c>
      <c r="P640" s="20">
        <v>3.5</v>
      </c>
      <c r="Q640" s="20">
        <f t="shared" si="39"/>
        <v>14.39</v>
      </c>
      <c r="R640" s="20">
        <v>55.14</v>
      </c>
      <c r="S640" s="20">
        <v>39.869999999999997</v>
      </c>
      <c r="T640" s="20">
        <f t="shared" si="40"/>
        <v>15.709606986899564</v>
      </c>
      <c r="U640" s="18"/>
      <c r="V640" s="19">
        <v>19.690000000000001</v>
      </c>
      <c r="W640" s="27">
        <f t="shared" si="41"/>
        <v>1.9690000000000001</v>
      </c>
      <c r="X640" s="98">
        <v>13.620279</v>
      </c>
    </row>
    <row r="641" spans="1:24" ht="15" customHeight="1" x14ac:dyDescent="0.25">
      <c r="A641" t="str">
        <f t="shared" si="38"/>
        <v>18D</v>
      </c>
      <c r="B641" s="71">
        <v>44697</v>
      </c>
      <c r="C641" s="17">
        <v>683</v>
      </c>
      <c r="D641" s="17">
        <v>18</v>
      </c>
      <c r="E641" s="17" t="s">
        <v>33</v>
      </c>
      <c r="F641" s="17" t="str">
        <f>+VLOOKUP(A641,'Cuarteles '!$A$3:$J$187,3,0)</f>
        <v>ETA003</v>
      </c>
      <c r="G641" s="17" t="str">
        <f>+VLOOKUP(A641,'Cuarteles '!$A$3:$J$187,2,0)</f>
        <v>CUA0092</v>
      </c>
      <c r="H641" s="17" t="s">
        <v>317</v>
      </c>
      <c r="I641" s="17" t="s">
        <v>310</v>
      </c>
      <c r="J641" s="17">
        <v>1</v>
      </c>
      <c r="K641" s="46">
        <v>8652.23</v>
      </c>
      <c r="L641" s="22">
        <v>1346.2869879999998</v>
      </c>
      <c r="M641" s="19">
        <v>1469.745620087336</v>
      </c>
      <c r="N641" s="20">
        <v>19.059999999999999</v>
      </c>
      <c r="O641" s="24">
        <v>3.5</v>
      </c>
      <c r="P641" s="20">
        <v>3.5</v>
      </c>
      <c r="Q641" s="20">
        <f t="shared" si="39"/>
        <v>15.559999999999999</v>
      </c>
      <c r="R641" s="20">
        <v>50.61</v>
      </c>
      <c r="S641" s="20">
        <v>38.6</v>
      </c>
      <c r="T641" s="20">
        <f t="shared" si="40"/>
        <v>16.986899563318776</v>
      </c>
      <c r="U641" s="18"/>
      <c r="V641" s="19">
        <v>16.3</v>
      </c>
      <c r="W641" s="27">
        <f t="shared" si="41"/>
        <v>1.6300000000000001</v>
      </c>
      <c r="X641" s="98">
        <v>12.572430000000001</v>
      </c>
    </row>
    <row r="642" spans="1:24" ht="15" customHeight="1" x14ac:dyDescent="0.25">
      <c r="A642" t="str">
        <f t="shared" si="38"/>
        <v>18D</v>
      </c>
      <c r="B642" s="71">
        <v>44697</v>
      </c>
      <c r="C642" s="17">
        <v>684</v>
      </c>
      <c r="D642" s="17">
        <v>18</v>
      </c>
      <c r="E642" s="17" t="s">
        <v>33</v>
      </c>
      <c r="F642" s="17" t="str">
        <f>+VLOOKUP(A642,'Cuarteles '!$A$3:$J$187,3,0)</f>
        <v>ETA003</v>
      </c>
      <c r="G642" s="17" t="str">
        <f>+VLOOKUP(A642,'Cuarteles '!$A$3:$J$187,2,0)</f>
        <v>CUA0092</v>
      </c>
      <c r="H642" s="17" t="s">
        <v>317</v>
      </c>
      <c r="I642" s="17" t="s">
        <v>310</v>
      </c>
      <c r="J642" s="17">
        <v>4</v>
      </c>
      <c r="K642" s="46">
        <v>9568.23</v>
      </c>
      <c r="L642" s="22">
        <v>1412.2707479999999</v>
      </c>
      <c r="M642" s="19">
        <v>1541.7802925764192</v>
      </c>
      <c r="N642" s="20">
        <v>18.260000000000002</v>
      </c>
      <c r="O642" s="24">
        <v>3.5</v>
      </c>
      <c r="P642" s="20">
        <v>3.5</v>
      </c>
      <c r="Q642" s="20">
        <f t="shared" si="39"/>
        <v>14.760000000000002</v>
      </c>
      <c r="R642" s="20">
        <v>51.86</v>
      </c>
      <c r="S642" s="20">
        <v>37.93</v>
      </c>
      <c r="T642" s="20">
        <f t="shared" si="40"/>
        <v>16.113537117903931</v>
      </c>
      <c r="U642" s="18"/>
      <c r="V642" s="19">
        <v>15.23</v>
      </c>
      <c r="W642" s="27">
        <f t="shared" si="41"/>
        <v>1.5230000000000001</v>
      </c>
      <c r="X642" s="98">
        <v>12.241693000000001</v>
      </c>
    </row>
    <row r="643" spans="1:24" ht="15" customHeight="1" x14ac:dyDescent="0.25">
      <c r="A643" t="str">
        <f t="shared" si="38"/>
        <v>18B</v>
      </c>
      <c r="B643" s="71">
        <v>44697</v>
      </c>
      <c r="C643" s="17">
        <v>685</v>
      </c>
      <c r="D643" s="17">
        <v>18</v>
      </c>
      <c r="E643" s="17" t="s">
        <v>36</v>
      </c>
      <c r="F643" s="17" t="str">
        <f>+VLOOKUP(A643,'Cuarteles '!$A$3:$J$187,3,0)</f>
        <v>ETA003</v>
      </c>
      <c r="G643" s="17" t="str">
        <f>+VLOOKUP(A643,'Cuarteles '!$A$3:$J$187,2,0)</f>
        <v>CUA0090</v>
      </c>
      <c r="H643" s="17" t="s">
        <v>317</v>
      </c>
      <c r="I643" s="17" t="s">
        <v>310</v>
      </c>
      <c r="J643" s="17">
        <v>4</v>
      </c>
      <c r="K643" s="46">
        <v>6820.23</v>
      </c>
      <c r="L643" s="22">
        <v>1027.1266379999997</v>
      </c>
      <c r="M643" s="19">
        <v>1121.3172903930129</v>
      </c>
      <c r="N643" s="20">
        <v>18.559999999999999</v>
      </c>
      <c r="O643" s="24">
        <v>3.5</v>
      </c>
      <c r="P643" s="20">
        <v>3.5</v>
      </c>
      <c r="Q643" s="20">
        <f t="shared" si="39"/>
        <v>15.059999999999999</v>
      </c>
      <c r="R643" s="20">
        <v>53.49</v>
      </c>
      <c r="S643" s="20">
        <v>39.9</v>
      </c>
      <c r="T643" s="20">
        <f t="shared" si="40"/>
        <v>16.441048034934497</v>
      </c>
      <c r="U643" s="18"/>
      <c r="V643" s="19">
        <v>19.899999999999999</v>
      </c>
      <c r="W643" s="27">
        <f t="shared" si="41"/>
        <v>1.9899999999999998</v>
      </c>
      <c r="X643" s="98">
        <v>13.685189999999999</v>
      </c>
    </row>
    <row r="644" spans="1:24" ht="15" customHeight="1" x14ac:dyDescent="0.25">
      <c r="A644" t="str">
        <f t="shared" ref="A644:A707" si="42">+CONCATENATE(D644,E644)</f>
        <v>36B</v>
      </c>
      <c r="B644" s="71">
        <v>44697</v>
      </c>
      <c r="C644" s="17">
        <v>2862</v>
      </c>
      <c r="D644" s="17">
        <v>36</v>
      </c>
      <c r="E644" s="17" t="s">
        <v>36</v>
      </c>
      <c r="F644" s="17" t="str">
        <f>+VLOOKUP(A644,'Cuarteles '!$A$3:$J$187,3,0)</f>
        <v>ETA005</v>
      </c>
      <c r="G644" s="17" t="str">
        <f>+VLOOKUP(A644,'Cuarteles '!$A$3:$J$187,2,0)</f>
        <v>CUA0156</v>
      </c>
      <c r="H644" s="17" t="s">
        <v>317</v>
      </c>
      <c r="I644" s="17" t="s">
        <v>310</v>
      </c>
      <c r="J644" s="17">
        <v>4</v>
      </c>
      <c r="K644" s="46">
        <v>5588.23</v>
      </c>
      <c r="L644" s="22">
        <v>951.675569</v>
      </c>
      <c r="M644" s="19">
        <v>1038.9471277292575</v>
      </c>
      <c r="N644" s="20">
        <v>20.53</v>
      </c>
      <c r="O644" s="24">
        <v>3.5</v>
      </c>
      <c r="P644" s="20">
        <v>3.5</v>
      </c>
      <c r="Q644" s="20">
        <f t="shared" si="39"/>
        <v>17.03</v>
      </c>
      <c r="R644" s="20">
        <v>50.03</v>
      </c>
      <c r="S644" s="20">
        <v>41.07</v>
      </c>
      <c r="T644" s="20">
        <f t="shared" si="40"/>
        <v>18.591703056768559</v>
      </c>
      <c r="U644" s="18"/>
      <c r="V644" s="19">
        <v>19.23</v>
      </c>
      <c r="W644" s="27">
        <f t="shared" si="41"/>
        <v>1.923</v>
      </c>
      <c r="X644" s="98">
        <v>13.478093000000001</v>
      </c>
    </row>
    <row r="645" spans="1:24" ht="15" customHeight="1" x14ac:dyDescent="0.25">
      <c r="A645" t="str">
        <f t="shared" si="42"/>
        <v>34C</v>
      </c>
      <c r="B645" s="71">
        <v>44697</v>
      </c>
      <c r="C645" s="17">
        <v>2798</v>
      </c>
      <c r="D645" s="17">
        <v>34</v>
      </c>
      <c r="E645" s="17" t="s">
        <v>32</v>
      </c>
      <c r="F645" s="17" t="str">
        <f>+VLOOKUP(A645,'Cuarteles '!$A$3:$J$187,3,0)</f>
        <v>ETA005</v>
      </c>
      <c r="G645" s="17" t="str">
        <f>+VLOOKUP(A645,'Cuarteles '!$A$3:$J$187,2,0)</f>
        <v>CUA0148</v>
      </c>
      <c r="H645" s="17" t="s">
        <v>317</v>
      </c>
      <c r="I645" s="17" t="s">
        <v>310</v>
      </c>
      <c r="J645" s="17">
        <v>4</v>
      </c>
      <c r="K645" s="46">
        <v>7440.23</v>
      </c>
      <c r="L645" s="22">
        <v>1104.874155</v>
      </c>
      <c r="M645" s="19">
        <v>1206.1944923580786</v>
      </c>
      <c r="N645" s="20">
        <v>18.350000000000001</v>
      </c>
      <c r="O645" s="24">
        <v>3.5</v>
      </c>
      <c r="P645" s="20">
        <v>3.5</v>
      </c>
      <c r="Q645" s="20">
        <f t="shared" si="39"/>
        <v>14.850000000000001</v>
      </c>
      <c r="R645" s="20">
        <v>52.5</v>
      </c>
      <c r="S645" s="20">
        <v>38.64</v>
      </c>
      <c r="T645" s="20">
        <f t="shared" si="40"/>
        <v>16.2117903930131</v>
      </c>
      <c r="U645" s="18"/>
      <c r="V645" s="19">
        <v>18.53</v>
      </c>
      <c r="W645" s="27">
        <f t="shared" si="41"/>
        <v>1.8530000000000002</v>
      </c>
      <c r="X645" s="98">
        <v>13.261723</v>
      </c>
    </row>
    <row r="646" spans="1:24" ht="15" customHeight="1" x14ac:dyDescent="0.25">
      <c r="A646" t="str">
        <f t="shared" si="42"/>
        <v>34C</v>
      </c>
      <c r="B646" s="71">
        <v>44697</v>
      </c>
      <c r="C646" s="17">
        <v>2799</v>
      </c>
      <c r="D646" s="17">
        <v>34</v>
      </c>
      <c r="E646" s="17" t="s">
        <v>32</v>
      </c>
      <c r="F646" s="17" t="str">
        <f>+VLOOKUP(A646,'Cuarteles '!$A$3:$J$187,3,0)</f>
        <v>ETA005</v>
      </c>
      <c r="G646" s="17" t="str">
        <f>+VLOOKUP(A646,'Cuarteles '!$A$3:$J$187,2,0)</f>
        <v>CUA0148</v>
      </c>
      <c r="H646" s="17" t="s">
        <v>317</v>
      </c>
      <c r="I646" s="17" t="s">
        <v>310</v>
      </c>
      <c r="J646" s="17">
        <v>4</v>
      </c>
      <c r="K646" s="46">
        <v>7148.23</v>
      </c>
      <c r="L646" s="22">
        <v>1060.0825089999998</v>
      </c>
      <c r="M646" s="19">
        <v>1157.2953155021833</v>
      </c>
      <c r="N646" s="20">
        <v>18.329999999999998</v>
      </c>
      <c r="O646" s="24">
        <v>3.5</v>
      </c>
      <c r="P646" s="20">
        <v>3.5</v>
      </c>
      <c r="Q646" s="20">
        <f t="shared" ref="Q646:Q709" si="43">+N646-P646</f>
        <v>14.829999999999998</v>
      </c>
      <c r="R646" s="20">
        <v>52.07</v>
      </c>
      <c r="S646" s="20">
        <v>38.24</v>
      </c>
      <c r="T646" s="20">
        <f t="shared" ref="T646:T709" si="44">+Q646/0.916</f>
        <v>16.189956331877728</v>
      </c>
      <c r="U646" s="18"/>
      <c r="V646" s="19">
        <v>21.58</v>
      </c>
      <c r="W646" s="27">
        <f t="shared" ref="W646:W709" si="45">+V646/10</f>
        <v>2.1579999999999999</v>
      </c>
      <c r="X646" s="98">
        <v>14.204478</v>
      </c>
    </row>
    <row r="647" spans="1:24" ht="15" customHeight="1" x14ac:dyDescent="0.25">
      <c r="A647" t="str">
        <f t="shared" si="42"/>
        <v>34B</v>
      </c>
      <c r="B647" s="71">
        <v>44697</v>
      </c>
      <c r="C647" s="17">
        <v>2800</v>
      </c>
      <c r="D647" s="17">
        <v>34</v>
      </c>
      <c r="E647" s="17" t="s">
        <v>36</v>
      </c>
      <c r="F647" s="17" t="str">
        <f>+VLOOKUP(A647,'Cuarteles '!$A$3:$J$187,3,0)</f>
        <v>ETA005</v>
      </c>
      <c r="G647" s="17" t="str">
        <f>+VLOOKUP(A647,'Cuarteles '!$A$3:$J$187,2,0)</f>
        <v>CUA0147</v>
      </c>
      <c r="H647" s="17" t="s">
        <v>317</v>
      </c>
      <c r="I647" s="17" t="s">
        <v>310</v>
      </c>
      <c r="J647" s="17">
        <v>5</v>
      </c>
      <c r="K647" s="46">
        <v>8926.23</v>
      </c>
      <c r="L647" s="22">
        <v>1351.4312220000002</v>
      </c>
      <c r="M647" s="19">
        <v>1475.3615960698689</v>
      </c>
      <c r="N647" s="20">
        <v>18.64</v>
      </c>
      <c r="O647" s="24">
        <v>3.5</v>
      </c>
      <c r="P647" s="20">
        <v>3.5</v>
      </c>
      <c r="Q647" s="20">
        <f t="shared" si="43"/>
        <v>15.14</v>
      </c>
      <c r="R647" s="20">
        <v>50.14</v>
      </c>
      <c r="S647" s="20">
        <v>37.380000000000003</v>
      </c>
      <c r="T647" s="20">
        <f t="shared" si="44"/>
        <v>16.528384279475983</v>
      </c>
      <c r="U647" s="18"/>
      <c r="V647" s="19">
        <v>14.9</v>
      </c>
      <c r="W647" s="27">
        <f t="shared" si="45"/>
        <v>1.49</v>
      </c>
      <c r="X647" s="98">
        <v>12.13969</v>
      </c>
    </row>
    <row r="648" spans="1:24" ht="15" customHeight="1" x14ac:dyDescent="0.25">
      <c r="A648" t="str">
        <f t="shared" si="42"/>
        <v>34B</v>
      </c>
      <c r="B648" s="71">
        <v>44697</v>
      </c>
      <c r="C648" s="17">
        <v>2901</v>
      </c>
      <c r="D648" s="17">
        <v>34</v>
      </c>
      <c r="E648" s="17" t="s">
        <v>36</v>
      </c>
      <c r="F648" s="17" t="str">
        <f>+VLOOKUP(A648,'Cuarteles '!$A$3:$J$187,3,0)</f>
        <v>ETA005</v>
      </c>
      <c r="G648" s="17" t="str">
        <f>+VLOOKUP(A648,'Cuarteles '!$A$3:$J$187,2,0)</f>
        <v>CUA0147</v>
      </c>
      <c r="H648" s="17" t="s">
        <v>317</v>
      </c>
      <c r="I648" s="17" t="s">
        <v>310</v>
      </c>
      <c r="J648" s="17">
        <v>5</v>
      </c>
      <c r="K648" s="46">
        <v>8054.23</v>
      </c>
      <c r="L648" s="22">
        <v>1275.7900319999999</v>
      </c>
      <c r="M648" s="19">
        <v>1392.7838777292575</v>
      </c>
      <c r="N648" s="20">
        <v>19.34</v>
      </c>
      <c r="O648" s="24">
        <v>3.5</v>
      </c>
      <c r="P648" s="20">
        <v>3.5</v>
      </c>
      <c r="Q648" s="20">
        <f t="shared" si="43"/>
        <v>15.84</v>
      </c>
      <c r="R648" s="20">
        <v>50.14</v>
      </c>
      <c r="S648" s="20">
        <v>38.79</v>
      </c>
      <c r="T648" s="20">
        <f t="shared" si="44"/>
        <v>17.292576419213972</v>
      </c>
      <c r="U648" s="18"/>
      <c r="V648" s="19">
        <v>16.059999999999999</v>
      </c>
      <c r="W648" s="27">
        <f t="shared" si="45"/>
        <v>1.6059999999999999</v>
      </c>
      <c r="X648" s="98">
        <v>12.498245999999998</v>
      </c>
    </row>
    <row r="649" spans="1:24" ht="15" customHeight="1" x14ac:dyDescent="0.25">
      <c r="A649" t="str">
        <f t="shared" si="42"/>
        <v>34B</v>
      </c>
      <c r="B649" s="71">
        <v>44697</v>
      </c>
      <c r="C649" s="17">
        <v>2902</v>
      </c>
      <c r="D649" s="17">
        <v>34</v>
      </c>
      <c r="E649" s="17" t="s">
        <v>36</v>
      </c>
      <c r="F649" s="17" t="str">
        <f>+VLOOKUP(A649,'Cuarteles '!$A$3:$J$187,3,0)</f>
        <v>ETA005</v>
      </c>
      <c r="G649" s="17" t="str">
        <f>+VLOOKUP(A649,'Cuarteles '!$A$3:$J$187,2,0)</f>
        <v>CUA0147</v>
      </c>
      <c r="H649" s="17" t="s">
        <v>317</v>
      </c>
      <c r="I649" s="17" t="s">
        <v>310</v>
      </c>
      <c r="J649" s="17">
        <v>5</v>
      </c>
      <c r="K649" s="46">
        <v>7784.23</v>
      </c>
      <c r="L649" s="22">
        <v>1149.730771</v>
      </c>
      <c r="M649" s="19">
        <v>1255.1645971615719</v>
      </c>
      <c r="N649" s="20">
        <v>18.27</v>
      </c>
      <c r="O649" s="24">
        <v>3.5</v>
      </c>
      <c r="P649" s="20">
        <v>3.5</v>
      </c>
      <c r="Q649" s="20">
        <f t="shared" si="43"/>
        <v>14.77</v>
      </c>
      <c r="R649" s="20">
        <v>49.82</v>
      </c>
      <c r="S649" s="20">
        <v>36.4</v>
      </c>
      <c r="T649" s="20">
        <f t="shared" si="44"/>
        <v>16.124454148471614</v>
      </c>
      <c r="U649" s="18"/>
      <c r="V649" s="19">
        <v>17.71</v>
      </c>
      <c r="W649" s="27">
        <f t="shared" si="45"/>
        <v>1.7710000000000001</v>
      </c>
      <c r="X649" s="98">
        <v>13.008261000000001</v>
      </c>
    </row>
    <row r="650" spans="1:24" ht="15" customHeight="1" x14ac:dyDescent="0.25">
      <c r="A650" t="str">
        <f t="shared" si="42"/>
        <v>34B</v>
      </c>
      <c r="B650" s="71">
        <v>44697</v>
      </c>
      <c r="C650" s="17">
        <v>2903</v>
      </c>
      <c r="D650" s="17">
        <v>34</v>
      </c>
      <c r="E650" s="17" t="s">
        <v>36</v>
      </c>
      <c r="F650" s="17" t="str">
        <f>+VLOOKUP(A650,'Cuarteles '!$A$3:$J$187,3,0)</f>
        <v>ETA005</v>
      </c>
      <c r="G650" s="17" t="str">
        <f>+VLOOKUP(A650,'Cuarteles '!$A$3:$J$187,2,0)</f>
        <v>CUA0147</v>
      </c>
      <c r="H650" s="17" t="s">
        <v>317</v>
      </c>
      <c r="I650" s="17" t="s">
        <v>310</v>
      </c>
      <c r="J650" s="17">
        <v>6</v>
      </c>
      <c r="K650" s="46">
        <v>9010.23</v>
      </c>
      <c r="L650" s="22">
        <v>1341.623247</v>
      </c>
      <c r="M650" s="19">
        <v>1464.6541997816591</v>
      </c>
      <c r="N650" s="20">
        <v>18.39</v>
      </c>
      <c r="O650" s="24">
        <v>3.5</v>
      </c>
      <c r="P650" s="20">
        <v>3.5</v>
      </c>
      <c r="Q650" s="20">
        <f t="shared" si="43"/>
        <v>14.89</v>
      </c>
      <c r="R650" s="20">
        <v>51.18</v>
      </c>
      <c r="S650" s="20">
        <v>37.659999999999997</v>
      </c>
      <c r="T650" s="20">
        <f t="shared" si="44"/>
        <v>16.255458515283841</v>
      </c>
      <c r="U650" s="18"/>
      <c r="V650" s="19">
        <v>14.26</v>
      </c>
      <c r="W650" s="27">
        <f t="shared" si="45"/>
        <v>1.4259999999999999</v>
      </c>
      <c r="X650" s="98">
        <v>11.941865999999999</v>
      </c>
    </row>
    <row r="651" spans="1:24" ht="15" customHeight="1" x14ac:dyDescent="0.25">
      <c r="A651" t="str">
        <f t="shared" si="42"/>
        <v>34B</v>
      </c>
      <c r="B651" s="71">
        <v>44698</v>
      </c>
      <c r="C651" s="17">
        <v>2904</v>
      </c>
      <c r="D651" s="17">
        <v>34</v>
      </c>
      <c r="E651" s="17" t="s">
        <v>36</v>
      </c>
      <c r="F651" s="17" t="str">
        <f>+VLOOKUP(A651,'Cuarteles '!$A$3:$J$187,3,0)</f>
        <v>ETA005</v>
      </c>
      <c r="G651" s="17" t="str">
        <f>+VLOOKUP(A651,'Cuarteles '!$A$3:$J$187,2,0)</f>
        <v>CUA0147</v>
      </c>
      <c r="H651" s="17" t="s">
        <v>317</v>
      </c>
      <c r="I651" s="17" t="s">
        <v>310</v>
      </c>
      <c r="J651" s="17">
        <v>6</v>
      </c>
      <c r="K651" s="46">
        <v>9114.23</v>
      </c>
      <c r="L651" s="22">
        <v>1387.185806</v>
      </c>
      <c r="M651" s="19">
        <v>1514.3949847161568</v>
      </c>
      <c r="N651" s="20">
        <v>18.72</v>
      </c>
      <c r="O651" s="24">
        <v>3.5</v>
      </c>
      <c r="P651" s="20">
        <v>3.5</v>
      </c>
      <c r="Q651" s="20">
        <f t="shared" si="43"/>
        <v>15.219999999999999</v>
      </c>
      <c r="R651" s="20">
        <v>49.85</v>
      </c>
      <c r="S651" s="20">
        <v>37.33</v>
      </c>
      <c r="T651" s="20">
        <f t="shared" si="44"/>
        <v>16.615720524017465</v>
      </c>
      <c r="U651" s="18"/>
      <c r="V651" s="19">
        <v>14.69</v>
      </c>
      <c r="W651" s="27">
        <f t="shared" si="45"/>
        <v>1.4689999999999999</v>
      </c>
      <c r="X651" s="98">
        <v>12.074778999999999</v>
      </c>
    </row>
    <row r="652" spans="1:24" ht="15" customHeight="1" x14ac:dyDescent="0.25">
      <c r="A652" t="str">
        <f t="shared" si="42"/>
        <v>34B</v>
      </c>
      <c r="B652" s="71">
        <v>44698</v>
      </c>
      <c r="C652" s="45">
        <v>2905</v>
      </c>
      <c r="D652" s="17">
        <v>34</v>
      </c>
      <c r="E652" s="17" t="s">
        <v>36</v>
      </c>
      <c r="F652" s="17" t="str">
        <f>+VLOOKUP(A652,'Cuarteles '!$A$3:$J$187,3,0)</f>
        <v>ETA005</v>
      </c>
      <c r="G652" s="17" t="str">
        <f>+VLOOKUP(A652,'Cuarteles '!$A$3:$J$187,2,0)</f>
        <v>CUA0147</v>
      </c>
      <c r="H652" s="17" t="s">
        <v>317</v>
      </c>
      <c r="I652" s="17" t="s">
        <v>310</v>
      </c>
      <c r="J652" s="17">
        <v>6</v>
      </c>
      <c r="K652" s="46">
        <v>9962.23</v>
      </c>
      <c r="L652" s="22">
        <v>1438.546012</v>
      </c>
      <c r="M652" s="19">
        <v>1570.46507860262</v>
      </c>
      <c r="N652" s="20">
        <v>17.940000000000001</v>
      </c>
      <c r="O652" s="24">
        <v>3.5</v>
      </c>
      <c r="P652" s="20">
        <v>3.5</v>
      </c>
      <c r="Q652" s="20">
        <f t="shared" si="43"/>
        <v>14.440000000000001</v>
      </c>
      <c r="R652" s="20">
        <v>51.32</v>
      </c>
      <c r="S652" s="20">
        <v>36.85</v>
      </c>
      <c r="T652" s="20">
        <f t="shared" si="44"/>
        <v>15.764192139737991</v>
      </c>
      <c r="U652" s="18"/>
      <c r="V652" s="19">
        <v>13.15</v>
      </c>
      <c r="W652" s="27">
        <f t="shared" si="45"/>
        <v>1.3149999999999999</v>
      </c>
      <c r="X652" s="98">
        <v>11.598765</v>
      </c>
    </row>
    <row r="653" spans="1:24" ht="15" customHeight="1" x14ac:dyDescent="0.25">
      <c r="A653" t="str">
        <f t="shared" si="42"/>
        <v>34B</v>
      </c>
      <c r="B653" s="71">
        <v>44698</v>
      </c>
      <c r="C653" s="17">
        <v>2906</v>
      </c>
      <c r="D653" s="17">
        <v>34</v>
      </c>
      <c r="E653" s="17" t="s">
        <v>36</v>
      </c>
      <c r="F653" s="17" t="str">
        <f>+VLOOKUP(A653,'Cuarteles '!$A$3:$J$187,3,0)</f>
        <v>ETA005</v>
      </c>
      <c r="G653" s="17" t="str">
        <f>+VLOOKUP(A653,'Cuarteles '!$A$3:$J$187,2,0)</f>
        <v>CUA0147</v>
      </c>
      <c r="H653" s="17" t="s">
        <v>317</v>
      </c>
      <c r="I653" s="17" t="s">
        <v>310</v>
      </c>
      <c r="J653" s="17">
        <v>7</v>
      </c>
      <c r="K653" s="46">
        <v>7826.23</v>
      </c>
      <c r="L653" s="22">
        <v>1028.366622</v>
      </c>
      <c r="M653" s="19">
        <v>1122.6709847161574</v>
      </c>
      <c r="N653" s="20">
        <v>16.64</v>
      </c>
      <c r="O653" s="24">
        <v>3.5</v>
      </c>
      <c r="P653" s="20">
        <v>3.5</v>
      </c>
      <c r="Q653" s="20">
        <f t="shared" si="43"/>
        <v>13.14</v>
      </c>
      <c r="R653" s="20">
        <v>51.97</v>
      </c>
      <c r="S653" s="20">
        <v>34.65</v>
      </c>
      <c r="T653" s="20">
        <f t="shared" si="44"/>
        <v>14.344978165938866</v>
      </c>
      <c r="U653" s="18"/>
      <c r="V653" s="19">
        <v>12.36</v>
      </c>
      <c r="W653" s="27">
        <f t="shared" si="45"/>
        <v>1.236</v>
      </c>
      <c r="X653" s="98">
        <v>11.354576</v>
      </c>
    </row>
    <row r="654" spans="1:24" ht="15" customHeight="1" x14ac:dyDescent="0.25">
      <c r="A654" t="str">
        <f t="shared" si="42"/>
        <v>34B</v>
      </c>
      <c r="B654" s="71">
        <v>44698</v>
      </c>
      <c r="C654" s="17">
        <v>2907</v>
      </c>
      <c r="D654" s="17">
        <v>34</v>
      </c>
      <c r="E654" s="17" t="s">
        <v>36</v>
      </c>
      <c r="F654" s="17" t="str">
        <f>+VLOOKUP(A654,'Cuarteles '!$A$3:$J$187,3,0)</f>
        <v>ETA005</v>
      </c>
      <c r="G654" s="17" t="str">
        <f>+VLOOKUP(A654,'Cuarteles '!$A$3:$J$187,2,0)</f>
        <v>CUA0147</v>
      </c>
      <c r="H654" s="17" t="s">
        <v>317</v>
      </c>
      <c r="I654" s="17" t="s">
        <v>310</v>
      </c>
      <c r="J654" s="17">
        <v>7</v>
      </c>
      <c r="K654" s="46">
        <v>8894.23</v>
      </c>
      <c r="L654" s="22">
        <v>1218.5095099999999</v>
      </c>
      <c r="M654" s="19">
        <v>1330.2505567685587</v>
      </c>
      <c r="N654" s="20">
        <v>17.2</v>
      </c>
      <c r="O654" s="24">
        <v>3.5</v>
      </c>
      <c r="P654" s="20">
        <v>3.5</v>
      </c>
      <c r="Q654" s="20">
        <f t="shared" si="43"/>
        <v>13.7</v>
      </c>
      <c r="R654" s="20">
        <v>52.18</v>
      </c>
      <c r="S654" s="20">
        <v>35.979999999999997</v>
      </c>
      <c r="T654" s="20">
        <f t="shared" si="44"/>
        <v>14.956331877729257</v>
      </c>
      <c r="U654" s="18"/>
      <c r="V654" s="19">
        <v>11.88</v>
      </c>
      <c r="W654" s="27">
        <f t="shared" si="45"/>
        <v>1.1880000000000002</v>
      </c>
      <c r="X654" s="98">
        <v>11.206208</v>
      </c>
    </row>
    <row r="655" spans="1:24" ht="15" customHeight="1" x14ac:dyDescent="0.25">
      <c r="A655" t="str">
        <f t="shared" si="42"/>
        <v>34B</v>
      </c>
      <c r="B655" s="71">
        <v>44698</v>
      </c>
      <c r="C655" s="17">
        <v>2908</v>
      </c>
      <c r="D655" s="17">
        <v>34</v>
      </c>
      <c r="E655" s="17" t="s">
        <v>36</v>
      </c>
      <c r="F655" s="17" t="str">
        <f>+VLOOKUP(A655,'Cuarteles '!$A$3:$J$187,3,0)</f>
        <v>ETA005</v>
      </c>
      <c r="G655" s="17" t="str">
        <f>+VLOOKUP(A655,'Cuarteles '!$A$3:$J$187,2,0)</f>
        <v>CUA0147</v>
      </c>
      <c r="H655" s="17" t="s">
        <v>317</v>
      </c>
      <c r="I655" s="17" t="s">
        <v>310</v>
      </c>
      <c r="J655" s="17">
        <v>5</v>
      </c>
      <c r="K655" s="46">
        <v>8096.23</v>
      </c>
      <c r="L655" s="22">
        <v>1091.3718039999999</v>
      </c>
      <c r="M655" s="19">
        <v>1191.4539344978166</v>
      </c>
      <c r="N655" s="20">
        <v>16.98</v>
      </c>
      <c r="O655" s="24">
        <v>3.5</v>
      </c>
      <c r="P655" s="20">
        <v>3.5</v>
      </c>
      <c r="Q655" s="20">
        <f t="shared" si="43"/>
        <v>13.48</v>
      </c>
      <c r="R655" s="20">
        <v>52.26</v>
      </c>
      <c r="S655" s="20">
        <v>35.56</v>
      </c>
      <c r="T655" s="20">
        <f t="shared" si="44"/>
        <v>14.716157205240174</v>
      </c>
      <c r="U655" s="18"/>
      <c r="V655" s="19">
        <v>12.35</v>
      </c>
      <c r="W655" s="27">
        <f t="shared" si="45"/>
        <v>1.2349999999999999</v>
      </c>
      <c r="X655" s="98">
        <v>11.351485</v>
      </c>
    </row>
    <row r="656" spans="1:24" ht="15" customHeight="1" x14ac:dyDescent="0.25">
      <c r="A656" t="str">
        <f t="shared" si="42"/>
        <v>31G</v>
      </c>
      <c r="B656" s="71">
        <v>44698</v>
      </c>
      <c r="C656" s="17">
        <v>2951</v>
      </c>
      <c r="D656" s="17">
        <v>31</v>
      </c>
      <c r="E656" s="17" t="s">
        <v>38</v>
      </c>
      <c r="F656" s="17" t="str">
        <f>+VLOOKUP(A656,'Cuarteles '!$A$3:$J$187,3,0)</f>
        <v>ETA004</v>
      </c>
      <c r="G656" s="17" t="str">
        <f>+VLOOKUP(A656,'Cuarteles '!$A$3:$J$187,2,0)</f>
        <v>CUA0137</v>
      </c>
      <c r="H656" s="17" t="s">
        <v>317</v>
      </c>
      <c r="I656" s="17" t="s">
        <v>310</v>
      </c>
      <c r="J656" s="17">
        <v>5</v>
      </c>
      <c r="K656" s="46">
        <v>976.23</v>
      </c>
      <c r="L656" s="22">
        <v>120.46678200000001</v>
      </c>
      <c r="M656" s="19">
        <v>131.51395414847161</v>
      </c>
      <c r="N656" s="20">
        <v>15.84</v>
      </c>
      <c r="O656" s="24">
        <v>3.5</v>
      </c>
      <c r="P656" s="20">
        <v>3.5</v>
      </c>
      <c r="Q656" s="20">
        <f t="shared" si="43"/>
        <v>12.34</v>
      </c>
      <c r="R656" s="20">
        <v>51.19</v>
      </c>
      <c r="S656" s="20">
        <v>32.450000000000003</v>
      </c>
      <c r="T656" s="20">
        <f t="shared" si="44"/>
        <v>13.471615720524017</v>
      </c>
      <c r="U656" s="18"/>
      <c r="V656" s="19">
        <v>12.79</v>
      </c>
      <c r="W656" s="27">
        <f t="shared" si="45"/>
        <v>1.2789999999999999</v>
      </c>
      <c r="X656" s="98">
        <v>11.487489</v>
      </c>
    </row>
    <row r="657" spans="1:24" ht="15" customHeight="1" x14ac:dyDescent="0.25">
      <c r="A657" t="str">
        <f t="shared" si="42"/>
        <v>18B</v>
      </c>
      <c r="B657" s="71">
        <v>44698</v>
      </c>
      <c r="C657" s="17">
        <v>686</v>
      </c>
      <c r="D657" s="17">
        <v>18</v>
      </c>
      <c r="E657" s="17" t="s">
        <v>36</v>
      </c>
      <c r="F657" s="17" t="str">
        <f>+VLOOKUP(A657,'Cuarteles '!$A$3:$J$187,3,0)</f>
        <v>ETA003</v>
      </c>
      <c r="G657" s="17" t="str">
        <f>+VLOOKUP(A657,'Cuarteles '!$A$3:$J$187,2,0)</f>
        <v>CUA0090</v>
      </c>
      <c r="H657" s="17" t="s">
        <v>317</v>
      </c>
      <c r="I657" s="17" t="s">
        <v>310</v>
      </c>
      <c r="J657" s="17">
        <v>5</v>
      </c>
      <c r="K657" s="46">
        <v>8510.23</v>
      </c>
      <c r="L657" s="22">
        <v>1373.5511220000001</v>
      </c>
      <c r="M657" s="19">
        <v>1499.5099585152836</v>
      </c>
      <c r="N657" s="20">
        <v>19.64</v>
      </c>
      <c r="O657" s="24">
        <v>3.5</v>
      </c>
      <c r="P657" s="20">
        <v>3.5</v>
      </c>
      <c r="Q657" s="20">
        <f t="shared" si="43"/>
        <v>16.14</v>
      </c>
      <c r="R657" s="20">
        <v>53.3</v>
      </c>
      <c r="S657" s="20">
        <v>42.06</v>
      </c>
      <c r="T657" s="20">
        <f t="shared" si="44"/>
        <v>17.620087336244541</v>
      </c>
      <c r="U657" s="18"/>
      <c r="V657" s="19">
        <v>16.7</v>
      </c>
      <c r="W657" s="27">
        <f t="shared" si="45"/>
        <v>1.67</v>
      </c>
      <c r="X657" s="98">
        <v>12.696069999999999</v>
      </c>
    </row>
    <row r="658" spans="1:24" ht="15" customHeight="1" x14ac:dyDescent="0.25">
      <c r="A658" t="str">
        <f t="shared" si="42"/>
        <v>27C</v>
      </c>
      <c r="B658" s="71">
        <v>44698</v>
      </c>
      <c r="C658" s="17">
        <v>2952</v>
      </c>
      <c r="D658" s="17">
        <v>27</v>
      </c>
      <c r="E658" s="17" t="s">
        <v>32</v>
      </c>
      <c r="F658" s="17" t="str">
        <f>+VLOOKUP(A658,'Cuarteles '!$A$3:$J$187,3,0)</f>
        <v>ETA003</v>
      </c>
      <c r="G658" s="17" t="str">
        <f>+VLOOKUP(A658,'Cuarteles '!$A$3:$J$187,2,0)</f>
        <v>CUA0111</v>
      </c>
      <c r="H658" s="17" t="s">
        <v>317</v>
      </c>
      <c r="I658" s="17" t="s">
        <v>310</v>
      </c>
      <c r="J658" s="17">
        <v>5</v>
      </c>
      <c r="K658" s="46">
        <v>874.23</v>
      </c>
      <c r="L658" s="22">
        <v>106.568637</v>
      </c>
      <c r="M658" s="19">
        <v>116.34130676855895</v>
      </c>
      <c r="N658" s="20">
        <v>15.69</v>
      </c>
      <c r="O658" s="24">
        <v>3.5</v>
      </c>
      <c r="P658" s="20">
        <v>3.5</v>
      </c>
      <c r="Q658" s="20">
        <f t="shared" si="43"/>
        <v>12.19</v>
      </c>
      <c r="R658" s="20">
        <v>51.01</v>
      </c>
      <c r="S658" s="20">
        <v>32.04</v>
      </c>
      <c r="T658" s="20">
        <f t="shared" si="44"/>
        <v>13.307860262008733</v>
      </c>
      <c r="U658" s="18"/>
      <c r="V658" s="19">
        <v>10.130000000000001</v>
      </c>
      <c r="W658" s="27">
        <f t="shared" si="45"/>
        <v>1.0130000000000001</v>
      </c>
      <c r="X658" s="98">
        <v>10.665283000000001</v>
      </c>
    </row>
    <row r="659" spans="1:24" ht="15" customHeight="1" x14ac:dyDescent="0.25">
      <c r="A659" t="str">
        <f t="shared" si="42"/>
        <v>36B</v>
      </c>
      <c r="B659" s="71">
        <v>44698</v>
      </c>
      <c r="C659" s="17">
        <v>2863</v>
      </c>
      <c r="D659" s="17">
        <v>36</v>
      </c>
      <c r="E659" s="17" t="s">
        <v>36</v>
      </c>
      <c r="F659" s="17" t="str">
        <f>+VLOOKUP(A659,'Cuarteles '!$A$3:$J$187,3,0)</f>
        <v>ETA005</v>
      </c>
      <c r="G659" s="17" t="str">
        <f>+VLOOKUP(A659,'Cuarteles '!$A$3:$J$187,2,0)</f>
        <v>CUA0156</v>
      </c>
      <c r="H659" s="17" t="s">
        <v>317</v>
      </c>
      <c r="I659" s="17" t="s">
        <v>310</v>
      </c>
      <c r="J659" s="17">
        <v>5</v>
      </c>
      <c r="K659" s="46">
        <v>7102.23</v>
      </c>
      <c r="L659" s="22">
        <v>1179.6804029999998</v>
      </c>
      <c r="M659" s="19">
        <v>1287.8607019650653</v>
      </c>
      <c r="N659" s="20">
        <v>20.11</v>
      </c>
      <c r="O659" s="24">
        <v>3.5</v>
      </c>
      <c r="P659" s="20">
        <v>3.5</v>
      </c>
      <c r="Q659" s="20">
        <f t="shared" si="43"/>
        <v>16.61</v>
      </c>
      <c r="R659" s="20">
        <v>50.53</v>
      </c>
      <c r="S659" s="20">
        <v>40.64</v>
      </c>
      <c r="T659" s="20">
        <f t="shared" si="44"/>
        <v>18.133187772925762</v>
      </c>
      <c r="U659" s="18"/>
      <c r="V659" s="19">
        <v>14.7</v>
      </c>
      <c r="W659" s="27">
        <f t="shared" si="45"/>
        <v>1.47</v>
      </c>
      <c r="X659" s="98">
        <v>12.077870000000001</v>
      </c>
    </row>
    <row r="660" spans="1:24" ht="15" customHeight="1" x14ac:dyDescent="0.25">
      <c r="A660" t="str">
        <f t="shared" si="42"/>
        <v>28A</v>
      </c>
      <c r="B660" s="71">
        <v>44698</v>
      </c>
      <c r="C660" s="17">
        <v>2953</v>
      </c>
      <c r="D660" s="17">
        <v>28</v>
      </c>
      <c r="E660" s="17" t="s">
        <v>34</v>
      </c>
      <c r="F660" s="17" t="str">
        <f>+VLOOKUP(A660,'Cuarteles '!$A$3:$J$187,3,0)</f>
        <v>ETA003</v>
      </c>
      <c r="G660" s="17" t="str">
        <f>+VLOOKUP(A660,'Cuarteles '!$A$3:$J$187,2,0)</f>
        <v>CUA0113</v>
      </c>
      <c r="H660" s="17" t="s">
        <v>317</v>
      </c>
      <c r="I660" s="17" t="s">
        <v>310</v>
      </c>
      <c r="J660" s="17">
        <v>5</v>
      </c>
      <c r="K660" s="46">
        <v>1154.23</v>
      </c>
      <c r="L660" s="22">
        <v>140.238945</v>
      </c>
      <c r="M660" s="19">
        <v>153.09928493449783</v>
      </c>
      <c r="N660" s="20">
        <v>15.65</v>
      </c>
      <c r="O660" s="24">
        <v>3.5</v>
      </c>
      <c r="P660" s="20">
        <v>3.5</v>
      </c>
      <c r="Q660" s="20">
        <f t="shared" si="43"/>
        <v>12.15</v>
      </c>
      <c r="R660" s="20">
        <v>52.55</v>
      </c>
      <c r="S660" s="20">
        <v>32.99</v>
      </c>
      <c r="T660" s="20">
        <f t="shared" si="44"/>
        <v>13.264192139737991</v>
      </c>
      <c r="U660" s="18"/>
      <c r="V660" s="19">
        <v>10.23</v>
      </c>
      <c r="W660" s="27">
        <f t="shared" si="45"/>
        <v>1.0230000000000001</v>
      </c>
      <c r="X660" s="98">
        <v>10.696193000000001</v>
      </c>
    </row>
    <row r="661" spans="1:24" ht="15" customHeight="1" x14ac:dyDescent="0.25">
      <c r="A661" t="str">
        <f t="shared" si="42"/>
        <v>34A</v>
      </c>
      <c r="B661" s="71">
        <v>44698</v>
      </c>
      <c r="C661" s="17">
        <v>2954</v>
      </c>
      <c r="D661" s="17">
        <v>34</v>
      </c>
      <c r="E661" s="17" t="s">
        <v>34</v>
      </c>
      <c r="F661" s="17" t="str">
        <f>+VLOOKUP(A661,'Cuarteles '!$A$3:$J$187,3,0)</f>
        <v>ETA005</v>
      </c>
      <c r="G661" s="17" t="str">
        <f>+VLOOKUP(A661,'Cuarteles '!$A$3:$J$187,2,0)</f>
        <v>CUA0146</v>
      </c>
      <c r="H661" s="17" t="s">
        <v>317</v>
      </c>
      <c r="I661" s="17" t="s">
        <v>310</v>
      </c>
      <c r="J661" s="17">
        <v>5</v>
      </c>
      <c r="K661" s="46">
        <v>1048.23</v>
      </c>
      <c r="L661" s="22">
        <v>138.89047500000001</v>
      </c>
      <c r="M661" s="19">
        <v>151.62715611353713</v>
      </c>
      <c r="N661" s="20">
        <v>16.75</v>
      </c>
      <c r="O661" s="24">
        <v>3.5</v>
      </c>
      <c r="P661" s="20">
        <v>3.5</v>
      </c>
      <c r="Q661" s="20">
        <f t="shared" si="43"/>
        <v>13.25</v>
      </c>
      <c r="R661" s="20">
        <v>50.88</v>
      </c>
      <c r="S661" s="20">
        <v>34.090000000000003</v>
      </c>
      <c r="T661" s="20">
        <f t="shared" si="44"/>
        <v>14.465065502183405</v>
      </c>
      <c r="U661" s="18"/>
      <c r="V661" s="19">
        <v>10.79</v>
      </c>
      <c r="W661" s="27">
        <f t="shared" si="45"/>
        <v>1.079</v>
      </c>
      <c r="X661" s="98">
        <v>10.869289</v>
      </c>
    </row>
    <row r="662" spans="1:24" ht="15" customHeight="1" x14ac:dyDescent="0.25">
      <c r="A662" t="str">
        <f t="shared" si="42"/>
        <v>17B</v>
      </c>
      <c r="B662" s="71">
        <v>44698</v>
      </c>
      <c r="C662" s="17">
        <v>2864</v>
      </c>
      <c r="D662" s="17">
        <v>17</v>
      </c>
      <c r="E662" s="17" t="s">
        <v>36</v>
      </c>
      <c r="F662" s="17" t="e">
        <f>+VLOOKUP(A662,'Cuarteles '!$A$3:$J$187,3,0)</f>
        <v>#N/A</v>
      </c>
      <c r="G662" s="17" t="e">
        <f>+VLOOKUP(A662,'Cuarteles '!$A$3:$J$187,2,0)</f>
        <v>#N/A</v>
      </c>
      <c r="H662" s="17" t="s">
        <v>317</v>
      </c>
      <c r="I662" s="17" t="s">
        <v>323</v>
      </c>
      <c r="J662" s="17">
        <v>1</v>
      </c>
      <c r="K662" s="46">
        <v>6058.23</v>
      </c>
      <c r="L662" s="22">
        <v>884.50157999999999</v>
      </c>
      <c r="M662" s="19">
        <v>965.61307860262013</v>
      </c>
      <c r="N662" s="20">
        <v>18.100000000000001</v>
      </c>
      <c r="O662" s="24">
        <v>3.5</v>
      </c>
      <c r="P662" s="20">
        <v>3.5</v>
      </c>
      <c r="Q662" s="20">
        <f t="shared" si="43"/>
        <v>14.600000000000001</v>
      </c>
      <c r="R662" s="20">
        <v>53.64</v>
      </c>
      <c r="S662" s="20">
        <v>39.04</v>
      </c>
      <c r="T662" s="20">
        <f t="shared" si="44"/>
        <v>15.938864628820962</v>
      </c>
      <c r="U662" s="18"/>
      <c r="V662" s="19">
        <v>16.829999999999998</v>
      </c>
      <c r="W662" s="27">
        <f t="shared" si="45"/>
        <v>1.6829999999999998</v>
      </c>
      <c r="X662" s="98">
        <v>12.736253</v>
      </c>
    </row>
    <row r="663" spans="1:24" ht="15" customHeight="1" x14ac:dyDescent="0.25">
      <c r="A663" t="str">
        <f t="shared" si="42"/>
        <v>16D</v>
      </c>
      <c r="B663" s="71">
        <v>44698</v>
      </c>
      <c r="C663" s="17">
        <v>687</v>
      </c>
      <c r="D663" s="17">
        <v>16</v>
      </c>
      <c r="E663" s="17" t="s">
        <v>33</v>
      </c>
      <c r="F663" s="17">
        <f>+VLOOKUP(A663,'Cuarteles '!$A$3:$J$187,3,0)</f>
        <v>6</v>
      </c>
      <c r="G663" s="17" t="str">
        <f>+VLOOKUP(A663,'Cuarteles '!$A$3:$J$187,2,0)</f>
        <v>CUA0084</v>
      </c>
      <c r="H663" s="17" t="s">
        <v>317</v>
      </c>
      <c r="I663" s="17" t="s">
        <v>310</v>
      </c>
      <c r="J663" s="17">
        <v>6</v>
      </c>
      <c r="K663" s="46">
        <v>9334.23</v>
      </c>
      <c r="L663" s="22">
        <v>1454.2730339999998</v>
      </c>
      <c r="M663" s="19">
        <v>1587.6343165938861</v>
      </c>
      <c r="N663" s="20">
        <v>19.079999999999998</v>
      </c>
      <c r="O663" s="24">
        <v>3.5</v>
      </c>
      <c r="P663" s="20">
        <v>3.5</v>
      </c>
      <c r="Q663" s="20">
        <f t="shared" si="43"/>
        <v>15.579999999999998</v>
      </c>
      <c r="R663" s="20">
        <v>53.73</v>
      </c>
      <c r="S663" s="20">
        <v>41.25</v>
      </c>
      <c r="T663" s="20">
        <f t="shared" si="44"/>
        <v>17.008733624454145</v>
      </c>
      <c r="U663" s="18"/>
      <c r="V663" s="19">
        <v>17.239999999999998</v>
      </c>
      <c r="W663" s="27">
        <f t="shared" si="45"/>
        <v>1.7239999999999998</v>
      </c>
      <c r="X663" s="98">
        <v>12.862983999999999</v>
      </c>
    </row>
    <row r="664" spans="1:24" ht="15" customHeight="1" x14ac:dyDescent="0.25">
      <c r="A664" t="str">
        <f t="shared" si="42"/>
        <v>15A</v>
      </c>
      <c r="B664" s="71">
        <v>44698</v>
      </c>
      <c r="C664" s="17">
        <v>2720</v>
      </c>
      <c r="D664" s="17">
        <v>15</v>
      </c>
      <c r="E664" s="17" t="s">
        <v>34</v>
      </c>
      <c r="F664" s="17">
        <f>+VLOOKUP(A664,'Cuarteles '!$A$3:$J$187,3,0)</f>
        <v>6</v>
      </c>
      <c r="G664" s="17" t="str">
        <f>+VLOOKUP(A664,'Cuarteles '!$A$3:$J$187,2,0)</f>
        <v>CUA0046</v>
      </c>
      <c r="H664" s="17" t="s">
        <v>311</v>
      </c>
      <c r="I664" s="17" t="s">
        <v>310</v>
      </c>
      <c r="J664" s="17">
        <v>3</v>
      </c>
      <c r="K664" s="46">
        <v>8204.23</v>
      </c>
      <c r="L664" s="22">
        <v>1155.1555839999999</v>
      </c>
      <c r="M664" s="19">
        <v>1261.0868820960695</v>
      </c>
      <c r="N664" s="20">
        <v>17.579999999999998</v>
      </c>
      <c r="O664" s="24">
        <v>3.5</v>
      </c>
      <c r="P664" s="20">
        <v>3.5</v>
      </c>
      <c r="Q664" s="20">
        <f t="shared" si="43"/>
        <v>14.079999999999998</v>
      </c>
      <c r="R664" s="20">
        <v>53.2</v>
      </c>
      <c r="S664" s="20">
        <v>37.57</v>
      </c>
      <c r="T664" s="20">
        <f t="shared" si="44"/>
        <v>15.371179039301307</v>
      </c>
      <c r="U664" s="18"/>
      <c r="V664" s="19">
        <v>12.4</v>
      </c>
      <c r="W664" s="27">
        <f t="shared" si="45"/>
        <v>1.24</v>
      </c>
      <c r="X664" s="98">
        <v>11.36694</v>
      </c>
    </row>
    <row r="665" spans="1:24" ht="15" customHeight="1" x14ac:dyDescent="0.25">
      <c r="A665" t="str">
        <f t="shared" si="42"/>
        <v>17D</v>
      </c>
      <c r="B665" s="71">
        <v>44698</v>
      </c>
      <c r="C665" s="17">
        <v>2865</v>
      </c>
      <c r="D665" s="17">
        <v>17</v>
      </c>
      <c r="E665" s="17" t="s">
        <v>33</v>
      </c>
      <c r="F665" s="17" t="e">
        <f>+VLOOKUP(A665,'Cuarteles '!$A$3:$J$187,3,0)</f>
        <v>#N/A</v>
      </c>
      <c r="G665" s="17" t="e">
        <f>+VLOOKUP(A665,'Cuarteles '!$A$3:$J$187,2,0)</f>
        <v>#N/A</v>
      </c>
      <c r="H665" s="17" t="s">
        <v>317</v>
      </c>
      <c r="I665" s="17" t="s">
        <v>323</v>
      </c>
      <c r="J665" s="17">
        <v>1</v>
      </c>
      <c r="K665" s="46">
        <v>7620.23</v>
      </c>
      <c r="L665" s="22">
        <v>1039.3993720000001</v>
      </c>
      <c r="M665" s="19">
        <v>1134.7154716157204</v>
      </c>
      <c r="N665" s="20">
        <v>17.14</v>
      </c>
      <c r="O665" s="24">
        <v>3.5</v>
      </c>
      <c r="P665" s="20">
        <v>3.5</v>
      </c>
      <c r="Q665" s="20">
        <f t="shared" si="43"/>
        <v>13.64</v>
      </c>
      <c r="R665" s="20">
        <v>55.77</v>
      </c>
      <c r="S665" s="20">
        <v>38.75</v>
      </c>
      <c r="T665" s="20">
        <f t="shared" si="44"/>
        <v>14.890829694323145</v>
      </c>
      <c r="U665" s="18"/>
      <c r="V665" s="19">
        <v>12.45</v>
      </c>
      <c r="W665" s="27">
        <f t="shared" si="45"/>
        <v>1.2449999999999999</v>
      </c>
      <c r="X665" s="98">
        <v>11.382394999999999</v>
      </c>
    </row>
    <row r="666" spans="1:24" ht="15" customHeight="1" x14ac:dyDescent="0.25">
      <c r="A666" t="str">
        <f t="shared" si="42"/>
        <v>15A</v>
      </c>
      <c r="B666" s="71">
        <v>44698</v>
      </c>
      <c r="C666" s="17">
        <v>2721</v>
      </c>
      <c r="D666" s="17">
        <v>15</v>
      </c>
      <c r="E666" s="17" t="s">
        <v>34</v>
      </c>
      <c r="F666" s="17">
        <f>+VLOOKUP(A666,'Cuarteles '!$A$3:$J$187,3,0)</f>
        <v>6</v>
      </c>
      <c r="G666" s="17" t="str">
        <f>+VLOOKUP(A666,'Cuarteles '!$A$3:$J$187,2,0)</f>
        <v>CUA0046</v>
      </c>
      <c r="H666" s="17" t="s">
        <v>311</v>
      </c>
      <c r="I666" s="17" t="s">
        <v>310</v>
      </c>
      <c r="J666" s="17">
        <v>3</v>
      </c>
      <c r="K666" s="46">
        <v>7982.23</v>
      </c>
      <c r="L666" s="22">
        <v>1155.0286809999998</v>
      </c>
      <c r="M666" s="19">
        <v>1260.9483417030567</v>
      </c>
      <c r="N666" s="20">
        <v>17.97</v>
      </c>
      <c r="O666" s="24">
        <v>3.5</v>
      </c>
      <c r="P666" s="20">
        <v>3.5</v>
      </c>
      <c r="Q666" s="20">
        <f t="shared" si="43"/>
        <v>14.469999999999999</v>
      </c>
      <c r="R666" s="20">
        <v>52.21</v>
      </c>
      <c r="S666" s="20">
        <v>37.6</v>
      </c>
      <c r="T666" s="20">
        <f t="shared" si="44"/>
        <v>15.796943231441047</v>
      </c>
      <c r="U666" s="18"/>
      <c r="V666" s="19">
        <v>12.07</v>
      </c>
      <c r="W666" s="27">
        <f t="shared" si="45"/>
        <v>1.2070000000000001</v>
      </c>
      <c r="X666" s="98">
        <v>11.264937</v>
      </c>
    </row>
    <row r="667" spans="1:24" ht="15" customHeight="1" x14ac:dyDescent="0.25">
      <c r="A667" t="str">
        <f t="shared" si="42"/>
        <v>18B</v>
      </c>
      <c r="B667" s="71">
        <v>44698</v>
      </c>
      <c r="C667" s="17">
        <v>688</v>
      </c>
      <c r="D667" s="17">
        <v>18</v>
      </c>
      <c r="E667" s="17" t="s">
        <v>36</v>
      </c>
      <c r="F667" s="17" t="str">
        <f>+VLOOKUP(A667,'Cuarteles '!$A$3:$J$187,3,0)</f>
        <v>ETA003</v>
      </c>
      <c r="G667" s="17" t="str">
        <f>+VLOOKUP(A667,'Cuarteles '!$A$3:$J$187,2,0)</f>
        <v>CUA0090</v>
      </c>
      <c r="H667" s="17" t="s">
        <v>317</v>
      </c>
      <c r="I667" s="17" t="s">
        <v>310</v>
      </c>
      <c r="J667" s="17">
        <v>4</v>
      </c>
      <c r="K667" s="46">
        <v>10182.23</v>
      </c>
      <c r="L667" s="22">
        <v>1645.4483679999998</v>
      </c>
      <c r="M667" s="19">
        <v>1796.3410131004368</v>
      </c>
      <c r="N667" s="20">
        <v>19.66</v>
      </c>
      <c r="O667" s="24">
        <v>3.5</v>
      </c>
      <c r="P667" s="20">
        <v>3.5</v>
      </c>
      <c r="Q667" s="20">
        <f t="shared" si="43"/>
        <v>16.16</v>
      </c>
      <c r="R667" s="20">
        <v>54.57</v>
      </c>
      <c r="S667" s="20">
        <v>43.28</v>
      </c>
      <c r="T667" s="20">
        <f t="shared" si="44"/>
        <v>17.641921397379914</v>
      </c>
      <c r="U667" s="18"/>
      <c r="V667" s="19">
        <v>17.13</v>
      </c>
      <c r="W667" s="27">
        <f t="shared" si="45"/>
        <v>1.7129999999999999</v>
      </c>
      <c r="X667" s="98">
        <v>12.828982999999999</v>
      </c>
    </row>
    <row r="668" spans="1:24" ht="15" customHeight="1" x14ac:dyDescent="0.25">
      <c r="A668" t="str">
        <f t="shared" si="42"/>
        <v>42E</v>
      </c>
      <c r="B668" s="71">
        <v>44698</v>
      </c>
      <c r="C668" s="17">
        <v>2673</v>
      </c>
      <c r="D668" s="17">
        <v>42</v>
      </c>
      <c r="E668" s="17" t="s">
        <v>35</v>
      </c>
      <c r="F668" s="17">
        <f>+VLOOKUP(A668,'Cuarteles '!$A$3:$J$187,3,0)</f>
        <v>6</v>
      </c>
      <c r="G668" s="17" t="str">
        <f>+VLOOKUP(A668,'Cuarteles '!$A$3:$J$187,2,0)</f>
        <v>CUA0186</v>
      </c>
      <c r="H668" s="17" t="s">
        <v>311</v>
      </c>
      <c r="I668" s="17" t="s">
        <v>310</v>
      </c>
      <c r="J668" s="17">
        <v>3</v>
      </c>
      <c r="K668" s="46">
        <v>8352.23</v>
      </c>
      <c r="L668" s="22">
        <v>1088.2955690000001</v>
      </c>
      <c r="M668" s="19">
        <v>1188.0955993449782</v>
      </c>
      <c r="N668" s="20">
        <v>16.53</v>
      </c>
      <c r="O668" s="24">
        <v>3.5</v>
      </c>
      <c r="P668" s="20">
        <v>3.5</v>
      </c>
      <c r="Q668" s="20">
        <f t="shared" si="43"/>
        <v>13.030000000000001</v>
      </c>
      <c r="R668" s="20">
        <v>55.66</v>
      </c>
      <c r="S668" s="20">
        <v>37.28</v>
      </c>
      <c r="T668" s="20">
        <f t="shared" si="44"/>
        <v>14.224890829694324</v>
      </c>
      <c r="U668" s="18"/>
      <c r="V668" s="19">
        <v>12.21</v>
      </c>
      <c r="W668" s="27">
        <f t="shared" si="45"/>
        <v>1.2210000000000001</v>
      </c>
      <c r="X668" s="98">
        <v>11.308211</v>
      </c>
    </row>
    <row r="669" spans="1:24" ht="15" customHeight="1" x14ac:dyDescent="0.25">
      <c r="A669" t="str">
        <f t="shared" si="42"/>
        <v>40B</v>
      </c>
      <c r="B669" s="71">
        <v>44698</v>
      </c>
      <c r="C669" s="17">
        <v>2674</v>
      </c>
      <c r="D669" s="17">
        <v>40</v>
      </c>
      <c r="E669" s="17" t="s">
        <v>36</v>
      </c>
      <c r="F669" s="17">
        <f>+VLOOKUP(A669,'Cuarteles '!$A$3:$J$187,3,0)</f>
        <v>6</v>
      </c>
      <c r="G669" s="17" t="str">
        <f>+VLOOKUP(A669,'Cuarteles '!$A$3:$J$187,2,0)</f>
        <v>CUA0172</v>
      </c>
      <c r="H669" s="17" t="s">
        <v>311</v>
      </c>
      <c r="I669" s="17" t="s">
        <v>310</v>
      </c>
      <c r="J669" s="17">
        <v>3</v>
      </c>
      <c r="K669" s="46">
        <v>9220.23</v>
      </c>
      <c r="L669" s="22">
        <v>1199.551923</v>
      </c>
      <c r="M669" s="19">
        <v>1309.5545010917031</v>
      </c>
      <c r="N669" s="20">
        <v>16.510000000000002</v>
      </c>
      <c r="O669" s="24">
        <v>3.5</v>
      </c>
      <c r="P669" s="20">
        <v>3.5</v>
      </c>
      <c r="Q669" s="20">
        <f t="shared" si="43"/>
        <v>13.010000000000002</v>
      </c>
      <c r="R669" s="20">
        <v>55.64</v>
      </c>
      <c r="S669" s="20">
        <v>37.229999999999997</v>
      </c>
      <c r="T669" s="20">
        <f t="shared" si="44"/>
        <v>14.203056768558953</v>
      </c>
      <c r="U669" s="18"/>
      <c r="V669" s="19">
        <v>15.98</v>
      </c>
      <c r="W669" s="27">
        <f t="shared" si="45"/>
        <v>1.5980000000000001</v>
      </c>
      <c r="X669" s="98">
        <v>12.473518</v>
      </c>
    </row>
    <row r="670" spans="1:24" ht="15" customHeight="1" x14ac:dyDescent="0.25">
      <c r="A670" t="str">
        <f t="shared" si="42"/>
        <v>15C</v>
      </c>
      <c r="B670" s="71">
        <v>44698</v>
      </c>
      <c r="C670" s="17">
        <v>2722</v>
      </c>
      <c r="D670" s="17">
        <v>15</v>
      </c>
      <c r="E670" s="17" t="s">
        <v>32</v>
      </c>
      <c r="F670" s="17">
        <f>+VLOOKUP(A670,'Cuarteles '!$A$3:$J$187,3,0)</f>
        <v>6</v>
      </c>
      <c r="G670" s="17" t="str">
        <f>+VLOOKUP(A670,'Cuarteles '!$A$3:$J$187,2,0)</f>
        <v>CUA0048</v>
      </c>
      <c r="H670" s="17" t="s">
        <v>311</v>
      </c>
      <c r="I670" s="17" t="s">
        <v>310</v>
      </c>
      <c r="J670" s="17">
        <v>3</v>
      </c>
      <c r="K670" s="46">
        <v>8136.23</v>
      </c>
      <c r="L670" s="22">
        <v>1087.0003279999999</v>
      </c>
      <c r="M670" s="19">
        <v>1186.681580786026</v>
      </c>
      <c r="N670" s="20">
        <v>16.86</v>
      </c>
      <c r="O670" s="24">
        <v>3.5</v>
      </c>
      <c r="P670" s="20">
        <v>3.5</v>
      </c>
      <c r="Q670" s="20">
        <f t="shared" si="43"/>
        <v>13.36</v>
      </c>
      <c r="R670" s="20">
        <v>55</v>
      </c>
      <c r="S670" s="20">
        <v>37.46</v>
      </c>
      <c r="T670" s="20">
        <f t="shared" si="44"/>
        <v>14.585152838427947</v>
      </c>
      <c r="U670" s="18"/>
      <c r="V670" s="19">
        <v>12</v>
      </c>
      <c r="W670" s="27">
        <f t="shared" si="45"/>
        <v>1.2</v>
      </c>
      <c r="X670" s="98">
        <v>11.2433</v>
      </c>
    </row>
    <row r="671" spans="1:24" ht="15" customHeight="1" x14ac:dyDescent="0.25">
      <c r="A671" t="str">
        <f t="shared" si="42"/>
        <v>7C</v>
      </c>
      <c r="B671" s="71">
        <v>44698</v>
      </c>
      <c r="C671" s="17">
        <v>689</v>
      </c>
      <c r="D671" s="17">
        <v>7</v>
      </c>
      <c r="E671" s="17" t="s">
        <v>32</v>
      </c>
      <c r="F671" s="17" t="str">
        <f>+VLOOKUP(A671,'Cuarteles '!$A$3:$J$187,3,0)</f>
        <v>ETA001</v>
      </c>
      <c r="G671" s="17" t="str">
        <f>+VLOOKUP(A671,'Cuarteles '!$A$3:$J$187,2,0)</f>
        <v>CUA0028</v>
      </c>
      <c r="H671" s="17" t="s">
        <v>317</v>
      </c>
      <c r="I671" s="17" t="s">
        <v>323</v>
      </c>
      <c r="J671" s="17">
        <v>1</v>
      </c>
      <c r="K671" s="46">
        <v>8572.23</v>
      </c>
      <c r="L671" s="22">
        <v>1116.1043459999999</v>
      </c>
      <c r="M671" s="19">
        <v>1218.4545262008733</v>
      </c>
      <c r="N671" s="20">
        <v>16.52</v>
      </c>
      <c r="O671" s="24">
        <v>3.5</v>
      </c>
      <c r="P671" s="20">
        <v>3.5</v>
      </c>
      <c r="Q671" s="20">
        <f t="shared" si="43"/>
        <v>13.02</v>
      </c>
      <c r="R671" s="20">
        <v>56.02</v>
      </c>
      <c r="S671" s="20">
        <v>37.56</v>
      </c>
      <c r="T671" s="20">
        <f t="shared" si="44"/>
        <v>14.213973799126636</v>
      </c>
      <c r="U671" s="18"/>
      <c r="V671" s="19">
        <v>15.62</v>
      </c>
      <c r="W671" s="27">
        <f t="shared" si="45"/>
        <v>1.5619999999999998</v>
      </c>
      <c r="X671" s="98">
        <v>12.362241999999998</v>
      </c>
    </row>
    <row r="672" spans="1:24" ht="15" customHeight="1" x14ac:dyDescent="0.25">
      <c r="A672" t="str">
        <f t="shared" si="42"/>
        <v>17D</v>
      </c>
      <c r="B672" s="71">
        <v>44698</v>
      </c>
      <c r="C672" s="17">
        <v>2866</v>
      </c>
      <c r="D672" s="17">
        <v>17</v>
      </c>
      <c r="E672" s="17" t="s">
        <v>33</v>
      </c>
      <c r="F672" s="17" t="e">
        <f>+VLOOKUP(A672,'Cuarteles '!$A$3:$J$187,3,0)</f>
        <v>#N/A</v>
      </c>
      <c r="G672" s="17" t="e">
        <f>+VLOOKUP(A672,'Cuarteles '!$A$3:$J$187,2,0)</f>
        <v>#N/A</v>
      </c>
      <c r="H672" s="17" t="s">
        <v>317</v>
      </c>
      <c r="I672" s="17" t="s">
        <v>323</v>
      </c>
      <c r="J672" s="17">
        <v>1</v>
      </c>
      <c r="K672" s="46">
        <v>4830.2299999999996</v>
      </c>
      <c r="L672" s="22">
        <v>643.38663599999995</v>
      </c>
      <c r="M672" s="19">
        <v>702.3871572052401</v>
      </c>
      <c r="N672" s="20">
        <v>16.82</v>
      </c>
      <c r="O672" s="24">
        <v>3.5</v>
      </c>
      <c r="P672" s="20">
        <v>3.5</v>
      </c>
      <c r="Q672" s="20">
        <f t="shared" si="43"/>
        <v>13.32</v>
      </c>
      <c r="R672" s="20">
        <v>56.14</v>
      </c>
      <c r="S672" s="20">
        <v>38.36</v>
      </c>
      <c r="T672" s="20">
        <f t="shared" si="44"/>
        <v>14.541484716157205</v>
      </c>
      <c r="U672" s="18"/>
      <c r="V672" s="19">
        <v>14.97</v>
      </c>
      <c r="W672" s="27">
        <f t="shared" si="45"/>
        <v>1.4970000000000001</v>
      </c>
      <c r="X672" s="98">
        <v>12.161327</v>
      </c>
    </row>
    <row r="673" spans="1:24" ht="15" customHeight="1" x14ac:dyDescent="0.25">
      <c r="A673" t="str">
        <f t="shared" si="42"/>
        <v>34B</v>
      </c>
      <c r="B673" s="71">
        <v>44698</v>
      </c>
      <c r="C673" s="17">
        <v>2909</v>
      </c>
      <c r="D673" s="17">
        <v>34</v>
      </c>
      <c r="E673" s="17" t="s">
        <v>36</v>
      </c>
      <c r="F673" s="17" t="str">
        <f>+VLOOKUP(A673,'Cuarteles '!$A$3:$J$187,3,0)</f>
        <v>ETA005</v>
      </c>
      <c r="G673" s="17" t="str">
        <f>+VLOOKUP(A673,'Cuarteles '!$A$3:$J$187,2,0)</f>
        <v>CUA0147</v>
      </c>
      <c r="H673" s="17" t="s">
        <v>317</v>
      </c>
      <c r="I673" s="17" t="s">
        <v>310</v>
      </c>
      <c r="J673" s="17">
        <v>4</v>
      </c>
      <c r="K673" s="46">
        <v>10610.23</v>
      </c>
      <c r="L673" s="22">
        <v>1440.8692339999998</v>
      </c>
      <c r="M673" s="19">
        <v>1573.0013471615716</v>
      </c>
      <c r="N673" s="20">
        <v>17.079999999999998</v>
      </c>
      <c r="O673" s="24">
        <v>3.5</v>
      </c>
      <c r="P673" s="20">
        <v>3.5</v>
      </c>
      <c r="Q673" s="20">
        <f t="shared" si="43"/>
        <v>13.579999999999998</v>
      </c>
      <c r="R673" s="20">
        <v>51.83</v>
      </c>
      <c r="S673" s="20">
        <v>35.46</v>
      </c>
      <c r="T673" s="20">
        <f t="shared" si="44"/>
        <v>14.825327510917027</v>
      </c>
      <c r="U673" s="18"/>
      <c r="V673" s="19">
        <v>13.11</v>
      </c>
      <c r="W673" s="27">
        <f t="shared" si="45"/>
        <v>1.3109999999999999</v>
      </c>
      <c r="X673" s="98">
        <v>11.586400999999999</v>
      </c>
    </row>
    <row r="674" spans="1:24" ht="15" customHeight="1" x14ac:dyDescent="0.25">
      <c r="A674" t="str">
        <f t="shared" si="42"/>
        <v>34B</v>
      </c>
      <c r="B674" s="71">
        <v>44698</v>
      </c>
      <c r="C674" s="17">
        <v>2910</v>
      </c>
      <c r="D674" s="17">
        <v>34</v>
      </c>
      <c r="E674" s="17" t="s">
        <v>36</v>
      </c>
      <c r="F674" s="17" t="str">
        <f>+VLOOKUP(A674,'Cuarteles '!$A$3:$J$187,3,0)</f>
        <v>ETA005</v>
      </c>
      <c r="G674" s="17" t="str">
        <f>+VLOOKUP(A674,'Cuarteles '!$A$3:$J$187,2,0)</f>
        <v>CUA0147</v>
      </c>
      <c r="H674" s="17" t="s">
        <v>317</v>
      </c>
      <c r="I674" s="17" t="s">
        <v>310</v>
      </c>
      <c r="J674" s="17">
        <v>5</v>
      </c>
      <c r="K674" s="46">
        <v>10062.23</v>
      </c>
      <c r="L674" s="22">
        <v>1418.7744299999999</v>
      </c>
      <c r="M674" s="19">
        <v>1548.8803820960702</v>
      </c>
      <c r="N674" s="20">
        <v>17.600000000000001</v>
      </c>
      <c r="O674" s="24">
        <v>3.5</v>
      </c>
      <c r="P674" s="20">
        <v>3.5</v>
      </c>
      <c r="Q674" s="20">
        <f t="shared" si="43"/>
        <v>14.100000000000001</v>
      </c>
      <c r="R674" s="20">
        <v>51.73</v>
      </c>
      <c r="S674" s="20">
        <v>36.450000000000003</v>
      </c>
      <c r="T674" s="20">
        <f t="shared" si="44"/>
        <v>15.393013100436683</v>
      </c>
      <c r="U674" s="18"/>
      <c r="V674" s="19">
        <v>14.89</v>
      </c>
      <c r="W674" s="27">
        <f t="shared" si="45"/>
        <v>1.4890000000000001</v>
      </c>
      <c r="X674" s="98">
        <v>12.136599</v>
      </c>
    </row>
    <row r="675" spans="1:24" ht="15" customHeight="1" x14ac:dyDescent="0.25">
      <c r="A675" t="str">
        <f t="shared" si="42"/>
        <v>34B</v>
      </c>
      <c r="B675" s="71">
        <v>44698</v>
      </c>
      <c r="C675" s="17">
        <v>2911</v>
      </c>
      <c r="D675" s="17">
        <v>34</v>
      </c>
      <c r="E675" s="17" t="s">
        <v>36</v>
      </c>
      <c r="F675" s="17" t="str">
        <f>+VLOOKUP(A675,'Cuarteles '!$A$3:$J$187,3,0)</f>
        <v>ETA005</v>
      </c>
      <c r="G675" s="17" t="str">
        <f>+VLOOKUP(A675,'Cuarteles '!$A$3:$J$187,2,0)</f>
        <v>CUA0147</v>
      </c>
      <c r="H675" s="17" t="s">
        <v>317</v>
      </c>
      <c r="I675" s="17" t="s">
        <v>310</v>
      </c>
      <c r="J675" s="17">
        <v>5</v>
      </c>
      <c r="K675" s="46">
        <v>9038.23</v>
      </c>
      <c r="L675" s="22">
        <v>1213.8342889999999</v>
      </c>
      <c r="M675" s="19">
        <v>1325.1466037117902</v>
      </c>
      <c r="N675" s="20">
        <v>16.93</v>
      </c>
      <c r="O675" s="24">
        <v>3.5</v>
      </c>
      <c r="P675" s="20">
        <v>3.5</v>
      </c>
      <c r="Q675" s="20">
        <f t="shared" si="43"/>
        <v>13.43</v>
      </c>
      <c r="R675" s="20">
        <v>53.35</v>
      </c>
      <c r="S675" s="20">
        <v>36.28</v>
      </c>
      <c r="T675" s="20">
        <f t="shared" si="44"/>
        <v>14.661572052401747</v>
      </c>
      <c r="U675" s="18"/>
      <c r="V675" s="19">
        <v>18</v>
      </c>
      <c r="W675" s="27">
        <f t="shared" si="45"/>
        <v>1.8</v>
      </c>
      <c r="X675" s="98">
        <v>13.097899999999999</v>
      </c>
    </row>
    <row r="676" spans="1:24" ht="15" customHeight="1" x14ac:dyDescent="0.25">
      <c r="A676" t="str">
        <f t="shared" si="42"/>
        <v>34B</v>
      </c>
      <c r="B676" s="71">
        <v>44698</v>
      </c>
      <c r="C676" s="17">
        <v>2912</v>
      </c>
      <c r="D676" s="17">
        <v>34</v>
      </c>
      <c r="E676" s="17" t="s">
        <v>36</v>
      </c>
      <c r="F676" s="17" t="str">
        <f>+VLOOKUP(A676,'Cuarteles '!$A$3:$J$187,3,0)</f>
        <v>ETA005</v>
      </c>
      <c r="G676" s="17" t="str">
        <f>+VLOOKUP(A676,'Cuarteles '!$A$3:$J$187,2,0)</f>
        <v>CUA0147</v>
      </c>
      <c r="H676" s="17" t="s">
        <v>317</v>
      </c>
      <c r="I676" s="17" t="s">
        <v>310</v>
      </c>
      <c r="J676" s="17">
        <v>5</v>
      </c>
      <c r="K676" s="46">
        <v>8506.23</v>
      </c>
      <c r="L676" s="22">
        <v>1201.9302989999999</v>
      </c>
      <c r="M676" s="19">
        <v>1312.1509814410479</v>
      </c>
      <c r="N676" s="20">
        <v>17.63</v>
      </c>
      <c r="O676" s="24">
        <v>3.5</v>
      </c>
      <c r="P676" s="20">
        <v>3.5</v>
      </c>
      <c r="Q676" s="20">
        <f t="shared" si="43"/>
        <v>14.129999999999999</v>
      </c>
      <c r="R676" s="20">
        <v>52.65</v>
      </c>
      <c r="S676" s="20">
        <v>37.229999999999997</v>
      </c>
      <c r="T676" s="20">
        <f t="shared" si="44"/>
        <v>15.425764192139736</v>
      </c>
      <c r="U676" s="18"/>
      <c r="V676" s="19">
        <v>11.08</v>
      </c>
      <c r="W676" s="27">
        <f t="shared" si="45"/>
        <v>1.1080000000000001</v>
      </c>
      <c r="X676" s="98">
        <v>10.958928</v>
      </c>
    </row>
    <row r="677" spans="1:24" ht="15" customHeight="1" x14ac:dyDescent="0.25">
      <c r="A677" t="str">
        <f t="shared" si="42"/>
        <v>34B</v>
      </c>
      <c r="B677" s="71">
        <v>44698</v>
      </c>
      <c r="C677" s="17">
        <v>2913</v>
      </c>
      <c r="D677" s="17">
        <v>34</v>
      </c>
      <c r="E677" s="17" t="s">
        <v>36</v>
      </c>
      <c r="F677" s="17" t="str">
        <f>+VLOOKUP(A677,'Cuarteles '!$A$3:$J$187,3,0)</f>
        <v>ETA005</v>
      </c>
      <c r="G677" s="17" t="str">
        <f>+VLOOKUP(A677,'Cuarteles '!$A$3:$J$187,2,0)</f>
        <v>CUA0147</v>
      </c>
      <c r="H677" s="17" t="s">
        <v>317</v>
      </c>
      <c r="I677" s="17" t="s">
        <v>310</v>
      </c>
      <c r="J677" s="17">
        <v>6</v>
      </c>
      <c r="K677" s="46">
        <v>9198.23</v>
      </c>
      <c r="L677" s="22">
        <v>1205.8879529999999</v>
      </c>
      <c r="M677" s="19">
        <v>1316.4715644104801</v>
      </c>
      <c r="N677" s="20">
        <v>16.61</v>
      </c>
      <c r="O677" s="24">
        <v>3.5</v>
      </c>
      <c r="P677" s="20">
        <v>3.5</v>
      </c>
      <c r="Q677" s="20">
        <f t="shared" si="43"/>
        <v>13.11</v>
      </c>
      <c r="R677" s="20">
        <v>53.26</v>
      </c>
      <c r="S677" s="20">
        <v>35.54</v>
      </c>
      <c r="T677" s="20">
        <f t="shared" si="44"/>
        <v>14.312227074235807</v>
      </c>
      <c r="U677" s="18"/>
      <c r="V677" s="19">
        <v>14.29</v>
      </c>
      <c r="W677" s="27">
        <f t="shared" si="45"/>
        <v>1.4289999999999998</v>
      </c>
      <c r="X677" s="98">
        <v>11.951139</v>
      </c>
    </row>
    <row r="678" spans="1:24" ht="15" customHeight="1" x14ac:dyDescent="0.25">
      <c r="A678" t="str">
        <f t="shared" si="42"/>
        <v>34A</v>
      </c>
      <c r="B678" s="71">
        <v>44699</v>
      </c>
      <c r="C678" s="17">
        <v>2914</v>
      </c>
      <c r="D678" s="17">
        <v>34</v>
      </c>
      <c r="E678" s="17" t="s">
        <v>34</v>
      </c>
      <c r="F678" s="17" t="str">
        <f>+VLOOKUP(A678,'Cuarteles '!$A$3:$J$187,3,0)</f>
        <v>ETA005</v>
      </c>
      <c r="G678" s="17" t="str">
        <f>+VLOOKUP(A678,'Cuarteles '!$A$3:$J$187,2,0)</f>
        <v>CUA0146</v>
      </c>
      <c r="H678" s="17" t="s">
        <v>317</v>
      </c>
      <c r="I678" s="17" t="s">
        <v>310</v>
      </c>
      <c r="J678" s="17">
        <v>6</v>
      </c>
      <c r="K678" s="46">
        <v>9184.23</v>
      </c>
      <c r="L678" s="22">
        <v>1311.5080439999999</v>
      </c>
      <c r="M678" s="19">
        <v>1431.7773406113536</v>
      </c>
      <c r="N678" s="20">
        <v>17.78</v>
      </c>
      <c r="O678" s="24">
        <v>3.5</v>
      </c>
      <c r="P678" s="20">
        <v>3.5</v>
      </c>
      <c r="Q678" s="20">
        <f t="shared" si="43"/>
        <v>14.280000000000001</v>
      </c>
      <c r="R678" s="20">
        <v>52.54</v>
      </c>
      <c r="S678" s="20">
        <v>37.46</v>
      </c>
      <c r="T678" s="20">
        <f t="shared" si="44"/>
        <v>15.589519650655022</v>
      </c>
      <c r="U678" s="18"/>
      <c r="V678" s="19">
        <v>14.96</v>
      </c>
      <c r="W678" s="27">
        <f t="shared" si="45"/>
        <v>1.496</v>
      </c>
      <c r="X678" s="98">
        <v>12.158235999999999</v>
      </c>
    </row>
    <row r="679" spans="1:24" ht="15" customHeight="1" x14ac:dyDescent="0.25">
      <c r="A679" t="str">
        <f t="shared" si="42"/>
        <v>34A</v>
      </c>
      <c r="B679" s="71">
        <v>44699</v>
      </c>
      <c r="C679" s="17">
        <v>2915</v>
      </c>
      <c r="D679" s="17">
        <v>34</v>
      </c>
      <c r="E679" s="17" t="s">
        <v>34</v>
      </c>
      <c r="F679" s="17" t="str">
        <f>+VLOOKUP(A679,'Cuarteles '!$A$3:$J$187,3,0)</f>
        <v>ETA005</v>
      </c>
      <c r="G679" s="17" t="str">
        <f>+VLOOKUP(A679,'Cuarteles '!$A$3:$J$187,2,0)</f>
        <v>CUA0146</v>
      </c>
      <c r="H679" s="17" t="s">
        <v>317</v>
      </c>
      <c r="I679" s="17" t="s">
        <v>310</v>
      </c>
      <c r="J679" s="17">
        <v>6</v>
      </c>
      <c r="K679" s="46">
        <v>8266.23</v>
      </c>
      <c r="L679" s="22">
        <v>1169.6715449999997</v>
      </c>
      <c r="M679" s="19">
        <v>1276.9340010917028</v>
      </c>
      <c r="N679" s="20">
        <v>17.649999999999999</v>
      </c>
      <c r="O679" s="24">
        <v>3.5</v>
      </c>
      <c r="P679" s="20">
        <v>3.5</v>
      </c>
      <c r="Q679" s="20">
        <f t="shared" si="43"/>
        <v>14.149999999999999</v>
      </c>
      <c r="R679" s="20">
        <v>52.18</v>
      </c>
      <c r="S679" s="20">
        <v>36.9</v>
      </c>
      <c r="T679" s="20">
        <f t="shared" si="44"/>
        <v>15.447598253275107</v>
      </c>
      <c r="U679" s="18"/>
      <c r="V679" s="19">
        <v>11.81</v>
      </c>
      <c r="W679" s="27">
        <f t="shared" si="45"/>
        <v>1.181</v>
      </c>
      <c r="X679" s="98">
        <v>11.184571</v>
      </c>
    </row>
    <row r="680" spans="1:24" ht="15" customHeight="1" x14ac:dyDescent="0.25">
      <c r="A680" t="str">
        <f t="shared" si="42"/>
        <v>34A</v>
      </c>
      <c r="B680" s="71">
        <v>44699</v>
      </c>
      <c r="C680" s="17">
        <v>2916</v>
      </c>
      <c r="D680" s="17">
        <v>34</v>
      </c>
      <c r="E680" s="17" t="s">
        <v>34</v>
      </c>
      <c r="F680" s="17" t="str">
        <f>+VLOOKUP(A680,'Cuarteles '!$A$3:$J$187,3,0)</f>
        <v>ETA005</v>
      </c>
      <c r="G680" s="17" t="str">
        <f>+VLOOKUP(A680,'Cuarteles '!$A$3:$J$187,2,0)</f>
        <v>CUA0146</v>
      </c>
      <c r="H680" s="17" t="s">
        <v>317</v>
      </c>
      <c r="I680" s="17" t="s">
        <v>310</v>
      </c>
      <c r="J680" s="17">
        <v>7</v>
      </c>
      <c r="K680" s="46">
        <v>7458.23</v>
      </c>
      <c r="L680" s="22">
        <v>1015.810926</v>
      </c>
      <c r="M680" s="19">
        <v>1108.9638930131005</v>
      </c>
      <c r="N680" s="20">
        <v>17.12</v>
      </c>
      <c r="O680" s="24">
        <v>3.5</v>
      </c>
      <c r="P680" s="20">
        <v>3.5</v>
      </c>
      <c r="Q680" s="20">
        <f t="shared" si="43"/>
        <v>13.620000000000001</v>
      </c>
      <c r="R680" s="20">
        <v>52.31</v>
      </c>
      <c r="S680" s="20">
        <v>35.9</v>
      </c>
      <c r="T680" s="20">
        <f t="shared" si="44"/>
        <v>14.868995633187774</v>
      </c>
      <c r="U680" s="18"/>
      <c r="V680" s="19">
        <v>14.37</v>
      </c>
      <c r="W680" s="27">
        <f t="shared" si="45"/>
        <v>1.4369999999999998</v>
      </c>
      <c r="X680" s="98">
        <v>11.975866999999999</v>
      </c>
    </row>
    <row r="681" spans="1:24" ht="15" customHeight="1" x14ac:dyDescent="0.25">
      <c r="A681" t="str">
        <f t="shared" si="42"/>
        <v>34A</v>
      </c>
      <c r="B681" s="71">
        <v>44699</v>
      </c>
      <c r="C681" s="17">
        <v>2917</v>
      </c>
      <c r="D681" s="17">
        <v>34</v>
      </c>
      <c r="E681" s="17" t="s">
        <v>34</v>
      </c>
      <c r="F681" s="17" t="str">
        <f>+VLOOKUP(A681,'Cuarteles '!$A$3:$J$187,3,0)</f>
        <v>ETA005</v>
      </c>
      <c r="G681" s="17" t="str">
        <f>+VLOOKUP(A681,'Cuarteles '!$A$3:$J$187,2,0)</f>
        <v>CUA0146</v>
      </c>
      <c r="H681" s="17" t="s">
        <v>317</v>
      </c>
      <c r="I681" s="17" t="s">
        <v>310</v>
      </c>
      <c r="J681" s="17">
        <v>7</v>
      </c>
      <c r="K681" s="46">
        <v>8818.23</v>
      </c>
      <c r="L681" s="22">
        <v>1213.3884480000002</v>
      </c>
      <c r="M681" s="19">
        <v>1324.6598777292575</v>
      </c>
      <c r="N681" s="20">
        <v>17.260000000000002</v>
      </c>
      <c r="O681" s="24">
        <v>3.5</v>
      </c>
      <c r="P681" s="20">
        <v>3.5</v>
      </c>
      <c r="Q681" s="20">
        <f t="shared" si="43"/>
        <v>13.760000000000002</v>
      </c>
      <c r="R681" s="20">
        <v>52.32</v>
      </c>
      <c r="S681" s="20">
        <v>52.32</v>
      </c>
      <c r="T681" s="20">
        <f t="shared" si="44"/>
        <v>15.021834061135372</v>
      </c>
      <c r="U681" s="18"/>
      <c r="V681" s="19">
        <v>14.81</v>
      </c>
      <c r="W681" s="27">
        <f t="shared" si="45"/>
        <v>1.4810000000000001</v>
      </c>
      <c r="X681" s="98">
        <v>12.111871000000001</v>
      </c>
    </row>
    <row r="682" spans="1:24" ht="15" customHeight="1" x14ac:dyDescent="0.25">
      <c r="A682" t="str">
        <f t="shared" si="42"/>
        <v>34A</v>
      </c>
      <c r="B682" s="71">
        <v>44699</v>
      </c>
      <c r="C682" s="17">
        <v>2918</v>
      </c>
      <c r="D682" s="17">
        <v>34</v>
      </c>
      <c r="E682" s="17" t="s">
        <v>34</v>
      </c>
      <c r="F682" s="17" t="str">
        <f>+VLOOKUP(A682,'Cuarteles '!$A$3:$J$187,3,0)</f>
        <v>ETA005</v>
      </c>
      <c r="G682" s="17" t="str">
        <f>+VLOOKUP(A682,'Cuarteles '!$A$3:$J$187,2,0)</f>
        <v>CUA0146</v>
      </c>
      <c r="H682" s="17" t="s">
        <v>317</v>
      </c>
      <c r="I682" s="17" t="s">
        <v>310</v>
      </c>
      <c r="J682" s="17">
        <v>7</v>
      </c>
      <c r="K682" s="46">
        <v>8918.23</v>
      </c>
      <c r="L682" s="22">
        <v>1240.525793</v>
      </c>
      <c r="M682" s="19">
        <v>1354.2858002183407</v>
      </c>
      <c r="N682" s="20">
        <v>17.41</v>
      </c>
      <c r="O682" s="24">
        <v>3.5</v>
      </c>
      <c r="P682" s="20">
        <v>3.5</v>
      </c>
      <c r="Q682" s="20">
        <f t="shared" si="43"/>
        <v>13.91</v>
      </c>
      <c r="R682" s="20">
        <v>51.69</v>
      </c>
      <c r="S682" s="20">
        <v>36.04</v>
      </c>
      <c r="T682" s="20">
        <f t="shared" si="44"/>
        <v>15.185589519650655</v>
      </c>
      <c r="U682" s="18"/>
      <c r="V682" s="19">
        <v>12.06</v>
      </c>
      <c r="W682" s="27">
        <f t="shared" si="45"/>
        <v>1.206</v>
      </c>
      <c r="X682" s="98">
        <v>11.261846</v>
      </c>
    </row>
    <row r="683" spans="1:24" ht="15" customHeight="1" x14ac:dyDescent="0.25">
      <c r="A683" t="str">
        <f t="shared" si="42"/>
        <v>34A</v>
      </c>
      <c r="B683" s="71">
        <v>44699</v>
      </c>
      <c r="C683" s="17">
        <v>2919</v>
      </c>
      <c r="D683" s="17">
        <v>34</v>
      </c>
      <c r="E683" s="17" t="s">
        <v>34</v>
      </c>
      <c r="F683" s="17" t="str">
        <f>+VLOOKUP(A683,'Cuarteles '!$A$3:$J$187,3,0)</f>
        <v>ETA005</v>
      </c>
      <c r="G683" s="17" t="str">
        <f>+VLOOKUP(A683,'Cuarteles '!$A$3:$J$187,2,0)</f>
        <v>CUA0146</v>
      </c>
      <c r="H683" s="17" t="s">
        <v>317</v>
      </c>
      <c r="I683" s="17" t="s">
        <v>310</v>
      </c>
      <c r="J683" s="17">
        <v>8</v>
      </c>
      <c r="K683" s="46">
        <v>9398.23</v>
      </c>
      <c r="L683" s="22">
        <v>1280.0389260000002</v>
      </c>
      <c r="M683" s="19">
        <v>1397.4224082969431</v>
      </c>
      <c r="N683" s="20">
        <v>17.12</v>
      </c>
      <c r="O683" s="24">
        <v>3.5</v>
      </c>
      <c r="P683" s="20">
        <v>3.5</v>
      </c>
      <c r="Q683" s="20">
        <f t="shared" si="43"/>
        <v>13.620000000000001</v>
      </c>
      <c r="R683" s="20">
        <v>51.85</v>
      </c>
      <c r="S683" s="20">
        <v>35.56</v>
      </c>
      <c r="T683" s="20">
        <f t="shared" si="44"/>
        <v>14.868995633187774</v>
      </c>
      <c r="U683" s="18"/>
      <c r="V683" s="19">
        <v>13.23</v>
      </c>
      <c r="W683" s="27">
        <f t="shared" si="45"/>
        <v>1.323</v>
      </c>
      <c r="X683" s="98">
        <v>11.623493</v>
      </c>
    </row>
    <row r="684" spans="1:24" ht="15" customHeight="1" x14ac:dyDescent="0.25">
      <c r="A684" t="str">
        <f t="shared" si="42"/>
        <v>34A</v>
      </c>
      <c r="B684" s="71">
        <v>44699</v>
      </c>
      <c r="C684" s="17">
        <v>2920</v>
      </c>
      <c r="D684" s="17">
        <v>34</v>
      </c>
      <c r="E684" s="17" t="s">
        <v>34</v>
      </c>
      <c r="F684" s="17" t="str">
        <f>+VLOOKUP(A684,'Cuarteles '!$A$3:$J$187,3,0)</f>
        <v>ETA005</v>
      </c>
      <c r="G684" s="17" t="str">
        <f>+VLOOKUP(A684,'Cuarteles '!$A$3:$J$187,2,0)</f>
        <v>CUA0146</v>
      </c>
      <c r="H684" s="17" t="s">
        <v>317</v>
      </c>
      <c r="I684" s="17" t="s">
        <v>310</v>
      </c>
      <c r="J684" s="17">
        <v>8</v>
      </c>
      <c r="K684" s="46">
        <v>8328.23</v>
      </c>
      <c r="L684" s="22">
        <v>1076.8401389999999</v>
      </c>
      <c r="M684" s="19">
        <v>1175.5896713973798</v>
      </c>
      <c r="N684" s="20">
        <v>16.43</v>
      </c>
      <c r="O684" s="24">
        <v>3.5</v>
      </c>
      <c r="P684" s="20">
        <v>3.5</v>
      </c>
      <c r="Q684" s="20">
        <f t="shared" si="43"/>
        <v>12.93</v>
      </c>
      <c r="R684" s="20">
        <v>50.84</v>
      </c>
      <c r="S684" s="20">
        <v>33.42</v>
      </c>
      <c r="T684" s="20">
        <f t="shared" si="44"/>
        <v>14.115720524017467</v>
      </c>
      <c r="U684" s="18"/>
      <c r="V684" s="19">
        <v>12.8</v>
      </c>
      <c r="W684" s="27">
        <f t="shared" si="45"/>
        <v>1.28</v>
      </c>
      <c r="X684" s="98">
        <v>11.49058</v>
      </c>
    </row>
    <row r="685" spans="1:24" ht="15" customHeight="1" x14ac:dyDescent="0.25">
      <c r="A685" t="str">
        <f t="shared" si="42"/>
        <v>34A</v>
      </c>
      <c r="B685" s="71">
        <v>44699</v>
      </c>
      <c r="C685" s="17">
        <v>2921</v>
      </c>
      <c r="D685" s="17">
        <v>34</v>
      </c>
      <c r="E685" s="17" t="s">
        <v>34</v>
      </c>
      <c r="F685" s="17" t="str">
        <f>+VLOOKUP(A685,'Cuarteles '!$A$3:$J$187,3,0)</f>
        <v>ETA005</v>
      </c>
      <c r="G685" s="17" t="str">
        <f>+VLOOKUP(A685,'Cuarteles '!$A$3:$J$187,2,0)</f>
        <v>CUA0146</v>
      </c>
      <c r="H685" s="17" t="s">
        <v>317</v>
      </c>
      <c r="I685" s="17" t="s">
        <v>310</v>
      </c>
      <c r="J685" s="17">
        <v>8</v>
      </c>
      <c r="K685" s="46">
        <v>9530.23</v>
      </c>
      <c r="L685" s="22">
        <v>1256.0843139999999</v>
      </c>
      <c r="M685" s="19">
        <v>1371.2710851528384</v>
      </c>
      <c r="N685" s="20">
        <v>16.68</v>
      </c>
      <c r="O685" s="24">
        <v>3.5</v>
      </c>
      <c r="P685" s="20">
        <v>3.5</v>
      </c>
      <c r="Q685" s="20">
        <f t="shared" si="43"/>
        <v>13.18</v>
      </c>
      <c r="R685" s="20">
        <v>52.34</v>
      </c>
      <c r="S685" s="20">
        <v>35</v>
      </c>
      <c r="T685" s="20">
        <f t="shared" si="44"/>
        <v>14.388646288209607</v>
      </c>
      <c r="U685" s="18"/>
      <c r="V685" s="19">
        <v>15.79</v>
      </c>
      <c r="W685" s="27">
        <f t="shared" si="45"/>
        <v>1.579</v>
      </c>
      <c r="X685" s="98">
        <v>12.414788999999999</v>
      </c>
    </row>
    <row r="686" spans="1:24" ht="15" customHeight="1" x14ac:dyDescent="0.25">
      <c r="A686" t="str">
        <f t="shared" si="42"/>
        <v>34A</v>
      </c>
      <c r="B686" s="71">
        <v>44699</v>
      </c>
      <c r="C686" s="17">
        <v>2922</v>
      </c>
      <c r="D686" s="17">
        <v>34</v>
      </c>
      <c r="E686" s="17" t="s">
        <v>34</v>
      </c>
      <c r="F686" s="17" t="str">
        <f>+VLOOKUP(A686,'Cuarteles '!$A$3:$J$187,3,0)</f>
        <v>ETA005</v>
      </c>
      <c r="G686" s="17" t="str">
        <f>+VLOOKUP(A686,'Cuarteles '!$A$3:$J$187,2,0)</f>
        <v>CUA0146</v>
      </c>
      <c r="H686" s="17" t="s">
        <v>317</v>
      </c>
      <c r="I686" s="17" t="s">
        <v>310</v>
      </c>
      <c r="J686" s="17">
        <v>1</v>
      </c>
      <c r="K686" s="46">
        <v>9376.23</v>
      </c>
      <c r="L686" s="22">
        <v>1043.5743990000001</v>
      </c>
      <c r="M686" s="19">
        <v>1139.2733613537118</v>
      </c>
      <c r="N686" s="20">
        <v>14.63</v>
      </c>
      <c r="O686" s="24">
        <v>3.5</v>
      </c>
      <c r="P686" s="20">
        <v>3.5</v>
      </c>
      <c r="Q686" s="20">
        <f t="shared" si="43"/>
        <v>11.13</v>
      </c>
      <c r="R686" s="20">
        <v>53.11</v>
      </c>
      <c r="S686" s="20">
        <v>31.19</v>
      </c>
      <c r="T686" s="20">
        <f t="shared" si="44"/>
        <v>12.150655021834062</v>
      </c>
      <c r="U686" s="18"/>
      <c r="V686" s="19">
        <v>13.21</v>
      </c>
      <c r="W686" s="27">
        <f t="shared" si="45"/>
        <v>1.3210000000000002</v>
      </c>
      <c r="X686" s="98">
        <v>11.617311000000001</v>
      </c>
    </row>
    <row r="687" spans="1:24" ht="15" customHeight="1" x14ac:dyDescent="0.25">
      <c r="A687" t="str">
        <f t="shared" si="42"/>
        <v>34A</v>
      </c>
      <c r="B687" s="71">
        <v>44699</v>
      </c>
      <c r="C687" s="17">
        <v>2923</v>
      </c>
      <c r="D687" s="17">
        <v>34</v>
      </c>
      <c r="E687" s="17" t="s">
        <v>34</v>
      </c>
      <c r="F687" s="17" t="str">
        <f>+VLOOKUP(A687,'Cuarteles '!$A$3:$J$187,3,0)</f>
        <v>ETA005</v>
      </c>
      <c r="G687" s="17" t="str">
        <f>+VLOOKUP(A687,'Cuarteles '!$A$3:$J$187,2,0)</f>
        <v>CUA0146</v>
      </c>
      <c r="H687" s="17" t="s">
        <v>317</v>
      </c>
      <c r="I687" s="17" t="s">
        <v>310</v>
      </c>
      <c r="J687" s="17">
        <v>1</v>
      </c>
      <c r="K687" s="46">
        <v>9142.23</v>
      </c>
      <c r="L687" s="22">
        <v>1110.780945</v>
      </c>
      <c r="M687" s="19">
        <v>1212.6429530567684</v>
      </c>
      <c r="N687" s="20">
        <v>15.65</v>
      </c>
      <c r="O687" s="24">
        <v>3.5</v>
      </c>
      <c r="P687" s="20">
        <v>3.5</v>
      </c>
      <c r="Q687" s="20">
        <f t="shared" si="43"/>
        <v>12.15</v>
      </c>
      <c r="R687" s="20">
        <v>51.69</v>
      </c>
      <c r="S687" s="20">
        <v>32.380000000000003</v>
      </c>
      <c r="T687" s="20">
        <f t="shared" si="44"/>
        <v>13.264192139737991</v>
      </c>
      <c r="U687" s="18"/>
      <c r="V687" s="19">
        <v>13.52</v>
      </c>
      <c r="W687" s="27">
        <f t="shared" si="45"/>
        <v>1.3519999999999999</v>
      </c>
      <c r="X687" s="98">
        <v>11.713131999999998</v>
      </c>
    </row>
    <row r="688" spans="1:24" ht="15" customHeight="1" x14ac:dyDescent="0.25">
      <c r="A688" t="str">
        <f t="shared" si="42"/>
        <v>34A</v>
      </c>
      <c r="B688" s="71">
        <v>44699</v>
      </c>
      <c r="C688" s="17">
        <v>2924</v>
      </c>
      <c r="D688" s="17">
        <v>34</v>
      </c>
      <c r="E688" s="17" t="s">
        <v>34</v>
      </c>
      <c r="F688" s="17" t="str">
        <f>+VLOOKUP(A688,'Cuarteles '!$A$3:$J$187,3,0)</f>
        <v>ETA005</v>
      </c>
      <c r="G688" s="17" t="str">
        <f>+VLOOKUP(A688,'Cuarteles '!$A$3:$J$187,2,0)</f>
        <v>CUA0146</v>
      </c>
      <c r="H688" s="17" t="s">
        <v>317</v>
      </c>
      <c r="I688" s="17" t="s">
        <v>310</v>
      </c>
      <c r="J688" s="17">
        <v>1</v>
      </c>
      <c r="K688" s="46">
        <v>3340.23</v>
      </c>
      <c r="L688" s="22">
        <v>419.19886500000001</v>
      </c>
      <c r="M688" s="19">
        <v>457.64068231441053</v>
      </c>
      <c r="N688" s="20">
        <v>16.05</v>
      </c>
      <c r="O688" s="24">
        <v>3.5</v>
      </c>
      <c r="P688" s="20">
        <v>3.5</v>
      </c>
      <c r="Q688" s="20">
        <f t="shared" si="43"/>
        <v>12.55</v>
      </c>
      <c r="R688" s="20">
        <v>51.76</v>
      </c>
      <c r="S688" s="20">
        <v>33.270000000000003</v>
      </c>
      <c r="T688" s="20">
        <f t="shared" si="44"/>
        <v>13.700873362445416</v>
      </c>
      <c r="U688" s="18"/>
      <c r="V688" s="19">
        <v>14.77</v>
      </c>
      <c r="W688" s="27">
        <f t="shared" si="45"/>
        <v>1.4769999999999999</v>
      </c>
      <c r="X688" s="98">
        <v>12.099506999999999</v>
      </c>
    </row>
    <row r="689" spans="1:24" ht="15" customHeight="1" x14ac:dyDescent="0.25">
      <c r="A689" t="str">
        <f t="shared" si="42"/>
        <v>4A</v>
      </c>
      <c r="B689" s="71">
        <v>44699</v>
      </c>
      <c r="C689" s="17">
        <v>2263</v>
      </c>
      <c r="D689" s="17">
        <v>4</v>
      </c>
      <c r="E689" s="17" t="s">
        <v>34</v>
      </c>
      <c r="F689" s="17" t="str">
        <f>+VLOOKUP(A689,'Cuarteles '!$A$3:$J$187,3,0)</f>
        <v>ETA001</v>
      </c>
      <c r="G689" s="17" t="str">
        <f>+VLOOKUP(A689,'Cuarteles '!$A$3:$J$187,2,0)</f>
        <v>CUA0013</v>
      </c>
      <c r="H689" s="17" t="s">
        <v>311</v>
      </c>
      <c r="I689" s="17" t="s">
        <v>310</v>
      </c>
      <c r="J689" s="17">
        <v>4</v>
      </c>
      <c r="K689" s="46">
        <v>5516.23</v>
      </c>
      <c r="L689" s="22">
        <v>818.60853199999997</v>
      </c>
      <c r="M689" s="19">
        <v>893.67743668122262</v>
      </c>
      <c r="N689" s="20">
        <v>18.34</v>
      </c>
      <c r="O689" s="24">
        <v>3.5</v>
      </c>
      <c r="P689" s="20">
        <v>3.5</v>
      </c>
      <c r="Q689" s="20">
        <f t="shared" si="43"/>
        <v>14.84</v>
      </c>
      <c r="R689" s="20">
        <v>52.28</v>
      </c>
      <c r="S689" s="20">
        <v>38.44</v>
      </c>
      <c r="T689" s="20">
        <f t="shared" si="44"/>
        <v>16.200873362445414</v>
      </c>
      <c r="U689" s="18"/>
      <c r="V689" s="19">
        <v>15.44</v>
      </c>
      <c r="W689" s="27">
        <f t="shared" si="45"/>
        <v>1.544</v>
      </c>
      <c r="X689" s="98">
        <v>12.306604</v>
      </c>
    </row>
    <row r="690" spans="1:24" ht="15" customHeight="1" x14ac:dyDescent="0.25">
      <c r="A690" t="str">
        <f t="shared" si="42"/>
        <v>4A</v>
      </c>
      <c r="B690" s="71">
        <v>44699</v>
      </c>
      <c r="C690" s="17">
        <v>2264</v>
      </c>
      <c r="D690" s="17">
        <v>4</v>
      </c>
      <c r="E690" s="17" t="s">
        <v>34</v>
      </c>
      <c r="F690" s="17" t="str">
        <f>+VLOOKUP(A690,'Cuarteles '!$A$3:$J$187,3,0)</f>
        <v>ETA001</v>
      </c>
      <c r="G690" s="17" t="str">
        <f>+VLOOKUP(A690,'Cuarteles '!$A$3:$J$187,2,0)</f>
        <v>CUA0013</v>
      </c>
      <c r="H690" s="17" t="s">
        <v>311</v>
      </c>
      <c r="I690" s="17" t="s">
        <v>310</v>
      </c>
      <c r="J690" s="17">
        <v>4</v>
      </c>
      <c r="K690" s="46">
        <v>1972.23</v>
      </c>
      <c r="L690" s="22">
        <v>294.84838500000001</v>
      </c>
      <c r="M690" s="19">
        <v>321.88688318777292</v>
      </c>
      <c r="N690" s="20">
        <v>18.45</v>
      </c>
      <c r="O690" s="24">
        <v>3.5</v>
      </c>
      <c r="P690" s="20">
        <v>3.5</v>
      </c>
      <c r="Q690" s="20">
        <f t="shared" si="43"/>
        <v>14.95</v>
      </c>
      <c r="R690" s="20">
        <v>52.14</v>
      </c>
      <c r="S690" s="20">
        <v>38.549999999999997</v>
      </c>
      <c r="T690" s="20">
        <f t="shared" si="44"/>
        <v>16.320960698689955</v>
      </c>
      <c r="U690" s="18"/>
      <c r="V690" s="19">
        <v>14.28</v>
      </c>
      <c r="W690" s="27">
        <f t="shared" si="45"/>
        <v>1.4279999999999999</v>
      </c>
      <c r="X690" s="98">
        <v>11.948048</v>
      </c>
    </row>
    <row r="691" spans="1:24" ht="15" customHeight="1" x14ac:dyDescent="0.25">
      <c r="A691" t="str">
        <f t="shared" si="42"/>
        <v>7C</v>
      </c>
      <c r="B691" s="71">
        <v>44699</v>
      </c>
      <c r="C691" s="17">
        <v>690</v>
      </c>
      <c r="D691" s="17">
        <v>7</v>
      </c>
      <c r="E691" s="17" t="s">
        <v>32</v>
      </c>
      <c r="F691" s="17" t="str">
        <f>+VLOOKUP(A691,'Cuarteles '!$A$3:$J$187,3,0)</f>
        <v>ETA001</v>
      </c>
      <c r="G691" s="17" t="str">
        <f>+VLOOKUP(A691,'Cuarteles '!$A$3:$J$187,2,0)</f>
        <v>CUA0028</v>
      </c>
      <c r="H691" s="17" t="s">
        <v>317</v>
      </c>
      <c r="I691" s="17" t="s">
        <v>323</v>
      </c>
      <c r="J691" s="17">
        <v>3</v>
      </c>
      <c r="K691" s="46">
        <v>9648.23</v>
      </c>
      <c r="L691" s="22">
        <v>1209.8880419999998</v>
      </c>
      <c r="M691" s="19">
        <v>1320.8384737991264</v>
      </c>
      <c r="N691" s="20">
        <v>16.04</v>
      </c>
      <c r="O691" s="24">
        <v>3.5</v>
      </c>
      <c r="P691" s="20">
        <v>3.5</v>
      </c>
      <c r="Q691" s="20">
        <f t="shared" si="43"/>
        <v>12.54</v>
      </c>
      <c r="R691" s="20">
        <v>56.77</v>
      </c>
      <c r="S691" s="20">
        <v>37.1</v>
      </c>
      <c r="T691" s="20">
        <f t="shared" si="44"/>
        <v>13.689956331877728</v>
      </c>
      <c r="U691" s="18"/>
      <c r="V691" s="19">
        <v>15.61</v>
      </c>
      <c r="W691" s="27">
        <f t="shared" si="45"/>
        <v>1.5609999999999999</v>
      </c>
      <c r="X691" s="98">
        <v>12.359151000000001</v>
      </c>
    </row>
    <row r="692" spans="1:24" ht="15" customHeight="1" x14ac:dyDescent="0.25">
      <c r="A692" t="str">
        <f t="shared" si="42"/>
        <v>7C</v>
      </c>
      <c r="B692" s="71">
        <v>44699</v>
      </c>
      <c r="C692" s="17">
        <v>691</v>
      </c>
      <c r="D692" s="17">
        <v>7</v>
      </c>
      <c r="E692" s="17" t="s">
        <v>32</v>
      </c>
      <c r="F692" s="17" t="str">
        <f>+VLOOKUP(A692,'Cuarteles '!$A$3:$J$187,3,0)</f>
        <v>ETA001</v>
      </c>
      <c r="G692" s="17" t="str">
        <f>+VLOOKUP(A692,'Cuarteles '!$A$3:$J$187,2,0)</f>
        <v>CUA0028</v>
      </c>
      <c r="H692" s="17" t="s">
        <v>317</v>
      </c>
      <c r="I692" s="17" t="s">
        <v>323</v>
      </c>
      <c r="J692" s="17">
        <v>3</v>
      </c>
      <c r="K692" s="46">
        <v>5968.23</v>
      </c>
      <c r="L692" s="22">
        <v>769.304847</v>
      </c>
      <c r="M692" s="19">
        <v>839.85245305676847</v>
      </c>
      <c r="N692" s="20">
        <v>16.39</v>
      </c>
      <c r="O692" s="24">
        <v>3.5</v>
      </c>
      <c r="P692" s="20">
        <v>3.5</v>
      </c>
      <c r="Q692" s="20">
        <f t="shared" si="43"/>
        <v>12.89</v>
      </c>
      <c r="R692" s="20">
        <v>54.63</v>
      </c>
      <c r="S692" s="20">
        <v>36.119999999999997</v>
      </c>
      <c r="T692" s="20">
        <f t="shared" si="44"/>
        <v>14.072052401746724</v>
      </c>
      <c r="U692" s="18"/>
      <c r="V692" s="19">
        <v>17.239999999999998</v>
      </c>
      <c r="W692" s="27">
        <f t="shared" si="45"/>
        <v>1.7239999999999998</v>
      </c>
      <c r="X692" s="98">
        <v>12.862983999999999</v>
      </c>
    </row>
    <row r="693" spans="1:24" ht="15" customHeight="1" x14ac:dyDescent="0.25">
      <c r="A693" t="str">
        <f t="shared" si="42"/>
        <v>2C</v>
      </c>
      <c r="B693" s="71">
        <v>44699</v>
      </c>
      <c r="C693" s="17">
        <v>692</v>
      </c>
      <c r="D693" s="17">
        <v>2</v>
      </c>
      <c r="E693" s="17" t="s">
        <v>32</v>
      </c>
      <c r="F693" s="17" t="str">
        <f>+VLOOKUP(A693,'Cuarteles '!$A$3:$J$187,3,0)</f>
        <v>ETA001</v>
      </c>
      <c r="G693" s="17" t="str">
        <f>+VLOOKUP(A693,'Cuarteles '!$A$3:$J$187,2,0)</f>
        <v>CUA0007</v>
      </c>
      <c r="H693" s="17" t="s">
        <v>317</v>
      </c>
      <c r="I693" s="17" t="s">
        <v>310</v>
      </c>
      <c r="J693" s="17">
        <v>1</v>
      </c>
      <c r="K693" s="46">
        <v>9604.23</v>
      </c>
      <c r="L693" s="22">
        <v>1331.1462779999999</v>
      </c>
      <c r="M693" s="19">
        <v>1453.2164606986896</v>
      </c>
      <c r="N693" s="20">
        <v>17.36</v>
      </c>
      <c r="O693" s="24">
        <v>3.5</v>
      </c>
      <c r="P693" s="20">
        <v>3.5</v>
      </c>
      <c r="Q693" s="20">
        <f t="shared" si="43"/>
        <v>13.86</v>
      </c>
      <c r="R693" s="20">
        <v>51.88</v>
      </c>
      <c r="S693" s="20">
        <v>36.08</v>
      </c>
      <c r="T693" s="20">
        <f t="shared" si="44"/>
        <v>15.131004366812226</v>
      </c>
      <c r="U693" s="18"/>
      <c r="V693" s="19"/>
      <c r="W693" s="27">
        <f t="shared" si="45"/>
        <v>0</v>
      </c>
      <c r="X693" s="98">
        <v>7.5340999999999996</v>
      </c>
    </row>
    <row r="694" spans="1:24" ht="15" customHeight="1" x14ac:dyDescent="0.25">
      <c r="A694" t="str">
        <f t="shared" si="42"/>
        <v>15A</v>
      </c>
      <c r="B694" s="71">
        <v>44699</v>
      </c>
      <c r="C694" s="17">
        <v>2723</v>
      </c>
      <c r="D694" s="17">
        <v>15</v>
      </c>
      <c r="E694" s="17" t="s">
        <v>34</v>
      </c>
      <c r="F694" s="17">
        <f>+VLOOKUP(A694,'Cuarteles '!$A$3:$J$187,3,0)</f>
        <v>6</v>
      </c>
      <c r="G694" s="17" t="str">
        <f>+VLOOKUP(A694,'Cuarteles '!$A$3:$J$187,2,0)</f>
        <v>CUA0046</v>
      </c>
      <c r="H694" s="17" t="s">
        <v>311</v>
      </c>
      <c r="I694" s="17" t="s">
        <v>310</v>
      </c>
      <c r="J694" s="17">
        <v>4</v>
      </c>
      <c r="K694" s="46">
        <v>7530.23</v>
      </c>
      <c r="L694" s="22">
        <v>1076.0698669999999</v>
      </c>
      <c r="M694" s="19">
        <v>1174.7487631004365</v>
      </c>
      <c r="N694" s="20">
        <v>17.79</v>
      </c>
      <c r="O694" s="24">
        <v>3.5</v>
      </c>
      <c r="P694" s="20">
        <v>3.5</v>
      </c>
      <c r="Q694" s="20">
        <f t="shared" si="43"/>
        <v>14.29</v>
      </c>
      <c r="R694" s="20">
        <v>53.19</v>
      </c>
      <c r="S694" s="20">
        <v>38</v>
      </c>
      <c r="T694" s="20">
        <f t="shared" si="44"/>
        <v>15.600436681222705</v>
      </c>
      <c r="U694" s="18"/>
      <c r="V694" s="19">
        <v>12.92</v>
      </c>
      <c r="W694" s="27">
        <f t="shared" si="45"/>
        <v>1.292</v>
      </c>
      <c r="X694" s="98">
        <v>11.527671999999999</v>
      </c>
    </row>
    <row r="695" spans="1:24" ht="15" customHeight="1" x14ac:dyDescent="0.25">
      <c r="A695" t="str">
        <f t="shared" si="42"/>
        <v>41A</v>
      </c>
      <c r="B695" s="71">
        <v>44699</v>
      </c>
      <c r="C695" s="17">
        <v>2675</v>
      </c>
      <c r="D695" s="17">
        <v>41</v>
      </c>
      <c r="E695" s="17" t="s">
        <v>34</v>
      </c>
      <c r="F695" s="17">
        <f>+VLOOKUP(A695,'Cuarteles '!$A$3:$J$187,3,0)</f>
        <v>6</v>
      </c>
      <c r="G695" s="17" t="str">
        <f>+VLOOKUP(A695,'Cuarteles '!$A$3:$J$187,2,0)</f>
        <v>CUA0177</v>
      </c>
      <c r="H695" s="17" t="s">
        <v>311</v>
      </c>
      <c r="I695" s="17" t="s">
        <v>310</v>
      </c>
      <c r="J695" s="17">
        <v>4</v>
      </c>
      <c r="K695" s="46">
        <v>8850.23</v>
      </c>
      <c r="L695" s="22">
        <v>1219.561694</v>
      </c>
      <c r="M695" s="19">
        <v>1331.399229257642</v>
      </c>
      <c r="N695" s="20">
        <v>17.28</v>
      </c>
      <c r="O695" s="24">
        <v>3.5</v>
      </c>
      <c r="P695" s="20">
        <v>3.5</v>
      </c>
      <c r="Q695" s="20">
        <f t="shared" si="43"/>
        <v>13.780000000000001</v>
      </c>
      <c r="R695" s="20">
        <v>55.41</v>
      </c>
      <c r="S695" s="20">
        <v>38.75</v>
      </c>
      <c r="T695" s="20">
        <f t="shared" si="44"/>
        <v>15.043668122270743</v>
      </c>
      <c r="U695" s="18"/>
      <c r="V695" s="19">
        <v>15.05</v>
      </c>
      <c r="W695" s="27">
        <f t="shared" si="45"/>
        <v>1.5050000000000001</v>
      </c>
      <c r="X695" s="98">
        <v>12.186055</v>
      </c>
    </row>
    <row r="696" spans="1:24" ht="15" customHeight="1" x14ac:dyDescent="0.25">
      <c r="A696" t="str">
        <f t="shared" si="42"/>
        <v>40B</v>
      </c>
      <c r="B696" s="71">
        <v>44699</v>
      </c>
      <c r="C696" s="17">
        <v>2676</v>
      </c>
      <c r="D696" s="17">
        <v>40</v>
      </c>
      <c r="E696" s="17" t="s">
        <v>36</v>
      </c>
      <c r="F696" s="17">
        <f>+VLOOKUP(A696,'Cuarteles '!$A$3:$J$187,3,0)</f>
        <v>6</v>
      </c>
      <c r="G696" s="17" t="str">
        <f>+VLOOKUP(A696,'Cuarteles '!$A$3:$J$187,2,0)</f>
        <v>CUA0172</v>
      </c>
      <c r="H696" s="17" t="s">
        <v>311</v>
      </c>
      <c r="I696" s="17" t="s">
        <v>310</v>
      </c>
      <c r="J696" s="17">
        <v>4</v>
      </c>
      <c r="K696" s="46">
        <v>8642.23</v>
      </c>
      <c r="L696" s="22">
        <v>1077.6860810000001</v>
      </c>
      <c r="M696" s="19">
        <v>1176.513188864629</v>
      </c>
      <c r="N696" s="20">
        <v>15.97</v>
      </c>
      <c r="O696" s="24">
        <v>3.5</v>
      </c>
      <c r="P696" s="20">
        <v>3.5</v>
      </c>
      <c r="Q696" s="20">
        <f t="shared" si="43"/>
        <v>12.47</v>
      </c>
      <c r="R696" s="20">
        <v>55.98</v>
      </c>
      <c r="S696" s="20">
        <v>36.29</v>
      </c>
      <c r="T696" s="20">
        <f t="shared" si="44"/>
        <v>13.613537117903931</v>
      </c>
      <c r="U696" s="18"/>
      <c r="V696" s="19">
        <v>13.76</v>
      </c>
      <c r="W696" s="27">
        <f t="shared" si="45"/>
        <v>1.3759999999999999</v>
      </c>
      <c r="X696" s="98">
        <v>11.787316000000001</v>
      </c>
    </row>
    <row r="697" spans="1:24" ht="15" customHeight="1" x14ac:dyDescent="0.25">
      <c r="A697" t="str">
        <f t="shared" si="42"/>
        <v>2C</v>
      </c>
      <c r="B697" s="71">
        <v>44699</v>
      </c>
      <c r="C697" s="17">
        <v>694</v>
      </c>
      <c r="D697" s="17">
        <v>2</v>
      </c>
      <c r="E697" s="17" t="s">
        <v>32</v>
      </c>
      <c r="F697" s="17" t="str">
        <f>+VLOOKUP(A697,'Cuarteles '!$A$3:$J$187,3,0)</f>
        <v>ETA001</v>
      </c>
      <c r="G697" s="17" t="str">
        <f>+VLOOKUP(A697,'Cuarteles '!$A$3:$J$187,2,0)</f>
        <v>CUA0007</v>
      </c>
      <c r="H697" s="17" t="s">
        <v>317</v>
      </c>
      <c r="I697" s="17" t="s">
        <v>310</v>
      </c>
      <c r="J697" s="17">
        <v>2</v>
      </c>
      <c r="K697" s="46">
        <v>9954.23</v>
      </c>
      <c r="L697" s="22">
        <v>1304.0041300000003</v>
      </c>
      <c r="M697" s="19">
        <v>1423.5852947598253</v>
      </c>
      <c r="N697" s="20">
        <v>16.600000000000001</v>
      </c>
      <c r="O697" s="24">
        <v>3.5</v>
      </c>
      <c r="P697" s="20">
        <v>3.5</v>
      </c>
      <c r="Q697" s="20">
        <f t="shared" si="43"/>
        <v>13.100000000000001</v>
      </c>
      <c r="R697" s="20">
        <v>52.05</v>
      </c>
      <c r="S697" s="20">
        <v>34.630000000000003</v>
      </c>
      <c r="T697" s="20">
        <f t="shared" si="44"/>
        <v>14.301310043668122</v>
      </c>
      <c r="U697" s="18"/>
      <c r="V697" s="19">
        <v>11.29</v>
      </c>
      <c r="W697" s="27">
        <f t="shared" si="45"/>
        <v>1.129</v>
      </c>
      <c r="X697" s="98">
        <v>11.023838999999999</v>
      </c>
    </row>
    <row r="698" spans="1:24" ht="15" customHeight="1" x14ac:dyDescent="0.25">
      <c r="A698" t="str">
        <f t="shared" si="42"/>
        <v>2C</v>
      </c>
      <c r="B698" s="71">
        <v>44699</v>
      </c>
      <c r="C698" s="17">
        <v>693</v>
      </c>
      <c r="D698" s="17">
        <v>2</v>
      </c>
      <c r="E698" s="17" t="s">
        <v>32</v>
      </c>
      <c r="F698" s="17" t="str">
        <f>+VLOOKUP(A698,'Cuarteles '!$A$3:$J$187,3,0)</f>
        <v>ETA001</v>
      </c>
      <c r="G698" s="17" t="str">
        <f>+VLOOKUP(A698,'Cuarteles '!$A$3:$J$187,2,0)</f>
        <v>CUA0007</v>
      </c>
      <c r="H698" s="17" t="s">
        <v>317</v>
      </c>
      <c r="I698" s="17" t="s">
        <v>310</v>
      </c>
      <c r="J698" s="17">
        <v>2</v>
      </c>
      <c r="K698" s="46">
        <v>9592.23</v>
      </c>
      <c r="L698" s="22">
        <v>1346.749092</v>
      </c>
      <c r="M698" s="19">
        <v>1470.2501004366809</v>
      </c>
      <c r="N698" s="20">
        <v>17.54</v>
      </c>
      <c r="O698" s="24">
        <v>3.5</v>
      </c>
      <c r="P698" s="20">
        <v>3.5</v>
      </c>
      <c r="Q698" s="20">
        <f t="shared" si="43"/>
        <v>14.04</v>
      </c>
      <c r="R698" s="20">
        <v>53.6</v>
      </c>
      <c r="S698" s="20">
        <v>37.81</v>
      </c>
      <c r="T698" s="20">
        <f t="shared" si="44"/>
        <v>15.327510917030565</v>
      </c>
      <c r="U698" s="18"/>
      <c r="V698" s="19">
        <v>11.24</v>
      </c>
      <c r="W698" s="27">
        <f t="shared" si="45"/>
        <v>1.1240000000000001</v>
      </c>
      <c r="X698" s="98">
        <v>11.008384</v>
      </c>
    </row>
    <row r="699" spans="1:24" ht="15" customHeight="1" x14ac:dyDescent="0.25">
      <c r="A699" t="str">
        <f t="shared" si="42"/>
        <v>15C</v>
      </c>
      <c r="B699" s="71">
        <v>44699</v>
      </c>
      <c r="C699" s="17">
        <v>2724</v>
      </c>
      <c r="D699" s="17">
        <v>15</v>
      </c>
      <c r="E699" s="17" t="s">
        <v>32</v>
      </c>
      <c r="F699" s="17">
        <f>+VLOOKUP(A699,'Cuarteles '!$A$3:$J$187,3,0)</f>
        <v>6</v>
      </c>
      <c r="G699" s="17" t="str">
        <f>+VLOOKUP(A699,'Cuarteles '!$A$3:$J$187,2,0)</f>
        <v>CUA0048</v>
      </c>
      <c r="H699" s="17" t="s">
        <v>311</v>
      </c>
      <c r="I699" s="17" t="s">
        <v>310</v>
      </c>
      <c r="J699" s="17">
        <v>4</v>
      </c>
      <c r="K699" s="46">
        <v>8498.23</v>
      </c>
      <c r="L699" s="22">
        <v>1140.4624660000002</v>
      </c>
      <c r="M699" s="19">
        <v>1245.0463602620089</v>
      </c>
      <c r="N699" s="20">
        <v>16.920000000000002</v>
      </c>
      <c r="O699" s="24">
        <v>3.5</v>
      </c>
      <c r="P699" s="20">
        <v>3.5</v>
      </c>
      <c r="Q699" s="20">
        <f t="shared" si="43"/>
        <v>13.420000000000002</v>
      </c>
      <c r="R699" s="20">
        <v>53.75</v>
      </c>
      <c r="S699" s="20">
        <v>36.57</v>
      </c>
      <c r="T699" s="20">
        <f t="shared" si="44"/>
        <v>14.650655021834062</v>
      </c>
      <c r="U699" s="18"/>
      <c r="V699" s="19">
        <v>14.6</v>
      </c>
      <c r="W699" s="27">
        <f t="shared" si="45"/>
        <v>1.46</v>
      </c>
      <c r="X699" s="98">
        <v>12.046959999999999</v>
      </c>
    </row>
    <row r="700" spans="1:24" ht="15" customHeight="1" x14ac:dyDescent="0.25">
      <c r="A700" t="str">
        <f t="shared" si="42"/>
        <v>15A</v>
      </c>
      <c r="B700" s="71">
        <v>44699</v>
      </c>
      <c r="C700" s="17">
        <v>2725</v>
      </c>
      <c r="D700" s="17">
        <v>15</v>
      </c>
      <c r="E700" s="17" t="s">
        <v>34</v>
      </c>
      <c r="F700" s="17">
        <f>+VLOOKUP(A700,'Cuarteles '!$A$3:$J$187,3,0)</f>
        <v>6</v>
      </c>
      <c r="G700" s="17" t="str">
        <f>+VLOOKUP(A700,'Cuarteles '!$A$3:$J$187,2,0)</f>
        <v>CUA0046</v>
      </c>
      <c r="H700" s="17" t="s">
        <v>311</v>
      </c>
      <c r="I700" s="17" t="s">
        <v>310</v>
      </c>
      <c r="J700" s="17">
        <v>5</v>
      </c>
      <c r="K700" s="46">
        <v>9296.23</v>
      </c>
      <c r="L700" s="22">
        <v>1284.7389860000001</v>
      </c>
      <c r="M700" s="19">
        <v>1402.5534781659389</v>
      </c>
      <c r="N700" s="20">
        <v>17.32</v>
      </c>
      <c r="O700" s="24">
        <v>3.5</v>
      </c>
      <c r="P700" s="20">
        <v>3.5</v>
      </c>
      <c r="Q700" s="20">
        <f t="shared" si="43"/>
        <v>13.82</v>
      </c>
      <c r="R700" s="20">
        <v>53.86</v>
      </c>
      <c r="S700" s="20">
        <v>37.53</v>
      </c>
      <c r="T700" s="20">
        <f t="shared" si="44"/>
        <v>15.087336244541484</v>
      </c>
      <c r="U700" s="18"/>
      <c r="V700" s="19">
        <v>16.329999999999998</v>
      </c>
      <c r="W700" s="27">
        <f t="shared" si="45"/>
        <v>1.6329999999999998</v>
      </c>
      <c r="X700" s="98">
        <v>12.581702999999999</v>
      </c>
    </row>
    <row r="701" spans="1:24" ht="15" customHeight="1" x14ac:dyDescent="0.25">
      <c r="A701" t="str">
        <f t="shared" si="42"/>
        <v>2C</v>
      </c>
      <c r="B701" s="71">
        <v>44699</v>
      </c>
      <c r="C701" s="17">
        <v>695</v>
      </c>
      <c r="D701" s="17">
        <v>2</v>
      </c>
      <c r="E701" s="17" t="s">
        <v>32</v>
      </c>
      <c r="F701" s="17" t="str">
        <f>+VLOOKUP(A701,'Cuarteles '!$A$3:$J$187,3,0)</f>
        <v>ETA001</v>
      </c>
      <c r="G701" s="17" t="str">
        <f>+VLOOKUP(A701,'Cuarteles '!$A$3:$J$187,2,0)</f>
        <v>CUA0007</v>
      </c>
      <c r="H701" s="17" t="s">
        <v>317</v>
      </c>
      <c r="I701" s="17" t="s">
        <v>310</v>
      </c>
      <c r="J701" s="17">
        <v>2</v>
      </c>
      <c r="K701" s="46">
        <v>9510.23</v>
      </c>
      <c r="L701" s="22">
        <v>1420.8283620000002</v>
      </c>
      <c r="M701" s="19">
        <v>1551.1226659388649</v>
      </c>
      <c r="N701" s="20">
        <v>18.440000000000001</v>
      </c>
      <c r="O701" s="24">
        <v>3.5</v>
      </c>
      <c r="P701" s="20">
        <v>3.5</v>
      </c>
      <c r="Q701" s="20">
        <f t="shared" si="43"/>
        <v>14.940000000000001</v>
      </c>
      <c r="R701" s="20">
        <v>50.3</v>
      </c>
      <c r="S701" s="20">
        <v>37.1</v>
      </c>
      <c r="T701" s="20">
        <f t="shared" si="44"/>
        <v>16.310043668122272</v>
      </c>
      <c r="U701" s="18"/>
      <c r="V701" s="19">
        <v>12.92</v>
      </c>
      <c r="W701" s="27">
        <f t="shared" si="45"/>
        <v>1.292</v>
      </c>
      <c r="X701" s="98">
        <v>11.527671999999999</v>
      </c>
    </row>
    <row r="702" spans="1:24" ht="15" customHeight="1" x14ac:dyDescent="0.25">
      <c r="A702" t="str">
        <f t="shared" si="42"/>
        <v>18C</v>
      </c>
      <c r="B702" s="71">
        <v>44699</v>
      </c>
      <c r="C702" s="17">
        <v>2867</v>
      </c>
      <c r="D702" s="17">
        <v>18</v>
      </c>
      <c r="E702" s="17" t="s">
        <v>32</v>
      </c>
      <c r="F702" s="17" t="e">
        <f>+VLOOKUP(A702,'Cuarteles '!$A$3:$J$187,3,0)</f>
        <v>#N/A</v>
      </c>
      <c r="G702" s="17" t="e">
        <f>+VLOOKUP(A702,'Cuarteles '!$A$3:$J$187,2,0)</f>
        <v>#N/A</v>
      </c>
      <c r="H702" s="17" t="s">
        <v>317</v>
      </c>
      <c r="I702" s="17" t="s">
        <v>310</v>
      </c>
      <c r="J702" s="17">
        <v>2</v>
      </c>
      <c r="K702" s="46">
        <v>3848.23</v>
      </c>
      <c r="L702" s="22">
        <v>535.67361600000004</v>
      </c>
      <c r="M702" s="19">
        <v>584.79652401746728</v>
      </c>
      <c r="N702" s="20">
        <v>17.420000000000002</v>
      </c>
      <c r="O702" s="24">
        <v>3.5</v>
      </c>
      <c r="P702" s="20">
        <v>3.5</v>
      </c>
      <c r="Q702" s="20">
        <f t="shared" si="43"/>
        <v>13.920000000000002</v>
      </c>
      <c r="R702" s="20">
        <v>58.62</v>
      </c>
      <c r="S702" s="20">
        <v>42.11</v>
      </c>
      <c r="T702" s="20">
        <f t="shared" si="44"/>
        <v>15.196506550218341</v>
      </c>
      <c r="U702" s="18"/>
      <c r="V702" s="19">
        <v>27.25</v>
      </c>
      <c r="W702" s="27">
        <f t="shared" si="45"/>
        <v>2.7250000000000001</v>
      </c>
      <c r="X702" s="98">
        <v>15.957075</v>
      </c>
    </row>
    <row r="703" spans="1:24" ht="15" customHeight="1" x14ac:dyDescent="0.25">
      <c r="A703" t="str">
        <f t="shared" si="42"/>
        <v>42E</v>
      </c>
      <c r="B703" s="71">
        <v>44699</v>
      </c>
      <c r="C703" s="17">
        <v>2677</v>
      </c>
      <c r="D703" s="17">
        <v>42</v>
      </c>
      <c r="E703" s="17" t="s">
        <v>35</v>
      </c>
      <c r="F703" s="17">
        <f>+VLOOKUP(A703,'Cuarteles '!$A$3:$J$187,3,0)</f>
        <v>6</v>
      </c>
      <c r="G703" s="17" t="str">
        <f>+VLOOKUP(A703,'Cuarteles '!$A$3:$J$187,2,0)</f>
        <v>CUA0186</v>
      </c>
      <c r="H703" s="17" t="s">
        <v>311</v>
      </c>
      <c r="I703" s="17" t="s">
        <v>310</v>
      </c>
      <c r="J703" s="17">
        <v>5</v>
      </c>
      <c r="K703" s="46">
        <v>8086.23</v>
      </c>
      <c r="L703" s="22">
        <v>1075.4685899999999</v>
      </c>
      <c r="M703" s="19">
        <v>1174.092347161572</v>
      </c>
      <c r="N703" s="20">
        <v>16.8</v>
      </c>
      <c r="O703" s="24">
        <v>3.5</v>
      </c>
      <c r="P703" s="20">
        <v>3.5</v>
      </c>
      <c r="Q703" s="20">
        <f t="shared" si="43"/>
        <v>13.3</v>
      </c>
      <c r="R703" s="20">
        <v>55.98</v>
      </c>
      <c r="S703" s="20">
        <v>38.159999999999997</v>
      </c>
      <c r="T703" s="20">
        <f t="shared" si="44"/>
        <v>14.519650655021834</v>
      </c>
      <c r="U703" s="18"/>
      <c r="V703" s="19">
        <v>13.06</v>
      </c>
      <c r="W703" s="27">
        <f t="shared" si="45"/>
        <v>1.306</v>
      </c>
      <c r="X703" s="98">
        <v>11.570945999999999</v>
      </c>
    </row>
    <row r="704" spans="1:24" ht="15" customHeight="1" x14ac:dyDescent="0.25">
      <c r="A704" t="str">
        <f t="shared" si="42"/>
        <v>2D</v>
      </c>
      <c r="B704" s="71">
        <v>44699</v>
      </c>
      <c r="C704" s="17">
        <v>696</v>
      </c>
      <c r="D704" s="17">
        <v>2</v>
      </c>
      <c r="E704" s="17" t="s">
        <v>33</v>
      </c>
      <c r="F704" s="17" t="str">
        <f>+VLOOKUP(A704,'Cuarteles '!$A$3:$J$187,3,0)</f>
        <v>ETA001</v>
      </c>
      <c r="G704" s="17" t="str">
        <f>+VLOOKUP(A704,'Cuarteles '!$A$3:$J$187,2,0)</f>
        <v>CUA0008</v>
      </c>
      <c r="H704" s="17" t="s">
        <v>317</v>
      </c>
      <c r="I704" s="17" t="s">
        <v>310</v>
      </c>
      <c r="J704" s="17">
        <v>7</v>
      </c>
      <c r="K704" s="46">
        <v>11230.23</v>
      </c>
      <c r="L704" s="22">
        <v>1575.601269</v>
      </c>
      <c r="M704" s="19">
        <v>1720.0887216157205</v>
      </c>
      <c r="N704" s="20">
        <v>17.53</v>
      </c>
      <c r="O704" s="24">
        <v>3.5</v>
      </c>
      <c r="P704" s="20">
        <v>3.5</v>
      </c>
      <c r="Q704" s="20">
        <f t="shared" si="43"/>
        <v>14.030000000000001</v>
      </c>
      <c r="R704" s="20">
        <v>50.19</v>
      </c>
      <c r="S704" s="20">
        <v>35.19</v>
      </c>
      <c r="T704" s="20">
        <f t="shared" si="44"/>
        <v>15.316593886462883</v>
      </c>
      <c r="U704" s="18"/>
      <c r="V704" s="19">
        <v>15.21</v>
      </c>
      <c r="W704" s="27">
        <f t="shared" si="45"/>
        <v>1.5210000000000001</v>
      </c>
      <c r="X704" s="98">
        <v>12.235511000000001</v>
      </c>
    </row>
    <row r="705" spans="1:24" ht="15" customHeight="1" x14ac:dyDescent="0.25">
      <c r="A705" t="str">
        <f t="shared" si="42"/>
        <v>2D</v>
      </c>
      <c r="B705" s="71">
        <v>44699</v>
      </c>
      <c r="C705" s="17">
        <v>697</v>
      </c>
      <c r="D705" s="17">
        <v>2</v>
      </c>
      <c r="E705" s="17" t="s">
        <v>33</v>
      </c>
      <c r="F705" s="17" t="str">
        <f>+VLOOKUP(A705,'Cuarteles '!$A$3:$J$187,3,0)</f>
        <v>ETA001</v>
      </c>
      <c r="G705" s="17" t="str">
        <f>+VLOOKUP(A705,'Cuarteles '!$A$3:$J$187,2,0)</f>
        <v>CUA0008</v>
      </c>
      <c r="H705" s="17" t="s">
        <v>317</v>
      </c>
      <c r="I705" s="17" t="s">
        <v>310</v>
      </c>
      <c r="J705" s="17">
        <v>7</v>
      </c>
      <c r="K705" s="46">
        <v>10280.23</v>
      </c>
      <c r="L705" s="22">
        <v>1489.6053269999998</v>
      </c>
      <c r="M705" s="19">
        <v>1626.2066888646286</v>
      </c>
      <c r="N705" s="20">
        <v>17.989999999999998</v>
      </c>
      <c r="O705" s="24">
        <v>3.5</v>
      </c>
      <c r="P705" s="20">
        <v>3.5</v>
      </c>
      <c r="Q705" s="20">
        <f t="shared" si="43"/>
        <v>14.489999999999998</v>
      </c>
      <c r="R705" s="20">
        <v>52.34</v>
      </c>
      <c r="S705" s="20">
        <v>37.729999999999997</v>
      </c>
      <c r="T705" s="20">
        <f t="shared" si="44"/>
        <v>15.818777292576417</v>
      </c>
      <c r="U705" s="18"/>
      <c r="V705" s="19">
        <v>14.56</v>
      </c>
      <c r="W705" s="27">
        <f t="shared" si="45"/>
        <v>1.456</v>
      </c>
      <c r="X705" s="98">
        <v>12.034596000000001</v>
      </c>
    </row>
    <row r="706" spans="1:24" ht="15" customHeight="1" x14ac:dyDescent="0.25">
      <c r="A706" t="str">
        <f t="shared" si="42"/>
        <v>17D</v>
      </c>
      <c r="B706" s="71">
        <v>44699</v>
      </c>
      <c r="C706" s="17">
        <v>2868</v>
      </c>
      <c r="D706" s="17">
        <v>17</v>
      </c>
      <c r="E706" s="17" t="s">
        <v>33</v>
      </c>
      <c r="F706" s="17" t="e">
        <f>+VLOOKUP(A706,'Cuarteles '!$A$3:$J$187,3,0)</f>
        <v>#N/A</v>
      </c>
      <c r="G706" s="17" t="e">
        <f>+VLOOKUP(A706,'Cuarteles '!$A$3:$J$187,2,0)</f>
        <v>#N/A</v>
      </c>
      <c r="H706" s="17" t="s">
        <v>317</v>
      </c>
      <c r="I706" s="17" t="s">
        <v>310</v>
      </c>
      <c r="J706" s="17">
        <v>7</v>
      </c>
      <c r="K706" s="46">
        <v>4294.2299999999996</v>
      </c>
      <c r="L706" s="22">
        <v>622.66334999999992</v>
      </c>
      <c r="M706" s="19">
        <v>679.76348253275091</v>
      </c>
      <c r="N706" s="20">
        <v>18</v>
      </c>
      <c r="O706" s="24">
        <v>3.5</v>
      </c>
      <c r="P706" s="20">
        <v>3.5</v>
      </c>
      <c r="Q706" s="20">
        <f t="shared" si="43"/>
        <v>14.5</v>
      </c>
      <c r="R706" s="20">
        <v>58.18</v>
      </c>
      <c r="S706" s="20">
        <v>43.04</v>
      </c>
      <c r="T706" s="20">
        <f t="shared" si="44"/>
        <v>15.829694323144103</v>
      </c>
      <c r="U706" s="18"/>
      <c r="V706" s="19">
        <v>30.04</v>
      </c>
      <c r="W706" s="27">
        <f t="shared" si="45"/>
        <v>3.004</v>
      </c>
      <c r="X706" s="98">
        <v>16.819464</v>
      </c>
    </row>
    <row r="707" spans="1:24" ht="15" customHeight="1" x14ac:dyDescent="0.25">
      <c r="A707" t="str">
        <f t="shared" si="42"/>
        <v>40B</v>
      </c>
      <c r="B707" s="71">
        <v>44699</v>
      </c>
      <c r="C707" s="17">
        <v>2678</v>
      </c>
      <c r="D707" s="17">
        <v>40</v>
      </c>
      <c r="E707" s="17" t="s">
        <v>36</v>
      </c>
      <c r="F707" s="17">
        <f>+VLOOKUP(A707,'Cuarteles '!$A$3:$J$187,3,0)</f>
        <v>6</v>
      </c>
      <c r="G707" s="17" t="str">
        <f>+VLOOKUP(A707,'Cuarteles '!$A$3:$J$187,2,0)</f>
        <v>CUA0172</v>
      </c>
      <c r="H707" s="17" t="s">
        <v>311</v>
      </c>
      <c r="I707" s="17" t="s">
        <v>310</v>
      </c>
      <c r="J707" s="17">
        <v>5</v>
      </c>
      <c r="K707" s="46">
        <v>7956.23</v>
      </c>
      <c r="L707" s="22">
        <v>1039.0836379999998</v>
      </c>
      <c r="M707" s="19">
        <v>1134.3707838427945</v>
      </c>
      <c r="N707" s="20">
        <v>16.559999999999999</v>
      </c>
      <c r="O707" s="24">
        <v>3.5</v>
      </c>
      <c r="P707" s="20">
        <v>3.5</v>
      </c>
      <c r="Q707" s="20">
        <f t="shared" si="43"/>
        <v>13.059999999999999</v>
      </c>
      <c r="R707" s="20">
        <v>54.91</v>
      </c>
      <c r="S707" s="20">
        <v>36.72</v>
      </c>
      <c r="T707" s="20">
        <f t="shared" si="44"/>
        <v>14.257641921397378</v>
      </c>
      <c r="U707" s="18"/>
      <c r="V707" s="19">
        <v>15.83</v>
      </c>
      <c r="W707" s="27">
        <f t="shared" si="45"/>
        <v>1.583</v>
      </c>
      <c r="X707" s="98">
        <v>12.427153000000001</v>
      </c>
    </row>
    <row r="708" spans="1:24" ht="15" customHeight="1" x14ac:dyDescent="0.25">
      <c r="A708" t="str">
        <f t="shared" ref="A708:A771" si="46">+CONCATENATE(D708,E708)</f>
        <v>15C</v>
      </c>
      <c r="B708" s="71">
        <v>44699</v>
      </c>
      <c r="C708" s="17">
        <v>2726</v>
      </c>
      <c r="D708" s="17">
        <v>15</v>
      </c>
      <c r="E708" s="17" t="s">
        <v>32</v>
      </c>
      <c r="F708" s="17">
        <f>+VLOOKUP(A708,'Cuarteles '!$A$3:$J$187,3,0)</f>
        <v>6</v>
      </c>
      <c r="G708" s="17" t="str">
        <f>+VLOOKUP(A708,'Cuarteles '!$A$3:$J$187,2,0)</f>
        <v>CUA0048</v>
      </c>
      <c r="H708" s="17" t="s">
        <v>311</v>
      </c>
      <c r="I708" s="17" t="s">
        <v>310</v>
      </c>
      <c r="J708" s="17">
        <v>6</v>
      </c>
      <c r="K708" s="46">
        <v>8218.23</v>
      </c>
      <c r="L708" s="22">
        <v>1122.610218</v>
      </c>
      <c r="M708" s="19">
        <v>1225.5570065502184</v>
      </c>
      <c r="N708" s="20">
        <v>17.16</v>
      </c>
      <c r="O708" s="24">
        <v>3.5</v>
      </c>
      <c r="P708" s="20">
        <v>3.5</v>
      </c>
      <c r="Q708" s="20">
        <f t="shared" si="43"/>
        <v>13.66</v>
      </c>
      <c r="R708" s="20">
        <v>53.82</v>
      </c>
      <c r="S708" s="20">
        <v>37.17</v>
      </c>
      <c r="T708" s="20">
        <f t="shared" si="44"/>
        <v>14.912663755458516</v>
      </c>
      <c r="U708" s="18"/>
      <c r="V708" s="19">
        <v>21.4</v>
      </c>
      <c r="W708" s="27">
        <f t="shared" si="45"/>
        <v>2.1399999999999997</v>
      </c>
      <c r="X708" s="98">
        <v>14.14884</v>
      </c>
    </row>
    <row r="709" spans="1:24" ht="15" customHeight="1" x14ac:dyDescent="0.25">
      <c r="A709" t="str">
        <f t="shared" si="46"/>
        <v>15A</v>
      </c>
      <c r="B709" s="71">
        <v>44699</v>
      </c>
      <c r="C709" s="17">
        <v>2727</v>
      </c>
      <c r="D709" s="17">
        <v>15</v>
      </c>
      <c r="E709" s="17" t="s">
        <v>34</v>
      </c>
      <c r="F709" s="17">
        <f>+VLOOKUP(A709,'Cuarteles '!$A$3:$J$187,3,0)</f>
        <v>6</v>
      </c>
      <c r="G709" s="17" t="str">
        <f>+VLOOKUP(A709,'Cuarteles '!$A$3:$J$187,2,0)</f>
        <v>CUA0046</v>
      </c>
      <c r="H709" s="17" t="s">
        <v>518</v>
      </c>
      <c r="I709" s="17" t="s">
        <v>310</v>
      </c>
      <c r="J709" s="17">
        <v>6</v>
      </c>
      <c r="K709" s="46">
        <v>7190.23</v>
      </c>
      <c r="L709" s="22">
        <v>971.40007300000013</v>
      </c>
      <c r="M709" s="19">
        <v>1060.4804290393013</v>
      </c>
      <c r="N709" s="20">
        <v>17.010000000000002</v>
      </c>
      <c r="O709" s="24">
        <v>3.5</v>
      </c>
      <c r="P709" s="20">
        <v>3.5</v>
      </c>
      <c r="Q709" s="20">
        <f t="shared" si="43"/>
        <v>13.510000000000002</v>
      </c>
      <c r="R709" s="20">
        <v>55.36</v>
      </c>
      <c r="S709" s="20">
        <v>38.1</v>
      </c>
      <c r="T709" s="20">
        <f t="shared" si="44"/>
        <v>14.748908296943233</v>
      </c>
      <c r="U709" s="18"/>
      <c r="V709" s="19">
        <v>18.46</v>
      </c>
      <c r="W709" s="27">
        <f t="shared" si="45"/>
        <v>1.8460000000000001</v>
      </c>
      <c r="X709" s="98">
        <v>13.240086</v>
      </c>
    </row>
    <row r="710" spans="1:24" ht="15" customHeight="1" x14ac:dyDescent="0.25">
      <c r="A710" t="str">
        <f t="shared" si="46"/>
        <v>2D</v>
      </c>
      <c r="B710" s="71">
        <v>44699</v>
      </c>
      <c r="C710" s="17">
        <v>698</v>
      </c>
      <c r="D710" s="17">
        <v>2</v>
      </c>
      <c r="E710" s="17" t="s">
        <v>33</v>
      </c>
      <c r="F710" s="17" t="str">
        <f>+VLOOKUP(A710,'Cuarteles '!$A$3:$J$187,3,0)</f>
        <v>ETA001</v>
      </c>
      <c r="G710" s="17" t="str">
        <f>+VLOOKUP(A710,'Cuarteles '!$A$3:$J$187,2,0)</f>
        <v>CUA0008</v>
      </c>
      <c r="H710" s="17" t="s">
        <v>317</v>
      </c>
      <c r="I710" s="17" t="s">
        <v>310</v>
      </c>
      <c r="J710" s="17">
        <v>8</v>
      </c>
      <c r="K710" s="46">
        <v>9886.23</v>
      </c>
      <c r="L710" s="22">
        <v>1479.968631</v>
      </c>
      <c r="M710" s="19">
        <v>1615.6862783842789</v>
      </c>
      <c r="N710" s="20">
        <v>18.47</v>
      </c>
      <c r="O710" s="24">
        <v>3.5</v>
      </c>
      <c r="P710" s="20">
        <v>3.5</v>
      </c>
      <c r="Q710" s="20">
        <f t="shared" ref="Q710:Q773" si="47">+N710-P710</f>
        <v>14.969999999999999</v>
      </c>
      <c r="R710" s="20">
        <v>52</v>
      </c>
      <c r="S710" s="20">
        <v>38.479999999999997</v>
      </c>
      <c r="T710" s="20">
        <f t="shared" ref="T710:T773" si="48">+Q710/0.916</f>
        <v>16.342794759825324</v>
      </c>
      <c r="U710" s="18"/>
      <c r="V710" s="19">
        <v>14.38</v>
      </c>
      <c r="W710" s="27">
        <f t="shared" ref="W710:W773" si="49">+V710/10</f>
        <v>1.4380000000000002</v>
      </c>
      <c r="X710" s="98">
        <v>11.978958</v>
      </c>
    </row>
    <row r="711" spans="1:24" ht="15" customHeight="1" x14ac:dyDescent="0.25">
      <c r="A711" t="str">
        <f t="shared" si="46"/>
        <v>7C</v>
      </c>
      <c r="B711" s="71">
        <v>44699</v>
      </c>
      <c r="C711" s="17">
        <v>2925</v>
      </c>
      <c r="D711" s="17">
        <v>7</v>
      </c>
      <c r="E711" s="17" t="s">
        <v>32</v>
      </c>
      <c r="F711" s="17" t="str">
        <f>+VLOOKUP(A711,'Cuarteles '!$A$3:$J$187,3,0)</f>
        <v>ETA001</v>
      </c>
      <c r="G711" s="17" t="str">
        <f>+VLOOKUP(A711,'Cuarteles '!$A$3:$J$187,2,0)</f>
        <v>CUA0028</v>
      </c>
      <c r="H711" s="17" t="s">
        <v>317</v>
      </c>
      <c r="I711" s="17" t="s">
        <v>323</v>
      </c>
      <c r="J711" s="17">
        <v>1</v>
      </c>
      <c r="K711" s="46">
        <v>8530.23</v>
      </c>
      <c r="L711" s="22">
        <v>1216.4107980000001</v>
      </c>
      <c r="M711" s="19">
        <v>1327.9593864628821</v>
      </c>
      <c r="N711" s="20">
        <v>17.760000000000002</v>
      </c>
      <c r="O711" s="24">
        <v>3.5</v>
      </c>
      <c r="P711" s="20">
        <v>3.5</v>
      </c>
      <c r="Q711" s="20">
        <f t="shared" si="47"/>
        <v>14.260000000000002</v>
      </c>
      <c r="R711" s="20">
        <v>52.85</v>
      </c>
      <c r="S711" s="20">
        <v>37.659999999999997</v>
      </c>
      <c r="T711" s="20">
        <f t="shared" si="48"/>
        <v>15.567685589519652</v>
      </c>
      <c r="U711" s="18"/>
      <c r="V711" s="19">
        <v>19.64</v>
      </c>
      <c r="W711" s="27">
        <f t="shared" si="49"/>
        <v>1.964</v>
      </c>
      <c r="X711" s="98">
        <v>13.604824000000001</v>
      </c>
    </row>
    <row r="712" spans="1:24" ht="15" customHeight="1" x14ac:dyDescent="0.25">
      <c r="A712" t="str">
        <f t="shared" si="46"/>
        <v>7C</v>
      </c>
      <c r="B712" s="71">
        <v>44699</v>
      </c>
      <c r="C712" s="17">
        <v>2926</v>
      </c>
      <c r="D712" s="17">
        <v>7</v>
      </c>
      <c r="E712" s="17" t="s">
        <v>32</v>
      </c>
      <c r="F712" s="17" t="str">
        <f>+VLOOKUP(A712,'Cuarteles '!$A$3:$J$187,3,0)</f>
        <v>ETA001</v>
      </c>
      <c r="G712" s="17" t="str">
        <f>+VLOOKUP(A712,'Cuarteles '!$A$3:$J$187,2,0)</f>
        <v>CUA0028</v>
      </c>
      <c r="H712" s="17" t="s">
        <v>317</v>
      </c>
      <c r="I712" s="17" t="s">
        <v>323</v>
      </c>
      <c r="J712" s="17">
        <v>1</v>
      </c>
      <c r="K712" s="46">
        <v>6796.23</v>
      </c>
      <c r="L712" s="22">
        <v>956.22956099999999</v>
      </c>
      <c r="M712" s="19">
        <v>1043.9187347161571</v>
      </c>
      <c r="N712" s="20">
        <v>17.57</v>
      </c>
      <c r="O712" s="24">
        <v>3.5</v>
      </c>
      <c r="P712" s="20">
        <v>3.5</v>
      </c>
      <c r="Q712" s="20">
        <f t="shared" si="47"/>
        <v>14.07</v>
      </c>
      <c r="R712" s="20">
        <v>53.32</v>
      </c>
      <c r="S712" s="20">
        <v>37.65</v>
      </c>
      <c r="T712" s="20">
        <f t="shared" si="48"/>
        <v>15.360262008733624</v>
      </c>
      <c r="U712" s="18"/>
      <c r="V712" s="19">
        <v>20.6</v>
      </c>
      <c r="W712" s="27">
        <f t="shared" si="49"/>
        <v>2.06</v>
      </c>
      <c r="X712" s="98">
        <v>13.90156</v>
      </c>
    </row>
    <row r="713" spans="1:24" ht="15" customHeight="1" x14ac:dyDescent="0.25">
      <c r="A713" t="str">
        <f t="shared" si="46"/>
        <v>7A</v>
      </c>
      <c r="B713" s="71">
        <v>44699</v>
      </c>
      <c r="C713" s="17">
        <v>2927</v>
      </c>
      <c r="D713" s="17">
        <v>7</v>
      </c>
      <c r="E713" s="17" t="s">
        <v>34</v>
      </c>
      <c r="F713" s="17" t="str">
        <f>+VLOOKUP(A713,'Cuarteles '!$A$3:$J$187,3,0)</f>
        <v>ETA001</v>
      </c>
      <c r="G713" s="17" t="str">
        <f>+VLOOKUP(A713,'Cuarteles '!$A$3:$J$187,2,0)</f>
        <v>CUA0026</v>
      </c>
      <c r="H713" s="17" t="s">
        <v>317</v>
      </c>
      <c r="I713" s="17" t="s">
        <v>323</v>
      </c>
      <c r="J713" s="17">
        <v>3</v>
      </c>
      <c r="K713" s="46">
        <v>6206.23</v>
      </c>
      <c r="L713" s="22">
        <v>860.80410099999995</v>
      </c>
      <c r="M713" s="19">
        <v>939.74246834061137</v>
      </c>
      <c r="N713" s="20">
        <v>17.37</v>
      </c>
      <c r="O713" s="24">
        <v>3.5</v>
      </c>
      <c r="P713" s="20">
        <v>3.5</v>
      </c>
      <c r="Q713" s="20">
        <f t="shared" si="47"/>
        <v>13.870000000000001</v>
      </c>
      <c r="R713" s="20">
        <v>52.92</v>
      </c>
      <c r="S713" s="20">
        <v>36.89</v>
      </c>
      <c r="T713" s="20">
        <f t="shared" si="48"/>
        <v>15.141921397379914</v>
      </c>
      <c r="U713" s="18"/>
      <c r="V713" s="19">
        <v>19.170000000000002</v>
      </c>
      <c r="W713" s="27">
        <f t="shared" si="49"/>
        <v>1.9170000000000003</v>
      </c>
      <c r="X713" s="98">
        <v>13.459547000000001</v>
      </c>
    </row>
    <row r="714" spans="1:24" ht="15" customHeight="1" x14ac:dyDescent="0.25">
      <c r="A714" t="str">
        <f t="shared" si="46"/>
        <v>7C</v>
      </c>
      <c r="B714" s="71">
        <v>44699</v>
      </c>
      <c r="C714" s="17">
        <v>2928</v>
      </c>
      <c r="D714" s="17">
        <v>7</v>
      </c>
      <c r="E714" s="17" t="s">
        <v>32</v>
      </c>
      <c r="F714" s="17" t="str">
        <f>+VLOOKUP(A714,'Cuarteles '!$A$3:$J$187,3,0)</f>
        <v>ETA001</v>
      </c>
      <c r="G714" s="17" t="str">
        <f>+VLOOKUP(A714,'Cuarteles '!$A$3:$J$187,2,0)</f>
        <v>CUA0028</v>
      </c>
      <c r="H714" s="17" t="s">
        <v>317</v>
      </c>
      <c r="I714" s="17" t="s">
        <v>323</v>
      </c>
      <c r="J714" s="17">
        <v>3</v>
      </c>
      <c r="K714" s="46">
        <v>8872.23</v>
      </c>
      <c r="L714" s="22">
        <v>1084.186506</v>
      </c>
      <c r="M714" s="19">
        <v>1183.6097227074235</v>
      </c>
      <c r="N714" s="20">
        <v>15.72</v>
      </c>
      <c r="O714" s="24">
        <v>3.5</v>
      </c>
      <c r="P714" s="20">
        <v>3.5</v>
      </c>
      <c r="Q714" s="20">
        <f t="shared" si="47"/>
        <v>12.22</v>
      </c>
      <c r="R714" s="20">
        <v>55.18</v>
      </c>
      <c r="S714" s="20">
        <v>35.07</v>
      </c>
      <c r="T714" s="20">
        <f t="shared" si="48"/>
        <v>13.340611353711791</v>
      </c>
      <c r="U714" s="18"/>
      <c r="V714" s="19">
        <v>19.36</v>
      </c>
      <c r="W714" s="27">
        <f t="shared" si="49"/>
        <v>1.9359999999999999</v>
      </c>
      <c r="X714" s="98">
        <v>13.518276</v>
      </c>
    </row>
    <row r="715" spans="1:24" ht="15" customHeight="1" x14ac:dyDescent="0.25">
      <c r="A715" t="str">
        <f t="shared" si="46"/>
        <v>7C</v>
      </c>
      <c r="B715" s="71">
        <v>44699</v>
      </c>
      <c r="C715" s="17">
        <v>2929</v>
      </c>
      <c r="D715" s="17">
        <v>7</v>
      </c>
      <c r="E715" s="17" t="s">
        <v>32</v>
      </c>
      <c r="F715" s="17" t="str">
        <f>+VLOOKUP(A715,'Cuarteles '!$A$3:$J$187,3,0)</f>
        <v>ETA001</v>
      </c>
      <c r="G715" s="17" t="str">
        <f>+VLOOKUP(A715,'Cuarteles '!$A$3:$J$187,2,0)</f>
        <v>CUA0028</v>
      </c>
      <c r="H715" s="17" t="s">
        <v>317</v>
      </c>
      <c r="I715" s="17" t="s">
        <v>323</v>
      </c>
      <c r="J715" s="17">
        <v>1</v>
      </c>
      <c r="K715" s="46">
        <v>8058.23</v>
      </c>
      <c r="L715" s="22">
        <v>1130.569669</v>
      </c>
      <c r="M715" s="19">
        <v>1234.2463635371178</v>
      </c>
      <c r="N715" s="20">
        <v>17.53</v>
      </c>
      <c r="O715" s="24">
        <v>3.5</v>
      </c>
      <c r="P715" s="20">
        <v>3.5</v>
      </c>
      <c r="Q715" s="20">
        <f t="shared" si="47"/>
        <v>14.030000000000001</v>
      </c>
      <c r="R715" s="20">
        <v>53.58</v>
      </c>
      <c r="S715" s="20">
        <v>37.770000000000003</v>
      </c>
      <c r="T715" s="20">
        <f t="shared" si="48"/>
        <v>15.316593886462883</v>
      </c>
      <c r="U715" s="18"/>
      <c r="V715" s="19">
        <v>18.850000000000001</v>
      </c>
      <c r="W715" s="27">
        <f t="shared" si="49"/>
        <v>1.8850000000000002</v>
      </c>
      <c r="X715" s="98">
        <v>13.360635</v>
      </c>
    </row>
    <row r="716" spans="1:24" ht="15" customHeight="1" x14ac:dyDescent="0.25">
      <c r="A716" t="str">
        <f t="shared" si="46"/>
        <v>7C</v>
      </c>
      <c r="B716" s="71">
        <v>44700</v>
      </c>
      <c r="C716" s="17">
        <v>2930</v>
      </c>
      <c r="D716" s="17">
        <v>7</v>
      </c>
      <c r="E716" s="17" t="s">
        <v>32</v>
      </c>
      <c r="F716" s="17" t="str">
        <f>+VLOOKUP(A716,'Cuarteles '!$A$3:$J$187,3,0)</f>
        <v>ETA001</v>
      </c>
      <c r="G716" s="17" t="str">
        <f>+VLOOKUP(A716,'Cuarteles '!$A$3:$J$187,2,0)</f>
        <v>CUA0028</v>
      </c>
      <c r="H716" s="17" t="s">
        <v>317</v>
      </c>
      <c r="I716" s="17" t="s">
        <v>323</v>
      </c>
      <c r="J716" s="17">
        <v>3</v>
      </c>
      <c r="K716" s="46">
        <v>7496.23</v>
      </c>
      <c r="L716" s="22">
        <v>953.52045599999985</v>
      </c>
      <c r="M716" s="19">
        <v>1040.9611965065501</v>
      </c>
      <c r="N716" s="20">
        <v>16.22</v>
      </c>
      <c r="O716" s="24">
        <v>3.5</v>
      </c>
      <c r="P716" s="20">
        <v>3.5</v>
      </c>
      <c r="Q716" s="20">
        <f t="shared" si="47"/>
        <v>12.719999999999999</v>
      </c>
      <c r="R716" s="20">
        <v>56.09</v>
      </c>
      <c r="S716" s="20">
        <v>36.94</v>
      </c>
      <c r="T716" s="20">
        <f t="shared" si="48"/>
        <v>13.886462882096069</v>
      </c>
      <c r="U716" s="18"/>
      <c r="V716" s="19">
        <v>21.55</v>
      </c>
      <c r="W716" s="27">
        <f t="shared" si="49"/>
        <v>2.1550000000000002</v>
      </c>
      <c r="X716" s="98">
        <v>14.195205000000001</v>
      </c>
    </row>
    <row r="717" spans="1:24" ht="15" customHeight="1" x14ac:dyDescent="0.25">
      <c r="A717" t="str">
        <f t="shared" si="46"/>
        <v>7C</v>
      </c>
      <c r="B717" s="71">
        <v>44700</v>
      </c>
      <c r="C717" s="17">
        <v>2931</v>
      </c>
      <c r="D717" s="17">
        <v>7</v>
      </c>
      <c r="E717" s="17" t="s">
        <v>32</v>
      </c>
      <c r="F717" s="17" t="str">
        <f>+VLOOKUP(A717,'Cuarteles '!$A$3:$J$187,3,0)</f>
        <v>ETA001</v>
      </c>
      <c r="G717" s="17" t="str">
        <f>+VLOOKUP(A717,'Cuarteles '!$A$3:$J$187,2,0)</f>
        <v>CUA0028</v>
      </c>
      <c r="H717" s="17" t="s">
        <v>317</v>
      </c>
      <c r="I717" s="17" t="s">
        <v>323</v>
      </c>
      <c r="J717" s="17">
        <v>2</v>
      </c>
      <c r="K717" s="46">
        <v>7376.23</v>
      </c>
      <c r="L717" s="22">
        <v>978.82572099999993</v>
      </c>
      <c r="M717" s="19">
        <v>1068.5870316593885</v>
      </c>
      <c r="N717" s="20">
        <v>16.77</v>
      </c>
      <c r="O717" s="24">
        <v>3.5</v>
      </c>
      <c r="P717" s="20">
        <v>3.5</v>
      </c>
      <c r="Q717" s="20">
        <f t="shared" si="47"/>
        <v>13.27</v>
      </c>
      <c r="R717" s="20">
        <v>55.41</v>
      </c>
      <c r="S717" s="20">
        <v>37.6</v>
      </c>
      <c r="T717" s="20">
        <f t="shared" si="48"/>
        <v>14.486899563318776</v>
      </c>
      <c r="U717" s="18"/>
      <c r="V717" s="19">
        <v>19.7</v>
      </c>
      <c r="W717" s="27">
        <f t="shared" si="49"/>
        <v>1.97</v>
      </c>
      <c r="X717" s="98">
        <v>13.62337</v>
      </c>
    </row>
    <row r="718" spans="1:24" ht="15" customHeight="1" x14ac:dyDescent="0.25">
      <c r="A718" t="str">
        <f t="shared" si="46"/>
        <v>7B</v>
      </c>
      <c r="B718" s="71">
        <v>44700</v>
      </c>
      <c r="C718" s="17">
        <v>2932</v>
      </c>
      <c r="D718" s="17">
        <v>7</v>
      </c>
      <c r="E718" s="17" t="s">
        <v>36</v>
      </c>
      <c r="F718" s="17" t="str">
        <f>+VLOOKUP(A718,'Cuarteles '!$A$3:$J$187,3,0)</f>
        <v>ETA001</v>
      </c>
      <c r="G718" s="17" t="str">
        <f>+VLOOKUP(A718,'Cuarteles '!$A$3:$J$187,2,0)</f>
        <v>CUA0027</v>
      </c>
      <c r="H718" s="17" t="s">
        <v>317</v>
      </c>
      <c r="I718" s="17" t="s">
        <v>323</v>
      </c>
      <c r="J718" s="17">
        <v>2</v>
      </c>
      <c r="K718" s="46">
        <v>8568.23</v>
      </c>
      <c r="L718" s="22">
        <v>1176.4179789999998</v>
      </c>
      <c r="M718" s="19">
        <v>1284.2991037117902</v>
      </c>
      <c r="N718" s="20">
        <v>17.23</v>
      </c>
      <c r="O718" s="24">
        <v>3.5</v>
      </c>
      <c r="P718" s="20">
        <v>3.5</v>
      </c>
      <c r="Q718" s="20">
        <f t="shared" si="47"/>
        <v>13.73</v>
      </c>
      <c r="R718" s="20">
        <v>55.28</v>
      </c>
      <c r="S718" s="20">
        <v>38.520000000000003</v>
      </c>
      <c r="T718" s="20">
        <f t="shared" si="48"/>
        <v>14.989082969432314</v>
      </c>
      <c r="U718" s="18"/>
      <c r="V718" s="19">
        <v>17.809999999999999</v>
      </c>
      <c r="W718" s="27">
        <f t="shared" si="49"/>
        <v>1.7809999999999999</v>
      </c>
      <c r="X718" s="98">
        <v>13.039171</v>
      </c>
    </row>
    <row r="719" spans="1:24" ht="15" customHeight="1" x14ac:dyDescent="0.25">
      <c r="A719" t="str">
        <f t="shared" si="46"/>
        <v>14C</v>
      </c>
      <c r="B719" s="71">
        <v>44700</v>
      </c>
      <c r="C719" s="17">
        <v>699</v>
      </c>
      <c r="D719" s="17">
        <v>14</v>
      </c>
      <c r="E719" s="17" t="s">
        <v>32</v>
      </c>
      <c r="F719" s="17" t="str">
        <f>+VLOOKUP(A719,'Cuarteles '!$A$3:$J$187,3,0)</f>
        <v>ETA002</v>
      </c>
      <c r="G719" s="17" t="str">
        <f>+VLOOKUP(A719,'Cuarteles '!$A$3:$J$187,2,0)</f>
        <v>CUA0044</v>
      </c>
      <c r="H719" s="17" t="s">
        <v>317</v>
      </c>
      <c r="I719" s="17" t="s">
        <v>310</v>
      </c>
      <c r="J719" s="17">
        <v>2</v>
      </c>
      <c r="K719" s="46">
        <v>9514.23</v>
      </c>
      <c r="L719" s="22">
        <v>1515.616839</v>
      </c>
      <c r="M719" s="19">
        <v>1654.6035360262008</v>
      </c>
      <c r="N719" s="20">
        <v>19.43</v>
      </c>
      <c r="O719" s="24">
        <v>3.5</v>
      </c>
      <c r="P719" s="20">
        <v>3.5</v>
      </c>
      <c r="Q719" s="20">
        <f t="shared" si="47"/>
        <v>15.93</v>
      </c>
      <c r="R719" s="20">
        <v>51.36</v>
      </c>
      <c r="S719" s="20">
        <v>39.96</v>
      </c>
      <c r="T719" s="20">
        <f t="shared" si="48"/>
        <v>17.390829694323145</v>
      </c>
      <c r="U719" s="18"/>
      <c r="V719" s="19">
        <v>16.62</v>
      </c>
      <c r="W719" s="27">
        <f t="shared" si="49"/>
        <v>1.6620000000000001</v>
      </c>
      <c r="X719" s="98">
        <v>12.671341999999999</v>
      </c>
    </row>
    <row r="720" spans="1:24" ht="15" customHeight="1" x14ac:dyDescent="0.25">
      <c r="A720" t="str">
        <f t="shared" si="46"/>
        <v>40B</v>
      </c>
      <c r="B720" s="71">
        <v>44700</v>
      </c>
      <c r="C720" s="17">
        <v>2679</v>
      </c>
      <c r="D720" s="17">
        <v>40</v>
      </c>
      <c r="E720" s="17" t="s">
        <v>36</v>
      </c>
      <c r="F720" s="17">
        <f>+VLOOKUP(A720,'Cuarteles '!$A$3:$J$187,3,0)</f>
        <v>6</v>
      </c>
      <c r="G720" s="17" t="str">
        <f>+VLOOKUP(A720,'Cuarteles '!$A$3:$J$187,2,0)</f>
        <v>CUA0172</v>
      </c>
      <c r="H720" s="17" t="s">
        <v>311</v>
      </c>
      <c r="I720" s="17" t="s">
        <v>310</v>
      </c>
      <c r="J720" s="17">
        <v>3</v>
      </c>
      <c r="K720" s="46">
        <v>7484.23</v>
      </c>
      <c r="L720" s="22">
        <v>993.90574400000003</v>
      </c>
      <c r="M720" s="19">
        <v>1085.0499388646288</v>
      </c>
      <c r="N720" s="20">
        <v>16.78</v>
      </c>
      <c r="O720" s="24">
        <v>3.5</v>
      </c>
      <c r="P720" s="20">
        <v>3.5</v>
      </c>
      <c r="Q720" s="20">
        <f t="shared" si="47"/>
        <v>13.280000000000001</v>
      </c>
      <c r="R720" s="20">
        <v>54.8</v>
      </c>
      <c r="S720" s="20">
        <v>37.17</v>
      </c>
      <c r="T720" s="20">
        <f t="shared" si="48"/>
        <v>14.497816593886464</v>
      </c>
      <c r="U720" s="18"/>
      <c r="V720" s="19">
        <v>11.78</v>
      </c>
      <c r="W720" s="27">
        <f t="shared" si="49"/>
        <v>1.1779999999999999</v>
      </c>
      <c r="X720" s="98">
        <v>11.175298</v>
      </c>
    </row>
    <row r="721" spans="1:24" ht="15" customHeight="1" x14ac:dyDescent="0.25">
      <c r="A721" t="str">
        <f t="shared" si="46"/>
        <v>4A</v>
      </c>
      <c r="B721" s="71">
        <v>44700</v>
      </c>
      <c r="C721" s="17">
        <v>2265</v>
      </c>
      <c r="D721" s="17">
        <v>4</v>
      </c>
      <c r="E721" s="17" t="s">
        <v>34</v>
      </c>
      <c r="F721" s="17" t="str">
        <f>+VLOOKUP(A721,'Cuarteles '!$A$3:$J$187,3,0)</f>
        <v>ETA001</v>
      </c>
      <c r="G721" s="17" t="str">
        <f>+VLOOKUP(A721,'Cuarteles '!$A$3:$J$187,2,0)</f>
        <v>CUA0013</v>
      </c>
      <c r="H721" s="17" t="s">
        <v>311</v>
      </c>
      <c r="I721" s="17" t="s">
        <v>310</v>
      </c>
      <c r="J721" s="17">
        <v>1</v>
      </c>
      <c r="K721" s="46">
        <v>6040.23</v>
      </c>
      <c r="L721" s="22">
        <v>924.75921299999982</v>
      </c>
      <c r="M721" s="19">
        <v>1009.5624596069866</v>
      </c>
      <c r="N721" s="20">
        <v>18.809999999999999</v>
      </c>
      <c r="O721" s="24">
        <v>3.5</v>
      </c>
      <c r="P721" s="20">
        <v>3.5</v>
      </c>
      <c r="Q721" s="20">
        <f t="shared" si="47"/>
        <v>15.309999999999999</v>
      </c>
      <c r="R721" s="20">
        <v>53.45</v>
      </c>
      <c r="S721" s="20">
        <v>40.4</v>
      </c>
      <c r="T721" s="20">
        <f t="shared" si="48"/>
        <v>16.713973799126634</v>
      </c>
      <c r="U721" s="18"/>
      <c r="V721" s="19">
        <v>14.76</v>
      </c>
      <c r="W721" s="27">
        <f t="shared" si="49"/>
        <v>1.476</v>
      </c>
      <c r="X721" s="98">
        <v>12.096416</v>
      </c>
    </row>
    <row r="722" spans="1:24" ht="15" customHeight="1" x14ac:dyDescent="0.25">
      <c r="A722" t="str">
        <f t="shared" si="46"/>
        <v>40B</v>
      </c>
      <c r="B722" s="71">
        <v>44700</v>
      </c>
      <c r="C722" s="17">
        <v>2680</v>
      </c>
      <c r="D722" s="17">
        <v>40</v>
      </c>
      <c r="E722" s="17" t="s">
        <v>36</v>
      </c>
      <c r="F722" s="17">
        <f>+VLOOKUP(A722,'Cuarteles '!$A$3:$J$187,3,0)</f>
        <v>6</v>
      </c>
      <c r="G722" s="17" t="str">
        <f>+VLOOKUP(A722,'Cuarteles '!$A$3:$J$187,2,0)</f>
        <v>CUA0172</v>
      </c>
      <c r="H722" s="17" t="s">
        <v>311</v>
      </c>
      <c r="I722" s="17" t="s">
        <v>310</v>
      </c>
      <c r="J722" s="17">
        <v>5</v>
      </c>
      <c r="K722" s="46">
        <v>8002.23</v>
      </c>
      <c r="L722" s="22">
        <v>1025.0856629999998</v>
      </c>
      <c r="M722" s="19">
        <v>1119.0891517467246</v>
      </c>
      <c r="N722" s="20">
        <v>16.309999999999999</v>
      </c>
      <c r="O722" s="24">
        <v>3.5</v>
      </c>
      <c r="P722" s="20">
        <v>3.5</v>
      </c>
      <c r="Q722" s="20">
        <f t="shared" si="47"/>
        <v>12.809999999999999</v>
      </c>
      <c r="R722" s="20">
        <v>53.96</v>
      </c>
      <c r="S722" s="20">
        <v>35.42</v>
      </c>
      <c r="T722" s="20">
        <f t="shared" si="48"/>
        <v>13.984716157205238</v>
      </c>
      <c r="U722" s="18"/>
      <c r="V722" s="19">
        <v>14.95</v>
      </c>
      <c r="W722" s="27">
        <f t="shared" si="49"/>
        <v>1.4949999999999999</v>
      </c>
      <c r="X722" s="98">
        <v>12.155144999999999</v>
      </c>
    </row>
    <row r="723" spans="1:24" ht="15" customHeight="1" x14ac:dyDescent="0.25">
      <c r="A723" t="str">
        <f t="shared" si="46"/>
        <v>15A</v>
      </c>
      <c r="B723" s="71">
        <v>44700</v>
      </c>
      <c r="C723" s="17">
        <v>2728</v>
      </c>
      <c r="D723" s="17">
        <v>15</v>
      </c>
      <c r="E723" s="17" t="s">
        <v>34</v>
      </c>
      <c r="F723" s="17">
        <f>+VLOOKUP(A723,'Cuarteles '!$A$3:$J$187,3,0)</f>
        <v>6</v>
      </c>
      <c r="G723" s="17" t="str">
        <f>+VLOOKUP(A723,'Cuarteles '!$A$3:$J$187,2,0)</f>
        <v>CUA0046</v>
      </c>
      <c r="H723" s="17" t="s">
        <v>311</v>
      </c>
      <c r="I723" s="17" t="s">
        <v>310</v>
      </c>
      <c r="J723" s="17">
        <v>5</v>
      </c>
      <c r="K723" s="46">
        <v>6654.23</v>
      </c>
      <c r="L723" s="22">
        <v>851.74144000000001</v>
      </c>
      <c r="M723" s="19">
        <v>929.84873362445421</v>
      </c>
      <c r="N723" s="20">
        <v>16.3</v>
      </c>
      <c r="O723" s="24">
        <v>3.5</v>
      </c>
      <c r="P723" s="20">
        <v>3.5</v>
      </c>
      <c r="Q723" s="20">
        <f t="shared" si="47"/>
        <v>12.8</v>
      </c>
      <c r="R723" s="20">
        <v>56.18</v>
      </c>
      <c r="S723" s="20">
        <v>37.200000000000003</v>
      </c>
      <c r="T723" s="20">
        <f t="shared" si="48"/>
        <v>13.973799126637555</v>
      </c>
      <c r="U723" s="18"/>
      <c r="V723" s="19">
        <v>14.16</v>
      </c>
      <c r="W723" s="27">
        <f t="shared" si="49"/>
        <v>1.4159999999999999</v>
      </c>
      <c r="X723" s="98">
        <v>11.910955999999999</v>
      </c>
    </row>
    <row r="724" spans="1:24" ht="15" customHeight="1" x14ac:dyDescent="0.25">
      <c r="A724" t="str">
        <f t="shared" si="46"/>
        <v>12B</v>
      </c>
      <c r="B724" s="71">
        <v>44700</v>
      </c>
      <c r="C724" s="17">
        <v>2869</v>
      </c>
      <c r="D724" s="17">
        <v>12</v>
      </c>
      <c r="E724" s="17" t="s">
        <v>36</v>
      </c>
      <c r="F724" s="17" t="str">
        <f>+VLOOKUP(A724,'Cuarteles '!$A$3:$J$187,3,0)</f>
        <v>ETA002</v>
      </c>
      <c r="G724" s="17" t="str">
        <f>+VLOOKUP(A724,'Cuarteles '!$A$3:$J$187,2,0)</f>
        <v>CUA0035</v>
      </c>
      <c r="H724" s="17" t="s">
        <v>317</v>
      </c>
      <c r="I724" s="17" t="s">
        <v>310</v>
      </c>
      <c r="J724" s="17">
        <v>6</v>
      </c>
      <c r="K724" s="46">
        <v>4988.2299999999996</v>
      </c>
      <c r="L724" s="22">
        <v>708.82748299999992</v>
      </c>
      <c r="M724" s="19">
        <v>773.82912991266357</v>
      </c>
      <c r="N724" s="20">
        <v>17.71</v>
      </c>
      <c r="O724" s="24">
        <v>3.5</v>
      </c>
      <c r="P724" s="20">
        <v>3.5</v>
      </c>
      <c r="Q724" s="20">
        <f t="shared" si="47"/>
        <v>14.21</v>
      </c>
      <c r="R724" s="20">
        <v>57.97</v>
      </c>
      <c r="S724" s="20">
        <v>42.14</v>
      </c>
      <c r="T724" s="20">
        <f t="shared" si="48"/>
        <v>15.513100436681222</v>
      </c>
      <c r="U724" s="18"/>
      <c r="V724" s="19">
        <v>22.78</v>
      </c>
      <c r="W724" s="27">
        <f t="shared" si="49"/>
        <v>2.278</v>
      </c>
      <c r="X724" s="98">
        <v>14.575398</v>
      </c>
    </row>
    <row r="725" spans="1:24" ht="15" customHeight="1" x14ac:dyDescent="0.25">
      <c r="A725" t="str">
        <f t="shared" si="46"/>
        <v>14C</v>
      </c>
      <c r="B725" s="71">
        <v>44700</v>
      </c>
      <c r="C725" s="17">
        <v>700</v>
      </c>
      <c r="D725" s="17">
        <v>14</v>
      </c>
      <c r="E725" s="17" t="s">
        <v>32</v>
      </c>
      <c r="F725" s="17" t="str">
        <f>+VLOOKUP(A725,'Cuarteles '!$A$3:$J$187,3,0)</f>
        <v>ETA002</v>
      </c>
      <c r="G725" s="17" t="str">
        <f>+VLOOKUP(A725,'Cuarteles '!$A$3:$J$187,2,0)</f>
        <v>CUA0044</v>
      </c>
      <c r="H725" s="17" t="s">
        <v>317</v>
      </c>
      <c r="I725" s="17" t="s">
        <v>310</v>
      </c>
      <c r="J725" s="17">
        <v>6</v>
      </c>
      <c r="K725" s="46">
        <v>9732.23</v>
      </c>
      <c r="L725" s="22">
        <v>1582.4605980000001</v>
      </c>
      <c r="M725" s="19">
        <v>1727.5770720524017</v>
      </c>
      <c r="N725" s="20">
        <v>19.760000000000002</v>
      </c>
      <c r="O725" s="24">
        <v>3.5</v>
      </c>
      <c r="P725" s="20">
        <v>3.5</v>
      </c>
      <c r="Q725" s="20">
        <f t="shared" si="47"/>
        <v>16.260000000000002</v>
      </c>
      <c r="R725" s="20">
        <v>52.21</v>
      </c>
      <c r="S725" s="20">
        <v>41.34</v>
      </c>
      <c r="T725" s="20">
        <f t="shared" si="48"/>
        <v>17.751091703056769</v>
      </c>
      <c r="U725" s="18"/>
      <c r="V725" s="19">
        <v>17.09</v>
      </c>
      <c r="W725" s="27">
        <f t="shared" si="49"/>
        <v>1.7090000000000001</v>
      </c>
      <c r="X725" s="98">
        <v>12.816618999999999</v>
      </c>
    </row>
    <row r="726" spans="1:24" ht="15" customHeight="1" x14ac:dyDescent="0.25">
      <c r="A726" t="str">
        <f t="shared" si="46"/>
        <v>40B</v>
      </c>
      <c r="B726" s="71">
        <v>44700</v>
      </c>
      <c r="C726" s="17">
        <v>2681</v>
      </c>
      <c r="D726" s="17">
        <v>40</v>
      </c>
      <c r="E726" s="17" t="s">
        <v>36</v>
      </c>
      <c r="F726" s="17">
        <f>+VLOOKUP(A726,'Cuarteles '!$A$3:$J$187,3,0)</f>
        <v>6</v>
      </c>
      <c r="G726" s="17" t="str">
        <f>+VLOOKUP(A726,'Cuarteles '!$A$3:$J$187,2,0)</f>
        <v>CUA0172</v>
      </c>
      <c r="H726" s="17" t="s">
        <v>311</v>
      </c>
      <c r="I726" s="17" t="s">
        <v>310</v>
      </c>
      <c r="J726" s="17">
        <v>5</v>
      </c>
      <c r="K726" s="46">
        <v>8716.23</v>
      </c>
      <c r="L726" s="22">
        <v>1187.1505260000001</v>
      </c>
      <c r="M726" s="19">
        <v>1296.0158580786026</v>
      </c>
      <c r="N726" s="20">
        <v>17.12</v>
      </c>
      <c r="O726" s="24">
        <v>3.5</v>
      </c>
      <c r="P726" s="20">
        <v>3.5</v>
      </c>
      <c r="Q726" s="20">
        <f t="shared" si="47"/>
        <v>13.620000000000001</v>
      </c>
      <c r="R726" s="20">
        <v>53.4</v>
      </c>
      <c r="S726" s="20">
        <v>36.75</v>
      </c>
      <c r="T726" s="20">
        <f t="shared" si="48"/>
        <v>14.868995633187774</v>
      </c>
      <c r="U726" s="18"/>
      <c r="V726" s="19">
        <v>10.52</v>
      </c>
      <c r="W726" s="27">
        <f t="shared" si="49"/>
        <v>1.052</v>
      </c>
      <c r="X726" s="98">
        <v>10.785831999999999</v>
      </c>
    </row>
    <row r="727" spans="1:24" ht="15" customHeight="1" x14ac:dyDescent="0.25">
      <c r="A727" t="str">
        <f t="shared" si="46"/>
        <v>40B</v>
      </c>
      <c r="B727" s="71">
        <v>44700</v>
      </c>
      <c r="C727" s="17">
        <v>2682</v>
      </c>
      <c r="D727" s="17">
        <v>40</v>
      </c>
      <c r="E727" s="17" t="s">
        <v>36</v>
      </c>
      <c r="F727" s="17">
        <f>+VLOOKUP(A727,'Cuarteles '!$A$3:$J$187,3,0)</f>
        <v>6</v>
      </c>
      <c r="G727" s="17" t="str">
        <f>+VLOOKUP(A727,'Cuarteles '!$A$3:$J$187,2,0)</f>
        <v>CUA0172</v>
      </c>
      <c r="H727" s="17" t="s">
        <v>311</v>
      </c>
      <c r="I727" s="17" t="s">
        <v>310</v>
      </c>
      <c r="J727" s="17">
        <v>5</v>
      </c>
      <c r="K727" s="46">
        <v>7400.23</v>
      </c>
      <c r="L727" s="22">
        <v>938.34916399999986</v>
      </c>
      <c r="M727" s="19">
        <v>1024.3986506550216</v>
      </c>
      <c r="N727" s="20">
        <v>16.18</v>
      </c>
      <c r="O727" s="24">
        <v>3.5</v>
      </c>
      <c r="P727" s="20">
        <v>3.5</v>
      </c>
      <c r="Q727" s="20">
        <f t="shared" si="47"/>
        <v>12.68</v>
      </c>
      <c r="R727" s="20">
        <v>55.13</v>
      </c>
      <c r="S727" s="20">
        <v>36.07</v>
      </c>
      <c r="T727" s="20">
        <f t="shared" si="48"/>
        <v>13.842794759825326</v>
      </c>
      <c r="U727" s="18"/>
      <c r="V727" s="19">
        <v>11.69</v>
      </c>
      <c r="W727" s="27">
        <f t="shared" si="49"/>
        <v>1.169</v>
      </c>
      <c r="X727" s="98">
        <v>11.147479000000001</v>
      </c>
    </row>
    <row r="728" spans="1:24" ht="15" customHeight="1" x14ac:dyDescent="0.25">
      <c r="A728" t="str">
        <f t="shared" si="46"/>
        <v>12B</v>
      </c>
      <c r="B728" s="71">
        <v>44700</v>
      </c>
      <c r="C728" s="17">
        <v>2870</v>
      </c>
      <c r="D728" s="17">
        <v>12</v>
      </c>
      <c r="E728" s="17" t="s">
        <v>36</v>
      </c>
      <c r="F728" s="17" t="str">
        <f>+VLOOKUP(A728,'Cuarteles '!$A$3:$J$187,3,0)</f>
        <v>ETA002</v>
      </c>
      <c r="G728" s="17" t="str">
        <f>+VLOOKUP(A728,'Cuarteles '!$A$3:$J$187,2,0)</f>
        <v>CUA0035</v>
      </c>
      <c r="H728" s="17" t="s">
        <v>317</v>
      </c>
      <c r="I728" s="17" t="s">
        <v>310</v>
      </c>
      <c r="J728" s="17">
        <v>1</v>
      </c>
      <c r="K728" s="46">
        <v>4992.2299999999996</v>
      </c>
      <c r="L728" s="22">
        <v>719.38034300000004</v>
      </c>
      <c r="M728" s="19">
        <v>785.34971943231426</v>
      </c>
      <c r="N728" s="20">
        <v>17.91</v>
      </c>
      <c r="O728" s="24">
        <v>3.5</v>
      </c>
      <c r="P728" s="20">
        <v>3.5</v>
      </c>
      <c r="Q728" s="20">
        <f t="shared" si="47"/>
        <v>14.41</v>
      </c>
      <c r="R728" s="20">
        <v>55.37</v>
      </c>
      <c r="S728" s="20">
        <v>40.119999999999997</v>
      </c>
      <c r="T728" s="20">
        <f t="shared" si="48"/>
        <v>15.731441048034934</v>
      </c>
      <c r="U728" s="18"/>
      <c r="V728" s="19">
        <v>15.93</v>
      </c>
      <c r="W728" s="27">
        <f t="shared" si="49"/>
        <v>1.593</v>
      </c>
      <c r="X728" s="98">
        <v>12.458062999999999</v>
      </c>
    </row>
    <row r="729" spans="1:24" ht="15" customHeight="1" x14ac:dyDescent="0.25">
      <c r="A729" t="str">
        <f t="shared" si="46"/>
        <v>1A</v>
      </c>
      <c r="B729" s="71">
        <v>44700</v>
      </c>
      <c r="C729" s="17">
        <v>2729</v>
      </c>
      <c r="D729" s="17">
        <v>1</v>
      </c>
      <c r="E729" s="17" t="s">
        <v>34</v>
      </c>
      <c r="F729" s="17" t="str">
        <f>+VLOOKUP(A729,'Cuarteles '!$A$3:$J$187,3,0)</f>
        <v>ETA001</v>
      </c>
      <c r="G729" s="17" t="str">
        <f>+VLOOKUP(A729,'Cuarteles '!$A$3:$J$187,2,0)</f>
        <v>CUA0001</v>
      </c>
      <c r="H729" s="17" t="s">
        <v>311</v>
      </c>
      <c r="I729" s="17" t="s">
        <v>310</v>
      </c>
      <c r="J729" s="17">
        <v>3</v>
      </c>
      <c r="K729" s="46">
        <v>6170.23</v>
      </c>
      <c r="L729" s="22">
        <v>858.89601600000015</v>
      </c>
      <c r="M729" s="19">
        <v>937.6594061135371</v>
      </c>
      <c r="N729" s="20">
        <v>17.420000000000002</v>
      </c>
      <c r="O729" s="24">
        <v>3.5</v>
      </c>
      <c r="P729" s="20">
        <v>3.5</v>
      </c>
      <c r="Q729" s="20">
        <f t="shared" si="47"/>
        <v>13.920000000000002</v>
      </c>
      <c r="R729" s="20">
        <v>55.05</v>
      </c>
      <c r="S729" s="20">
        <v>38.75</v>
      </c>
      <c r="T729" s="20">
        <f t="shared" si="48"/>
        <v>15.196506550218341</v>
      </c>
      <c r="U729" s="18"/>
      <c r="V729" s="19">
        <v>19.420000000000002</v>
      </c>
      <c r="W729" s="27">
        <f t="shared" si="49"/>
        <v>1.9420000000000002</v>
      </c>
      <c r="X729" s="98">
        <v>13.536822000000001</v>
      </c>
    </row>
    <row r="730" spans="1:24" ht="15" customHeight="1" x14ac:dyDescent="0.25">
      <c r="A730" t="str">
        <f t="shared" si="46"/>
        <v>8C</v>
      </c>
      <c r="B730" s="71">
        <v>44700</v>
      </c>
      <c r="C730" s="17">
        <v>2955</v>
      </c>
      <c r="D730" s="17">
        <v>8</v>
      </c>
      <c r="E730" s="17" t="s">
        <v>32</v>
      </c>
      <c r="F730" s="17" t="str">
        <f>+VLOOKUP(A730,'Cuarteles '!$A$3:$J$187,3,0)</f>
        <v>ETA001</v>
      </c>
      <c r="G730" s="17" t="str">
        <f>+VLOOKUP(A730,'Cuarteles '!$A$3:$J$187,2,0)</f>
        <v>CUA0032</v>
      </c>
      <c r="H730" s="17" t="s">
        <v>317</v>
      </c>
      <c r="I730" s="17" t="s">
        <v>310</v>
      </c>
      <c r="J730" s="17">
        <v>1</v>
      </c>
      <c r="K730" s="46">
        <v>8254.23</v>
      </c>
      <c r="L730" s="22">
        <v>1050.763479</v>
      </c>
      <c r="M730" s="19">
        <v>1147.1217019650655</v>
      </c>
      <c r="N730" s="20">
        <v>16.23</v>
      </c>
      <c r="O730" s="24">
        <v>3.5</v>
      </c>
      <c r="P730" s="20">
        <v>3.5</v>
      </c>
      <c r="Q730" s="20">
        <f t="shared" si="47"/>
        <v>12.73</v>
      </c>
      <c r="R730" s="20">
        <v>55.45</v>
      </c>
      <c r="S730" s="20">
        <v>36.44</v>
      </c>
      <c r="T730" s="20">
        <f t="shared" si="48"/>
        <v>13.897379912663755</v>
      </c>
      <c r="U730" s="18"/>
      <c r="V730" s="19">
        <v>13.43</v>
      </c>
      <c r="W730" s="27">
        <f t="shared" si="49"/>
        <v>1.343</v>
      </c>
      <c r="X730" s="98">
        <v>11.685313000000001</v>
      </c>
    </row>
    <row r="731" spans="1:24" ht="15" customHeight="1" x14ac:dyDescent="0.25">
      <c r="A731" t="str">
        <f t="shared" si="46"/>
        <v>12B</v>
      </c>
      <c r="B731" s="71">
        <v>44700</v>
      </c>
      <c r="C731" s="17">
        <v>2871</v>
      </c>
      <c r="D731" s="17">
        <v>12</v>
      </c>
      <c r="E731" s="17" t="s">
        <v>36</v>
      </c>
      <c r="F731" s="17" t="str">
        <f>+VLOOKUP(A731,'Cuarteles '!$A$3:$J$187,3,0)</f>
        <v>ETA002</v>
      </c>
      <c r="G731" s="17" t="str">
        <f>+VLOOKUP(A731,'Cuarteles '!$A$3:$J$187,2,0)</f>
        <v>CUA0035</v>
      </c>
      <c r="H731" s="17" t="s">
        <v>317</v>
      </c>
      <c r="I731" s="17" t="s">
        <v>323</v>
      </c>
      <c r="J731" s="17">
        <v>1</v>
      </c>
      <c r="K731" s="46">
        <v>4562.2299999999996</v>
      </c>
      <c r="L731" s="22">
        <v>649.20532900000001</v>
      </c>
      <c r="M731" s="19">
        <v>708.739442139738</v>
      </c>
      <c r="N731" s="20">
        <v>17.73</v>
      </c>
      <c r="O731" s="24">
        <v>3.5</v>
      </c>
      <c r="P731" s="20">
        <v>3.5</v>
      </c>
      <c r="Q731" s="20">
        <f t="shared" si="47"/>
        <v>14.23</v>
      </c>
      <c r="R731" s="20">
        <v>54.86</v>
      </c>
      <c r="S731" s="20">
        <v>39.270000000000003</v>
      </c>
      <c r="T731" s="20">
        <f t="shared" si="48"/>
        <v>15.534934497816593</v>
      </c>
      <c r="U731" s="18"/>
      <c r="V731" s="19">
        <v>14.36</v>
      </c>
      <c r="W731" s="27">
        <f t="shared" si="49"/>
        <v>1.4359999999999999</v>
      </c>
      <c r="X731" s="98">
        <v>11.972776</v>
      </c>
    </row>
    <row r="732" spans="1:24" ht="15" customHeight="1" x14ac:dyDescent="0.25">
      <c r="A732" t="str">
        <f t="shared" si="46"/>
        <v>40B</v>
      </c>
      <c r="B732" s="71">
        <v>44700</v>
      </c>
      <c r="C732" s="17">
        <v>2683</v>
      </c>
      <c r="D732" s="17">
        <v>40</v>
      </c>
      <c r="E732" s="17" t="s">
        <v>36</v>
      </c>
      <c r="F732" s="17">
        <f>+VLOOKUP(A732,'Cuarteles '!$A$3:$J$187,3,0)</f>
        <v>6</v>
      </c>
      <c r="G732" s="17" t="str">
        <f>+VLOOKUP(A732,'Cuarteles '!$A$3:$J$187,2,0)</f>
        <v>CUA0172</v>
      </c>
      <c r="H732" s="17" t="s">
        <v>311</v>
      </c>
      <c r="I732" s="17" t="s">
        <v>310</v>
      </c>
      <c r="J732" s="17">
        <v>3</v>
      </c>
      <c r="K732" s="46">
        <v>8040.23</v>
      </c>
      <c r="L732" s="22">
        <v>1091.059211</v>
      </c>
      <c r="M732" s="19">
        <v>1191.1126757641921</v>
      </c>
      <c r="N732" s="20">
        <v>17.07</v>
      </c>
      <c r="O732" s="24">
        <v>3.5</v>
      </c>
      <c r="P732" s="20">
        <v>3.5</v>
      </c>
      <c r="Q732" s="20">
        <f t="shared" si="47"/>
        <v>13.57</v>
      </c>
      <c r="R732" s="20">
        <v>54.64</v>
      </c>
      <c r="S732" s="20">
        <v>37.64</v>
      </c>
      <c r="T732" s="20">
        <f t="shared" si="48"/>
        <v>14.814410480349345</v>
      </c>
      <c r="U732" s="18"/>
      <c r="V732" s="19">
        <v>11.71</v>
      </c>
      <c r="W732" s="27">
        <f t="shared" si="49"/>
        <v>1.171</v>
      </c>
      <c r="X732" s="98">
        <v>11.153661</v>
      </c>
    </row>
    <row r="733" spans="1:24" ht="15" customHeight="1" x14ac:dyDescent="0.25">
      <c r="A733" t="str">
        <f t="shared" si="46"/>
        <v>8C</v>
      </c>
      <c r="B733" s="71">
        <v>44700</v>
      </c>
      <c r="C733" s="17">
        <v>2956</v>
      </c>
      <c r="D733" s="17">
        <v>8</v>
      </c>
      <c r="E733" s="17" t="s">
        <v>32</v>
      </c>
      <c r="F733" s="17" t="str">
        <f>+VLOOKUP(A733,'Cuarteles '!$A$3:$J$187,3,0)</f>
        <v>ETA001</v>
      </c>
      <c r="G733" s="17" t="str">
        <f>+VLOOKUP(A733,'Cuarteles '!$A$3:$J$187,2,0)</f>
        <v>CUA0032</v>
      </c>
      <c r="H733" s="17" t="s">
        <v>317</v>
      </c>
      <c r="I733" s="17" t="s">
        <v>310</v>
      </c>
      <c r="J733" s="17">
        <v>6</v>
      </c>
      <c r="K733" s="46">
        <v>8086.23</v>
      </c>
      <c r="L733" s="22">
        <v>1019.6736029999998</v>
      </c>
      <c r="M733" s="19">
        <v>1113.1807893013099</v>
      </c>
      <c r="N733" s="20">
        <v>16.11</v>
      </c>
      <c r="O733" s="24">
        <v>3.5</v>
      </c>
      <c r="P733" s="20">
        <v>3.5</v>
      </c>
      <c r="Q733" s="20">
        <f t="shared" si="47"/>
        <v>12.61</v>
      </c>
      <c r="R733" s="20">
        <v>55.61</v>
      </c>
      <c r="S733" s="20">
        <v>36.299999999999997</v>
      </c>
      <c r="T733" s="20">
        <f t="shared" si="48"/>
        <v>13.766375545851528</v>
      </c>
      <c r="U733" s="18"/>
      <c r="V733" s="19">
        <v>13.76</v>
      </c>
      <c r="W733" s="27">
        <f t="shared" si="49"/>
        <v>1.3759999999999999</v>
      </c>
      <c r="X733" s="98">
        <v>11.787316000000001</v>
      </c>
    </row>
    <row r="734" spans="1:24" ht="15" customHeight="1" x14ac:dyDescent="0.25">
      <c r="A734" t="str">
        <f t="shared" si="46"/>
        <v>40B</v>
      </c>
      <c r="B734" s="71">
        <v>44700</v>
      </c>
      <c r="C734" s="17">
        <v>2684</v>
      </c>
      <c r="D734" s="17">
        <v>40</v>
      </c>
      <c r="E734" s="17" t="s">
        <v>36</v>
      </c>
      <c r="F734" s="17">
        <f>+VLOOKUP(A734,'Cuarteles '!$A$3:$J$187,3,0)</f>
        <v>6</v>
      </c>
      <c r="G734" s="17" t="str">
        <f>+VLOOKUP(A734,'Cuarteles '!$A$3:$J$187,2,0)</f>
        <v>CUA0172</v>
      </c>
      <c r="H734" s="17" t="s">
        <v>311</v>
      </c>
      <c r="I734" s="17" t="s">
        <v>310</v>
      </c>
      <c r="J734" s="17">
        <v>3</v>
      </c>
      <c r="K734" s="46">
        <v>9296.23</v>
      </c>
      <c r="L734" s="22">
        <v>1230.8208519999998</v>
      </c>
      <c r="M734" s="19">
        <v>1343.6908864628817</v>
      </c>
      <c r="N734" s="20">
        <v>16.739999999999998</v>
      </c>
      <c r="O734" s="24">
        <v>3.5</v>
      </c>
      <c r="P734" s="20">
        <v>3.5</v>
      </c>
      <c r="Q734" s="20">
        <f t="shared" si="47"/>
        <v>13.239999999999998</v>
      </c>
      <c r="R734" s="20">
        <v>55.24</v>
      </c>
      <c r="S734" s="20">
        <v>37.409999999999997</v>
      </c>
      <c r="T734" s="20">
        <f t="shared" si="48"/>
        <v>14.454148471615719</v>
      </c>
      <c r="U734" s="18"/>
      <c r="V734" s="19">
        <v>12.77</v>
      </c>
      <c r="W734" s="27">
        <f t="shared" si="49"/>
        <v>1.2769999999999999</v>
      </c>
      <c r="X734" s="98">
        <v>11.481306999999999</v>
      </c>
    </row>
    <row r="735" spans="1:24" ht="15" customHeight="1" x14ac:dyDescent="0.25">
      <c r="A735" t="str">
        <f t="shared" si="46"/>
        <v>8C</v>
      </c>
      <c r="B735" s="71">
        <v>44700</v>
      </c>
      <c r="C735" s="17">
        <v>2957</v>
      </c>
      <c r="D735" s="17">
        <v>8</v>
      </c>
      <c r="E735" s="17" t="s">
        <v>32</v>
      </c>
      <c r="F735" s="17" t="str">
        <f>+VLOOKUP(A735,'Cuarteles '!$A$3:$J$187,3,0)</f>
        <v>ETA001</v>
      </c>
      <c r="G735" s="17" t="str">
        <f>+VLOOKUP(A735,'Cuarteles '!$A$3:$J$187,2,0)</f>
        <v>CUA0032</v>
      </c>
      <c r="H735" s="17" t="s">
        <v>317</v>
      </c>
      <c r="I735" s="17" t="s">
        <v>310</v>
      </c>
      <c r="J735" s="17">
        <v>2</v>
      </c>
      <c r="K735" s="46">
        <v>10708.23</v>
      </c>
      <c r="L735" s="22">
        <v>1379.220024</v>
      </c>
      <c r="M735" s="19">
        <v>1505.6987161572051</v>
      </c>
      <c r="N735" s="20">
        <v>16.38</v>
      </c>
      <c r="O735" s="24">
        <v>3.5</v>
      </c>
      <c r="P735" s="20">
        <v>3.5</v>
      </c>
      <c r="Q735" s="20">
        <f t="shared" si="47"/>
        <v>12.879999999999999</v>
      </c>
      <c r="R735" s="20">
        <v>56.35</v>
      </c>
      <c r="S735" s="20">
        <v>37.520000000000003</v>
      </c>
      <c r="T735" s="20">
        <f t="shared" si="48"/>
        <v>14.061135371179038</v>
      </c>
      <c r="U735" s="18"/>
      <c r="V735" s="19">
        <v>13.14</v>
      </c>
      <c r="W735" s="27">
        <f t="shared" si="49"/>
        <v>1.3140000000000001</v>
      </c>
      <c r="X735" s="98">
        <v>11.595673999999999</v>
      </c>
    </row>
    <row r="736" spans="1:24" ht="15" customHeight="1" x14ac:dyDescent="0.25">
      <c r="A736" t="str">
        <f t="shared" si="46"/>
        <v>9AA</v>
      </c>
      <c r="B736" s="71">
        <v>44700</v>
      </c>
      <c r="C736" s="17">
        <v>2730</v>
      </c>
      <c r="D736" s="17" t="s">
        <v>130</v>
      </c>
      <c r="E736" s="17" t="s">
        <v>34</v>
      </c>
      <c r="F736" s="17" t="str">
        <f>+VLOOKUP(A736,'Cuarteles '!$A$3:$J$187,3,0)</f>
        <v>ETA003</v>
      </c>
      <c r="G736" s="17" t="str">
        <f>+VLOOKUP(A736,'Cuarteles '!$A$3:$J$187,2,0)</f>
        <v>CUA0070</v>
      </c>
      <c r="H736" s="17" t="s">
        <v>311</v>
      </c>
      <c r="I736" s="17" t="s">
        <v>310</v>
      </c>
      <c r="J736" s="17">
        <v>3</v>
      </c>
      <c r="K736" s="46">
        <v>6738.23</v>
      </c>
      <c r="L736" s="22">
        <v>960.87159800000006</v>
      </c>
      <c r="M736" s="19">
        <v>1048.9864606986898</v>
      </c>
      <c r="N736" s="20">
        <v>17.760000000000002</v>
      </c>
      <c r="O736" s="24">
        <v>3.5</v>
      </c>
      <c r="P736" s="20">
        <v>3.5</v>
      </c>
      <c r="Q736" s="20">
        <f t="shared" si="47"/>
        <v>14.260000000000002</v>
      </c>
      <c r="R736" s="20">
        <v>54.11</v>
      </c>
      <c r="S736" s="20">
        <v>38.700000000000003</v>
      </c>
      <c r="T736" s="20">
        <f t="shared" si="48"/>
        <v>15.567685589519652</v>
      </c>
      <c r="U736" s="18"/>
      <c r="V736" s="19">
        <v>17.78</v>
      </c>
      <c r="W736" s="27">
        <f t="shared" si="49"/>
        <v>1.778</v>
      </c>
      <c r="X736" s="98">
        <v>13.029897999999999</v>
      </c>
    </row>
    <row r="737" spans="1:24" ht="15" customHeight="1" x14ac:dyDescent="0.25">
      <c r="A737" t="str">
        <f t="shared" si="46"/>
        <v>12C</v>
      </c>
      <c r="B737" s="71">
        <v>44700</v>
      </c>
      <c r="C737" s="17">
        <v>2872</v>
      </c>
      <c r="D737" s="17">
        <v>12</v>
      </c>
      <c r="E737" s="17" t="s">
        <v>32</v>
      </c>
      <c r="F737" s="17">
        <f>+VLOOKUP(A737,'Cuarteles '!$A$3:$J$187,3,0)</f>
        <v>2</v>
      </c>
      <c r="G737" s="17" t="str">
        <f>+VLOOKUP(A737,'Cuarteles '!$A$3:$J$187,2,0)</f>
        <v>CUA0036</v>
      </c>
      <c r="H737" s="17" t="s">
        <v>317</v>
      </c>
      <c r="I737" s="17" t="s">
        <v>323</v>
      </c>
      <c r="J737" s="17">
        <v>1</v>
      </c>
      <c r="K737" s="46">
        <v>2122.23</v>
      </c>
      <c r="L737" s="22">
        <v>316.000047</v>
      </c>
      <c r="M737" s="19">
        <v>344.97821724890827</v>
      </c>
      <c r="N737" s="20">
        <v>18.39</v>
      </c>
      <c r="O737" s="24">
        <v>3.5</v>
      </c>
      <c r="P737" s="20">
        <v>3.5</v>
      </c>
      <c r="Q737" s="20">
        <f t="shared" si="47"/>
        <v>14.89</v>
      </c>
      <c r="R737" s="20">
        <v>54.88</v>
      </c>
      <c r="S737" s="20">
        <v>40.76</v>
      </c>
      <c r="T737" s="20">
        <f t="shared" si="48"/>
        <v>16.255458515283841</v>
      </c>
      <c r="U737" s="18"/>
      <c r="V737" s="19">
        <v>17.760000000000002</v>
      </c>
      <c r="W737" s="27">
        <f t="shared" si="49"/>
        <v>1.7760000000000002</v>
      </c>
      <c r="X737" s="98">
        <v>13.023716</v>
      </c>
    </row>
    <row r="738" spans="1:24" ht="15" customHeight="1" x14ac:dyDescent="0.25">
      <c r="A738" t="str">
        <f t="shared" si="46"/>
        <v>8C</v>
      </c>
      <c r="B738" s="71">
        <v>44700</v>
      </c>
      <c r="C738" s="17">
        <v>2958</v>
      </c>
      <c r="D738" s="17">
        <v>8</v>
      </c>
      <c r="E738" s="17" t="s">
        <v>32</v>
      </c>
      <c r="F738" s="17" t="str">
        <f>+VLOOKUP(A738,'Cuarteles '!$A$3:$J$187,3,0)</f>
        <v>ETA001</v>
      </c>
      <c r="G738" s="17" t="str">
        <f>+VLOOKUP(A738,'Cuarteles '!$A$3:$J$187,2,0)</f>
        <v>CUA0032</v>
      </c>
      <c r="H738" s="17" t="s">
        <v>317</v>
      </c>
      <c r="I738" s="17" t="s">
        <v>310</v>
      </c>
      <c r="J738" s="17">
        <v>2</v>
      </c>
      <c r="K738" s="46">
        <v>7272.23</v>
      </c>
      <c r="L738" s="22">
        <v>919.93709499999977</v>
      </c>
      <c r="M738" s="19">
        <v>1004.298138646288</v>
      </c>
      <c r="N738" s="20">
        <v>16.149999999999999</v>
      </c>
      <c r="O738" s="24">
        <v>3.5</v>
      </c>
      <c r="P738" s="20">
        <v>3.5</v>
      </c>
      <c r="Q738" s="20">
        <f t="shared" si="47"/>
        <v>12.649999999999999</v>
      </c>
      <c r="R738" s="20">
        <v>56.51</v>
      </c>
      <c r="S738" s="20">
        <v>37.130000000000003</v>
      </c>
      <c r="T738" s="20">
        <f t="shared" si="48"/>
        <v>13.810043668122269</v>
      </c>
      <c r="U738" s="18"/>
      <c r="V738" s="19">
        <v>16.68</v>
      </c>
      <c r="W738" s="27">
        <f t="shared" si="49"/>
        <v>1.6679999999999999</v>
      </c>
      <c r="X738" s="98">
        <v>12.689888</v>
      </c>
    </row>
    <row r="739" spans="1:24" ht="15" customHeight="1" x14ac:dyDescent="0.25">
      <c r="A739" t="str">
        <f t="shared" si="46"/>
        <v>12A</v>
      </c>
      <c r="B739" s="71">
        <v>44700</v>
      </c>
      <c r="C739" s="17">
        <v>2733</v>
      </c>
      <c r="D739" s="17">
        <v>12</v>
      </c>
      <c r="E739" s="17" t="s">
        <v>34</v>
      </c>
      <c r="F739" s="17" t="str">
        <f>+VLOOKUP(A739,'Cuarteles '!$A$3:$J$187,3,0)</f>
        <v>ETA002</v>
      </c>
      <c r="G739" s="17" t="str">
        <f>+VLOOKUP(A739,'Cuarteles '!$A$3:$J$187,2,0)</f>
        <v>CUA0034</v>
      </c>
      <c r="H739" s="17" t="s">
        <v>311</v>
      </c>
      <c r="I739" s="17" t="s">
        <v>310</v>
      </c>
      <c r="J739" s="17">
        <v>4</v>
      </c>
      <c r="K739" s="46">
        <v>4256.2299999999996</v>
      </c>
      <c r="L739" s="22">
        <v>619.70708799999989</v>
      </c>
      <c r="M739" s="19">
        <v>676.53612227074223</v>
      </c>
      <c r="N739" s="20">
        <v>18.059999999999999</v>
      </c>
      <c r="O739" s="24">
        <v>3.5</v>
      </c>
      <c r="P739" s="20">
        <v>3.5</v>
      </c>
      <c r="Q739" s="20">
        <f t="shared" si="47"/>
        <v>14.559999999999999</v>
      </c>
      <c r="R739" s="20">
        <v>51.97</v>
      </c>
      <c r="S739" s="20">
        <v>37.61</v>
      </c>
      <c r="T739" s="20">
        <f t="shared" si="48"/>
        <v>15.895196506550215</v>
      </c>
      <c r="U739" s="18"/>
      <c r="V739" s="19">
        <v>19.62</v>
      </c>
      <c r="W739" s="27">
        <f t="shared" si="49"/>
        <v>1.9620000000000002</v>
      </c>
      <c r="X739" s="98">
        <v>13.598642000000002</v>
      </c>
    </row>
    <row r="740" spans="1:24" ht="15" customHeight="1" x14ac:dyDescent="0.25">
      <c r="A740" t="str">
        <f t="shared" si="46"/>
        <v>40B</v>
      </c>
      <c r="B740" s="71">
        <v>44700</v>
      </c>
      <c r="C740" s="17">
        <v>2685</v>
      </c>
      <c r="D740" s="17">
        <v>40</v>
      </c>
      <c r="E740" s="17" t="s">
        <v>36</v>
      </c>
      <c r="F740" s="17">
        <f>+VLOOKUP(A740,'Cuarteles '!$A$3:$J$187,3,0)</f>
        <v>6</v>
      </c>
      <c r="G740" s="17" t="str">
        <f>+VLOOKUP(A740,'Cuarteles '!$A$3:$J$187,2,0)</f>
        <v>CUA0172</v>
      </c>
      <c r="H740" s="17" t="s">
        <v>311</v>
      </c>
      <c r="I740" s="17" t="s">
        <v>310</v>
      </c>
      <c r="J740" s="17">
        <v>3</v>
      </c>
      <c r="K740" s="46">
        <v>7804.23</v>
      </c>
      <c r="L740" s="22">
        <v>994.25890199999981</v>
      </c>
      <c r="M740" s="19">
        <v>1085.4354825327509</v>
      </c>
      <c r="N740" s="20">
        <v>16.239999999999998</v>
      </c>
      <c r="O740" s="24">
        <v>3.5</v>
      </c>
      <c r="P740" s="20">
        <v>3.5</v>
      </c>
      <c r="Q740" s="20">
        <f t="shared" si="47"/>
        <v>12.739999999999998</v>
      </c>
      <c r="R740" s="20">
        <v>54.49</v>
      </c>
      <c r="S740" s="20">
        <v>35.68</v>
      </c>
      <c r="T740" s="20">
        <f t="shared" si="48"/>
        <v>13.90829694323144</v>
      </c>
      <c r="U740" s="18"/>
      <c r="V740" s="19">
        <v>12.53</v>
      </c>
      <c r="W740" s="27">
        <f t="shared" si="49"/>
        <v>1.2529999999999999</v>
      </c>
      <c r="X740" s="98">
        <v>11.407122999999999</v>
      </c>
    </row>
    <row r="741" spans="1:24" ht="15" customHeight="1" x14ac:dyDescent="0.25">
      <c r="A741" t="str">
        <f t="shared" si="46"/>
        <v>12A</v>
      </c>
      <c r="B741" s="71">
        <v>44700</v>
      </c>
      <c r="C741" s="17">
        <v>2731</v>
      </c>
      <c r="D741" s="17">
        <v>12</v>
      </c>
      <c r="E741" s="17" t="s">
        <v>34</v>
      </c>
      <c r="F741" s="17" t="str">
        <f>+VLOOKUP(A741,'Cuarteles '!$A$3:$J$187,3,0)</f>
        <v>ETA002</v>
      </c>
      <c r="G741" s="17" t="str">
        <f>+VLOOKUP(A741,'Cuarteles '!$A$3:$J$187,2,0)</f>
        <v>CUA0034</v>
      </c>
      <c r="H741" s="17" t="s">
        <v>311</v>
      </c>
      <c r="I741" s="17" t="s">
        <v>310</v>
      </c>
      <c r="J741" s="17">
        <v>3</v>
      </c>
      <c r="K741" s="46">
        <v>7278.23</v>
      </c>
      <c r="L741" s="22">
        <v>1027.686076</v>
      </c>
      <c r="M741" s="19">
        <v>1121.9280305676857</v>
      </c>
      <c r="N741" s="20">
        <v>17.62</v>
      </c>
      <c r="O741" s="24">
        <v>3.5</v>
      </c>
      <c r="P741" s="20">
        <v>3.5</v>
      </c>
      <c r="Q741" s="20">
        <f t="shared" si="47"/>
        <v>14.120000000000001</v>
      </c>
      <c r="R741" s="20">
        <v>55.33</v>
      </c>
      <c r="S741" s="20">
        <v>39.44</v>
      </c>
      <c r="T741" s="20">
        <f t="shared" si="48"/>
        <v>15.414847161572053</v>
      </c>
      <c r="U741" s="18"/>
      <c r="V741" s="19">
        <v>20.82</v>
      </c>
      <c r="W741" s="27">
        <f t="shared" si="49"/>
        <v>2.0819999999999999</v>
      </c>
      <c r="X741" s="98">
        <v>13.969562</v>
      </c>
    </row>
    <row r="742" spans="1:24" ht="15" customHeight="1" x14ac:dyDescent="0.25">
      <c r="A742" t="str">
        <f t="shared" si="46"/>
        <v>9AA</v>
      </c>
      <c r="B742" s="71">
        <v>44700</v>
      </c>
      <c r="C742" s="17">
        <v>2732</v>
      </c>
      <c r="D742" s="17" t="s">
        <v>130</v>
      </c>
      <c r="E742" s="17" t="s">
        <v>34</v>
      </c>
      <c r="F742" s="17" t="str">
        <f>+VLOOKUP(A742,'Cuarteles '!$A$3:$J$187,3,0)</f>
        <v>ETA003</v>
      </c>
      <c r="G742" s="17" t="str">
        <f>+VLOOKUP(A742,'Cuarteles '!$A$3:$J$187,2,0)</f>
        <v>CUA0070</v>
      </c>
      <c r="H742" s="17" t="s">
        <v>311</v>
      </c>
      <c r="I742" s="17" t="s">
        <v>310</v>
      </c>
      <c r="J742" s="17">
        <v>3</v>
      </c>
      <c r="K742" s="46">
        <v>5832.23</v>
      </c>
      <c r="L742" s="22">
        <v>909.82788000000005</v>
      </c>
      <c r="M742" s="19">
        <v>993.26187772925766</v>
      </c>
      <c r="N742" s="20">
        <v>19.100000000000001</v>
      </c>
      <c r="O742" s="24">
        <v>3.5</v>
      </c>
      <c r="P742" s="20">
        <v>3.5</v>
      </c>
      <c r="Q742" s="20">
        <f t="shared" si="47"/>
        <v>15.600000000000001</v>
      </c>
      <c r="R742" s="20">
        <v>50.94</v>
      </c>
      <c r="S742" s="20">
        <v>38.94</v>
      </c>
      <c r="T742" s="20">
        <f t="shared" si="48"/>
        <v>17.030567685589521</v>
      </c>
      <c r="U742" s="18"/>
      <c r="V742" s="19">
        <v>17.329999999999998</v>
      </c>
      <c r="W742" s="27">
        <f t="shared" si="49"/>
        <v>1.7329999999999999</v>
      </c>
      <c r="X742" s="98">
        <v>12.890802999999998</v>
      </c>
    </row>
    <row r="743" spans="1:24" ht="15" customHeight="1" x14ac:dyDescent="0.25">
      <c r="A743" t="str">
        <f t="shared" si="46"/>
        <v>12C</v>
      </c>
      <c r="B743" s="71">
        <v>44700</v>
      </c>
      <c r="C743" s="17">
        <v>2873</v>
      </c>
      <c r="D743" s="17">
        <v>12</v>
      </c>
      <c r="E743" s="17" t="s">
        <v>32</v>
      </c>
      <c r="F743" s="17">
        <f>+VLOOKUP(A743,'Cuarteles '!$A$3:$J$187,3,0)</f>
        <v>2</v>
      </c>
      <c r="G743" s="17" t="str">
        <f>+VLOOKUP(A743,'Cuarteles '!$A$3:$J$187,2,0)</f>
        <v>CUA0036</v>
      </c>
      <c r="H743" s="17" t="s">
        <v>317</v>
      </c>
      <c r="I743" s="17" t="s">
        <v>323</v>
      </c>
      <c r="J743" s="17">
        <v>1</v>
      </c>
      <c r="K743" s="46">
        <v>1274.23</v>
      </c>
      <c r="L743" s="22">
        <v>199.92668700000002</v>
      </c>
      <c r="M743" s="19">
        <v>218.26057532751094</v>
      </c>
      <c r="N743" s="20">
        <v>19.190000000000001</v>
      </c>
      <c r="O743" s="24">
        <v>3.5</v>
      </c>
      <c r="P743" s="20">
        <v>3.5</v>
      </c>
      <c r="Q743" s="20">
        <f t="shared" si="47"/>
        <v>15.690000000000001</v>
      </c>
      <c r="R743" s="20">
        <v>54.04</v>
      </c>
      <c r="S743" s="20">
        <v>41.75</v>
      </c>
      <c r="T743" s="20">
        <f t="shared" si="48"/>
        <v>17.12882096069869</v>
      </c>
      <c r="U743" s="18"/>
      <c r="V743" s="19">
        <v>19.68</v>
      </c>
      <c r="W743" s="27">
        <f t="shared" si="49"/>
        <v>1.968</v>
      </c>
      <c r="X743" s="98">
        <v>13.617187999999999</v>
      </c>
    </row>
    <row r="744" spans="1:24" ht="15" customHeight="1" x14ac:dyDescent="0.25">
      <c r="A744" t="str">
        <f t="shared" si="46"/>
        <v>40C</v>
      </c>
      <c r="B744" s="71">
        <v>44700</v>
      </c>
      <c r="C744" s="17">
        <v>2686</v>
      </c>
      <c r="D744" s="17">
        <v>40</v>
      </c>
      <c r="E744" s="17" t="s">
        <v>32</v>
      </c>
      <c r="F744" s="17">
        <f>+VLOOKUP(A744,'Cuarteles '!$A$3:$J$187,3,0)</f>
        <v>6</v>
      </c>
      <c r="G744" s="17" t="str">
        <f>+VLOOKUP(A744,'Cuarteles '!$A$3:$J$187,2,0)</f>
        <v>CUA0173</v>
      </c>
      <c r="H744" s="17" t="s">
        <v>311</v>
      </c>
      <c r="I744" s="17" t="s">
        <v>310</v>
      </c>
      <c r="J744" s="17">
        <v>4</v>
      </c>
      <c r="K744" s="46">
        <v>6158.23</v>
      </c>
      <c r="L744" s="22">
        <v>904.02816399999995</v>
      </c>
      <c r="M744" s="19">
        <v>986.93031004366799</v>
      </c>
      <c r="N744" s="20">
        <v>18.18</v>
      </c>
      <c r="O744" s="24">
        <v>3.5</v>
      </c>
      <c r="P744" s="20">
        <v>3.5</v>
      </c>
      <c r="Q744" s="20">
        <f t="shared" si="47"/>
        <v>14.68</v>
      </c>
      <c r="R744" s="20">
        <v>53.03</v>
      </c>
      <c r="S744" s="20">
        <v>38.72</v>
      </c>
      <c r="T744" s="20">
        <f t="shared" si="48"/>
        <v>16.026200873362445</v>
      </c>
      <c r="U744" s="18"/>
      <c r="V744" s="19">
        <v>25.65</v>
      </c>
      <c r="W744" s="27">
        <f t="shared" si="49"/>
        <v>2.5649999999999999</v>
      </c>
      <c r="X744" s="98">
        <v>15.462515</v>
      </c>
    </row>
    <row r="745" spans="1:24" ht="15" customHeight="1" x14ac:dyDescent="0.25">
      <c r="A745" t="str">
        <f t="shared" si="46"/>
        <v>38A</v>
      </c>
      <c r="B745" s="71">
        <v>44700</v>
      </c>
      <c r="C745" s="17">
        <v>2266</v>
      </c>
      <c r="D745" s="17">
        <v>38</v>
      </c>
      <c r="E745" s="17" t="s">
        <v>34</v>
      </c>
      <c r="F745" s="17" t="str">
        <f>+VLOOKUP(A745,'Cuarteles '!$A$3:$J$187,3,0)</f>
        <v>ETA006</v>
      </c>
      <c r="G745" s="17" t="str">
        <f>+VLOOKUP(A745,'Cuarteles '!$A$3:$J$187,2,0)</f>
        <v>CUA0165</v>
      </c>
      <c r="H745" s="17" t="s">
        <v>311</v>
      </c>
      <c r="I745" s="17" t="s">
        <v>310</v>
      </c>
      <c r="J745" s="17">
        <v>4</v>
      </c>
      <c r="K745" s="46">
        <v>8012.23</v>
      </c>
      <c r="L745" s="22">
        <v>1052.807022</v>
      </c>
      <c r="M745" s="19">
        <v>1149.3526441048034</v>
      </c>
      <c r="N745" s="20">
        <v>16.64</v>
      </c>
      <c r="O745" s="24">
        <v>3.5</v>
      </c>
      <c r="P745" s="20">
        <v>3.5</v>
      </c>
      <c r="Q745" s="20">
        <f t="shared" si="47"/>
        <v>13.14</v>
      </c>
      <c r="R745" s="20">
        <v>55.82</v>
      </c>
      <c r="S745" s="20">
        <v>37.659999999999997</v>
      </c>
      <c r="T745" s="20">
        <f t="shared" si="48"/>
        <v>14.344978165938866</v>
      </c>
      <c r="U745" s="18"/>
      <c r="V745" s="19">
        <v>15.02</v>
      </c>
      <c r="W745" s="27">
        <f t="shared" si="49"/>
        <v>1.502</v>
      </c>
      <c r="X745" s="98">
        <v>12.176781999999999</v>
      </c>
    </row>
    <row r="746" spans="1:24" ht="15" customHeight="1" x14ac:dyDescent="0.25">
      <c r="A746" t="str">
        <f t="shared" si="46"/>
        <v>38A</v>
      </c>
      <c r="B746" s="71">
        <v>44700</v>
      </c>
      <c r="C746" s="17">
        <v>2267</v>
      </c>
      <c r="D746" s="17">
        <v>38</v>
      </c>
      <c r="E746" s="17" t="s">
        <v>34</v>
      </c>
      <c r="F746" s="17" t="str">
        <f>+VLOOKUP(A746,'Cuarteles '!$A$3:$J$187,3,0)</f>
        <v>ETA006</v>
      </c>
      <c r="G746" s="17" t="str">
        <f>+VLOOKUP(A746,'Cuarteles '!$A$3:$J$187,2,0)</f>
        <v>CUA0165</v>
      </c>
      <c r="H746" s="17" t="s">
        <v>311</v>
      </c>
      <c r="I746" s="17" t="s">
        <v>310</v>
      </c>
      <c r="J746" s="17">
        <v>4</v>
      </c>
      <c r="K746" s="46">
        <v>1792.23</v>
      </c>
      <c r="L746" s="22">
        <v>240.338043</v>
      </c>
      <c r="M746" s="19">
        <v>262.37777620087337</v>
      </c>
      <c r="N746" s="20">
        <v>16.91</v>
      </c>
      <c r="O746" s="24">
        <v>3.5</v>
      </c>
      <c r="P746" s="20">
        <v>3.5</v>
      </c>
      <c r="Q746" s="20">
        <f t="shared" si="47"/>
        <v>13.41</v>
      </c>
      <c r="R746" s="20">
        <v>53.44</v>
      </c>
      <c r="S746" s="20">
        <v>36.31</v>
      </c>
      <c r="T746" s="20">
        <f t="shared" si="48"/>
        <v>14.639737991266376</v>
      </c>
      <c r="U746" s="18"/>
      <c r="V746" s="19">
        <v>15.64</v>
      </c>
      <c r="W746" s="27">
        <f t="shared" si="49"/>
        <v>1.5640000000000001</v>
      </c>
      <c r="X746" s="98">
        <v>12.368424000000001</v>
      </c>
    </row>
    <row r="747" spans="1:24" ht="15" customHeight="1" x14ac:dyDescent="0.25">
      <c r="A747" t="str">
        <f t="shared" si="46"/>
        <v>7B</v>
      </c>
      <c r="B747" s="71">
        <v>44700</v>
      </c>
      <c r="C747" s="17">
        <v>2933</v>
      </c>
      <c r="D747" s="17">
        <v>7</v>
      </c>
      <c r="E747" s="17" t="s">
        <v>36</v>
      </c>
      <c r="F747" s="17" t="str">
        <f>+VLOOKUP(A747,'Cuarteles '!$A$3:$J$187,3,0)</f>
        <v>ETA001</v>
      </c>
      <c r="G747" s="17" t="str">
        <f>+VLOOKUP(A747,'Cuarteles '!$A$3:$J$187,2,0)</f>
        <v>CUA0027</v>
      </c>
      <c r="H747" s="17" t="s">
        <v>317</v>
      </c>
      <c r="I747" s="17" t="s">
        <v>323</v>
      </c>
      <c r="J747" s="17">
        <v>1</v>
      </c>
      <c r="K747" s="46">
        <v>6800.23</v>
      </c>
      <c r="L747" s="22">
        <v>943.19190100000003</v>
      </c>
      <c r="M747" s="19">
        <v>1029.6854814410481</v>
      </c>
      <c r="N747" s="20">
        <v>17.37</v>
      </c>
      <c r="O747" s="24">
        <v>3.5</v>
      </c>
      <c r="P747" s="20">
        <v>3.5</v>
      </c>
      <c r="Q747" s="20">
        <f t="shared" si="47"/>
        <v>13.870000000000001</v>
      </c>
      <c r="R747" s="20">
        <v>54.38</v>
      </c>
      <c r="S747" s="20">
        <v>38.08</v>
      </c>
      <c r="T747" s="20">
        <f t="shared" si="48"/>
        <v>15.141921397379914</v>
      </c>
      <c r="U747" s="18"/>
      <c r="V747" s="19">
        <v>21.11</v>
      </c>
      <c r="W747" s="27">
        <f t="shared" si="49"/>
        <v>2.1109999999999998</v>
      </c>
      <c r="X747" s="98">
        <v>14.059200999999998</v>
      </c>
    </row>
    <row r="748" spans="1:24" ht="15" customHeight="1" x14ac:dyDescent="0.25">
      <c r="A748" t="str">
        <f t="shared" si="46"/>
        <v>7B</v>
      </c>
      <c r="B748" s="71">
        <v>44700</v>
      </c>
      <c r="C748" s="17">
        <v>2934</v>
      </c>
      <c r="D748" s="17">
        <v>7</v>
      </c>
      <c r="E748" s="17" t="s">
        <v>36</v>
      </c>
      <c r="F748" s="17" t="str">
        <f>+VLOOKUP(A748,'Cuarteles '!$A$3:$J$187,3,0)</f>
        <v>ETA001</v>
      </c>
      <c r="G748" s="17" t="str">
        <f>+VLOOKUP(A748,'Cuarteles '!$A$3:$J$187,2,0)</f>
        <v>CUA0027</v>
      </c>
      <c r="H748" s="17" t="s">
        <v>317</v>
      </c>
      <c r="I748" s="17" t="s">
        <v>323</v>
      </c>
      <c r="J748" s="17">
        <v>5</v>
      </c>
      <c r="K748" s="46">
        <v>9204.23</v>
      </c>
      <c r="L748" s="22">
        <v>1187.3456699999997</v>
      </c>
      <c r="M748" s="19">
        <v>1296.2288973799123</v>
      </c>
      <c r="N748" s="20">
        <v>16.399999999999999</v>
      </c>
      <c r="O748" s="24">
        <v>3.5</v>
      </c>
      <c r="P748" s="20">
        <v>3.5</v>
      </c>
      <c r="Q748" s="20">
        <f t="shared" si="47"/>
        <v>12.899999999999999</v>
      </c>
      <c r="R748" s="20">
        <v>57.18</v>
      </c>
      <c r="S748" s="20">
        <v>38.31</v>
      </c>
      <c r="T748" s="20">
        <f t="shared" si="48"/>
        <v>14.082969432314409</v>
      </c>
      <c r="U748" s="18"/>
      <c r="V748" s="19">
        <v>19.3</v>
      </c>
      <c r="W748" s="27">
        <f t="shared" si="49"/>
        <v>1.9300000000000002</v>
      </c>
      <c r="X748" s="98">
        <v>13.49973</v>
      </c>
    </row>
    <row r="749" spans="1:24" ht="15" customHeight="1" x14ac:dyDescent="0.25">
      <c r="A749" t="str">
        <f t="shared" si="46"/>
        <v>7B</v>
      </c>
      <c r="B749" s="71">
        <v>44700</v>
      </c>
      <c r="C749" s="17">
        <v>2935</v>
      </c>
      <c r="D749" s="17">
        <v>7</v>
      </c>
      <c r="E749" s="17" t="s">
        <v>36</v>
      </c>
      <c r="F749" s="17" t="str">
        <f>+VLOOKUP(A749,'Cuarteles '!$A$3:$J$187,3,0)</f>
        <v>ETA001</v>
      </c>
      <c r="G749" s="17" t="str">
        <f>+VLOOKUP(A749,'Cuarteles '!$A$3:$J$187,2,0)</f>
        <v>CUA0027</v>
      </c>
      <c r="H749" s="17" t="s">
        <v>317</v>
      </c>
      <c r="I749" s="17" t="s">
        <v>323</v>
      </c>
      <c r="J749" s="17">
        <v>1</v>
      </c>
      <c r="K749" s="46">
        <v>6990.23</v>
      </c>
      <c r="L749" s="22">
        <v>841.62369199999989</v>
      </c>
      <c r="M749" s="19">
        <v>918.80315720524004</v>
      </c>
      <c r="N749" s="20">
        <v>15.54</v>
      </c>
      <c r="O749" s="24">
        <v>3.5</v>
      </c>
      <c r="P749" s="20">
        <v>3.5</v>
      </c>
      <c r="Q749" s="20">
        <f t="shared" si="47"/>
        <v>12.04</v>
      </c>
      <c r="R749" s="20">
        <v>55.64</v>
      </c>
      <c r="S749" s="20">
        <v>35.03</v>
      </c>
      <c r="T749" s="20">
        <f t="shared" si="48"/>
        <v>13.144104803493448</v>
      </c>
      <c r="U749" s="18"/>
      <c r="V749" s="19">
        <v>19.63</v>
      </c>
      <c r="W749" s="27">
        <f t="shared" si="49"/>
        <v>1.9629999999999999</v>
      </c>
      <c r="X749" s="98">
        <v>13.601732999999999</v>
      </c>
    </row>
    <row r="750" spans="1:24" ht="15" customHeight="1" x14ac:dyDescent="0.25">
      <c r="A750" t="str">
        <f t="shared" si="46"/>
        <v>7B</v>
      </c>
      <c r="B750" s="71">
        <v>44700</v>
      </c>
      <c r="C750" s="17">
        <v>2936</v>
      </c>
      <c r="D750" s="17">
        <v>7</v>
      </c>
      <c r="E750" s="17" t="s">
        <v>36</v>
      </c>
      <c r="F750" s="17" t="str">
        <f>+VLOOKUP(A750,'Cuarteles '!$A$3:$J$187,3,0)</f>
        <v>ETA001</v>
      </c>
      <c r="G750" s="17" t="str">
        <f>+VLOOKUP(A750,'Cuarteles '!$A$3:$J$187,2,0)</f>
        <v>CUA0027</v>
      </c>
      <c r="H750" s="17" t="s">
        <v>317</v>
      </c>
      <c r="I750" s="17" t="s">
        <v>323</v>
      </c>
      <c r="J750" s="17">
        <v>5</v>
      </c>
      <c r="K750" s="46">
        <v>9696.23</v>
      </c>
      <c r="L750" s="22">
        <v>1138.3374020000001</v>
      </c>
      <c r="M750" s="19">
        <v>1242.7264213973797</v>
      </c>
      <c r="N750" s="20">
        <v>15.24</v>
      </c>
      <c r="O750" s="24">
        <v>3.5</v>
      </c>
      <c r="P750" s="20">
        <v>3.5</v>
      </c>
      <c r="Q750" s="20">
        <f t="shared" si="47"/>
        <v>11.74</v>
      </c>
      <c r="R750" s="20">
        <v>56.93</v>
      </c>
      <c r="S750" s="20">
        <v>35.39</v>
      </c>
      <c r="T750" s="20">
        <f t="shared" si="48"/>
        <v>12.816593886462881</v>
      </c>
      <c r="U750" s="18"/>
      <c r="V750" s="19">
        <v>17.920000000000002</v>
      </c>
      <c r="W750" s="27">
        <f t="shared" si="49"/>
        <v>1.7920000000000003</v>
      </c>
      <c r="X750" s="98">
        <v>13.073172</v>
      </c>
    </row>
    <row r="751" spans="1:24" ht="15" customHeight="1" x14ac:dyDescent="0.25">
      <c r="A751" t="str">
        <f t="shared" si="46"/>
        <v>5A</v>
      </c>
      <c r="B751" s="71">
        <v>44701</v>
      </c>
      <c r="C751" s="17">
        <v>2937</v>
      </c>
      <c r="D751" s="17">
        <v>5</v>
      </c>
      <c r="E751" s="17" t="s">
        <v>34</v>
      </c>
      <c r="F751" s="17" t="str">
        <f>+VLOOKUP(A751,'Cuarteles '!$A$3:$J$187,3,0)</f>
        <v>ETA001</v>
      </c>
      <c r="G751" s="17" t="str">
        <f>+VLOOKUP(A751,'Cuarteles '!$A$3:$J$187,2,0)</f>
        <v>CUA0018</v>
      </c>
      <c r="H751" s="17" t="s">
        <v>317</v>
      </c>
      <c r="I751" s="17" t="s">
        <v>310</v>
      </c>
      <c r="J751" s="17">
        <v>2</v>
      </c>
      <c r="K751" s="46">
        <v>10916.23</v>
      </c>
      <c r="L751" s="22">
        <v>1555.5627749999999</v>
      </c>
      <c r="M751" s="19">
        <v>1698.2126364628818</v>
      </c>
      <c r="N751" s="20">
        <v>17.75</v>
      </c>
      <c r="O751" s="24">
        <v>3.5</v>
      </c>
      <c r="P751" s="20">
        <v>3.5</v>
      </c>
      <c r="Q751" s="20">
        <f t="shared" si="47"/>
        <v>14.25</v>
      </c>
      <c r="R751" s="20">
        <v>53.54</v>
      </c>
      <c r="S751" s="20">
        <v>38.22</v>
      </c>
      <c r="T751" s="20">
        <f t="shared" si="48"/>
        <v>15.556768558951964</v>
      </c>
      <c r="U751" s="18"/>
      <c r="V751" s="19">
        <v>19.350000000000001</v>
      </c>
      <c r="W751" s="27">
        <f t="shared" si="49"/>
        <v>1.9350000000000001</v>
      </c>
      <c r="X751" s="98">
        <v>13.515184999999999</v>
      </c>
    </row>
    <row r="752" spans="1:24" ht="15" customHeight="1" x14ac:dyDescent="0.25">
      <c r="A752" t="str">
        <f t="shared" si="46"/>
        <v>5A</v>
      </c>
      <c r="B752" s="71">
        <v>44701</v>
      </c>
      <c r="C752" s="17">
        <v>2959</v>
      </c>
      <c r="D752" s="17">
        <v>5</v>
      </c>
      <c r="E752" s="17" t="s">
        <v>34</v>
      </c>
      <c r="F752" s="17" t="str">
        <f>+VLOOKUP(A752,'Cuarteles '!$A$3:$J$187,3,0)</f>
        <v>ETA001</v>
      </c>
      <c r="G752" s="17" t="str">
        <f>+VLOOKUP(A752,'Cuarteles '!$A$3:$J$187,2,0)</f>
        <v>CUA0018</v>
      </c>
      <c r="H752" s="17" t="s">
        <v>317</v>
      </c>
      <c r="I752" s="17" t="s">
        <v>310</v>
      </c>
      <c r="J752" s="17">
        <v>1</v>
      </c>
      <c r="K752" s="46">
        <v>8152.23</v>
      </c>
      <c r="L752" s="22">
        <v>867.39727199999993</v>
      </c>
      <c r="M752" s="19">
        <v>946.94025327510917</v>
      </c>
      <c r="N752" s="20">
        <v>14.14</v>
      </c>
      <c r="O752" s="24">
        <v>3.5</v>
      </c>
      <c r="P752" s="20">
        <v>3.5</v>
      </c>
      <c r="Q752" s="20">
        <f t="shared" si="47"/>
        <v>10.64</v>
      </c>
      <c r="R752" s="20">
        <v>54.36</v>
      </c>
      <c r="S752" s="20">
        <v>37.56</v>
      </c>
      <c r="T752" s="20">
        <f t="shared" si="48"/>
        <v>11.615720524017467</v>
      </c>
      <c r="U752" s="18"/>
      <c r="V752" s="19">
        <v>16.39</v>
      </c>
      <c r="W752" s="27">
        <f t="shared" si="49"/>
        <v>1.639</v>
      </c>
      <c r="X752" s="98">
        <v>12.600249</v>
      </c>
    </row>
    <row r="753" spans="1:24" ht="15" customHeight="1" x14ac:dyDescent="0.25">
      <c r="A753" t="str">
        <f t="shared" si="46"/>
        <v>5A</v>
      </c>
      <c r="B753" s="71">
        <v>44701</v>
      </c>
      <c r="C753" s="17">
        <v>2960</v>
      </c>
      <c r="D753" s="17">
        <v>5</v>
      </c>
      <c r="E753" s="17" t="s">
        <v>34</v>
      </c>
      <c r="F753" s="17" t="str">
        <f>+VLOOKUP(A753,'Cuarteles '!$A$3:$J$187,3,0)</f>
        <v>ETA001</v>
      </c>
      <c r="G753" s="17" t="str">
        <f>+VLOOKUP(A753,'Cuarteles '!$A$3:$J$187,2,0)</f>
        <v>CUA0018</v>
      </c>
      <c r="H753" s="17" t="s">
        <v>317</v>
      </c>
      <c r="I753" s="17" t="s">
        <v>310</v>
      </c>
      <c r="J753" s="17">
        <v>1</v>
      </c>
      <c r="K753" s="46">
        <v>6780.23</v>
      </c>
      <c r="L753" s="22">
        <v>905.83872799999995</v>
      </c>
      <c r="M753" s="19">
        <v>988.90690829694313</v>
      </c>
      <c r="N753" s="20">
        <v>16.86</v>
      </c>
      <c r="O753" s="24">
        <v>3.5</v>
      </c>
      <c r="P753" s="20">
        <v>3.5</v>
      </c>
      <c r="Q753" s="20">
        <f t="shared" si="47"/>
        <v>13.36</v>
      </c>
      <c r="R753" s="20">
        <v>52.31</v>
      </c>
      <c r="S753" s="20">
        <v>35.36</v>
      </c>
      <c r="T753" s="20">
        <f t="shared" si="48"/>
        <v>14.585152838427947</v>
      </c>
      <c r="U753" s="18"/>
      <c r="V753" s="19">
        <v>17.27</v>
      </c>
      <c r="W753" s="27">
        <f t="shared" si="49"/>
        <v>1.7269999999999999</v>
      </c>
      <c r="X753" s="98">
        <v>12.872256999999999</v>
      </c>
    </row>
    <row r="754" spans="1:24" ht="15" customHeight="1" x14ac:dyDescent="0.25">
      <c r="A754" t="str">
        <f t="shared" si="46"/>
        <v>5A</v>
      </c>
      <c r="B754" s="71">
        <v>44701</v>
      </c>
      <c r="C754" s="17">
        <v>2961</v>
      </c>
      <c r="D754" s="17">
        <v>5</v>
      </c>
      <c r="E754" s="17" t="s">
        <v>34</v>
      </c>
      <c r="F754" s="17" t="str">
        <f>+VLOOKUP(A754,'Cuarteles '!$A$3:$J$187,3,0)</f>
        <v>ETA001</v>
      </c>
      <c r="G754" s="17" t="str">
        <f>+VLOOKUP(A754,'Cuarteles '!$A$3:$J$187,2,0)</f>
        <v>CUA0018</v>
      </c>
      <c r="H754" s="17" t="s">
        <v>317</v>
      </c>
      <c r="I754" s="17" t="s">
        <v>310</v>
      </c>
      <c r="J754" s="17">
        <v>1</v>
      </c>
      <c r="K754" s="46">
        <v>9060.23</v>
      </c>
      <c r="L754" s="22">
        <v>1312.827327</v>
      </c>
      <c r="M754" s="19">
        <v>1433.2176058951964</v>
      </c>
      <c r="N754" s="20">
        <v>17.989999999999998</v>
      </c>
      <c r="O754" s="24">
        <v>3.5</v>
      </c>
      <c r="P754" s="20">
        <v>3.5</v>
      </c>
      <c r="Q754" s="20">
        <f t="shared" si="47"/>
        <v>14.489999999999998</v>
      </c>
      <c r="R754" s="20">
        <v>51.61</v>
      </c>
      <c r="S754" s="20">
        <v>37.18</v>
      </c>
      <c r="T754" s="20">
        <f t="shared" si="48"/>
        <v>15.818777292576417</v>
      </c>
      <c r="U754" s="18"/>
      <c r="V754" s="19">
        <v>21.5</v>
      </c>
      <c r="W754" s="27">
        <f t="shared" si="49"/>
        <v>2.15</v>
      </c>
      <c r="X754" s="98">
        <v>14.179749999999999</v>
      </c>
    </row>
    <row r="755" spans="1:24" ht="15" customHeight="1" x14ac:dyDescent="0.25">
      <c r="A755" t="str">
        <f t="shared" si="46"/>
        <v>5A</v>
      </c>
      <c r="B755" s="71">
        <v>44701</v>
      </c>
      <c r="C755" s="17">
        <v>2962</v>
      </c>
      <c r="D755" s="17">
        <v>5</v>
      </c>
      <c r="E755" s="17" t="s">
        <v>34</v>
      </c>
      <c r="F755" s="17" t="str">
        <f>+VLOOKUP(A755,'Cuarteles '!$A$3:$J$187,3,0)</f>
        <v>ETA001</v>
      </c>
      <c r="G755" s="17" t="str">
        <f>+VLOOKUP(A755,'Cuarteles '!$A$3:$J$187,2,0)</f>
        <v>CUA0018</v>
      </c>
      <c r="H755" s="17" t="s">
        <v>317</v>
      </c>
      <c r="I755" s="17" t="s">
        <v>310</v>
      </c>
      <c r="J755" s="17">
        <v>1</v>
      </c>
      <c r="K755" s="46">
        <v>6630.23</v>
      </c>
      <c r="L755" s="22">
        <v>932.21033799999987</v>
      </c>
      <c r="M755" s="19">
        <v>1017.6968755458512</v>
      </c>
      <c r="N755" s="20">
        <v>17.559999999999999</v>
      </c>
      <c r="O755" s="24">
        <v>3.5</v>
      </c>
      <c r="P755" s="20">
        <v>3.5</v>
      </c>
      <c r="Q755" s="20">
        <f t="shared" si="47"/>
        <v>14.059999999999999</v>
      </c>
      <c r="R755" s="20">
        <v>52.14</v>
      </c>
      <c r="S755" s="20">
        <v>36.69</v>
      </c>
      <c r="T755" s="20">
        <f t="shared" si="48"/>
        <v>15.349344978165936</v>
      </c>
      <c r="U755" s="18"/>
      <c r="V755" s="19">
        <v>19.02</v>
      </c>
      <c r="W755" s="27">
        <f t="shared" si="49"/>
        <v>1.9019999999999999</v>
      </c>
      <c r="X755" s="98">
        <v>13.413181999999999</v>
      </c>
    </row>
    <row r="756" spans="1:24" ht="15" customHeight="1" x14ac:dyDescent="0.25">
      <c r="A756" t="str">
        <f t="shared" si="46"/>
        <v>5B</v>
      </c>
      <c r="B756" s="71">
        <v>44701</v>
      </c>
      <c r="C756" s="17">
        <v>2938</v>
      </c>
      <c r="D756" s="17">
        <v>5</v>
      </c>
      <c r="E756" s="17" t="s">
        <v>36</v>
      </c>
      <c r="F756" s="17" t="str">
        <f>+VLOOKUP(A756,'Cuarteles '!$A$3:$J$187,3,0)</f>
        <v>ETA001</v>
      </c>
      <c r="G756" s="17" t="str">
        <f>+VLOOKUP(A756,'Cuarteles '!$A$3:$J$187,2,0)</f>
        <v>CUA0019</v>
      </c>
      <c r="H756" s="17" t="s">
        <v>317</v>
      </c>
      <c r="I756" s="17" t="s">
        <v>310</v>
      </c>
      <c r="J756" s="17">
        <v>1</v>
      </c>
      <c r="K756" s="46">
        <v>10358.23</v>
      </c>
      <c r="L756" s="22">
        <v>1528.874748</v>
      </c>
      <c r="M756" s="19">
        <v>1669.0772358078602</v>
      </c>
      <c r="N756" s="20">
        <v>18.260000000000002</v>
      </c>
      <c r="O756" s="24">
        <v>3.5</v>
      </c>
      <c r="P756" s="20">
        <v>3.5</v>
      </c>
      <c r="Q756" s="20">
        <f t="shared" si="47"/>
        <v>14.760000000000002</v>
      </c>
      <c r="R756" s="20">
        <v>52.03</v>
      </c>
      <c r="S756" s="20">
        <v>38.06</v>
      </c>
      <c r="T756" s="20">
        <f t="shared" si="48"/>
        <v>16.113537117903931</v>
      </c>
      <c r="U756" s="18"/>
      <c r="V756" s="19">
        <v>19.7</v>
      </c>
      <c r="W756" s="27">
        <f t="shared" si="49"/>
        <v>1.97</v>
      </c>
      <c r="X756" s="98">
        <v>13.62337</v>
      </c>
    </row>
    <row r="757" spans="1:24" ht="15" customHeight="1" x14ac:dyDescent="0.25">
      <c r="A757" t="str">
        <f t="shared" si="46"/>
        <v>5B</v>
      </c>
      <c r="B757" s="71">
        <v>44701</v>
      </c>
      <c r="C757" s="17">
        <v>2939</v>
      </c>
      <c r="D757" s="17">
        <v>5</v>
      </c>
      <c r="E757" s="17" t="s">
        <v>36</v>
      </c>
      <c r="F757" s="17" t="str">
        <f>+VLOOKUP(A757,'Cuarteles '!$A$3:$J$187,3,0)</f>
        <v>ETA001</v>
      </c>
      <c r="G757" s="17" t="str">
        <f>+VLOOKUP(A757,'Cuarteles '!$A$3:$J$187,2,0)</f>
        <v>CUA0019</v>
      </c>
      <c r="H757" s="17" t="s">
        <v>317</v>
      </c>
      <c r="I757" s="17" t="s">
        <v>310</v>
      </c>
      <c r="J757" s="17">
        <v>1</v>
      </c>
      <c r="K757" s="46">
        <v>8824.23</v>
      </c>
      <c r="L757" s="22">
        <v>1371.2853419999999</v>
      </c>
      <c r="M757" s="19">
        <v>1497.0363995633184</v>
      </c>
      <c r="N757" s="20">
        <v>19.04</v>
      </c>
      <c r="O757" s="24">
        <v>3.5</v>
      </c>
      <c r="P757" s="20">
        <v>3.5</v>
      </c>
      <c r="Q757" s="20">
        <f t="shared" si="47"/>
        <v>15.54</v>
      </c>
      <c r="R757" s="20">
        <v>51.62</v>
      </c>
      <c r="S757" s="20">
        <v>39.35</v>
      </c>
      <c r="T757" s="20">
        <f t="shared" si="48"/>
        <v>16.965065502183403</v>
      </c>
      <c r="U757" s="18"/>
      <c r="V757" s="19">
        <v>17.329999999999998</v>
      </c>
      <c r="W757" s="27">
        <f t="shared" si="49"/>
        <v>1.7329999999999999</v>
      </c>
      <c r="X757" s="98">
        <v>12.890802999999998</v>
      </c>
    </row>
    <row r="758" spans="1:24" ht="15" customHeight="1" x14ac:dyDescent="0.25">
      <c r="A758" t="str">
        <f t="shared" si="46"/>
        <v>5B</v>
      </c>
      <c r="B758" s="71">
        <v>44701</v>
      </c>
      <c r="C758" s="17">
        <v>2940</v>
      </c>
      <c r="D758" s="17">
        <v>5</v>
      </c>
      <c r="E758" s="17" t="s">
        <v>36</v>
      </c>
      <c r="F758" s="17" t="str">
        <f>+VLOOKUP(A758,'Cuarteles '!$A$3:$J$187,3,0)</f>
        <v>ETA001</v>
      </c>
      <c r="G758" s="17" t="str">
        <f>+VLOOKUP(A758,'Cuarteles '!$A$3:$J$187,2,0)</f>
        <v>CUA0019</v>
      </c>
      <c r="H758" s="17" t="s">
        <v>317</v>
      </c>
      <c r="I758" s="17" t="s">
        <v>310</v>
      </c>
      <c r="J758" s="17">
        <v>1</v>
      </c>
      <c r="K758" s="46">
        <v>10444.23</v>
      </c>
      <c r="L758" s="22">
        <v>1518.5910419999998</v>
      </c>
      <c r="M758" s="19">
        <v>1657.8504825327507</v>
      </c>
      <c r="N758" s="20">
        <v>18.04</v>
      </c>
      <c r="O758" s="24">
        <v>3.5</v>
      </c>
      <c r="P758" s="20">
        <v>3.5</v>
      </c>
      <c r="Q758" s="20">
        <f t="shared" si="47"/>
        <v>14.54</v>
      </c>
      <c r="R758" s="20">
        <v>52.16</v>
      </c>
      <c r="S758" s="20">
        <v>37.71</v>
      </c>
      <c r="T758" s="20">
        <f t="shared" si="48"/>
        <v>15.873362445414845</v>
      </c>
      <c r="U758" s="18"/>
      <c r="V758" s="19">
        <v>23.66</v>
      </c>
      <c r="W758" s="27">
        <f t="shared" si="49"/>
        <v>2.3660000000000001</v>
      </c>
      <c r="X758" s="98">
        <v>14.847405999999999</v>
      </c>
    </row>
    <row r="759" spans="1:24" ht="15" customHeight="1" x14ac:dyDescent="0.25">
      <c r="A759" t="str">
        <f t="shared" si="46"/>
        <v>17A</v>
      </c>
      <c r="B759" s="71">
        <v>44704</v>
      </c>
      <c r="C759" s="17">
        <v>2875</v>
      </c>
      <c r="D759" s="17">
        <v>17</v>
      </c>
      <c r="E759" s="17" t="s">
        <v>34</v>
      </c>
      <c r="F759" s="17" t="str">
        <f>+VLOOKUP(A759,'Cuarteles '!$A$3:$J$187,3,0)</f>
        <v>ETA003</v>
      </c>
      <c r="G759" s="17" t="str">
        <f>+VLOOKUP(A759,'Cuarteles '!$A$3:$J$187,2,0)</f>
        <v>CUA0085</v>
      </c>
      <c r="H759" s="17" t="s">
        <v>317</v>
      </c>
      <c r="I759" s="17" t="s">
        <v>323</v>
      </c>
      <c r="J759" s="17">
        <v>2</v>
      </c>
      <c r="K759" s="46">
        <v>4120.2299999999996</v>
      </c>
      <c r="L759" s="22">
        <v>532.33371599999998</v>
      </c>
      <c r="M759" s="19">
        <v>581.150344978166</v>
      </c>
      <c r="N759" s="20">
        <v>16.420000000000002</v>
      </c>
      <c r="O759" s="24">
        <v>3.5</v>
      </c>
      <c r="P759" s="20">
        <v>3.5</v>
      </c>
      <c r="Q759" s="20">
        <f t="shared" si="47"/>
        <v>12.920000000000002</v>
      </c>
      <c r="R759" s="20">
        <v>56.52</v>
      </c>
      <c r="S759" s="20">
        <v>37.76</v>
      </c>
      <c r="T759" s="20">
        <f t="shared" si="48"/>
        <v>14.104803493449783</v>
      </c>
      <c r="U759" s="18"/>
      <c r="V759" s="19">
        <v>20.83</v>
      </c>
      <c r="W759" s="27">
        <f t="shared" si="49"/>
        <v>2.0829999999999997</v>
      </c>
      <c r="X759" s="98">
        <v>13.972652999999999</v>
      </c>
    </row>
    <row r="760" spans="1:24" ht="15" customHeight="1" x14ac:dyDescent="0.25">
      <c r="A760" t="str">
        <f t="shared" si="46"/>
        <v>7D</v>
      </c>
      <c r="B760" s="71">
        <v>44704</v>
      </c>
      <c r="C760" s="17">
        <v>2963</v>
      </c>
      <c r="D760" s="17">
        <v>7</v>
      </c>
      <c r="E760" s="17" t="s">
        <v>33</v>
      </c>
      <c r="F760" s="17" t="str">
        <f>+VLOOKUP(A760,'Cuarteles '!$A$3:$J$187,3,0)</f>
        <v>ETA001</v>
      </c>
      <c r="G760" s="17" t="str">
        <f>+VLOOKUP(A760,'Cuarteles '!$A$3:$J$187,2,0)</f>
        <v>CUA0029</v>
      </c>
      <c r="H760" s="17" t="s">
        <v>317</v>
      </c>
      <c r="I760" s="17" t="s">
        <v>310</v>
      </c>
      <c r="J760" s="17">
        <v>2</v>
      </c>
      <c r="K760" s="46">
        <v>8512.23</v>
      </c>
      <c r="L760" s="22">
        <v>968.69177400000001</v>
      </c>
      <c r="M760" s="19">
        <v>1057.523770742358</v>
      </c>
      <c r="N760" s="20">
        <v>14.88</v>
      </c>
      <c r="O760" s="24">
        <v>3.5</v>
      </c>
      <c r="P760" s="20">
        <v>3.5</v>
      </c>
      <c r="Q760" s="20">
        <f t="shared" si="47"/>
        <v>11.38</v>
      </c>
      <c r="R760" s="20">
        <v>57.24</v>
      </c>
      <c r="S760" s="20">
        <v>34.79</v>
      </c>
      <c r="T760" s="20">
        <f t="shared" si="48"/>
        <v>12.423580786026202</v>
      </c>
      <c r="U760" s="18"/>
      <c r="V760" s="19">
        <v>18.809999999999999</v>
      </c>
      <c r="W760" s="27">
        <f t="shared" si="49"/>
        <v>1.8809999999999998</v>
      </c>
      <c r="X760" s="98">
        <v>13.348271</v>
      </c>
    </row>
    <row r="761" spans="1:24" ht="15" customHeight="1" x14ac:dyDescent="0.25">
      <c r="A761" t="str">
        <f t="shared" si="46"/>
        <v>7D</v>
      </c>
      <c r="B761" s="71">
        <v>44704</v>
      </c>
      <c r="C761" s="17">
        <v>2964</v>
      </c>
      <c r="D761" s="17">
        <v>7</v>
      </c>
      <c r="E761" s="17" t="s">
        <v>33</v>
      </c>
      <c r="F761" s="17" t="str">
        <f>+VLOOKUP(A761,'Cuarteles '!$A$3:$J$187,3,0)</f>
        <v>ETA001</v>
      </c>
      <c r="G761" s="17" t="str">
        <f>+VLOOKUP(A761,'Cuarteles '!$A$3:$J$187,2,0)</f>
        <v>CUA0029</v>
      </c>
      <c r="H761" s="17" t="s">
        <v>317</v>
      </c>
      <c r="I761" s="17" t="s">
        <v>310</v>
      </c>
      <c r="J761" s="17">
        <v>2</v>
      </c>
      <c r="K761" s="46">
        <v>9700.23</v>
      </c>
      <c r="L761" s="22">
        <v>1273.6401989999999</v>
      </c>
      <c r="M761" s="19">
        <v>1390.4368984716157</v>
      </c>
      <c r="N761" s="20">
        <v>16.63</v>
      </c>
      <c r="O761" s="24">
        <v>3.5</v>
      </c>
      <c r="P761" s="20">
        <v>3.5</v>
      </c>
      <c r="Q761" s="20">
        <f t="shared" si="47"/>
        <v>13.129999999999999</v>
      </c>
      <c r="R761" s="20">
        <v>55.71</v>
      </c>
      <c r="S761" s="20">
        <v>33.54</v>
      </c>
      <c r="T761" s="20">
        <f t="shared" si="48"/>
        <v>14.334061135371178</v>
      </c>
      <c r="U761" s="18"/>
      <c r="V761" s="19">
        <v>17.02</v>
      </c>
      <c r="W761" s="27">
        <f t="shared" si="49"/>
        <v>1.702</v>
      </c>
      <c r="X761" s="98">
        <v>12.794982000000001</v>
      </c>
    </row>
    <row r="762" spans="1:24" ht="15" customHeight="1" x14ac:dyDescent="0.25">
      <c r="A762" t="str">
        <f t="shared" si="46"/>
        <v>7D</v>
      </c>
      <c r="B762" s="71">
        <v>44704</v>
      </c>
      <c r="C762" s="17">
        <v>2965</v>
      </c>
      <c r="D762" s="17">
        <v>7</v>
      </c>
      <c r="E762" s="17" t="s">
        <v>33</v>
      </c>
      <c r="F762" s="17" t="str">
        <f>+VLOOKUP(A762,'Cuarteles '!$A$3:$J$187,3,0)</f>
        <v>ETA001</v>
      </c>
      <c r="G762" s="17" t="str">
        <f>+VLOOKUP(A762,'Cuarteles '!$A$3:$J$187,2,0)</f>
        <v>CUA0029</v>
      </c>
      <c r="H762" s="17" t="s">
        <v>317</v>
      </c>
      <c r="I762" s="17" t="s">
        <v>310</v>
      </c>
      <c r="J762" s="17">
        <v>2</v>
      </c>
      <c r="K762" s="46">
        <v>7138.23</v>
      </c>
      <c r="L762" s="22">
        <v>823.75174199999992</v>
      </c>
      <c r="M762" s="19">
        <v>899.29229475982515</v>
      </c>
      <c r="N762" s="20">
        <v>15.04</v>
      </c>
      <c r="O762" s="24">
        <v>3.5</v>
      </c>
      <c r="P762" s="20">
        <v>3.5</v>
      </c>
      <c r="Q762" s="20">
        <f t="shared" si="47"/>
        <v>11.54</v>
      </c>
      <c r="R762" s="20">
        <v>54.72</v>
      </c>
      <c r="S762" s="20">
        <v>33.22</v>
      </c>
      <c r="T762" s="20">
        <f t="shared" si="48"/>
        <v>12.598253275109169</v>
      </c>
      <c r="U762" s="18"/>
      <c r="V762" s="19">
        <v>20.399999999999999</v>
      </c>
      <c r="W762" s="27">
        <f t="shared" si="49"/>
        <v>2.04</v>
      </c>
      <c r="X762" s="98">
        <v>13.839739999999999</v>
      </c>
    </row>
    <row r="763" spans="1:24" ht="15" customHeight="1" x14ac:dyDescent="0.25">
      <c r="A763" t="str">
        <f t="shared" si="46"/>
        <v>24B</v>
      </c>
      <c r="B763" s="71">
        <v>44704</v>
      </c>
      <c r="C763" s="17">
        <v>2876</v>
      </c>
      <c r="D763" s="17">
        <v>24</v>
      </c>
      <c r="E763" s="17" t="s">
        <v>36</v>
      </c>
      <c r="F763" s="17" t="str">
        <f>+VLOOKUP(A763,'Cuarteles '!$A$3:$J$187,3,0)</f>
        <v>ETA003</v>
      </c>
      <c r="G763" s="17" t="str">
        <f>+VLOOKUP(A763,'Cuarteles '!$A$3:$J$187,2,0)</f>
        <v>CUA0098</v>
      </c>
      <c r="H763" s="17" t="s">
        <v>317</v>
      </c>
      <c r="I763" s="17" t="s">
        <v>310</v>
      </c>
      <c r="J763" s="17">
        <v>5</v>
      </c>
      <c r="K763" s="46">
        <v>8780.23</v>
      </c>
      <c r="L763" s="22">
        <v>1101.9188650000001</v>
      </c>
      <c r="M763" s="19">
        <v>1202.9681932314411</v>
      </c>
      <c r="N763" s="20">
        <v>16.05</v>
      </c>
      <c r="O763" s="24">
        <v>3.5</v>
      </c>
      <c r="P763" s="20">
        <v>3.5</v>
      </c>
      <c r="Q763" s="20">
        <f t="shared" si="47"/>
        <v>12.55</v>
      </c>
      <c r="R763" s="20">
        <v>53.15</v>
      </c>
      <c r="S763" s="20">
        <v>34.25</v>
      </c>
      <c r="T763" s="20">
        <f t="shared" si="48"/>
        <v>13.700873362445416</v>
      </c>
      <c r="U763" s="18"/>
      <c r="V763" s="19">
        <v>22.51</v>
      </c>
      <c r="W763" s="27">
        <f t="shared" si="49"/>
        <v>2.2510000000000003</v>
      </c>
      <c r="X763" s="98">
        <v>14.491941000000001</v>
      </c>
    </row>
    <row r="764" spans="1:24" ht="15" customHeight="1" x14ac:dyDescent="0.25">
      <c r="A764" t="str">
        <f t="shared" si="46"/>
        <v>7D</v>
      </c>
      <c r="B764" s="71">
        <v>44704</v>
      </c>
      <c r="C764" s="17">
        <v>2941</v>
      </c>
      <c r="D764" s="17">
        <v>7</v>
      </c>
      <c r="E764" s="17" t="s">
        <v>33</v>
      </c>
      <c r="F764" s="17" t="str">
        <f>+VLOOKUP(A764,'Cuarteles '!$A$3:$J$187,3,0)</f>
        <v>ETA001</v>
      </c>
      <c r="G764" s="17" t="str">
        <f>+VLOOKUP(A764,'Cuarteles '!$A$3:$J$187,2,0)</f>
        <v>CUA0029</v>
      </c>
      <c r="H764" s="17" t="s">
        <v>317</v>
      </c>
      <c r="I764" s="17" t="s">
        <v>310</v>
      </c>
      <c r="J764" s="17">
        <v>2</v>
      </c>
      <c r="K764" s="46">
        <v>10246.23</v>
      </c>
      <c r="L764" s="22">
        <v>1329.960654</v>
      </c>
      <c r="M764" s="19">
        <v>1451.9221113537119</v>
      </c>
      <c r="N764" s="20">
        <v>16.48</v>
      </c>
      <c r="O764" s="24">
        <v>3.5</v>
      </c>
      <c r="P764" s="20">
        <v>3.5</v>
      </c>
      <c r="Q764" s="20">
        <f t="shared" si="47"/>
        <v>12.98</v>
      </c>
      <c r="R764" s="20">
        <v>55.33</v>
      </c>
      <c r="S764" s="20">
        <v>36.880000000000003</v>
      </c>
      <c r="T764" s="20">
        <f t="shared" si="48"/>
        <v>14.170305676855895</v>
      </c>
      <c r="U764" s="18"/>
      <c r="V764" s="19">
        <v>17.45</v>
      </c>
      <c r="W764" s="27">
        <f t="shared" si="49"/>
        <v>1.7449999999999999</v>
      </c>
      <c r="X764" s="98">
        <v>12.927894999999999</v>
      </c>
    </row>
    <row r="765" spans="1:24" ht="15" customHeight="1" x14ac:dyDescent="0.25">
      <c r="A765" t="str">
        <f t="shared" si="46"/>
        <v>8D</v>
      </c>
      <c r="B765" s="71">
        <v>44704</v>
      </c>
      <c r="C765" s="17">
        <v>2942</v>
      </c>
      <c r="D765" s="17">
        <v>8</v>
      </c>
      <c r="E765" s="17" t="s">
        <v>33</v>
      </c>
      <c r="F765" s="17" t="str">
        <f>+VLOOKUP(A765,'Cuarteles '!$A$3:$J$187,3,0)</f>
        <v>ETA001</v>
      </c>
      <c r="G765" s="17" t="str">
        <f>+VLOOKUP(A765,'Cuarteles '!$A$3:$J$187,2,0)</f>
        <v>CUA0033</v>
      </c>
      <c r="H765" s="17" t="s">
        <v>317</v>
      </c>
      <c r="I765" s="17" t="s">
        <v>310</v>
      </c>
      <c r="J765" s="17">
        <v>2</v>
      </c>
      <c r="K765" s="46">
        <v>8514.23</v>
      </c>
      <c r="L765" s="22">
        <v>1083.0100559999998</v>
      </c>
      <c r="M765" s="19">
        <v>1182.325388646288</v>
      </c>
      <c r="N765" s="20">
        <v>16.22</v>
      </c>
      <c r="O765" s="24">
        <v>3.5</v>
      </c>
      <c r="P765" s="20">
        <v>3.5</v>
      </c>
      <c r="Q765" s="20">
        <f t="shared" si="47"/>
        <v>12.719999999999999</v>
      </c>
      <c r="R765" s="20">
        <v>56.26</v>
      </c>
      <c r="S765" s="20">
        <v>37.07</v>
      </c>
      <c r="T765" s="20">
        <f t="shared" si="48"/>
        <v>13.886462882096069</v>
      </c>
      <c r="U765" s="18"/>
      <c r="V765" s="19">
        <v>16.09</v>
      </c>
      <c r="W765" s="27">
        <f t="shared" si="49"/>
        <v>1.609</v>
      </c>
      <c r="X765" s="98">
        <v>12.507519</v>
      </c>
    </row>
    <row r="766" spans="1:24" ht="15" customHeight="1" x14ac:dyDescent="0.25">
      <c r="A766" t="str">
        <f t="shared" si="46"/>
        <v>7D</v>
      </c>
      <c r="B766" s="71">
        <v>44704</v>
      </c>
      <c r="C766" s="17">
        <v>2945</v>
      </c>
      <c r="D766" s="17">
        <v>7</v>
      </c>
      <c r="E766" s="17" t="s">
        <v>33</v>
      </c>
      <c r="F766" s="17" t="str">
        <f>+VLOOKUP(A766,'Cuarteles '!$A$3:$J$187,3,0)</f>
        <v>ETA001</v>
      </c>
      <c r="G766" s="17" t="str">
        <f>+VLOOKUP(A766,'Cuarteles '!$A$3:$J$187,2,0)</f>
        <v>CUA0029</v>
      </c>
      <c r="H766" s="17" t="s">
        <v>317</v>
      </c>
      <c r="I766" s="17" t="s">
        <v>310</v>
      </c>
      <c r="J766" s="17">
        <v>1</v>
      </c>
      <c r="K766" s="46">
        <v>7688.23</v>
      </c>
      <c r="L766" s="22">
        <v>997.93225399999994</v>
      </c>
      <c r="M766" s="19">
        <v>1089.445692139738</v>
      </c>
      <c r="N766" s="20">
        <v>16.48</v>
      </c>
      <c r="O766" s="24">
        <v>3.5</v>
      </c>
      <c r="P766" s="20">
        <v>3.5</v>
      </c>
      <c r="Q766" s="20">
        <f t="shared" si="47"/>
        <v>12.98</v>
      </c>
      <c r="R766" s="20">
        <v>54.82</v>
      </c>
      <c r="S766" s="20">
        <v>36.479999999999997</v>
      </c>
      <c r="T766" s="20">
        <f t="shared" si="48"/>
        <v>14.170305676855895</v>
      </c>
      <c r="U766" s="18"/>
      <c r="V766" s="19">
        <v>15.32</v>
      </c>
      <c r="W766" s="27">
        <f t="shared" si="49"/>
        <v>1.532</v>
      </c>
      <c r="X766" s="98">
        <v>12.269511999999999</v>
      </c>
    </row>
    <row r="767" spans="1:24" ht="15" customHeight="1" x14ac:dyDescent="0.25">
      <c r="A767" t="str">
        <f t="shared" si="46"/>
        <v>7D</v>
      </c>
      <c r="B767" s="71">
        <v>44704</v>
      </c>
      <c r="C767" s="17">
        <v>2944</v>
      </c>
      <c r="D767" s="17">
        <v>7</v>
      </c>
      <c r="E767" s="17" t="s">
        <v>33</v>
      </c>
      <c r="F767" s="17" t="str">
        <f>+VLOOKUP(A767,'Cuarteles '!$A$3:$J$187,3,0)</f>
        <v>ETA001</v>
      </c>
      <c r="G767" s="17" t="str">
        <f>+VLOOKUP(A767,'Cuarteles '!$A$3:$J$187,2,0)</f>
        <v>CUA0029</v>
      </c>
      <c r="H767" s="17" t="s">
        <v>317</v>
      </c>
      <c r="I767" s="17" t="s">
        <v>310</v>
      </c>
      <c r="J767" s="17">
        <v>5</v>
      </c>
      <c r="K767" s="46">
        <v>7128.23</v>
      </c>
      <c r="L767" s="22">
        <v>923.81860799999993</v>
      </c>
      <c r="M767" s="19">
        <v>1008.5355982532751</v>
      </c>
      <c r="N767" s="20">
        <v>16.46</v>
      </c>
      <c r="O767" s="24">
        <v>3.5</v>
      </c>
      <c r="P767" s="20">
        <v>3.5</v>
      </c>
      <c r="Q767" s="20">
        <f t="shared" si="47"/>
        <v>12.96</v>
      </c>
      <c r="R767" s="20">
        <v>56.27</v>
      </c>
      <c r="S767" s="20">
        <v>37.630000000000003</v>
      </c>
      <c r="T767" s="20">
        <f t="shared" si="48"/>
        <v>14.148471615720524</v>
      </c>
      <c r="U767" s="18"/>
      <c r="V767" s="19">
        <v>18.07</v>
      </c>
      <c r="W767" s="27">
        <f t="shared" si="49"/>
        <v>1.8069999999999999</v>
      </c>
      <c r="X767" s="98">
        <v>13.119536999999999</v>
      </c>
    </row>
    <row r="768" spans="1:24" ht="15" customHeight="1" x14ac:dyDescent="0.25">
      <c r="A768" t="str">
        <f t="shared" si="46"/>
        <v>8D</v>
      </c>
      <c r="B768" s="71">
        <v>44704</v>
      </c>
      <c r="C768" s="17">
        <v>2946</v>
      </c>
      <c r="D768" s="17">
        <v>8</v>
      </c>
      <c r="E768" s="17" t="s">
        <v>33</v>
      </c>
      <c r="F768" s="17" t="str">
        <f>+VLOOKUP(A768,'Cuarteles '!$A$3:$J$187,3,0)</f>
        <v>ETA001</v>
      </c>
      <c r="G768" s="17" t="str">
        <f>+VLOOKUP(A768,'Cuarteles '!$A$3:$J$187,2,0)</f>
        <v>CUA0033</v>
      </c>
      <c r="H768" s="17" t="s">
        <v>317</v>
      </c>
      <c r="I768" s="17" t="s">
        <v>310</v>
      </c>
      <c r="J768" s="17">
        <v>1</v>
      </c>
      <c r="K768" s="46">
        <v>8870.23</v>
      </c>
      <c r="L768" s="22">
        <v>1193.0459349999999</v>
      </c>
      <c r="M768" s="19">
        <v>1302.4518941048034</v>
      </c>
      <c r="N768" s="20">
        <v>16.95</v>
      </c>
      <c r="O768" s="24">
        <v>3.5</v>
      </c>
      <c r="P768" s="20">
        <v>3.5</v>
      </c>
      <c r="Q768" s="20">
        <f t="shared" si="47"/>
        <v>13.45</v>
      </c>
      <c r="R768" s="20">
        <v>54.64</v>
      </c>
      <c r="S768" s="20">
        <v>37.369999999999997</v>
      </c>
      <c r="T768" s="20">
        <f t="shared" si="48"/>
        <v>14.683406113537117</v>
      </c>
      <c r="U768" s="18"/>
      <c r="V768" s="19">
        <v>13.16</v>
      </c>
      <c r="W768" s="27">
        <f t="shared" si="49"/>
        <v>1.3160000000000001</v>
      </c>
      <c r="X768" s="98">
        <v>11.601856</v>
      </c>
    </row>
    <row r="769" spans="1:24" ht="15" customHeight="1" x14ac:dyDescent="0.25">
      <c r="A769" t="str">
        <f t="shared" si="46"/>
        <v>8D</v>
      </c>
      <c r="B769" s="71">
        <v>44704</v>
      </c>
      <c r="C769" s="17">
        <v>2943</v>
      </c>
      <c r="D769" s="17">
        <v>8</v>
      </c>
      <c r="E769" s="17" t="s">
        <v>33</v>
      </c>
      <c r="F769" s="17" t="str">
        <f>+VLOOKUP(A769,'Cuarteles '!$A$3:$J$187,3,0)</f>
        <v>ETA001</v>
      </c>
      <c r="G769" s="17" t="str">
        <f>+VLOOKUP(A769,'Cuarteles '!$A$3:$J$187,2,0)</f>
        <v>CUA0033</v>
      </c>
      <c r="H769" s="17" t="s">
        <v>317</v>
      </c>
      <c r="I769" s="17" t="s">
        <v>310</v>
      </c>
      <c r="J769" s="17">
        <v>5</v>
      </c>
      <c r="K769" s="46">
        <v>8470.23</v>
      </c>
      <c r="L769" s="22">
        <v>1091.812647</v>
      </c>
      <c r="M769" s="19">
        <v>1191.9352041484715</v>
      </c>
      <c r="N769" s="20">
        <v>16.39</v>
      </c>
      <c r="O769" s="24">
        <v>3.5</v>
      </c>
      <c r="P769" s="20">
        <v>3.5</v>
      </c>
      <c r="Q769" s="20">
        <f t="shared" si="47"/>
        <v>12.89</v>
      </c>
      <c r="R769" s="20">
        <v>55.96</v>
      </c>
      <c r="S769" s="20">
        <v>37.229999999999997</v>
      </c>
      <c r="T769" s="20">
        <f t="shared" si="48"/>
        <v>14.072052401746724</v>
      </c>
      <c r="U769" s="18"/>
      <c r="V769" s="19">
        <v>13.09</v>
      </c>
      <c r="W769" s="27">
        <f t="shared" si="49"/>
        <v>1.3089999999999999</v>
      </c>
      <c r="X769" s="98">
        <v>11.580219</v>
      </c>
    </row>
    <row r="770" spans="1:24" ht="15" customHeight="1" x14ac:dyDescent="0.25">
      <c r="A770" t="str">
        <f t="shared" si="46"/>
        <v>7D</v>
      </c>
      <c r="B770" s="71">
        <v>44704</v>
      </c>
      <c r="C770" s="17">
        <v>2947</v>
      </c>
      <c r="D770" s="17">
        <v>7</v>
      </c>
      <c r="E770" s="17" t="s">
        <v>33</v>
      </c>
      <c r="F770" s="17" t="str">
        <f>+VLOOKUP(A770,'Cuarteles '!$A$3:$J$187,3,0)</f>
        <v>ETA001</v>
      </c>
      <c r="G770" s="17" t="str">
        <f>+VLOOKUP(A770,'Cuarteles '!$A$3:$J$187,2,0)</f>
        <v>CUA0029</v>
      </c>
      <c r="H770" s="17" t="s">
        <v>317</v>
      </c>
      <c r="I770" s="17" t="s">
        <v>310</v>
      </c>
      <c r="J770" s="17">
        <v>1</v>
      </c>
      <c r="K770" s="46">
        <v>8264.23</v>
      </c>
      <c r="L770" s="22">
        <v>1211.536118</v>
      </c>
      <c r="M770" s="19">
        <v>1322.6376834061134</v>
      </c>
      <c r="N770" s="20">
        <v>18.16</v>
      </c>
      <c r="O770" s="24">
        <v>3.5</v>
      </c>
      <c r="P770" s="20">
        <v>3.5</v>
      </c>
      <c r="Q770" s="20">
        <f t="shared" si="47"/>
        <v>14.66</v>
      </c>
      <c r="R770" s="20">
        <v>54.07</v>
      </c>
      <c r="S770" s="20">
        <v>39.53</v>
      </c>
      <c r="T770" s="20">
        <f t="shared" si="48"/>
        <v>16.004366812227072</v>
      </c>
      <c r="U770" s="18"/>
      <c r="V770" s="19">
        <v>14.87</v>
      </c>
      <c r="W770" s="27">
        <f t="shared" si="49"/>
        <v>1.4869999999999999</v>
      </c>
      <c r="X770" s="98">
        <v>12.130417</v>
      </c>
    </row>
    <row r="771" spans="1:24" ht="15" customHeight="1" x14ac:dyDescent="0.25">
      <c r="A771" t="str">
        <f t="shared" si="46"/>
        <v>8D</v>
      </c>
      <c r="B771" s="71">
        <v>44705</v>
      </c>
      <c r="C771" s="17">
        <v>2948</v>
      </c>
      <c r="D771" s="17">
        <v>8</v>
      </c>
      <c r="E771" s="17" t="s">
        <v>33</v>
      </c>
      <c r="F771" s="17" t="str">
        <f>+VLOOKUP(A771,'Cuarteles '!$A$3:$J$187,3,0)</f>
        <v>ETA001</v>
      </c>
      <c r="G771" s="17" t="str">
        <f>+VLOOKUP(A771,'Cuarteles '!$A$3:$J$187,2,0)</f>
        <v>CUA0033</v>
      </c>
      <c r="H771" s="17" t="s">
        <v>317</v>
      </c>
      <c r="I771" s="17" t="s">
        <v>310</v>
      </c>
      <c r="J771" s="17">
        <v>7</v>
      </c>
      <c r="K771" s="46">
        <v>7078.23</v>
      </c>
      <c r="L771" s="22">
        <v>976.79573999999991</v>
      </c>
      <c r="M771" s="19">
        <v>1066.3708951965064</v>
      </c>
      <c r="N771" s="20">
        <v>17.3</v>
      </c>
      <c r="O771" s="24">
        <v>3.5</v>
      </c>
      <c r="P771" s="20">
        <v>3.5</v>
      </c>
      <c r="Q771" s="20">
        <f t="shared" si="47"/>
        <v>13.8</v>
      </c>
      <c r="R771" s="20">
        <v>52.61</v>
      </c>
      <c r="S771" s="20">
        <v>36.51</v>
      </c>
      <c r="T771" s="20">
        <f t="shared" si="48"/>
        <v>15.065502183406114</v>
      </c>
      <c r="U771" s="18"/>
      <c r="V771" s="19">
        <v>14.12</v>
      </c>
      <c r="W771" s="27">
        <f t="shared" si="49"/>
        <v>1.4119999999999999</v>
      </c>
      <c r="X771" s="98">
        <v>11.898592000000001</v>
      </c>
    </row>
    <row r="772" spans="1:24" ht="15" customHeight="1" x14ac:dyDescent="0.25">
      <c r="A772" t="str">
        <f t="shared" ref="A772:A836" si="50">+CONCATENATE(D772,E772)</f>
        <v>8D</v>
      </c>
      <c r="B772" s="71">
        <v>44705</v>
      </c>
      <c r="C772" s="17">
        <v>2949</v>
      </c>
      <c r="D772" s="17">
        <v>8</v>
      </c>
      <c r="E772" s="17" t="s">
        <v>33</v>
      </c>
      <c r="F772" s="17" t="str">
        <f>+VLOOKUP(A772,'Cuarteles '!$A$3:$J$187,3,0)</f>
        <v>ETA001</v>
      </c>
      <c r="G772" s="17" t="str">
        <f>+VLOOKUP(A772,'Cuarteles '!$A$3:$J$187,2,0)</f>
        <v>CUA0033</v>
      </c>
      <c r="H772" s="17" t="s">
        <v>317</v>
      </c>
      <c r="I772" s="17" t="s">
        <v>310</v>
      </c>
      <c r="J772" s="17">
        <v>7</v>
      </c>
      <c r="K772" s="46">
        <v>8930.23</v>
      </c>
      <c r="L772" s="22">
        <v>1268.0926599999998</v>
      </c>
      <c r="M772" s="19">
        <v>1384.3806331877727</v>
      </c>
      <c r="N772" s="20">
        <v>17.7</v>
      </c>
      <c r="O772" s="24">
        <v>3.5</v>
      </c>
      <c r="P772" s="20">
        <v>3.5</v>
      </c>
      <c r="Q772" s="20">
        <f t="shared" si="47"/>
        <v>14.2</v>
      </c>
      <c r="R772" s="20">
        <v>53.4</v>
      </c>
      <c r="S772" s="20">
        <v>37.979999999999997</v>
      </c>
      <c r="T772" s="20">
        <f t="shared" si="48"/>
        <v>15.502183406113536</v>
      </c>
      <c r="U772" s="18"/>
      <c r="V772" s="19">
        <v>13.43</v>
      </c>
      <c r="W772" s="27">
        <f t="shared" si="49"/>
        <v>1.343</v>
      </c>
      <c r="X772" s="98">
        <v>11.685313000000001</v>
      </c>
    </row>
    <row r="773" spans="1:24" ht="15" customHeight="1" x14ac:dyDescent="0.25">
      <c r="A773" t="str">
        <f t="shared" si="50"/>
        <v>8D</v>
      </c>
      <c r="B773" s="71">
        <v>44705</v>
      </c>
      <c r="C773" s="17">
        <v>2950</v>
      </c>
      <c r="D773" s="17">
        <v>8</v>
      </c>
      <c r="E773" s="17" t="s">
        <v>33</v>
      </c>
      <c r="F773" s="17" t="str">
        <f>+VLOOKUP(A773,'Cuarteles '!$A$3:$J$187,3,0)</f>
        <v>ETA001</v>
      </c>
      <c r="G773" s="17" t="str">
        <f>+VLOOKUP(A773,'Cuarteles '!$A$3:$J$187,2,0)</f>
        <v>CUA0033</v>
      </c>
      <c r="H773" s="17" t="s">
        <v>317</v>
      </c>
      <c r="I773" s="17" t="s">
        <v>310</v>
      </c>
      <c r="J773" s="17">
        <v>7</v>
      </c>
      <c r="K773" s="46">
        <v>6858.23</v>
      </c>
      <c r="L773" s="22">
        <v>1052.0524819999998</v>
      </c>
      <c r="M773" s="19">
        <v>1148.5289104803492</v>
      </c>
      <c r="N773" s="20">
        <v>18.84</v>
      </c>
      <c r="O773" s="24">
        <v>3.5</v>
      </c>
      <c r="P773" s="20">
        <v>3.5</v>
      </c>
      <c r="Q773" s="20">
        <f t="shared" si="47"/>
        <v>15.34</v>
      </c>
      <c r="R773" s="20">
        <v>53.25</v>
      </c>
      <c r="S773" s="20">
        <v>40.299999999999997</v>
      </c>
      <c r="T773" s="20">
        <f t="shared" si="48"/>
        <v>16.746724890829693</v>
      </c>
      <c r="U773" s="18"/>
      <c r="V773" s="19">
        <v>12.29</v>
      </c>
      <c r="W773" s="27">
        <f t="shared" si="49"/>
        <v>1.2289999999999999</v>
      </c>
      <c r="X773" s="98">
        <v>11.332939</v>
      </c>
    </row>
    <row r="774" spans="1:24" ht="15" customHeight="1" x14ac:dyDescent="0.25">
      <c r="A774" t="str">
        <f t="shared" si="50"/>
        <v>8D</v>
      </c>
      <c r="B774" s="71">
        <v>44705</v>
      </c>
      <c r="C774" s="17">
        <v>3001</v>
      </c>
      <c r="D774" s="17">
        <v>8</v>
      </c>
      <c r="E774" s="17" t="s">
        <v>33</v>
      </c>
      <c r="F774" s="17" t="str">
        <f>+VLOOKUP(A774,'Cuarteles '!$A$3:$J$187,3,0)</f>
        <v>ETA001</v>
      </c>
      <c r="G774" s="17" t="str">
        <f>+VLOOKUP(A774,'Cuarteles '!$A$3:$J$187,2,0)</f>
        <v>CUA0033</v>
      </c>
      <c r="H774" s="17" t="s">
        <v>317</v>
      </c>
      <c r="I774" s="17" t="s">
        <v>310</v>
      </c>
      <c r="J774" s="17">
        <v>6</v>
      </c>
      <c r="K774" s="46">
        <v>7058.23</v>
      </c>
      <c r="L774" s="22">
        <v>1041.794748</v>
      </c>
      <c r="M774" s="19">
        <v>1137.3305109170306</v>
      </c>
      <c r="N774" s="20">
        <v>18.260000000000002</v>
      </c>
      <c r="O774" s="24">
        <v>3.5</v>
      </c>
      <c r="P774" s="20">
        <v>3.5</v>
      </c>
      <c r="Q774" s="20">
        <f t="shared" ref="Q774:Q837" si="51">+N774-P774</f>
        <v>14.760000000000002</v>
      </c>
      <c r="R774" s="20">
        <v>53.5</v>
      </c>
      <c r="S774" s="20">
        <v>39.26</v>
      </c>
      <c r="T774" s="20">
        <f t="shared" ref="T774:T837" si="52">+Q774/0.916</f>
        <v>16.113537117903931</v>
      </c>
      <c r="U774" s="18"/>
      <c r="V774" s="19">
        <v>16.48</v>
      </c>
      <c r="W774" s="27">
        <f t="shared" ref="W774:W837" si="53">+V774/10</f>
        <v>1.6480000000000001</v>
      </c>
      <c r="X774" s="98">
        <v>12.628068000000001</v>
      </c>
    </row>
    <row r="775" spans="1:24" ht="15" customHeight="1" x14ac:dyDescent="0.25">
      <c r="A775" t="str">
        <f t="shared" si="50"/>
        <v>8D</v>
      </c>
      <c r="B775" s="71">
        <v>44705</v>
      </c>
      <c r="C775" s="17">
        <v>2966</v>
      </c>
      <c r="D775" s="17">
        <v>8</v>
      </c>
      <c r="E775" s="17" t="s">
        <v>33</v>
      </c>
      <c r="F775" s="17" t="str">
        <f>+VLOOKUP(A775,'Cuarteles '!$A$3:$J$187,3,0)</f>
        <v>ETA001</v>
      </c>
      <c r="G775" s="17" t="str">
        <f>+VLOOKUP(A775,'Cuarteles '!$A$3:$J$187,2,0)</f>
        <v>CUA0033</v>
      </c>
      <c r="H775" s="17" t="s">
        <v>317</v>
      </c>
      <c r="I775" s="17" t="s">
        <v>310</v>
      </c>
      <c r="J775" s="17">
        <v>6</v>
      </c>
      <c r="K775" s="46">
        <v>8388.23</v>
      </c>
      <c r="L775" s="22">
        <v>1181.0627839999997</v>
      </c>
      <c r="M775" s="19">
        <v>1289.3698515283838</v>
      </c>
      <c r="N775" s="20">
        <v>17.579999999999998</v>
      </c>
      <c r="O775" s="24">
        <v>3.5</v>
      </c>
      <c r="P775" s="20">
        <v>3.5</v>
      </c>
      <c r="Q775" s="20">
        <f t="shared" si="51"/>
        <v>14.079999999999998</v>
      </c>
      <c r="R775" s="20">
        <v>53.76</v>
      </c>
      <c r="S775" s="20">
        <v>38.01</v>
      </c>
      <c r="T775" s="20">
        <f t="shared" si="52"/>
        <v>15.371179039301307</v>
      </c>
      <c r="U775" s="18"/>
      <c r="V775" s="19">
        <v>17.170000000000002</v>
      </c>
      <c r="W775" s="27">
        <f t="shared" si="53"/>
        <v>1.7170000000000001</v>
      </c>
      <c r="X775" s="98">
        <v>12.841346999999999</v>
      </c>
    </row>
    <row r="776" spans="1:24" ht="15" customHeight="1" x14ac:dyDescent="0.25">
      <c r="A776" t="str">
        <f t="shared" si="50"/>
        <v>8D</v>
      </c>
      <c r="B776" s="71">
        <v>44705</v>
      </c>
      <c r="C776" s="17">
        <v>2967</v>
      </c>
      <c r="D776" s="17">
        <v>8</v>
      </c>
      <c r="E776" s="17" t="s">
        <v>33</v>
      </c>
      <c r="F776" s="17" t="str">
        <f>+VLOOKUP(A776,'Cuarteles '!$A$3:$J$187,3,0)</f>
        <v>ETA001</v>
      </c>
      <c r="G776" s="17" t="str">
        <f>+VLOOKUP(A776,'Cuarteles '!$A$3:$J$187,2,0)</f>
        <v>CUA0033</v>
      </c>
      <c r="H776" s="17" t="s">
        <v>317</v>
      </c>
      <c r="I776" s="17" t="s">
        <v>310</v>
      </c>
      <c r="J776" s="17">
        <v>6</v>
      </c>
      <c r="K776" s="46">
        <v>6044.23</v>
      </c>
      <c r="L776" s="22">
        <v>895.75488599999994</v>
      </c>
      <c r="M776" s="19">
        <v>977.89834716157202</v>
      </c>
      <c r="N776" s="20">
        <v>18.32</v>
      </c>
      <c r="O776" s="24">
        <v>3.5</v>
      </c>
      <c r="P776" s="20">
        <v>3.5</v>
      </c>
      <c r="Q776" s="20">
        <f t="shared" si="51"/>
        <v>14.82</v>
      </c>
      <c r="R776" s="20">
        <v>54.38</v>
      </c>
      <c r="S776" s="20">
        <v>40.17</v>
      </c>
      <c r="T776" s="20">
        <f t="shared" si="52"/>
        <v>16.179039301310045</v>
      </c>
      <c r="U776" s="18"/>
      <c r="V776" s="19">
        <v>20.27</v>
      </c>
      <c r="W776" s="27">
        <f t="shared" si="53"/>
        <v>2.0270000000000001</v>
      </c>
      <c r="X776" s="98">
        <v>13.799557</v>
      </c>
    </row>
    <row r="777" spans="1:24" ht="15" customHeight="1" x14ac:dyDescent="0.25">
      <c r="A777" t="str">
        <f t="shared" si="50"/>
        <v>24B</v>
      </c>
      <c r="B777" s="71">
        <v>44705</v>
      </c>
      <c r="C777" s="17">
        <v>2877</v>
      </c>
      <c r="D777" s="17">
        <v>24</v>
      </c>
      <c r="E777" s="17" t="s">
        <v>36</v>
      </c>
      <c r="F777" s="17" t="str">
        <f>+VLOOKUP(A777,'Cuarteles '!$A$3:$J$187,3,0)</f>
        <v>ETA003</v>
      </c>
      <c r="G777" s="17" t="str">
        <f>+VLOOKUP(A777,'Cuarteles '!$A$3:$J$187,2,0)</f>
        <v>CUA0098</v>
      </c>
      <c r="H777" s="17" t="s">
        <v>317</v>
      </c>
      <c r="I777" s="17" t="s">
        <v>524</v>
      </c>
      <c r="J777" s="17">
        <v>2</v>
      </c>
      <c r="K777" s="46">
        <v>3380.23</v>
      </c>
      <c r="L777" s="22">
        <v>403.26143900000005</v>
      </c>
      <c r="M777" s="19">
        <v>440.24174563318775</v>
      </c>
      <c r="N777" s="20">
        <v>15.43</v>
      </c>
      <c r="O777" s="24">
        <v>3.5</v>
      </c>
      <c r="P777" s="20">
        <v>3.5</v>
      </c>
      <c r="Q777" s="20">
        <f t="shared" si="51"/>
        <v>11.93</v>
      </c>
      <c r="R777" s="20">
        <v>56.55</v>
      </c>
      <c r="S777" s="20">
        <v>35.520000000000003</v>
      </c>
      <c r="T777" s="20">
        <f t="shared" si="52"/>
        <v>13.024017467248907</v>
      </c>
      <c r="U777" s="18"/>
      <c r="V777" s="19">
        <v>28.66</v>
      </c>
      <c r="W777" s="27">
        <f t="shared" si="53"/>
        <v>2.8660000000000001</v>
      </c>
      <c r="X777" s="98">
        <v>16.392906</v>
      </c>
    </row>
    <row r="778" spans="1:24" ht="15" customHeight="1" x14ac:dyDescent="0.25">
      <c r="A778" t="str">
        <f t="shared" si="50"/>
        <v>24B</v>
      </c>
      <c r="B778" s="71">
        <v>44705</v>
      </c>
      <c r="C778" s="17">
        <v>2878</v>
      </c>
      <c r="D778" s="17">
        <v>24</v>
      </c>
      <c r="E778" s="17" t="s">
        <v>36</v>
      </c>
      <c r="F778" s="17" t="str">
        <f>+VLOOKUP(A778,'Cuarteles '!$A$3:$J$187,3,0)</f>
        <v>ETA003</v>
      </c>
      <c r="G778" s="17" t="str">
        <f>+VLOOKUP(A778,'Cuarteles '!$A$3:$J$187,2,0)</f>
        <v>CUA0098</v>
      </c>
      <c r="H778" s="17" t="s">
        <v>317</v>
      </c>
      <c r="I778" s="17" t="s">
        <v>524</v>
      </c>
      <c r="J778" s="17">
        <v>2</v>
      </c>
      <c r="K778" s="46">
        <v>4526.2299999999996</v>
      </c>
      <c r="L778" s="22">
        <v>592.93612999999993</v>
      </c>
      <c r="M778" s="19">
        <v>647.31018558951962</v>
      </c>
      <c r="N778" s="20">
        <v>16.600000000000001</v>
      </c>
      <c r="O778" s="24">
        <v>3.5</v>
      </c>
      <c r="P778" s="20">
        <v>3.5</v>
      </c>
      <c r="Q778" s="20">
        <f t="shared" si="51"/>
        <v>13.100000000000001</v>
      </c>
      <c r="R778" s="20">
        <v>56.18</v>
      </c>
      <c r="S778" s="20">
        <v>37.89</v>
      </c>
      <c r="T778" s="20">
        <f t="shared" si="52"/>
        <v>14.301310043668122</v>
      </c>
      <c r="U778" s="18"/>
      <c r="V778" s="19">
        <v>19.510000000000002</v>
      </c>
      <c r="W778" s="27">
        <f t="shared" si="53"/>
        <v>1.9510000000000001</v>
      </c>
      <c r="X778" s="98">
        <v>13.564641</v>
      </c>
    </row>
    <row r="779" spans="1:24" ht="15" customHeight="1" x14ac:dyDescent="0.25">
      <c r="A779" t="str">
        <f t="shared" si="50"/>
        <v>33D</v>
      </c>
      <c r="B779" s="71">
        <v>44705</v>
      </c>
      <c r="C779" s="17">
        <v>2968</v>
      </c>
      <c r="D779" s="17">
        <v>33</v>
      </c>
      <c r="E779" s="17" t="s">
        <v>33</v>
      </c>
      <c r="F779" s="17" t="str">
        <f>+VLOOKUP(A779,'Cuarteles '!$A$3:$J$187,3,0)</f>
        <v>ETA005</v>
      </c>
      <c r="G779" s="17" t="str">
        <f>+VLOOKUP(A779,'Cuarteles '!$A$3:$J$187,2,0)</f>
        <v>CUA0145</v>
      </c>
      <c r="H779" s="17" t="s">
        <v>317</v>
      </c>
      <c r="I779" s="17" t="s">
        <v>310</v>
      </c>
      <c r="J779" s="17">
        <v>6</v>
      </c>
      <c r="K779" s="46">
        <v>9158.23</v>
      </c>
      <c r="L779" s="22">
        <v>1191.4857230000002</v>
      </c>
      <c r="M779" s="19">
        <v>1300.7486058951965</v>
      </c>
      <c r="N779" s="20">
        <v>16.510000000000002</v>
      </c>
      <c r="O779" s="24">
        <v>3.5</v>
      </c>
      <c r="P779" s="20">
        <v>3.5</v>
      </c>
      <c r="Q779" s="20">
        <f t="shared" si="51"/>
        <v>13.010000000000002</v>
      </c>
      <c r="R779" s="20">
        <v>51.24</v>
      </c>
      <c r="S779" s="20">
        <v>33.85</v>
      </c>
      <c r="T779" s="20">
        <f t="shared" si="52"/>
        <v>14.203056768558953</v>
      </c>
      <c r="U779" s="18"/>
      <c r="V779" s="19">
        <v>10.45</v>
      </c>
      <c r="W779" s="27">
        <f t="shared" si="53"/>
        <v>1.0449999999999999</v>
      </c>
      <c r="X779" s="98">
        <v>10.764194999999999</v>
      </c>
    </row>
    <row r="780" spans="1:24" ht="15" customHeight="1" x14ac:dyDescent="0.25">
      <c r="A780" t="str">
        <f t="shared" si="50"/>
        <v>40A</v>
      </c>
      <c r="B780" s="71">
        <v>44705</v>
      </c>
      <c r="C780" s="17">
        <v>2687</v>
      </c>
      <c r="D780" s="17">
        <v>40</v>
      </c>
      <c r="E780" s="17" t="s">
        <v>34</v>
      </c>
      <c r="F780" s="17">
        <f>+VLOOKUP(A780,'Cuarteles '!$A$3:$J$187,3,0)</f>
        <v>6</v>
      </c>
      <c r="G780" s="17" t="str">
        <f>+VLOOKUP(A780,'Cuarteles '!$A$3:$J$187,2,0)</f>
        <v>CUA0171</v>
      </c>
      <c r="H780" s="17" t="s">
        <v>311</v>
      </c>
      <c r="I780" s="17" t="s">
        <v>310</v>
      </c>
      <c r="J780" s="17">
        <v>7</v>
      </c>
      <c r="K780" s="46">
        <v>7754.23</v>
      </c>
      <c r="L780" s="22">
        <v>1073.185432</v>
      </c>
      <c r="M780" s="19">
        <v>1171.5998165938863</v>
      </c>
      <c r="N780" s="20">
        <v>17.34</v>
      </c>
      <c r="O780" s="24">
        <v>3.5</v>
      </c>
      <c r="P780" s="20">
        <v>3.5</v>
      </c>
      <c r="Q780" s="20">
        <f t="shared" si="51"/>
        <v>13.84</v>
      </c>
      <c r="R780" s="20">
        <v>53.27</v>
      </c>
      <c r="S780" s="20">
        <v>37.1</v>
      </c>
      <c r="T780" s="20">
        <f t="shared" si="52"/>
        <v>15.109170305676855</v>
      </c>
      <c r="U780" s="18"/>
      <c r="V780" s="19">
        <v>16.82</v>
      </c>
      <c r="W780" s="27">
        <f t="shared" si="53"/>
        <v>1.6819999999999999</v>
      </c>
      <c r="X780" s="98">
        <v>12.733162</v>
      </c>
    </row>
    <row r="781" spans="1:24" ht="15" customHeight="1" x14ac:dyDescent="0.25">
      <c r="A781" t="str">
        <f t="shared" si="50"/>
        <v>40D</v>
      </c>
      <c r="B781" s="71">
        <v>44705</v>
      </c>
      <c r="C781" s="17">
        <v>2688</v>
      </c>
      <c r="D781" s="17">
        <v>40</v>
      </c>
      <c r="E781" s="17" t="s">
        <v>33</v>
      </c>
      <c r="F781" s="17">
        <f>+VLOOKUP(A781,'Cuarteles '!$A$3:$J$187,3,0)</f>
        <v>6</v>
      </c>
      <c r="G781" s="17" t="str">
        <f>+VLOOKUP(A781,'Cuarteles '!$A$3:$J$187,2,0)</f>
        <v>CUA0174</v>
      </c>
      <c r="H781" s="17" t="s">
        <v>311</v>
      </c>
      <c r="I781" s="17" t="s">
        <v>310</v>
      </c>
      <c r="J781" s="17">
        <v>7</v>
      </c>
      <c r="K781" s="46">
        <v>8122.23</v>
      </c>
      <c r="L781" s="22">
        <v>1141.9855379999999</v>
      </c>
      <c r="M781" s="19">
        <v>1246.7091026200872</v>
      </c>
      <c r="N781" s="20">
        <v>17.559999999999999</v>
      </c>
      <c r="O781" s="24">
        <v>3.5</v>
      </c>
      <c r="P781" s="20">
        <v>3.5</v>
      </c>
      <c r="Q781" s="20">
        <f t="shared" si="51"/>
        <v>14.059999999999999</v>
      </c>
      <c r="R781" s="20">
        <v>52.07</v>
      </c>
      <c r="S781" s="20">
        <v>36.64</v>
      </c>
      <c r="T781" s="20">
        <f t="shared" si="52"/>
        <v>15.349344978165936</v>
      </c>
      <c r="U781" s="18"/>
      <c r="V781" s="19">
        <v>15.25</v>
      </c>
      <c r="W781" s="27">
        <f t="shared" si="53"/>
        <v>1.5249999999999999</v>
      </c>
      <c r="X781" s="98">
        <v>12.247875000000001</v>
      </c>
    </row>
    <row r="782" spans="1:24" ht="15" customHeight="1" x14ac:dyDescent="0.25">
      <c r="A782" t="str">
        <f t="shared" si="50"/>
        <v>33D</v>
      </c>
      <c r="B782" s="71">
        <v>44705</v>
      </c>
      <c r="C782" s="17">
        <v>2969</v>
      </c>
      <c r="D782" s="17">
        <v>33</v>
      </c>
      <c r="E782" s="17" t="s">
        <v>33</v>
      </c>
      <c r="F782" s="17" t="str">
        <f>+VLOOKUP(A782,'Cuarteles '!$A$3:$J$187,3,0)</f>
        <v>ETA005</v>
      </c>
      <c r="G782" s="17" t="str">
        <f>+VLOOKUP(A782,'Cuarteles '!$A$3:$J$187,2,0)</f>
        <v>CUA0145</v>
      </c>
      <c r="H782" s="17" t="s">
        <v>317</v>
      </c>
      <c r="I782" s="17" t="s">
        <v>310</v>
      </c>
      <c r="J782" s="17">
        <v>8</v>
      </c>
      <c r="K782" s="46">
        <v>9738.23</v>
      </c>
      <c r="L782" s="22">
        <v>1294.2107669999998</v>
      </c>
      <c r="M782" s="19">
        <v>1412.8938504366809</v>
      </c>
      <c r="N782" s="20">
        <v>16.79</v>
      </c>
      <c r="O782" s="24">
        <v>3.5</v>
      </c>
      <c r="P782" s="20">
        <v>3.5</v>
      </c>
      <c r="Q782" s="20">
        <f t="shared" si="51"/>
        <v>13.29</v>
      </c>
      <c r="R782" s="20">
        <v>52.95</v>
      </c>
      <c r="S782" s="20">
        <v>35.68</v>
      </c>
      <c r="T782" s="20">
        <f t="shared" si="52"/>
        <v>14.508733624454146</v>
      </c>
      <c r="U782" s="18"/>
      <c r="V782" s="19">
        <v>14.39</v>
      </c>
      <c r="W782" s="27">
        <f t="shared" si="53"/>
        <v>1.4390000000000001</v>
      </c>
      <c r="X782" s="98">
        <v>11.982049</v>
      </c>
    </row>
    <row r="783" spans="1:24" ht="15" customHeight="1" x14ac:dyDescent="0.25">
      <c r="A783" t="str">
        <f t="shared" si="50"/>
        <v>33D</v>
      </c>
      <c r="B783" s="71">
        <v>44705</v>
      </c>
      <c r="C783" s="17">
        <v>2970</v>
      </c>
      <c r="D783" s="17">
        <v>33</v>
      </c>
      <c r="E783" s="17" t="s">
        <v>33</v>
      </c>
      <c r="F783" s="17" t="str">
        <f>+VLOOKUP(A783,'Cuarteles '!$A$3:$J$187,3,0)</f>
        <v>ETA005</v>
      </c>
      <c r="G783" s="17" t="str">
        <f>+VLOOKUP(A783,'Cuarteles '!$A$3:$J$187,2,0)</f>
        <v>CUA0145</v>
      </c>
      <c r="H783" s="17" t="s">
        <v>317</v>
      </c>
      <c r="I783" s="17" t="s">
        <v>310</v>
      </c>
      <c r="J783" s="17">
        <v>8</v>
      </c>
      <c r="K783" s="46">
        <v>9918.23</v>
      </c>
      <c r="L783" s="22">
        <v>1298.2963069999998</v>
      </c>
      <c r="M783" s="19">
        <v>1417.3540469432314</v>
      </c>
      <c r="N783" s="20">
        <v>16.59</v>
      </c>
      <c r="O783" s="24">
        <v>3.5</v>
      </c>
      <c r="P783" s="20">
        <v>3.5</v>
      </c>
      <c r="Q783" s="20">
        <f t="shared" si="51"/>
        <v>13.09</v>
      </c>
      <c r="R783" s="20">
        <v>51.49</v>
      </c>
      <c r="S783" s="20">
        <v>34.21</v>
      </c>
      <c r="T783" s="20">
        <f t="shared" si="52"/>
        <v>14.290393013100436</v>
      </c>
      <c r="U783" s="18"/>
      <c r="V783" s="19">
        <v>12.24</v>
      </c>
      <c r="W783" s="27">
        <f t="shared" si="53"/>
        <v>1.224</v>
      </c>
      <c r="X783" s="98">
        <v>11.317484</v>
      </c>
    </row>
    <row r="784" spans="1:24" ht="15" customHeight="1" x14ac:dyDescent="0.25">
      <c r="A784" t="str">
        <f t="shared" si="50"/>
        <v>9AB</v>
      </c>
      <c r="B784" s="71">
        <v>44705</v>
      </c>
      <c r="C784" s="17">
        <v>2734</v>
      </c>
      <c r="D784" s="17" t="s">
        <v>130</v>
      </c>
      <c r="E784" s="17" t="s">
        <v>36</v>
      </c>
      <c r="F784" s="17" t="str">
        <f>+VLOOKUP(A784,'Cuarteles '!$A$3:$J$187,3,0)</f>
        <v>ETA003</v>
      </c>
      <c r="G784" s="17" t="str">
        <f>+VLOOKUP(A784,'Cuarteles '!$A$3:$J$187,2,0)</f>
        <v>CUA0071</v>
      </c>
      <c r="H784" s="17" t="s">
        <v>311</v>
      </c>
      <c r="I784" s="17" t="s">
        <v>310</v>
      </c>
      <c r="J784" s="17">
        <v>7</v>
      </c>
      <c r="K784" s="46">
        <v>6602.23</v>
      </c>
      <c r="L784" s="22">
        <v>870.17391399999997</v>
      </c>
      <c r="M784" s="19">
        <v>949.97152183406115</v>
      </c>
      <c r="N784" s="20">
        <v>16.68</v>
      </c>
      <c r="O784" s="24">
        <v>3.5</v>
      </c>
      <c r="P784" s="20">
        <v>3.5</v>
      </c>
      <c r="Q784" s="20">
        <f t="shared" si="51"/>
        <v>13.18</v>
      </c>
      <c r="R784" s="20">
        <v>50.18</v>
      </c>
      <c r="S784" s="20">
        <v>37.5</v>
      </c>
      <c r="T784" s="20">
        <f t="shared" si="52"/>
        <v>14.388646288209607</v>
      </c>
      <c r="U784" s="18"/>
      <c r="V784" s="19">
        <v>14.48</v>
      </c>
      <c r="W784" s="27">
        <f t="shared" si="53"/>
        <v>1.448</v>
      </c>
      <c r="X784" s="98">
        <v>12.009868000000001</v>
      </c>
    </row>
    <row r="785" spans="1:24" ht="15" customHeight="1" x14ac:dyDescent="0.25">
      <c r="A785" t="str">
        <f t="shared" si="50"/>
        <v>24B</v>
      </c>
      <c r="B785" s="71">
        <v>44705</v>
      </c>
      <c r="C785" s="17">
        <v>2879</v>
      </c>
      <c r="D785" s="17">
        <v>24</v>
      </c>
      <c r="E785" s="17" t="s">
        <v>36</v>
      </c>
      <c r="F785" s="17" t="str">
        <f>+VLOOKUP(A785,'Cuarteles '!$A$3:$J$187,3,0)</f>
        <v>ETA003</v>
      </c>
      <c r="G785" s="17" t="str">
        <f>+VLOOKUP(A785,'Cuarteles '!$A$3:$J$187,2,0)</f>
        <v>CUA0098</v>
      </c>
      <c r="H785" s="17" t="s">
        <v>317</v>
      </c>
      <c r="I785" s="17" t="s">
        <v>524</v>
      </c>
      <c r="J785" s="17">
        <v>2</v>
      </c>
      <c r="K785" s="46">
        <v>3162.23</v>
      </c>
      <c r="L785" s="22">
        <v>400.02209499999998</v>
      </c>
      <c r="M785" s="19">
        <v>436.7053438864628</v>
      </c>
      <c r="N785" s="20">
        <v>16.149999999999999</v>
      </c>
      <c r="O785" s="24">
        <v>3.5</v>
      </c>
      <c r="P785" s="20">
        <v>3.5</v>
      </c>
      <c r="Q785" s="20">
        <f t="shared" si="51"/>
        <v>12.649999999999999</v>
      </c>
      <c r="R785" s="20">
        <v>55.15</v>
      </c>
      <c r="S785" s="20">
        <v>36.01</v>
      </c>
      <c r="T785" s="20">
        <f t="shared" si="52"/>
        <v>13.810043668122269</v>
      </c>
      <c r="U785" s="18"/>
      <c r="V785" s="19">
        <v>23.51</v>
      </c>
      <c r="W785" s="27">
        <f t="shared" si="53"/>
        <v>2.351</v>
      </c>
      <c r="X785" s="98">
        <v>14.801041</v>
      </c>
    </row>
    <row r="786" spans="1:24" ht="15" customHeight="1" x14ac:dyDescent="0.25">
      <c r="A786" t="str">
        <f t="shared" si="50"/>
        <v>33D</v>
      </c>
      <c r="B786" s="71">
        <v>44705</v>
      </c>
      <c r="C786" s="17">
        <v>2971</v>
      </c>
      <c r="D786" s="17">
        <v>33</v>
      </c>
      <c r="E786" s="17" t="s">
        <v>33</v>
      </c>
      <c r="F786" s="17" t="str">
        <f>+VLOOKUP(A786,'Cuarteles '!$A$3:$J$187,3,0)</f>
        <v>ETA005</v>
      </c>
      <c r="G786" s="17" t="str">
        <f>+VLOOKUP(A786,'Cuarteles '!$A$3:$J$187,2,0)</f>
        <v>CUA0145</v>
      </c>
      <c r="H786" s="17" t="s">
        <v>317</v>
      </c>
      <c r="I786" s="17" t="s">
        <v>310</v>
      </c>
      <c r="J786" s="17">
        <v>8</v>
      </c>
      <c r="K786" s="46">
        <v>11310.23</v>
      </c>
      <c r="L786" s="22">
        <v>1589.087315</v>
      </c>
      <c r="M786" s="19">
        <v>1734.8114792576418</v>
      </c>
      <c r="N786" s="20">
        <v>17.55</v>
      </c>
      <c r="O786" s="24">
        <v>3.5</v>
      </c>
      <c r="P786" s="20">
        <v>3.5</v>
      </c>
      <c r="Q786" s="20">
        <f t="shared" si="51"/>
        <v>14.05</v>
      </c>
      <c r="R786" s="20">
        <v>50.92</v>
      </c>
      <c r="S786" s="20">
        <v>35.75</v>
      </c>
      <c r="T786" s="20">
        <f t="shared" si="52"/>
        <v>15.338427947598253</v>
      </c>
      <c r="U786" s="18"/>
      <c r="V786" s="19">
        <v>11.65</v>
      </c>
      <c r="W786" s="27">
        <f t="shared" si="53"/>
        <v>1.165</v>
      </c>
      <c r="X786" s="98">
        <v>11.135114999999999</v>
      </c>
    </row>
    <row r="787" spans="1:24" ht="15" customHeight="1" x14ac:dyDescent="0.25">
      <c r="A787" t="str">
        <f t="shared" si="50"/>
        <v>33D</v>
      </c>
      <c r="B787" s="71">
        <v>44705</v>
      </c>
      <c r="C787" s="17">
        <v>2972</v>
      </c>
      <c r="D787" s="17">
        <v>33</v>
      </c>
      <c r="E787" s="17" t="s">
        <v>33</v>
      </c>
      <c r="F787" s="17" t="str">
        <f>+VLOOKUP(A787,'Cuarteles '!$A$3:$J$187,3,0)</f>
        <v>ETA005</v>
      </c>
      <c r="G787" s="17" t="str">
        <f>+VLOOKUP(A787,'Cuarteles '!$A$3:$J$187,2,0)</f>
        <v>CUA0145</v>
      </c>
      <c r="H787" s="17" t="s">
        <v>317</v>
      </c>
      <c r="I787" s="17" t="s">
        <v>310</v>
      </c>
      <c r="J787" s="17">
        <v>5</v>
      </c>
      <c r="K787" s="46">
        <v>8630.23</v>
      </c>
      <c r="L787" s="22">
        <v>1212.547315</v>
      </c>
      <c r="M787" s="19">
        <v>1323.7416102620086</v>
      </c>
      <c r="N787" s="20">
        <v>17.55</v>
      </c>
      <c r="O787" s="24">
        <v>3.5</v>
      </c>
      <c r="P787" s="20">
        <v>3.5</v>
      </c>
      <c r="Q787" s="20">
        <f t="shared" si="51"/>
        <v>14.05</v>
      </c>
      <c r="R787" s="20">
        <v>49.78</v>
      </c>
      <c r="S787" s="20">
        <v>34.950000000000003</v>
      </c>
      <c r="T787" s="20">
        <f t="shared" si="52"/>
        <v>15.338427947598253</v>
      </c>
      <c r="U787" s="18"/>
      <c r="V787" s="19">
        <v>12.89</v>
      </c>
      <c r="W787" s="27">
        <f t="shared" si="53"/>
        <v>1.2890000000000001</v>
      </c>
      <c r="X787" s="98">
        <v>11.518399</v>
      </c>
    </row>
    <row r="788" spans="1:24" ht="15" customHeight="1" x14ac:dyDescent="0.25">
      <c r="A788" t="str">
        <f t="shared" si="50"/>
        <v>33D</v>
      </c>
      <c r="B788" s="71">
        <v>44705</v>
      </c>
      <c r="C788" s="17">
        <v>2973</v>
      </c>
      <c r="D788" s="17">
        <v>33</v>
      </c>
      <c r="E788" s="17" t="s">
        <v>33</v>
      </c>
      <c r="F788" s="17" t="str">
        <f>+VLOOKUP(A788,'Cuarteles '!$A$3:$J$187,3,0)</f>
        <v>ETA005</v>
      </c>
      <c r="G788" s="17" t="str">
        <f>+VLOOKUP(A788,'Cuarteles '!$A$3:$J$187,2,0)</f>
        <v>CUA0145</v>
      </c>
      <c r="H788" s="17" t="s">
        <v>317</v>
      </c>
      <c r="I788" s="17" t="s">
        <v>310</v>
      </c>
      <c r="J788" s="17">
        <v>5</v>
      </c>
      <c r="K788" s="46">
        <v>10288.23</v>
      </c>
      <c r="L788" s="22">
        <v>1408.4586870000003</v>
      </c>
      <c r="M788" s="19">
        <v>1537.6186539301311</v>
      </c>
      <c r="N788" s="20">
        <v>17.190000000000001</v>
      </c>
      <c r="O788" s="24">
        <v>3.5</v>
      </c>
      <c r="P788" s="20">
        <v>3.5</v>
      </c>
      <c r="Q788" s="20">
        <f t="shared" si="51"/>
        <v>13.690000000000001</v>
      </c>
      <c r="R788" s="20">
        <v>49.55</v>
      </c>
      <c r="S788" s="20">
        <v>34.07</v>
      </c>
      <c r="T788" s="20">
        <f t="shared" si="52"/>
        <v>14.945414847161572</v>
      </c>
      <c r="U788" s="18"/>
      <c r="V788" s="19">
        <v>10.050000000000001</v>
      </c>
      <c r="W788" s="27">
        <f t="shared" si="53"/>
        <v>1.0050000000000001</v>
      </c>
      <c r="X788" s="98">
        <v>10.640554999999999</v>
      </c>
    </row>
    <row r="789" spans="1:24" ht="15" customHeight="1" x14ac:dyDescent="0.25">
      <c r="A789" t="str">
        <f t="shared" si="50"/>
        <v>9AA</v>
      </c>
      <c r="B789" s="71">
        <v>44705</v>
      </c>
      <c r="C789" s="17">
        <v>2735</v>
      </c>
      <c r="D789" s="17" t="s">
        <v>130</v>
      </c>
      <c r="E789" s="17" t="s">
        <v>34</v>
      </c>
      <c r="F789" s="17" t="str">
        <f>+VLOOKUP(A789,'Cuarteles '!$A$3:$J$187,3,0)</f>
        <v>ETA003</v>
      </c>
      <c r="G789" s="17" t="str">
        <f>+VLOOKUP(A789,'Cuarteles '!$A$3:$J$187,2,0)</f>
        <v>CUA0070</v>
      </c>
      <c r="H789" s="17" t="s">
        <v>311</v>
      </c>
      <c r="I789" s="17" t="s">
        <v>310</v>
      </c>
      <c r="J789" s="17">
        <v>6</v>
      </c>
      <c r="K789" s="46">
        <v>7108.23</v>
      </c>
      <c r="L789" s="22">
        <v>1141.5817379999999</v>
      </c>
      <c r="M789" s="19">
        <v>1246.268272925764</v>
      </c>
      <c r="N789" s="20">
        <v>19.559999999999999</v>
      </c>
      <c r="O789" s="24">
        <v>3.5</v>
      </c>
      <c r="P789" s="20">
        <v>3.5</v>
      </c>
      <c r="Q789" s="20">
        <f t="shared" si="51"/>
        <v>16.059999999999999</v>
      </c>
      <c r="R789" s="20">
        <v>49.68</v>
      </c>
      <c r="S789" s="20">
        <v>38.869999999999997</v>
      </c>
      <c r="T789" s="20">
        <f t="shared" si="52"/>
        <v>17.532751091703055</v>
      </c>
      <c r="U789" s="18"/>
      <c r="V789" s="19">
        <v>19.66</v>
      </c>
      <c r="W789" s="27">
        <f t="shared" si="53"/>
        <v>1.966</v>
      </c>
      <c r="X789" s="98">
        <v>13.611006</v>
      </c>
    </row>
    <row r="790" spans="1:24" ht="15" customHeight="1" x14ac:dyDescent="0.25">
      <c r="A790" t="str">
        <f t="shared" si="50"/>
        <v>24A</v>
      </c>
      <c r="B790" s="71">
        <v>44705</v>
      </c>
      <c r="C790" s="17">
        <v>2880</v>
      </c>
      <c r="D790" s="17">
        <v>24</v>
      </c>
      <c r="E790" s="17" t="s">
        <v>34</v>
      </c>
      <c r="F790" s="17">
        <f>+VLOOKUP(A790,'Cuarteles '!$A$3:$J$187,3,0)</f>
        <v>6</v>
      </c>
      <c r="G790" s="17" t="str">
        <f>+VLOOKUP(A790,'Cuarteles '!$A$3:$J$187,2,0)</f>
        <v>CUA0097</v>
      </c>
      <c r="H790" s="17" t="s">
        <v>317</v>
      </c>
      <c r="I790" s="17" t="s">
        <v>310</v>
      </c>
      <c r="J790" s="17">
        <v>2</v>
      </c>
      <c r="K790" s="46">
        <v>5230.2299999999996</v>
      </c>
      <c r="L790" s="22">
        <v>730.66313099999979</v>
      </c>
      <c r="M790" s="19">
        <v>797.66717358078586</v>
      </c>
      <c r="N790" s="20">
        <v>17.47</v>
      </c>
      <c r="O790" s="24">
        <v>3.5</v>
      </c>
      <c r="P790" s="20">
        <v>3.5</v>
      </c>
      <c r="Q790" s="20">
        <f t="shared" si="51"/>
        <v>13.969999999999999</v>
      </c>
      <c r="R790" s="20">
        <v>54.06</v>
      </c>
      <c r="S790" s="20">
        <v>38.04</v>
      </c>
      <c r="T790" s="20">
        <f t="shared" si="52"/>
        <v>15.251091703056767</v>
      </c>
      <c r="U790" s="18"/>
      <c r="V790" s="19">
        <v>14.69</v>
      </c>
      <c r="W790" s="27">
        <f t="shared" si="53"/>
        <v>1.4689999999999999</v>
      </c>
      <c r="X790" s="98">
        <v>12.074778999999999</v>
      </c>
    </row>
    <row r="791" spans="1:24" ht="15" customHeight="1" x14ac:dyDescent="0.25">
      <c r="A791" t="str">
        <f t="shared" si="50"/>
        <v>40B</v>
      </c>
      <c r="B791" s="71">
        <v>44705</v>
      </c>
      <c r="C791" s="49">
        <v>2881</v>
      </c>
      <c r="D791" s="49">
        <v>40</v>
      </c>
      <c r="E791" s="49" t="s">
        <v>36</v>
      </c>
      <c r="F791" s="17">
        <f>+VLOOKUP(A791,'Cuarteles '!$A$3:$J$187,3,0)</f>
        <v>6</v>
      </c>
      <c r="G791" s="17" t="str">
        <f>+VLOOKUP(A791,'Cuarteles '!$A$3:$J$187,2,0)</f>
        <v>CUA0172</v>
      </c>
      <c r="H791" s="17" t="s">
        <v>317</v>
      </c>
      <c r="I791" s="17" t="s">
        <v>310</v>
      </c>
      <c r="J791" s="49">
        <v>5</v>
      </c>
      <c r="K791" s="46">
        <v>3456.23</v>
      </c>
      <c r="L791" s="22">
        <v>535.37002699999994</v>
      </c>
      <c r="M791" s="19">
        <v>584.46509497816589</v>
      </c>
      <c r="N791" s="51">
        <v>18.989999999999998</v>
      </c>
      <c r="O791" s="24">
        <v>3.5</v>
      </c>
      <c r="P791" s="20">
        <v>3.5</v>
      </c>
      <c r="Q791" s="20">
        <f t="shared" si="51"/>
        <v>15.489999999999998</v>
      </c>
      <c r="R791" s="51">
        <v>52.4</v>
      </c>
      <c r="S791" s="51">
        <v>39.89</v>
      </c>
      <c r="T791" s="20">
        <f t="shared" si="52"/>
        <v>16.910480349344976</v>
      </c>
      <c r="U791" s="43"/>
      <c r="V791" s="19">
        <v>16.989999999999998</v>
      </c>
      <c r="W791" s="27">
        <f t="shared" si="53"/>
        <v>1.6989999999999998</v>
      </c>
      <c r="X791" s="98">
        <v>12.785709000000001</v>
      </c>
    </row>
    <row r="792" spans="1:24" ht="15" customHeight="1" x14ac:dyDescent="0.25">
      <c r="A792" t="str">
        <f t="shared" si="50"/>
        <v>40E</v>
      </c>
      <c r="B792" s="71">
        <v>44705</v>
      </c>
      <c r="C792" s="17">
        <v>2689</v>
      </c>
      <c r="D792" s="17">
        <v>40</v>
      </c>
      <c r="E792" s="17" t="s">
        <v>35</v>
      </c>
      <c r="F792" s="17">
        <f>+VLOOKUP(A792,'Cuarteles '!$A$3:$J$187,3,0)</f>
        <v>6</v>
      </c>
      <c r="G792" s="17" t="str">
        <f>+VLOOKUP(A792,'Cuarteles '!$A$3:$J$187,2,0)</f>
        <v>CUA0175</v>
      </c>
      <c r="H792" s="17" t="s">
        <v>311</v>
      </c>
      <c r="I792" s="17" t="s">
        <v>310</v>
      </c>
      <c r="J792" s="17">
        <v>6</v>
      </c>
      <c r="K792" s="46">
        <v>8138.23</v>
      </c>
      <c r="L792" s="22">
        <v>1193.8783410000001</v>
      </c>
      <c r="M792" s="19">
        <v>1303.360634279476</v>
      </c>
      <c r="N792" s="20">
        <v>18.170000000000002</v>
      </c>
      <c r="O792" s="24">
        <v>3.5</v>
      </c>
      <c r="P792" s="20">
        <v>3.5</v>
      </c>
      <c r="Q792" s="20">
        <f t="shared" si="51"/>
        <v>14.670000000000002</v>
      </c>
      <c r="R792" s="20">
        <v>51.37</v>
      </c>
      <c r="S792" s="20">
        <v>37.36</v>
      </c>
      <c r="T792" s="20">
        <f t="shared" si="52"/>
        <v>16.015283842794762</v>
      </c>
      <c r="U792" s="18"/>
      <c r="V792" s="19">
        <v>16.059999999999999</v>
      </c>
      <c r="W792" s="27">
        <f t="shared" si="53"/>
        <v>1.6059999999999999</v>
      </c>
      <c r="X792" s="98">
        <v>12.498245999999998</v>
      </c>
    </row>
    <row r="793" spans="1:24" ht="15" customHeight="1" x14ac:dyDescent="0.25">
      <c r="A793" t="str">
        <f t="shared" si="50"/>
        <v>40E</v>
      </c>
      <c r="B793" s="71">
        <v>44705</v>
      </c>
      <c r="C793" s="17">
        <v>2690</v>
      </c>
      <c r="D793" s="17">
        <v>40</v>
      </c>
      <c r="E793" s="17" t="s">
        <v>35</v>
      </c>
      <c r="F793" s="17">
        <f>+VLOOKUP(A793,'Cuarteles '!$A$3:$J$187,3,0)</f>
        <v>6</v>
      </c>
      <c r="G793" s="17" t="str">
        <f>+VLOOKUP(A793,'Cuarteles '!$A$3:$J$187,2,0)</f>
        <v>CUA0175</v>
      </c>
      <c r="H793" s="17" t="s">
        <v>311</v>
      </c>
      <c r="I793" s="17" t="s">
        <v>310</v>
      </c>
      <c r="J793" s="17">
        <v>3</v>
      </c>
      <c r="K793" s="46">
        <v>8424.23</v>
      </c>
      <c r="L793" s="22">
        <v>1166.7558550000001</v>
      </c>
      <c r="M793" s="19">
        <v>1273.7509334061135</v>
      </c>
      <c r="N793" s="20">
        <v>17.350000000000001</v>
      </c>
      <c r="O793" s="24">
        <v>3.5</v>
      </c>
      <c r="P793" s="20">
        <v>3.5</v>
      </c>
      <c r="Q793" s="20">
        <f t="shared" si="51"/>
        <v>13.850000000000001</v>
      </c>
      <c r="R793" s="20">
        <v>51.7</v>
      </c>
      <c r="S793" s="20">
        <v>35.92</v>
      </c>
      <c r="T793" s="20">
        <f t="shared" si="52"/>
        <v>15.120087336244543</v>
      </c>
      <c r="U793" s="18"/>
      <c r="V793" s="19">
        <v>15.46</v>
      </c>
      <c r="W793" s="27">
        <f t="shared" si="53"/>
        <v>1.546</v>
      </c>
      <c r="X793" s="98">
        <v>12.312785999999999</v>
      </c>
    </row>
    <row r="794" spans="1:24" ht="15" customHeight="1" x14ac:dyDescent="0.25">
      <c r="A794" t="str">
        <f t="shared" si="50"/>
        <v>33D</v>
      </c>
      <c r="B794" s="71">
        <v>44705</v>
      </c>
      <c r="C794" s="17">
        <v>2974</v>
      </c>
      <c r="D794" s="17">
        <v>33</v>
      </c>
      <c r="E794" s="17" t="s">
        <v>33</v>
      </c>
      <c r="F794" s="17" t="str">
        <f>+VLOOKUP(A794,'Cuarteles '!$A$3:$J$187,3,0)</f>
        <v>ETA005</v>
      </c>
      <c r="G794" s="17" t="str">
        <f>+VLOOKUP(A794,'Cuarteles '!$A$3:$J$187,2,0)</f>
        <v>CUA0145</v>
      </c>
      <c r="H794" s="17" t="s">
        <v>317</v>
      </c>
      <c r="I794" s="17" t="s">
        <v>310</v>
      </c>
      <c r="J794" s="17">
        <v>5</v>
      </c>
      <c r="K794" s="46">
        <v>10902.23</v>
      </c>
      <c r="L794" s="22">
        <v>1396.5756629999998</v>
      </c>
      <c r="M794" s="19">
        <v>1524.6459203056763</v>
      </c>
      <c r="N794" s="20">
        <v>16.309999999999999</v>
      </c>
      <c r="O794" s="24">
        <v>3.5</v>
      </c>
      <c r="P794" s="20">
        <v>3.5</v>
      </c>
      <c r="Q794" s="20">
        <f t="shared" si="51"/>
        <v>12.809999999999999</v>
      </c>
      <c r="R794" s="20">
        <v>49.29</v>
      </c>
      <c r="S794" s="20">
        <v>32.17</v>
      </c>
      <c r="T794" s="20">
        <f t="shared" si="52"/>
        <v>13.984716157205238</v>
      </c>
      <c r="U794" s="18"/>
      <c r="V794" s="19">
        <v>10.73</v>
      </c>
      <c r="W794" s="27">
        <f t="shared" si="53"/>
        <v>1.073</v>
      </c>
      <c r="X794" s="98">
        <v>10.850743</v>
      </c>
    </row>
    <row r="795" spans="1:24" ht="15" customHeight="1" x14ac:dyDescent="0.25">
      <c r="A795" t="str">
        <f t="shared" si="50"/>
        <v>9AA</v>
      </c>
      <c r="B795" s="71">
        <v>44705</v>
      </c>
      <c r="C795" s="17">
        <v>2736</v>
      </c>
      <c r="D795" s="17" t="s">
        <v>130</v>
      </c>
      <c r="E795" s="17" t="s">
        <v>34</v>
      </c>
      <c r="F795" s="17" t="str">
        <f>+VLOOKUP(A795,'Cuarteles '!$A$3:$J$187,3,0)</f>
        <v>ETA003</v>
      </c>
      <c r="G795" s="17" t="str">
        <f>+VLOOKUP(A795,'Cuarteles '!$A$3:$J$187,2,0)</f>
        <v>CUA0070</v>
      </c>
      <c r="H795" s="17" t="s">
        <v>311</v>
      </c>
      <c r="I795" s="17" t="s">
        <v>310</v>
      </c>
      <c r="J795" s="17">
        <v>6</v>
      </c>
      <c r="K795" s="46">
        <v>7100.23</v>
      </c>
      <c r="L795" s="22">
        <v>1016.7529359999999</v>
      </c>
      <c r="M795" s="19">
        <v>1109.9922882096068</v>
      </c>
      <c r="N795" s="20">
        <v>17.82</v>
      </c>
      <c r="O795" s="24">
        <v>3.5</v>
      </c>
      <c r="P795" s="20">
        <v>3.5</v>
      </c>
      <c r="Q795" s="20">
        <f t="shared" si="51"/>
        <v>14.32</v>
      </c>
      <c r="R795" s="20">
        <v>50.92</v>
      </c>
      <c r="S795" s="20">
        <v>36.299999999999997</v>
      </c>
      <c r="T795" s="20">
        <f t="shared" si="52"/>
        <v>15.633187772925764</v>
      </c>
      <c r="U795" s="18"/>
      <c r="V795" s="19">
        <v>13.76</v>
      </c>
      <c r="W795" s="27">
        <f t="shared" si="53"/>
        <v>1.3759999999999999</v>
      </c>
      <c r="X795" s="98">
        <v>11.787316000000001</v>
      </c>
    </row>
    <row r="796" spans="1:24" ht="15" customHeight="1" x14ac:dyDescent="0.25">
      <c r="A796" t="str">
        <f t="shared" si="50"/>
        <v>40D</v>
      </c>
      <c r="B796" s="71">
        <v>44705</v>
      </c>
      <c r="C796" s="17">
        <v>2691</v>
      </c>
      <c r="D796" s="17">
        <v>40</v>
      </c>
      <c r="E796" s="17" t="s">
        <v>33</v>
      </c>
      <c r="F796" s="17">
        <f>+VLOOKUP(A796,'Cuarteles '!$A$3:$J$187,3,0)</f>
        <v>6</v>
      </c>
      <c r="G796" s="17" t="str">
        <f>+VLOOKUP(A796,'Cuarteles '!$A$3:$J$187,2,0)</f>
        <v>CUA0174</v>
      </c>
      <c r="H796" s="17" t="s">
        <v>311</v>
      </c>
      <c r="I796" s="17" t="s">
        <v>310</v>
      </c>
      <c r="J796" s="17">
        <v>3</v>
      </c>
      <c r="K796" s="46">
        <v>6580.23</v>
      </c>
      <c r="L796" s="22">
        <v>919.25813099999982</v>
      </c>
      <c r="M796" s="19">
        <v>1003.5569115720522</v>
      </c>
      <c r="N796" s="20">
        <v>17.47</v>
      </c>
      <c r="O796" s="24">
        <v>3.5</v>
      </c>
      <c r="P796" s="20">
        <v>3.5</v>
      </c>
      <c r="Q796" s="20">
        <f t="shared" si="51"/>
        <v>13.969999999999999</v>
      </c>
      <c r="R796" s="20">
        <v>51.22</v>
      </c>
      <c r="S796" s="20">
        <v>35.81</v>
      </c>
      <c r="T796" s="20">
        <f t="shared" si="52"/>
        <v>15.251091703056767</v>
      </c>
      <c r="U796" s="18"/>
      <c r="V796" s="19">
        <v>15.13</v>
      </c>
      <c r="W796" s="27">
        <f t="shared" si="53"/>
        <v>1.5130000000000001</v>
      </c>
      <c r="X796" s="98">
        <v>12.210782999999999</v>
      </c>
    </row>
    <row r="797" spans="1:24" ht="15" customHeight="1" x14ac:dyDescent="0.25">
      <c r="A797" t="str">
        <f t="shared" si="50"/>
        <v>31E</v>
      </c>
      <c r="B797" s="71">
        <v>44705</v>
      </c>
      <c r="C797" s="17">
        <v>3003</v>
      </c>
      <c r="D797" s="17">
        <v>31</v>
      </c>
      <c r="E797" s="17" t="s">
        <v>35</v>
      </c>
      <c r="F797" s="17" t="str">
        <f>+VLOOKUP(A797,'Cuarteles '!$A$3:$J$187,3,0)</f>
        <v>ETA004</v>
      </c>
      <c r="G797" s="17" t="str">
        <f>+VLOOKUP(A797,'Cuarteles '!$A$3:$J$187,2,0)</f>
        <v>CUA0135</v>
      </c>
      <c r="H797" s="17" t="s">
        <v>317</v>
      </c>
      <c r="I797" s="17" t="s">
        <v>310</v>
      </c>
      <c r="J797" s="17">
        <v>8</v>
      </c>
      <c r="K797" s="46">
        <v>7264.23</v>
      </c>
      <c r="L797" s="22">
        <v>974.13324299999988</v>
      </c>
      <c r="M797" s="19">
        <v>1063.4642390829695</v>
      </c>
      <c r="N797" s="20">
        <v>16.91</v>
      </c>
      <c r="O797" s="24">
        <v>3.5</v>
      </c>
      <c r="P797" s="20">
        <v>3.5</v>
      </c>
      <c r="Q797" s="20">
        <f t="shared" si="51"/>
        <v>13.41</v>
      </c>
      <c r="R797" s="20">
        <v>50.68</v>
      </c>
      <c r="S797" s="20">
        <v>34.299999999999997</v>
      </c>
      <c r="T797" s="20">
        <f t="shared" si="52"/>
        <v>14.639737991266376</v>
      </c>
      <c r="U797" s="18"/>
      <c r="V797" s="19">
        <v>8.7200000000000006</v>
      </c>
      <c r="W797" s="27">
        <f t="shared" si="53"/>
        <v>0.87200000000000011</v>
      </c>
      <c r="X797" s="98">
        <v>10.229452</v>
      </c>
    </row>
    <row r="798" spans="1:24" ht="15" customHeight="1" x14ac:dyDescent="0.25">
      <c r="A798" t="str">
        <f t="shared" si="50"/>
        <v>31E</v>
      </c>
      <c r="B798" s="71">
        <v>44705</v>
      </c>
      <c r="C798" s="17">
        <v>3002</v>
      </c>
      <c r="D798" s="17">
        <v>31</v>
      </c>
      <c r="E798" s="17" t="s">
        <v>35</v>
      </c>
      <c r="F798" s="17" t="str">
        <f>+VLOOKUP(A798,'Cuarteles '!$A$3:$J$187,3,0)</f>
        <v>ETA004</v>
      </c>
      <c r="G798" s="17" t="str">
        <f>+VLOOKUP(A798,'Cuarteles '!$A$3:$J$187,2,0)</f>
        <v>CUA0135</v>
      </c>
      <c r="H798" s="17" t="s">
        <v>317</v>
      </c>
      <c r="I798" s="17" t="s">
        <v>310</v>
      </c>
      <c r="J798" s="17">
        <v>8</v>
      </c>
      <c r="K798" s="46">
        <v>9512.23</v>
      </c>
      <c r="L798" s="22">
        <v>1252.7606910000002</v>
      </c>
      <c r="M798" s="19">
        <v>1367.6426757641923</v>
      </c>
      <c r="N798" s="20">
        <v>16.670000000000002</v>
      </c>
      <c r="O798" s="24">
        <v>3.5</v>
      </c>
      <c r="P798" s="20">
        <v>3.5</v>
      </c>
      <c r="Q798" s="20">
        <f t="shared" si="51"/>
        <v>13.170000000000002</v>
      </c>
      <c r="R798" s="20">
        <v>51.63</v>
      </c>
      <c r="S798" s="20">
        <v>34.47</v>
      </c>
      <c r="T798" s="20">
        <f t="shared" si="52"/>
        <v>14.377729257641922</v>
      </c>
      <c r="U798" s="18"/>
      <c r="V798" s="19">
        <v>9.2200000000000006</v>
      </c>
      <c r="W798" s="27">
        <f t="shared" si="53"/>
        <v>0.92200000000000004</v>
      </c>
      <c r="X798" s="98">
        <v>10.384001999999999</v>
      </c>
    </row>
    <row r="799" spans="1:24" ht="15" customHeight="1" x14ac:dyDescent="0.25">
      <c r="A799" t="str">
        <f t="shared" si="50"/>
        <v>9aA</v>
      </c>
      <c r="B799" s="71">
        <v>44705</v>
      </c>
      <c r="C799" s="17">
        <v>2737</v>
      </c>
      <c r="D799" s="17" t="s">
        <v>519</v>
      </c>
      <c r="E799" s="17" t="s">
        <v>34</v>
      </c>
      <c r="F799" s="17" t="str">
        <f>+VLOOKUP(A799,'Cuarteles '!$A$3:$J$187,3,0)</f>
        <v>ETA003</v>
      </c>
      <c r="G799" s="17" t="str">
        <f>+VLOOKUP(A799,'Cuarteles '!$A$3:$J$187,2,0)</f>
        <v>CUA0070</v>
      </c>
      <c r="H799" s="17" t="s">
        <v>311</v>
      </c>
      <c r="I799" s="17" t="s">
        <v>310</v>
      </c>
      <c r="J799" s="17">
        <v>3</v>
      </c>
      <c r="K799" s="46">
        <v>8838.23</v>
      </c>
      <c r="L799" s="22">
        <v>1365.5065349999998</v>
      </c>
      <c r="M799" s="19">
        <v>1490.7276582969432</v>
      </c>
      <c r="N799" s="20">
        <v>18.95</v>
      </c>
      <c r="O799" s="24">
        <v>3.5</v>
      </c>
      <c r="P799" s="20">
        <v>3.5</v>
      </c>
      <c r="Q799" s="20">
        <f t="shared" si="51"/>
        <v>15.45</v>
      </c>
      <c r="R799" s="20">
        <v>52.36</v>
      </c>
      <c r="S799" s="20">
        <v>39.78</v>
      </c>
      <c r="T799" s="20">
        <f t="shared" si="52"/>
        <v>16.866812227074234</v>
      </c>
      <c r="U799" s="18"/>
      <c r="V799" s="19">
        <v>12.73</v>
      </c>
      <c r="W799" s="27">
        <f t="shared" si="53"/>
        <v>1.2730000000000001</v>
      </c>
      <c r="X799" s="98">
        <v>11.468942999999999</v>
      </c>
    </row>
    <row r="800" spans="1:24" ht="15" customHeight="1" x14ac:dyDescent="0.25">
      <c r="A800" t="str">
        <f t="shared" si="50"/>
        <v>31D</v>
      </c>
      <c r="B800" s="71">
        <v>44705</v>
      </c>
      <c r="C800" s="17">
        <v>3007</v>
      </c>
      <c r="D800" s="17">
        <v>31</v>
      </c>
      <c r="E800" s="17" t="s">
        <v>33</v>
      </c>
      <c r="F800" s="17" t="str">
        <f>+VLOOKUP(A800,'Cuarteles '!$A$3:$J$187,3,0)</f>
        <v>ETA004</v>
      </c>
      <c r="G800" s="17" t="str">
        <f>+VLOOKUP(A800,'Cuarteles '!$A$3:$J$187,2,0)</f>
        <v>CUA0134</v>
      </c>
      <c r="H800" s="17" t="s">
        <v>317</v>
      </c>
      <c r="I800" s="17" t="s">
        <v>310</v>
      </c>
      <c r="J800" s="17">
        <v>1</v>
      </c>
      <c r="K800" s="46">
        <v>9736.23</v>
      </c>
      <c r="L800" s="22">
        <v>1365.9930689999999</v>
      </c>
      <c r="M800" s="19">
        <v>1491.2588089519652</v>
      </c>
      <c r="N800" s="20">
        <v>17.53</v>
      </c>
      <c r="O800" s="24">
        <v>3.5</v>
      </c>
      <c r="P800" s="20">
        <v>3.5</v>
      </c>
      <c r="Q800" s="20">
        <f t="shared" si="51"/>
        <v>14.030000000000001</v>
      </c>
      <c r="R800" s="20">
        <v>51.89</v>
      </c>
      <c r="S800" s="20">
        <v>36.39</v>
      </c>
      <c r="T800" s="20">
        <f t="shared" si="52"/>
        <v>15.316593886462883</v>
      </c>
      <c r="U800" s="18"/>
      <c r="V800" s="19">
        <v>11.76</v>
      </c>
      <c r="W800" s="27">
        <f t="shared" si="53"/>
        <v>1.1759999999999999</v>
      </c>
      <c r="X800" s="98">
        <v>11.169115999999999</v>
      </c>
    </row>
    <row r="801" spans="1:24" ht="15" customHeight="1" x14ac:dyDescent="0.25">
      <c r="A801" t="str">
        <f t="shared" si="50"/>
        <v>31D</v>
      </c>
      <c r="B801" s="71">
        <v>44705</v>
      </c>
      <c r="C801" s="17">
        <v>3008</v>
      </c>
      <c r="D801" s="17">
        <v>31</v>
      </c>
      <c r="E801" s="17" t="s">
        <v>33</v>
      </c>
      <c r="F801" s="17" t="str">
        <f>+VLOOKUP(A801,'Cuarteles '!$A$3:$J$187,3,0)</f>
        <v>ETA004</v>
      </c>
      <c r="G801" s="17" t="str">
        <f>+VLOOKUP(A801,'Cuarteles '!$A$3:$J$187,2,0)</f>
        <v>CUA0134</v>
      </c>
      <c r="H801" s="17" t="s">
        <v>317</v>
      </c>
      <c r="I801" s="17" t="s">
        <v>310</v>
      </c>
      <c r="J801" s="17">
        <v>4</v>
      </c>
      <c r="K801" s="46">
        <v>9878.23</v>
      </c>
      <c r="L801" s="22">
        <v>1406.6599519999997</v>
      </c>
      <c r="M801" s="19">
        <v>1535.6549694323141</v>
      </c>
      <c r="N801" s="20">
        <v>17.739999999999998</v>
      </c>
      <c r="O801" s="24">
        <v>3.5</v>
      </c>
      <c r="P801" s="20">
        <v>3.5</v>
      </c>
      <c r="Q801" s="20">
        <f t="shared" si="51"/>
        <v>14.239999999999998</v>
      </c>
      <c r="R801" s="20">
        <v>51.84</v>
      </c>
      <c r="S801" s="20">
        <v>36.83</v>
      </c>
      <c r="T801" s="20">
        <f t="shared" si="52"/>
        <v>15.545851528384278</v>
      </c>
      <c r="U801" s="18"/>
      <c r="V801" s="19">
        <v>10.76</v>
      </c>
      <c r="W801" s="27">
        <f t="shared" si="53"/>
        <v>1.0760000000000001</v>
      </c>
      <c r="X801" s="98">
        <v>10.860016</v>
      </c>
    </row>
    <row r="802" spans="1:24" ht="15" customHeight="1" x14ac:dyDescent="0.25">
      <c r="A802" t="str">
        <f t="shared" si="50"/>
        <v>31D</v>
      </c>
      <c r="B802" s="71">
        <v>44705</v>
      </c>
      <c r="C802" s="17">
        <v>3010</v>
      </c>
      <c r="D802" s="17">
        <v>31</v>
      </c>
      <c r="E802" s="17" t="s">
        <v>33</v>
      </c>
      <c r="F802" s="17" t="str">
        <f>+VLOOKUP(A802,'Cuarteles '!$A$3:$J$187,3,0)</f>
        <v>ETA004</v>
      </c>
      <c r="G802" s="17" t="str">
        <f>+VLOOKUP(A802,'Cuarteles '!$A$3:$J$187,2,0)</f>
        <v>CUA0134</v>
      </c>
      <c r="H802" s="17" t="s">
        <v>317</v>
      </c>
      <c r="I802" s="17" t="s">
        <v>310</v>
      </c>
      <c r="J802" s="17">
        <v>4</v>
      </c>
      <c r="K802" s="46">
        <v>6486.23</v>
      </c>
      <c r="L802" s="22">
        <v>932.07125100000007</v>
      </c>
      <c r="M802" s="19">
        <v>1017.5450338427949</v>
      </c>
      <c r="N802" s="20">
        <v>17.87</v>
      </c>
      <c r="O802" s="24">
        <v>3.5</v>
      </c>
      <c r="P802" s="20">
        <v>3.5</v>
      </c>
      <c r="Q802" s="20">
        <f t="shared" si="51"/>
        <v>14.370000000000001</v>
      </c>
      <c r="R802" s="20">
        <v>53.9</v>
      </c>
      <c r="S802" s="20">
        <v>38.770000000000003</v>
      </c>
      <c r="T802" s="20">
        <f t="shared" si="52"/>
        <v>15.687772925764193</v>
      </c>
      <c r="U802" s="18"/>
      <c r="V802" s="19">
        <v>18.350000000000001</v>
      </c>
      <c r="W802" s="27">
        <f t="shared" si="53"/>
        <v>1.8350000000000002</v>
      </c>
      <c r="X802" s="98">
        <v>13.206085000000002</v>
      </c>
    </row>
    <row r="803" spans="1:24" ht="15" customHeight="1" x14ac:dyDescent="0.25">
      <c r="A803" t="str">
        <f t="shared" si="50"/>
        <v>31D</v>
      </c>
      <c r="B803" s="71">
        <v>44705</v>
      </c>
      <c r="C803" s="17">
        <v>3009</v>
      </c>
      <c r="D803" s="17">
        <v>31</v>
      </c>
      <c r="E803" s="17" t="s">
        <v>33</v>
      </c>
      <c r="F803" s="17" t="str">
        <f>+VLOOKUP(A803,'Cuarteles '!$A$3:$J$187,3,0)</f>
        <v>ETA004</v>
      </c>
      <c r="G803" s="17" t="str">
        <f>+VLOOKUP(A803,'Cuarteles '!$A$3:$J$187,2,0)</f>
        <v>CUA0134</v>
      </c>
      <c r="H803" s="17" t="s">
        <v>317</v>
      </c>
      <c r="I803" s="17" t="s">
        <v>310</v>
      </c>
      <c r="J803" s="17">
        <v>4</v>
      </c>
      <c r="K803" s="46">
        <v>8418.23</v>
      </c>
      <c r="L803" s="22">
        <v>1273.6781989999999</v>
      </c>
      <c r="M803" s="19">
        <v>1390.4783831877728</v>
      </c>
      <c r="N803" s="20">
        <v>18.63</v>
      </c>
      <c r="O803" s="24">
        <v>3.5</v>
      </c>
      <c r="P803" s="20">
        <v>3.5</v>
      </c>
      <c r="Q803" s="20">
        <f t="shared" si="51"/>
        <v>15.129999999999999</v>
      </c>
      <c r="R803" s="20">
        <v>52.55</v>
      </c>
      <c r="S803" s="20">
        <v>39.28</v>
      </c>
      <c r="T803" s="20">
        <f t="shared" si="52"/>
        <v>16.517467248908297</v>
      </c>
      <c r="U803" s="18"/>
      <c r="V803" s="19">
        <v>15.9</v>
      </c>
      <c r="W803" s="27">
        <f t="shared" si="53"/>
        <v>1.59</v>
      </c>
      <c r="X803" s="98">
        <v>12.448789999999999</v>
      </c>
    </row>
    <row r="804" spans="1:24" ht="15" customHeight="1" x14ac:dyDescent="0.25">
      <c r="A804" t="str">
        <f t="shared" si="50"/>
        <v>31E</v>
      </c>
      <c r="B804" s="71">
        <v>44705</v>
      </c>
      <c r="C804" s="17">
        <v>3005</v>
      </c>
      <c r="D804" s="17">
        <v>31</v>
      </c>
      <c r="E804" s="17" t="s">
        <v>35</v>
      </c>
      <c r="F804" s="17" t="str">
        <f>+VLOOKUP(A804,'Cuarteles '!$A$3:$J$187,3,0)</f>
        <v>ETA004</v>
      </c>
      <c r="G804" s="17" t="str">
        <f>+VLOOKUP(A804,'Cuarteles '!$A$3:$J$187,2,0)</f>
        <v>CUA0135</v>
      </c>
      <c r="H804" s="17" t="s">
        <v>317</v>
      </c>
      <c r="I804" s="17" t="s">
        <v>310</v>
      </c>
      <c r="J804" s="17">
        <v>1</v>
      </c>
      <c r="K804" s="46">
        <v>9052.23</v>
      </c>
      <c r="L804" s="22">
        <v>1129.718304</v>
      </c>
      <c r="M804" s="19">
        <v>1233.3169257641921</v>
      </c>
      <c r="N804" s="20">
        <v>15.98</v>
      </c>
      <c r="O804" s="24">
        <v>3.5</v>
      </c>
      <c r="P804" s="20">
        <v>3.5</v>
      </c>
      <c r="Q804" s="20">
        <f t="shared" si="51"/>
        <v>12.48</v>
      </c>
      <c r="R804" s="20">
        <v>53.46</v>
      </c>
      <c r="S804" s="20">
        <v>34.46</v>
      </c>
      <c r="T804" s="20">
        <f t="shared" si="52"/>
        <v>13.624454148471616</v>
      </c>
      <c r="U804" s="18"/>
      <c r="V804" s="19">
        <v>11.9</v>
      </c>
      <c r="W804" s="27">
        <f t="shared" si="53"/>
        <v>1.19</v>
      </c>
      <c r="X804" s="98">
        <v>11.212389999999999</v>
      </c>
    </row>
    <row r="805" spans="1:24" ht="15" customHeight="1" x14ac:dyDescent="0.25">
      <c r="A805" t="str">
        <f t="shared" si="50"/>
        <v>31E</v>
      </c>
      <c r="B805" s="71">
        <v>44705</v>
      </c>
      <c r="C805" s="17">
        <v>3004</v>
      </c>
      <c r="D805" s="17">
        <v>31</v>
      </c>
      <c r="E805" s="17" t="s">
        <v>35</v>
      </c>
      <c r="F805" s="17" t="str">
        <f>+VLOOKUP(A805,'Cuarteles '!$A$3:$J$187,3,0)</f>
        <v>ETA004</v>
      </c>
      <c r="G805" s="17" t="str">
        <f>+VLOOKUP(A805,'Cuarteles '!$A$3:$J$187,2,0)</f>
        <v>CUA0135</v>
      </c>
      <c r="H805" s="17" t="s">
        <v>317</v>
      </c>
      <c r="I805" s="17" t="s">
        <v>310</v>
      </c>
      <c r="J805" s="17">
        <v>8</v>
      </c>
      <c r="K805" s="46">
        <v>9052.23</v>
      </c>
      <c r="L805" s="22">
        <v>1194.8943599999998</v>
      </c>
      <c r="M805" s="19">
        <v>1304.4698253275108</v>
      </c>
      <c r="N805" s="20">
        <v>16.7</v>
      </c>
      <c r="O805" s="24">
        <v>3.5</v>
      </c>
      <c r="P805" s="20">
        <v>3.5</v>
      </c>
      <c r="Q805" s="20">
        <f t="shared" si="51"/>
        <v>13.2</v>
      </c>
      <c r="R805" s="20">
        <v>53.15</v>
      </c>
      <c r="S805" s="20">
        <v>35.65</v>
      </c>
      <c r="T805" s="20">
        <f t="shared" si="52"/>
        <v>14.410480349344978</v>
      </c>
      <c r="U805" s="18"/>
      <c r="V805" s="19">
        <v>11.52</v>
      </c>
      <c r="W805" s="27">
        <f t="shared" si="53"/>
        <v>1.1519999999999999</v>
      </c>
      <c r="X805" s="98">
        <v>11.094932</v>
      </c>
    </row>
    <row r="806" spans="1:24" ht="15" customHeight="1" x14ac:dyDescent="0.25">
      <c r="A806" t="str">
        <f t="shared" si="50"/>
        <v>31E</v>
      </c>
      <c r="B806" s="71">
        <v>44705</v>
      </c>
      <c r="C806" s="17">
        <v>3006</v>
      </c>
      <c r="D806" s="17">
        <v>31</v>
      </c>
      <c r="E806" s="17" t="s">
        <v>35</v>
      </c>
      <c r="F806" s="17" t="str">
        <f>+VLOOKUP(A806,'Cuarteles '!$A$3:$J$187,3,0)</f>
        <v>ETA004</v>
      </c>
      <c r="G806" s="17" t="str">
        <f>+VLOOKUP(A806,'Cuarteles '!$A$3:$J$187,2,0)</f>
        <v>CUA0135</v>
      </c>
      <c r="H806" s="17" t="s">
        <v>317</v>
      </c>
      <c r="I806" s="17" t="s">
        <v>310</v>
      </c>
      <c r="J806" s="17">
        <v>1</v>
      </c>
      <c r="K806" s="46">
        <v>6716.23</v>
      </c>
      <c r="L806" s="22">
        <v>842.88686499999994</v>
      </c>
      <c r="M806" s="19">
        <v>920.1821670305676</v>
      </c>
      <c r="N806" s="20">
        <v>16.05</v>
      </c>
      <c r="O806" s="24">
        <v>3.5</v>
      </c>
      <c r="P806" s="20">
        <v>3.5</v>
      </c>
      <c r="Q806" s="20">
        <f t="shared" si="51"/>
        <v>12.55</v>
      </c>
      <c r="R806" s="20">
        <v>52.93</v>
      </c>
      <c r="S806" s="20">
        <v>34.090000000000003</v>
      </c>
      <c r="T806" s="20">
        <f t="shared" si="52"/>
        <v>13.700873362445416</v>
      </c>
      <c r="U806" s="18"/>
      <c r="V806" s="19">
        <v>10.43</v>
      </c>
      <c r="W806" s="27">
        <f t="shared" si="53"/>
        <v>1.0429999999999999</v>
      </c>
      <c r="X806" s="98">
        <v>10.758013</v>
      </c>
    </row>
    <row r="807" spans="1:24" ht="15" customHeight="1" x14ac:dyDescent="0.25">
      <c r="A807" t="str">
        <f t="shared" si="50"/>
        <v>31C</v>
      </c>
      <c r="B807" s="71">
        <v>44706</v>
      </c>
      <c r="C807" s="17">
        <v>3014</v>
      </c>
      <c r="D807" s="17">
        <v>31</v>
      </c>
      <c r="E807" s="17" t="s">
        <v>32</v>
      </c>
      <c r="F807" s="17" t="str">
        <f>+VLOOKUP(A807,'Cuarteles '!$A$3:$J$187,3,0)</f>
        <v>ETA004</v>
      </c>
      <c r="G807" s="17" t="str">
        <f>+VLOOKUP(A807,'Cuarteles '!$A$3:$J$187,2,0)</f>
        <v>CUA0133</v>
      </c>
      <c r="H807" s="17" t="s">
        <v>317</v>
      </c>
      <c r="I807" s="17" t="s">
        <v>310</v>
      </c>
      <c r="J807" s="17">
        <v>2</v>
      </c>
      <c r="K807" s="46">
        <v>3888.23</v>
      </c>
      <c r="L807" s="22">
        <v>543.18573099999992</v>
      </c>
      <c r="M807" s="19">
        <v>592.99752292576409</v>
      </c>
      <c r="N807" s="20">
        <v>17.47</v>
      </c>
      <c r="O807" s="24">
        <v>3.5</v>
      </c>
      <c r="P807" s="20">
        <v>3.5</v>
      </c>
      <c r="Q807" s="20">
        <f t="shared" si="51"/>
        <v>13.969999999999999</v>
      </c>
      <c r="R807" s="20">
        <v>53.42</v>
      </c>
      <c r="S807" s="20">
        <v>37.5</v>
      </c>
      <c r="T807" s="20">
        <f t="shared" si="52"/>
        <v>15.251091703056767</v>
      </c>
      <c r="U807" s="18"/>
      <c r="V807" s="19">
        <v>13.65</v>
      </c>
      <c r="W807" s="27">
        <f t="shared" si="53"/>
        <v>1.365</v>
      </c>
      <c r="X807" s="98">
        <v>11.753315000000001</v>
      </c>
    </row>
    <row r="808" spans="1:24" ht="15" customHeight="1" x14ac:dyDescent="0.25">
      <c r="A808" t="str">
        <f t="shared" si="50"/>
        <v>31C</v>
      </c>
      <c r="B808" s="71">
        <v>44706</v>
      </c>
      <c r="C808" s="17">
        <v>3013</v>
      </c>
      <c r="D808" s="17">
        <v>31</v>
      </c>
      <c r="E808" s="17" t="s">
        <v>32</v>
      </c>
      <c r="F808" s="17" t="str">
        <f>+VLOOKUP(A808,'Cuarteles '!$A$3:$J$187,3,0)</f>
        <v>ETA004</v>
      </c>
      <c r="G808" s="17" t="str">
        <f>+VLOOKUP(A808,'Cuarteles '!$A$3:$J$187,2,0)</f>
        <v>CUA0133</v>
      </c>
      <c r="H808" s="17" t="s">
        <v>317</v>
      </c>
      <c r="I808" s="17" t="s">
        <v>310</v>
      </c>
      <c r="J808" s="17">
        <v>2</v>
      </c>
      <c r="K808" s="46">
        <v>6222.23</v>
      </c>
      <c r="L808" s="22">
        <v>884.80110599999989</v>
      </c>
      <c r="M808" s="19">
        <v>965.94007205240155</v>
      </c>
      <c r="N808" s="20">
        <v>17.72</v>
      </c>
      <c r="O808" s="24">
        <v>3.5</v>
      </c>
      <c r="P808" s="20">
        <v>3.5</v>
      </c>
      <c r="Q808" s="20">
        <f t="shared" si="51"/>
        <v>14.219999999999999</v>
      </c>
      <c r="R808" s="20">
        <v>54.1</v>
      </c>
      <c r="S808" s="20">
        <v>38.6</v>
      </c>
      <c r="T808" s="20">
        <f t="shared" si="52"/>
        <v>15.524017467248907</v>
      </c>
      <c r="U808" s="18"/>
      <c r="V808" s="19">
        <v>13.75</v>
      </c>
      <c r="W808" s="27">
        <f t="shared" si="53"/>
        <v>1.375</v>
      </c>
      <c r="X808" s="98">
        <v>11.784224999999999</v>
      </c>
    </row>
    <row r="809" spans="1:24" ht="15" customHeight="1" x14ac:dyDescent="0.25">
      <c r="A809" t="str">
        <f t="shared" si="50"/>
        <v>31D</v>
      </c>
      <c r="B809" s="71">
        <v>44706</v>
      </c>
      <c r="C809" s="17">
        <v>3011</v>
      </c>
      <c r="D809" s="17">
        <v>31</v>
      </c>
      <c r="E809" s="17" t="s">
        <v>33</v>
      </c>
      <c r="F809" s="17" t="str">
        <f>+VLOOKUP(A809,'Cuarteles '!$A$3:$J$187,3,0)</f>
        <v>ETA004</v>
      </c>
      <c r="G809" s="17" t="str">
        <f>+VLOOKUP(A809,'Cuarteles '!$A$3:$J$187,2,0)</f>
        <v>CUA0134</v>
      </c>
      <c r="H809" s="17" t="s">
        <v>317</v>
      </c>
      <c r="I809" s="17" t="s">
        <v>310</v>
      </c>
      <c r="J809" s="17">
        <v>2</v>
      </c>
      <c r="K809" s="46">
        <v>8250.23</v>
      </c>
      <c r="L809" s="22">
        <v>1242.4846379999999</v>
      </c>
      <c r="M809" s="19">
        <v>1356.4242772925761</v>
      </c>
      <c r="N809" s="20">
        <v>18.559999999999999</v>
      </c>
      <c r="O809" s="24">
        <v>3.5</v>
      </c>
      <c r="P809" s="20">
        <v>3.5</v>
      </c>
      <c r="Q809" s="20">
        <f t="shared" si="51"/>
        <v>15.059999999999999</v>
      </c>
      <c r="R809" s="20">
        <v>54.32</v>
      </c>
      <c r="S809" s="20">
        <v>40.619999999999997</v>
      </c>
      <c r="T809" s="20">
        <f t="shared" si="52"/>
        <v>16.441048034934497</v>
      </c>
      <c r="U809" s="18"/>
      <c r="V809" s="19">
        <v>16.690000000000001</v>
      </c>
      <c r="W809" s="27">
        <f t="shared" si="53"/>
        <v>1.669</v>
      </c>
      <c r="X809" s="98">
        <v>12.692979000000001</v>
      </c>
    </row>
    <row r="810" spans="1:24" ht="15" customHeight="1" x14ac:dyDescent="0.25">
      <c r="A810" t="str">
        <f t="shared" si="50"/>
        <v>31D</v>
      </c>
      <c r="B810" s="71">
        <v>44706</v>
      </c>
      <c r="C810" s="17">
        <v>3012</v>
      </c>
      <c r="D810" s="17">
        <v>31</v>
      </c>
      <c r="E810" s="17" t="s">
        <v>33</v>
      </c>
      <c r="F810" s="17" t="str">
        <f>+VLOOKUP(A810,'Cuarteles '!$A$3:$J$187,3,0)</f>
        <v>ETA004</v>
      </c>
      <c r="G810" s="17" t="str">
        <f>+VLOOKUP(A810,'Cuarteles '!$A$3:$J$187,2,0)</f>
        <v>CUA0134</v>
      </c>
      <c r="H810" s="17" t="s">
        <v>317</v>
      </c>
      <c r="I810" s="17" t="s">
        <v>310</v>
      </c>
      <c r="J810" s="17">
        <v>2</v>
      </c>
      <c r="K810" s="46">
        <v>6950.23</v>
      </c>
      <c r="L810" s="22">
        <v>966.77699299999995</v>
      </c>
      <c r="M810" s="19">
        <v>1055.4333984716156</v>
      </c>
      <c r="N810" s="20">
        <v>17.41</v>
      </c>
      <c r="O810" s="24">
        <v>3.5</v>
      </c>
      <c r="P810" s="20">
        <v>3.5</v>
      </c>
      <c r="Q810" s="20">
        <f t="shared" si="51"/>
        <v>13.91</v>
      </c>
      <c r="R810" s="20">
        <v>54.72</v>
      </c>
      <c r="S810" s="20">
        <v>38.450000000000003</v>
      </c>
      <c r="T810" s="20">
        <f t="shared" si="52"/>
        <v>15.185589519650655</v>
      </c>
      <c r="U810" s="18"/>
      <c r="V810" s="19">
        <v>12.24</v>
      </c>
      <c r="W810" s="27">
        <f t="shared" si="53"/>
        <v>1.224</v>
      </c>
      <c r="X810" s="98">
        <v>11.317484</v>
      </c>
    </row>
    <row r="811" spans="1:24" ht="15" customHeight="1" x14ac:dyDescent="0.25">
      <c r="A811" t="str">
        <f t="shared" si="50"/>
        <v>33D</v>
      </c>
      <c r="B811" s="71">
        <v>44706</v>
      </c>
      <c r="C811" s="17">
        <v>2975</v>
      </c>
      <c r="D811" s="17">
        <v>33</v>
      </c>
      <c r="E811" s="17" t="s">
        <v>33</v>
      </c>
      <c r="F811" s="17" t="str">
        <f>+VLOOKUP(A811,'Cuarteles '!$A$3:$J$187,3,0)</f>
        <v>ETA005</v>
      </c>
      <c r="G811" s="17" t="str">
        <f>+VLOOKUP(A811,'Cuarteles '!$A$3:$J$187,2,0)</f>
        <v>CUA0145</v>
      </c>
      <c r="H811" s="17" t="s">
        <v>317</v>
      </c>
      <c r="I811" s="17" t="s">
        <v>310</v>
      </c>
      <c r="J811" s="17">
        <v>2</v>
      </c>
      <c r="K811" s="46">
        <v>7976.23</v>
      </c>
      <c r="L811" s="22">
        <v>1014.5764559999999</v>
      </c>
      <c r="M811" s="19">
        <v>1107.6162183406113</v>
      </c>
      <c r="N811" s="20">
        <v>16.22</v>
      </c>
      <c r="O811" s="24">
        <v>3.5</v>
      </c>
      <c r="P811" s="20">
        <v>3.5</v>
      </c>
      <c r="Q811" s="20">
        <f t="shared" si="51"/>
        <v>12.719999999999999</v>
      </c>
      <c r="R811" s="20">
        <v>52.06</v>
      </c>
      <c r="S811" s="20">
        <v>33.840000000000003</v>
      </c>
      <c r="T811" s="20">
        <f t="shared" si="52"/>
        <v>13.886462882096069</v>
      </c>
      <c r="U811" s="18"/>
      <c r="V811" s="19">
        <v>9.7899999999999991</v>
      </c>
      <c r="W811" s="27">
        <f t="shared" si="53"/>
        <v>0.97899999999999987</v>
      </c>
      <c r="X811" s="98">
        <v>10.560188999999999</v>
      </c>
    </row>
    <row r="812" spans="1:24" ht="15" customHeight="1" x14ac:dyDescent="0.25">
      <c r="A812" t="str">
        <f t="shared" si="50"/>
        <v>33D</v>
      </c>
      <c r="B812" s="71">
        <v>44706</v>
      </c>
      <c r="C812" s="17">
        <v>2976</v>
      </c>
      <c r="D812" s="17">
        <v>33</v>
      </c>
      <c r="E812" s="17" t="s">
        <v>33</v>
      </c>
      <c r="F812" s="17" t="str">
        <f>+VLOOKUP(A812,'Cuarteles '!$A$3:$J$187,3,0)</f>
        <v>ETA005</v>
      </c>
      <c r="G812" s="17" t="str">
        <f>+VLOOKUP(A812,'Cuarteles '!$A$3:$J$187,2,0)</f>
        <v>CUA0145</v>
      </c>
      <c r="H812" s="17" t="s">
        <v>317</v>
      </c>
      <c r="I812" s="17" t="s">
        <v>310</v>
      </c>
      <c r="J812" s="17">
        <v>2</v>
      </c>
      <c r="K812" s="46">
        <v>9554.23</v>
      </c>
      <c r="L812" s="22">
        <v>1153.195561</v>
      </c>
      <c r="M812" s="19">
        <v>1258.9471189956332</v>
      </c>
      <c r="N812" s="20">
        <v>15.57</v>
      </c>
      <c r="O812" s="24">
        <v>3.5</v>
      </c>
      <c r="P812" s="20">
        <v>3.5</v>
      </c>
      <c r="Q812" s="20">
        <f t="shared" si="51"/>
        <v>12.07</v>
      </c>
      <c r="R812" s="20">
        <v>52</v>
      </c>
      <c r="S812" s="20">
        <v>32.43</v>
      </c>
      <c r="T812" s="20">
        <f t="shared" si="52"/>
        <v>13.176855895196507</v>
      </c>
      <c r="U812" s="18"/>
      <c r="V812" s="19">
        <v>7.56</v>
      </c>
      <c r="W812" s="27">
        <f t="shared" si="53"/>
        <v>0.75600000000000001</v>
      </c>
      <c r="X812" s="98">
        <v>9.8708960000000001</v>
      </c>
    </row>
    <row r="813" spans="1:24" ht="15" customHeight="1" x14ac:dyDescent="0.25">
      <c r="A813" t="str">
        <f t="shared" si="50"/>
        <v>40B</v>
      </c>
      <c r="B813" s="71">
        <v>44706</v>
      </c>
      <c r="C813" s="17">
        <v>2882</v>
      </c>
      <c r="D813" s="17">
        <v>40</v>
      </c>
      <c r="E813" s="17" t="s">
        <v>36</v>
      </c>
      <c r="F813" s="17">
        <f>+VLOOKUP(A813,'Cuarteles '!$A$3:$J$187,3,0)</f>
        <v>6</v>
      </c>
      <c r="G813" s="17" t="str">
        <f>+VLOOKUP(A813,'Cuarteles '!$A$3:$J$187,2,0)</f>
        <v>CUA0172</v>
      </c>
      <c r="H813" s="17" t="s">
        <v>317</v>
      </c>
      <c r="I813" s="17" t="s">
        <v>310</v>
      </c>
      <c r="J813" s="17">
        <v>7</v>
      </c>
      <c r="K813" s="46">
        <v>4872.2299999999996</v>
      </c>
      <c r="L813" s="22">
        <v>769.81233999999995</v>
      </c>
      <c r="M813" s="19">
        <v>840.40648471615714</v>
      </c>
      <c r="N813" s="20">
        <v>19.3</v>
      </c>
      <c r="O813" s="24">
        <v>3.5</v>
      </c>
      <c r="P813" s="20">
        <v>3.5</v>
      </c>
      <c r="Q813" s="20">
        <f t="shared" si="51"/>
        <v>15.8</v>
      </c>
      <c r="R813" s="20">
        <v>51.28</v>
      </c>
      <c r="S813" s="20">
        <v>39.6</v>
      </c>
      <c r="T813" s="20">
        <f t="shared" si="52"/>
        <v>17.248908296943231</v>
      </c>
      <c r="U813" s="18"/>
      <c r="V813" s="19">
        <v>18.72</v>
      </c>
      <c r="W813" s="27">
        <f t="shared" si="53"/>
        <v>1.8719999999999999</v>
      </c>
      <c r="X813" s="98">
        <v>13.320452</v>
      </c>
    </row>
    <row r="814" spans="1:24" ht="15" customHeight="1" x14ac:dyDescent="0.25">
      <c r="A814" t="str">
        <f t="shared" si="50"/>
        <v>40B</v>
      </c>
      <c r="B814" s="71">
        <v>44706</v>
      </c>
      <c r="C814" s="17">
        <v>2883</v>
      </c>
      <c r="D814" s="17">
        <v>40</v>
      </c>
      <c r="E814" s="17" t="s">
        <v>36</v>
      </c>
      <c r="F814" s="17">
        <f>+VLOOKUP(A814,'Cuarteles '!$A$3:$J$187,3,0)</f>
        <v>6</v>
      </c>
      <c r="G814" s="17" t="str">
        <f>+VLOOKUP(A814,'Cuarteles '!$A$3:$J$187,2,0)</f>
        <v>CUA0172</v>
      </c>
      <c r="H814" s="17" t="s">
        <v>317</v>
      </c>
      <c r="I814" s="17" t="s">
        <v>310</v>
      </c>
      <c r="J814" s="17">
        <v>7</v>
      </c>
      <c r="K814" s="46">
        <v>3188.23</v>
      </c>
      <c r="L814" s="22">
        <v>453.36630599999995</v>
      </c>
      <c r="M814" s="19">
        <v>494.94138209606979</v>
      </c>
      <c r="N814" s="20">
        <v>17.72</v>
      </c>
      <c r="O814" s="24">
        <v>3.5</v>
      </c>
      <c r="P814" s="20">
        <v>3.5</v>
      </c>
      <c r="Q814" s="20">
        <f t="shared" si="51"/>
        <v>14.219999999999999</v>
      </c>
      <c r="R814" s="20">
        <v>53.88</v>
      </c>
      <c r="S814" s="20">
        <v>38.42</v>
      </c>
      <c r="T814" s="20">
        <f t="shared" si="52"/>
        <v>15.524017467248907</v>
      </c>
      <c r="U814" s="18"/>
      <c r="V814" s="19">
        <v>18.54</v>
      </c>
      <c r="W814" s="27">
        <f t="shared" si="53"/>
        <v>1.8539999999999999</v>
      </c>
      <c r="X814" s="98">
        <v>13.264813999999999</v>
      </c>
    </row>
    <row r="815" spans="1:24" ht="15" customHeight="1" x14ac:dyDescent="0.25">
      <c r="A815" t="str">
        <f t="shared" si="50"/>
        <v>9AA</v>
      </c>
      <c r="B815" s="71">
        <v>44706</v>
      </c>
      <c r="C815" s="17">
        <v>2738</v>
      </c>
      <c r="D815" s="17" t="s">
        <v>130</v>
      </c>
      <c r="E815" s="17" t="s">
        <v>34</v>
      </c>
      <c r="F815" s="17" t="str">
        <f>+VLOOKUP(A815,'Cuarteles '!$A$3:$J$187,3,0)</f>
        <v>ETA003</v>
      </c>
      <c r="G815" s="17" t="str">
        <f>+VLOOKUP(A815,'Cuarteles '!$A$3:$J$187,2,0)</f>
        <v>CUA0070</v>
      </c>
      <c r="H815" s="17" t="s">
        <v>311</v>
      </c>
      <c r="I815" s="17" t="s">
        <v>310</v>
      </c>
      <c r="J815" s="17">
        <v>5</v>
      </c>
      <c r="K815" s="46">
        <v>8236.23</v>
      </c>
      <c r="L815" s="22">
        <v>1089.653229</v>
      </c>
      <c r="M815" s="19">
        <v>1189.5777609170304</v>
      </c>
      <c r="N815" s="20">
        <v>16.73</v>
      </c>
      <c r="O815" s="24">
        <v>3.5</v>
      </c>
      <c r="P815" s="20">
        <v>3.5</v>
      </c>
      <c r="Q815" s="20">
        <f t="shared" si="51"/>
        <v>13.23</v>
      </c>
      <c r="R815" s="20">
        <v>53.18</v>
      </c>
      <c r="S815" s="20">
        <v>35.72</v>
      </c>
      <c r="T815" s="20">
        <f t="shared" si="52"/>
        <v>14.443231441048034</v>
      </c>
      <c r="U815" s="18"/>
      <c r="V815" s="19">
        <v>14.89</v>
      </c>
      <c r="W815" s="27">
        <f t="shared" si="53"/>
        <v>1.4890000000000001</v>
      </c>
      <c r="X815" s="98">
        <v>12.136599</v>
      </c>
    </row>
    <row r="816" spans="1:24" ht="15" customHeight="1" x14ac:dyDescent="0.25">
      <c r="A816" t="str">
        <f t="shared" si="50"/>
        <v>33D</v>
      </c>
      <c r="B816" s="71">
        <v>44706</v>
      </c>
      <c r="C816" s="17">
        <v>2977</v>
      </c>
      <c r="D816" s="17">
        <v>33</v>
      </c>
      <c r="E816" s="17" t="s">
        <v>33</v>
      </c>
      <c r="F816" s="17" t="str">
        <f>+VLOOKUP(A816,'Cuarteles '!$A$3:$J$187,3,0)</f>
        <v>ETA005</v>
      </c>
      <c r="G816" s="17" t="str">
        <f>+VLOOKUP(A816,'Cuarteles '!$A$3:$J$187,2,0)</f>
        <v>CUA0145</v>
      </c>
      <c r="H816" s="17" t="s">
        <v>317</v>
      </c>
      <c r="I816" s="17" t="s">
        <v>310</v>
      </c>
      <c r="J816" s="17">
        <v>7</v>
      </c>
      <c r="K816" s="46">
        <v>9706.23</v>
      </c>
      <c r="L816" s="22">
        <v>1366.6371839999999</v>
      </c>
      <c r="M816" s="19">
        <v>1491.9619912663752</v>
      </c>
      <c r="N816" s="20">
        <v>17.579999999999998</v>
      </c>
      <c r="O816" s="24">
        <v>3.5</v>
      </c>
      <c r="P816" s="20">
        <v>3.5</v>
      </c>
      <c r="Q816" s="20">
        <f t="shared" si="51"/>
        <v>14.079999999999998</v>
      </c>
      <c r="R816" s="20">
        <v>50.71</v>
      </c>
      <c r="S816" s="20">
        <v>35.67</v>
      </c>
      <c r="T816" s="20">
        <f t="shared" si="52"/>
        <v>15.371179039301307</v>
      </c>
      <c r="U816" s="18"/>
      <c r="V816" s="19">
        <v>12.68</v>
      </c>
      <c r="W816" s="27">
        <f t="shared" si="53"/>
        <v>1.268</v>
      </c>
      <c r="X816" s="98">
        <v>11.453488</v>
      </c>
    </row>
    <row r="817" spans="1:24" ht="15" customHeight="1" x14ac:dyDescent="0.25">
      <c r="A817" t="str">
        <f t="shared" si="50"/>
        <v>40D</v>
      </c>
      <c r="B817" s="71">
        <v>44706</v>
      </c>
      <c r="C817" s="17">
        <v>2692</v>
      </c>
      <c r="D817" s="17">
        <v>40</v>
      </c>
      <c r="E817" s="17" t="s">
        <v>33</v>
      </c>
      <c r="F817" s="17">
        <f>+VLOOKUP(A817,'Cuarteles '!$A$3:$J$187,3,0)</f>
        <v>6</v>
      </c>
      <c r="G817" s="17" t="str">
        <f>+VLOOKUP(A817,'Cuarteles '!$A$3:$J$187,2,0)</f>
        <v>CUA0174</v>
      </c>
      <c r="H817" s="17" t="s">
        <v>311</v>
      </c>
      <c r="I817" s="17" t="s">
        <v>310</v>
      </c>
      <c r="J817" s="17">
        <v>5</v>
      </c>
      <c r="K817" s="46">
        <v>8348.23</v>
      </c>
      <c r="L817" s="22">
        <v>1263.0871989999998</v>
      </c>
      <c r="M817" s="19">
        <v>1378.9161561135372</v>
      </c>
      <c r="N817" s="20">
        <v>18.63</v>
      </c>
      <c r="O817" s="24">
        <v>3.5</v>
      </c>
      <c r="P817" s="20">
        <v>3.5</v>
      </c>
      <c r="Q817" s="20">
        <f t="shared" si="51"/>
        <v>15.129999999999999</v>
      </c>
      <c r="R817" s="20">
        <v>49.1</v>
      </c>
      <c r="S817" s="20">
        <v>36.6</v>
      </c>
      <c r="T817" s="20">
        <f t="shared" si="52"/>
        <v>16.517467248908297</v>
      </c>
      <c r="U817" s="18"/>
      <c r="V817" s="19">
        <v>12.31</v>
      </c>
      <c r="W817" s="27">
        <f t="shared" si="53"/>
        <v>1.2310000000000001</v>
      </c>
      <c r="X817" s="98">
        <v>11.339121</v>
      </c>
    </row>
    <row r="818" spans="1:24" ht="15" customHeight="1" x14ac:dyDescent="0.25">
      <c r="A818" t="str">
        <f t="shared" si="50"/>
        <v>40B</v>
      </c>
      <c r="B818" s="71">
        <v>44706</v>
      </c>
      <c r="C818" s="17">
        <v>2884</v>
      </c>
      <c r="D818" s="17">
        <v>40</v>
      </c>
      <c r="E818" s="17" t="s">
        <v>36</v>
      </c>
      <c r="F818" s="17">
        <f>+VLOOKUP(A818,'Cuarteles '!$A$3:$J$187,3,0)</f>
        <v>6</v>
      </c>
      <c r="G818" s="17" t="str">
        <f>+VLOOKUP(A818,'Cuarteles '!$A$3:$J$187,2,0)</f>
        <v>CUA0172</v>
      </c>
      <c r="H818" s="17" t="s">
        <v>317</v>
      </c>
      <c r="I818" s="17" t="s">
        <v>310</v>
      </c>
      <c r="J818" s="17">
        <v>8</v>
      </c>
      <c r="K818" s="46">
        <v>5214.2299999999996</v>
      </c>
      <c r="L818" s="22">
        <v>722.17085499999996</v>
      </c>
      <c r="M818" s="19">
        <v>788.3961299126637</v>
      </c>
      <c r="N818" s="20">
        <v>17.350000000000001</v>
      </c>
      <c r="O818" s="24">
        <v>3.5</v>
      </c>
      <c r="P818" s="20">
        <v>3.5</v>
      </c>
      <c r="Q818" s="20">
        <f t="shared" si="51"/>
        <v>13.850000000000001</v>
      </c>
      <c r="R818" s="20">
        <v>55.06</v>
      </c>
      <c r="S818" s="20">
        <v>38.6</v>
      </c>
      <c r="T818" s="20">
        <f t="shared" si="52"/>
        <v>15.120087336244543</v>
      </c>
      <c r="U818" s="18"/>
      <c r="V818" s="19">
        <v>14.64</v>
      </c>
      <c r="W818" s="27">
        <f t="shared" si="53"/>
        <v>1.464</v>
      </c>
      <c r="X818" s="98">
        <v>12.059324</v>
      </c>
    </row>
    <row r="819" spans="1:24" ht="15" customHeight="1" x14ac:dyDescent="0.25">
      <c r="A819" t="str">
        <f t="shared" si="50"/>
        <v>40B</v>
      </c>
      <c r="B819" s="71">
        <v>44706</v>
      </c>
      <c r="C819" s="17">
        <v>2885</v>
      </c>
      <c r="D819" s="17">
        <v>40</v>
      </c>
      <c r="E819" s="17" t="s">
        <v>36</v>
      </c>
      <c r="F819" s="17">
        <f>+VLOOKUP(A819,'Cuarteles '!$A$3:$J$187,3,0)</f>
        <v>6</v>
      </c>
      <c r="G819" s="17" t="str">
        <f>+VLOOKUP(A819,'Cuarteles '!$A$3:$J$187,2,0)</f>
        <v>CUA0172</v>
      </c>
      <c r="H819" s="17" t="s">
        <v>317</v>
      </c>
      <c r="I819" s="17" t="s">
        <v>310</v>
      </c>
      <c r="J819" s="17">
        <v>8</v>
      </c>
      <c r="K819" s="46">
        <v>3736.23</v>
      </c>
      <c r="L819" s="22">
        <v>502.14931200000007</v>
      </c>
      <c r="M819" s="19">
        <v>548.19793886462878</v>
      </c>
      <c r="N819" s="20">
        <v>16.940000000000001</v>
      </c>
      <c r="O819" s="24">
        <v>3.5</v>
      </c>
      <c r="P819" s="20">
        <v>3.5</v>
      </c>
      <c r="Q819" s="20">
        <f t="shared" si="51"/>
        <v>13.440000000000001</v>
      </c>
      <c r="R819" s="20">
        <v>56</v>
      </c>
      <c r="S819" s="20">
        <v>38.49</v>
      </c>
      <c r="T819" s="20">
        <f t="shared" si="52"/>
        <v>14.672489082969433</v>
      </c>
      <c r="U819" s="18"/>
      <c r="V819" s="19">
        <v>15.91</v>
      </c>
      <c r="W819" s="27">
        <f t="shared" si="53"/>
        <v>1.591</v>
      </c>
      <c r="X819" s="98">
        <v>12.451881</v>
      </c>
    </row>
    <row r="820" spans="1:24" ht="15" customHeight="1" x14ac:dyDescent="0.25">
      <c r="A820" t="str">
        <f t="shared" si="50"/>
        <v>1C</v>
      </c>
      <c r="B820" s="71">
        <v>44706</v>
      </c>
      <c r="C820" s="17">
        <v>2978</v>
      </c>
      <c r="D820" s="17">
        <v>1</v>
      </c>
      <c r="E820" s="17" t="s">
        <v>32</v>
      </c>
      <c r="F820" s="17" t="str">
        <f>+VLOOKUP(A820,'Cuarteles '!$A$3:$J$187,3,0)</f>
        <v>ETA001</v>
      </c>
      <c r="G820" s="17" t="str">
        <f>+VLOOKUP(A820,'Cuarteles '!$A$3:$J$187,2,0)</f>
        <v>CUA0003</v>
      </c>
      <c r="H820" s="17" t="s">
        <v>317</v>
      </c>
      <c r="I820" s="17" t="s">
        <v>310</v>
      </c>
      <c r="J820" s="17">
        <v>7</v>
      </c>
      <c r="K820" s="46">
        <v>8048.23</v>
      </c>
      <c r="L820" s="22">
        <v>1337.615826</v>
      </c>
      <c r="M820" s="19">
        <v>1460.2792860262009</v>
      </c>
      <c r="N820" s="20">
        <v>20.12</v>
      </c>
      <c r="O820" s="24">
        <v>3.5</v>
      </c>
      <c r="P820" s="20">
        <v>3.5</v>
      </c>
      <c r="Q820" s="20">
        <f t="shared" si="51"/>
        <v>16.62</v>
      </c>
      <c r="R820" s="20">
        <v>49.54</v>
      </c>
      <c r="S820" s="20">
        <v>39.86</v>
      </c>
      <c r="T820" s="20">
        <f t="shared" si="52"/>
        <v>18.144104803493452</v>
      </c>
      <c r="U820" s="18"/>
      <c r="V820" s="19">
        <v>16.239999999999998</v>
      </c>
      <c r="W820" s="27">
        <f t="shared" si="53"/>
        <v>1.6239999999999999</v>
      </c>
      <c r="X820" s="98">
        <v>12.553884</v>
      </c>
    </row>
    <row r="821" spans="1:24" ht="15" customHeight="1" x14ac:dyDescent="0.25">
      <c r="A821" t="str">
        <f t="shared" si="50"/>
        <v>1C</v>
      </c>
      <c r="B821" s="71">
        <v>44706</v>
      </c>
      <c r="C821" s="17">
        <v>2979</v>
      </c>
      <c r="D821" s="17">
        <v>1</v>
      </c>
      <c r="E821" s="17" t="s">
        <v>32</v>
      </c>
      <c r="F821" s="17" t="str">
        <f>+VLOOKUP(A821,'Cuarteles '!$A$3:$J$187,3,0)</f>
        <v>ETA001</v>
      </c>
      <c r="G821" s="17" t="str">
        <f>+VLOOKUP(A821,'Cuarteles '!$A$3:$J$187,2,0)</f>
        <v>CUA0003</v>
      </c>
      <c r="H821" s="17" t="s">
        <v>317</v>
      </c>
      <c r="I821" s="17" t="s">
        <v>310</v>
      </c>
      <c r="J821" s="17">
        <v>6</v>
      </c>
      <c r="K821" s="46">
        <v>9694.23</v>
      </c>
      <c r="L821" s="22">
        <v>1618.9364099999998</v>
      </c>
      <c r="M821" s="19">
        <v>1767.3978275109171</v>
      </c>
      <c r="N821" s="20">
        <v>20.2</v>
      </c>
      <c r="O821" s="24">
        <v>3.5</v>
      </c>
      <c r="P821" s="20">
        <v>3.5</v>
      </c>
      <c r="Q821" s="20">
        <f t="shared" si="51"/>
        <v>16.7</v>
      </c>
      <c r="R821" s="20">
        <v>51.01</v>
      </c>
      <c r="S821" s="20">
        <v>41.24</v>
      </c>
      <c r="T821" s="20">
        <f t="shared" si="52"/>
        <v>18.231441048034934</v>
      </c>
      <c r="U821" s="18"/>
      <c r="V821" s="19">
        <v>21.72</v>
      </c>
      <c r="W821" s="27">
        <f t="shared" si="53"/>
        <v>2.1719999999999997</v>
      </c>
      <c r="X821" s="98">
        <v>14.247751999999998</v>
      </c>
    </row>
    <row r="822" spans="1:24" ht="15" customHeight="1" x14ac:dyDescent="0.25">
      <c r="A822" t="str">
        <f t="shared" si="50"/>
        <v>1C</v>
      </c>
      <c r="B822" s="71">
        <v>44706</v>
      </c>
      <c r="C822" s="17">
        <v>2980</v>
      </c>
      <c r="D822" s="17">
        <v>1</v>
      </c>
      <c r="E822" s="17" t="s">
        <v>32</v>
      </c>
      <c r="F822" s="17" t="str">
        <f>+VLOOKUP(A822,'Cuarteles '!$A$3:$J$187,3,0)</f>
        <v>ETA001</v>
      </c>
      <c r="G822" s="17" t="str">
        <f>+VLOOKUP(A822,'Cuarteles '!$A$3:$J$187,2,0)</f>
        <v>CUA0003</v>
      </c>
      <c r="H822" s="17" t="s">
        <v>317</v>
      </c>
      <c r="I822" s="17" t="s">
        <v>310</v>
      </c>
      <c r="J822" s="17">
        <v>6</v>
      </c>
      <c r="K822" s="46">
        <v>10300.23</v>
      </c>
      <c r="L822" s="22">
        <v>1678.93749</v>
      </c>
      <c r="M822" s="19">
        <v>1832.9011899563318</v>
      </c>
      <c r="N822" s="20">
        <v>19.8</v>
      </c>
      <c r="O822" s="24">
        <v>3.5</v>
      </c>
      <c r="P822" s="20">
        <v>3.5</v>
      </c>
      <c r="Q822" s="20">
        <f t="shared" si="51"/>
        <v>16.3</v>
      </c>
      <c r="R822" s="20">
        <v>50.3</v>
      </c>
      <c r="S822" s="20">
        <v>39.85</v>
      </c>
      <c r="T822" s="20">
        <f t="shared" si="52"/>
        <v>17.79475982532751</v>
      </c>
      <c r="U822" s="18"/>
      <c r="V822" s="19">
        <v>18.149999999999999</v>
      </c>
      <c r="W822" s="27">
        <f t="shared" si="53"/>
        <v>1.8149999999999999</v>
      </c>
      <c r="X822" s="98">
        <v>13.144265000000001</v>
      </c>
    </row>
    <row r="823" spans="1:24" ht="15" customHeight="1" x14ac:dyDescent="0.25">
      <c r="A823" t="str">
        <f t="shared" si="50"/>
        <v>40B</v>
      </c>
      <c r="B823" s="71">
        <v>44706</v>
      </c>
      <c r="C823" s="17">
        <v>2886</v>
      </c>
      <c r="D823" s="17">
        <v>40</v>
      </c>
      <c r="E823" s="17" t="s">
        <v>36</v>
      </c>
      <c r="F823" s="17">
        <f>+VLOOKUP(A823,'Cuarteles '!$A$3:$J$187,3,0)</f>
        <v>6</v>
      </c>
      <c r="G823" s="17" t="str">
        <f>+VLOOKUP(A823,'Cuarteles '!$A$3:$J$187,2,0)</f>
        <v>CUA0172</v>
      </c>
      <c r="H823" s="17" t="s">
        <v>317</v>
      </c>
      <c r="I823" s="17" t="s">
        <v>310</v>
      </c>
      <c r="J823" s="17">
        <v>6</v>
      </c>
      <c r="K823" s="46">
        <v>7736.23</v>
      </c>
      <c r="L823" s="22">
        <v>1018.0878680000001</v>
      </c>
      <c r="M823" s="19">
        <v>1111.449637554585</v>
      </c>
      <c r="N823" s="20">
        <v>16.66</v>
      </c>
      <c r="O823" s="24">
        <v>3.5</v>
      </c>
      <c r="P823" s="20">
        <v>3.5</v>
      </c>
      <c r="Q823" s="20">
        <f t="shared" si="51"/>
        <v>13.16</v>
      </c>
      <c r="R823" s="20">
        <v>54.48</v>
      </c>
      <c r="S823" s="20">
        <v>36.6</v>
      </c>
      <c r="T823" s="20">
        <f t="shared" si="52"/>
        <v>14.366812227074236</v>
      </c>
      <c r="U823" s="18"/>
      <c r="V823" s="19">
        <v>15.07</v>
      </c>
      <c r="W823" s="27">
        <f t="shared" si="53"/>
        <v>1.5070000000000001</v>
      </c>
      <c r="X823" s="98">
        <v>12.192237</v>
      </c>
    </row>
    <row r="824" spans="1:24" ht="15" customHeight="1" x14ac:dyDescent="0.25">
      <c r="A824" t="str">
        <f t="shared" si="50"/>
        <v>40E</v>
      </c>
      <c r="B824" s="71">
        <v>44706</v>
      </c>
      <c r="C824" s="17">
        <v>2693</v>
      </c>
      <c r="D824" s="17">
        <v>40</v>
      </c>
      <c r="E824" s="17" t="s">
        <v>35</v>
      </c>
      <c r="F824" s="17">
        <f>+VLOOKUP(A824,'Cuarteles '!$A$3:$J$187,3,0)</f>
        <v>6</v>
      </c>
      <c r="G824" s="17" t="str">
        <f>+VLOOKUP(A824,'Cuarteles '!$A$3:$J$187,2,0)</f>
        <v>CUA0175</v>
      </c>
      <c r="H824" s="17" t="s">
        <v>311</v>
      </c>
      <c r="I824" s="17" t="s">
        <v>310</v>
      </c>
      <c r="J824" s="17">
        <v>5</v>
      </c>
      <c r="K824" s="46">
        <v>8422.23</v>
      </c>
      <c r="L824" s="22">
        <v>1197.6411059999998</v>
      </c>
      <c r="M824" s="19">
        <v>1307.4684563318776</v>
      </c>
      <c r="N824" s="20">
        <v>17.72</v>
      </c>
      <c r="O824" s="24">
        <v>3.5</v>
      </c>
      <c r="P824" s="20">
        <v>3.5</v>
      </c>
      <c r="Q824" s="20">
        <f t="shared" si="51"/>
        <v>14.219999999999999</v>
      </c>
      <c r="R824" s="20">
        <v>50.97</v>
      </c>
      <c r="S824" s="20">
        <v>36.15</v>
      </c>
      <c r="T824" s="20">
        <f t="shared" si="52"/>
        <v>15.524017467248907</v>
      </c>
      <c r="U824" s="18"/>
      <c r="V824" s="19">
        <v>15.34</v>
      </c>
      <c r="W824" s="27">
        <f t="shared" si="53"/>
        <v>1.534</v>
      </c>
      <c r="X824" s="98">
        <v>12.275694</v>
      </c>
    </row>
    <row r="825" spans="1:24" ht="15" customHeight="1" x14ac:dyDescent="0.25">
      <c r="A825" t="str">
        <f t="shared" si="50"/>
        <v>9AA</v>
      </c>
      <c r="B825" s="71">
        <v>44706</v>
      </c>
      <c r="C825" s="17">
        <v>2739</v>
      </c>
      <c r="D825" s="17" t="s">
        <v>130</v>
      </c>
      <c r="E825" s="17" t="s">
        <v>34</v>
      </c>
      <c r="F825" s="17" t="str">
        <f>+VLOOKUP(A825,'Cuarteles '!$A$3:$J$187,3,0)</f>
        <v>ETA003</v>
      </c>
      <c r="G825" s="17" t="str">
        <f>+VLOOKUP(A825,'Cuarteles '!$A$3:$J$187,2,0)</f>
        <v>CUA0070</v>
      </c>
      <c r="H825" s="17" t="s">
        <v>311</v>
      </c>
      <c r="I825" s="17" t="s">
        <v>310</v>
      </c>
      <c r="J825" s="17">
        <v>5</v>
      </c>
      <c r="K825" s="46">
        <v>7702.23</v>
      </c>
      <c r="L825" s="22">
        <v>1132.2278099999999</v>
      </c>
      <c r="M825" s="19">
        <v>1236.0565611353709</v>
      </c>
      <c r="N825" s="20">
        <v>18.2</v>
      </c>
      <c r="O825" s="24">
        <v>3.5</v>
      </c>
      <c r="P825" s="20">
        <v>3.5</v>
      </c>
      <c r="Q825" s="20">
        <f t="shared" si="51"/>
        <v>14.7</v>
      </c>
      <c r="R825" s="20">
        <v>52.49</v>
      </c>
      <c r="S825" s="20">
        <v>38.31</v>
      </c>
      <c r="T825" s="20">
        <f t="shared" si="52"/>
        <v>16.048034934497814</v>
      </c>
      <c r="U825" s="18"/>
      <c r="V825" s="19">
        <v>16.13</v>
      </c>
      <c r="W825" s="27">
        <f t="shared" si="53"/>
        <v>1.613</v>
      </c>
      <c r="X825" s="98">
        <v>12.519883</v>
      </c>
    </row>
    <row r="826" spans="1:24" ht="15" customHeight="1" x14ac:dyDescent="0.25">
      <c r="A826" t="str">
        <f t="shared" si="50"/>
        <v>5C</v>
      </c>
      <c r="B826" s="71">
        <v>44706</v>
      </c>
      <c r="C826" s="17">
        <v>2981</v>
      </c>
      <c r="D826" s="17">
        <v>5</v>
      </c>
      <c r="E826" s="17" t="s">
        <v>32</v>
      </c>
      <c r="F826" s="17" t="str">
        <f>+VLOOKUP(A826,'Cuarteles '!$A$3:$J$187,3,0)</f>
        <v>ETA001</v>
      </c>
      <c r="G826" s="17" t="str">
        <f>+VLOOKUP(A826,'Cuarteles '!$A$3:$J$187,2,0)</f>
        <v>CUA0020</v>
      </c>
      <c r="H826" s="17" t="s">
        <v>317</v>
      </c>
      <c r="I826" s="17" t="s">
        <v>310</v>
      </c>
      <c r="J826" s="17">
        <v>8</v>
      </c>
      <c r="K826" s="46">
        <v>10044.23</v>
      </c>
      <c r="L826" s="22">
        <v>1676.381987</v>
      </c>
      <c r="M826" s="19">
        <v>1830.1113395196505</v>
      </c>
      <c r="N826" s="20">
        <v>20.190000000000001</v>
      </c>
      <c r="O826" s="24">
        <v>3.5</v>
      </c>
      <c r="P826" s="20">
        <v>3.5</v>
      </c>
      <c r="Q826" s="20">
        <f t="shared" si="51"/>
        <v>16.690000000000001</v>
      </c>
      <c r="R826" s="20">
        <v>49.7</v>
      </c>
      <c r="S826" s="20">
        <v>40.15</v>
      </c>
      <c r="T826" s="20">
        <f t="shared" si="52"/>
        <v>18.220524017467248</v>
      </c>
      <c r="U826" s="18"/>
      <c r="V826" s="19">
        <v>17.48</v>
      </c>
      <c r="W826" s="27">
        <f t="shared" si="53"/>
        <v>1.748</v>
      </c>
      <c r="X826" s="98">
        <v>12.937168</v>
      </c>
    </row>
    <row r="827" spans="1:24" ht="15" customHeight="1" x14ac:dyDescent="0.25">
      <c r="A827" t="str">
        <f t="shared" si="50"/>
        <v>40E</v>
      </c>
      <c r="B827" s="71">
        <v>44706</v>
      </c>
      <c r="C827" s="17">
        <v>2694</v>
      </c>
      <c r="D827" s="17">
        <v>40</v>
      </c>
      <c r="E827" s="17" t="s">
        <v>35</v>
      </c>
      <c r="F827" s="17">
        <f>+VLOOKUP(A827,'Cuarteles '!$A$3:$J$187,3,0)</f>
        <v>6</v>
      </c>
      <c r="G827" s="17" t="str">
        <f>+VLOOKUP(A827,'Cuarteles '!$A$3:$J$187,2,0)</f>
        <v>CUA0175</v>
      </c>
      <c r="H827" s="17" t="s">
        <v>311</v>
      </c>
      <c r="I827" s="17" t="s">
        <v>310</v>
      </c>
      <c r="J827" s="17">
        <v>5</v>
      </c>
      <c r="K827" s="46">
        <v>8664.23</v>
      </c>
      <c r="L827" s="22">
        <v>1329.0928819999999</v>
      </c>
      <c r="M827" s="19">
        <v>1450.9747620087335</v>
      </c>
      <c r="N827" s="20">
        <v>18.84</v>
      </c>
      <c r="O827" s="24">
        <v>3.5</v>
      </c>
      <c r="P827" s="20">
        <v>3.5</v>
      </c>
      <c r="Q827" s="20">
        <f t="shared" si="51"/>
        <v>15.34</v>
      </c>
      <c r="R827" s="20">
        <v>49.6</v>
      </c>
      <c r="S827" s="20">
        <v>37.380000000000003</v>
      </c>
      <c r="T827" s="20">
        <f t="shared" si="52"/>
        <v>16.746724890829693</v>
      </c>
      <c r="U827" s="18"/>
      <c r="V827" s="19">
        <v>13.73</v>
      </c>
      <c r="W827" s="27">
        <f t="shared" si="53"/>
        <v>1.373</v>
      </c>
      <c r="X827" s="98">
        <v>11.778043</v>
      </c>
    </row>
    <row r="828" spans="1:24" ht="15" customHeight="1" x14ac:dyDescent="0.25">
      <c r="A828" t="str">
        <f t="shared" si="50"/>
        <v>5C</v>
      </c>
      <c r="B828" s="71">
        <v>44706</v>
      </c>
      <c r="C828" s="17">
        <v>2982</v>
      </c>
      <c r="D828" s="17">
        <v>5</v>
      </c>
      <c r="E828" s="17" t="s">
        <v>32</v>
      </c>
      <c r="F828" s="17" t="str">
        <f>+VLOOKUP(A828,'Cuarteles '!$A$3:$J$187,3,0)</f>
        <v>ETA001</v>
      </c>
      <c r="G828" s="17" t="str">
        <f>+VLOOKUP(A828,'Cuarteles '!$A$3:$J$187,2,0)</f>
        <v>CUA0020</v>
      </c>
      <c r="H828" s="17" t="s">
        <v>317</v>
      </c>
      <c r="I828" s="17" t="s">
        <v>310</v>
      </c>
      <c r="J828" s="17">
        <v>8</v>
      </c>
      <c r="K828" s="46">
        <v>9378.23</v>
      </c>
      <c r="L828" s="22">
        <v>1595.2369229999999</v>
      </c>
      <c r="M828" s="19">
        <v>1741.5250251091704</v>
      </c>
      <c r="N828" s="20">
        <v>20.51</v>
      </c>
      <c r="O828" s="24">
        <v>3.5</v>
      </c>
      <c r="P828" s="20">
        <v>3.5</v>
      </c>
      <c r="Q828" s="20">
        <f t="shared" si="51"/>
        <v>17.010000000000002</v>
      </c>
      <c r="R828" s="20">
        <v>49.31</v>
      </c>
      <c r="S828" s="20">
        <v>40.46</v>
      </c>
      <c r="T828" s="20">
        <f t="shared" si="52"/>
        <v>18.56986899563319</v>
      </c>
      <c r="U828" s="18"/>
      <c r="V828" s="19">
        <v>15.29</v>
      </c>
      <c r="W828" s="27">
        <f t="shared" si="53"/>
        <v>1.5289999999999999</v>
      </c>
      <c r="X828" s="98">
        <v>12.260238999999999</v>
      </c>
    </row>
    <row r="829" spans="1:24" ht="15" customHeight="1" x14ac:dyDescent="0.25">
      <c r="A829" t="str">
        <f t="shared" si="50"/>
        <v>11D</v>
      </c>
      <c r="B829" s="71">
        <v>44706</v>
      </c>
      <c r="C829" s="17">
        <v>2740</v>
      </c>
      <c r="D829" s="17">
        <v>11</v>
      </c>
      <c r="E829" s="17" t="s">
        <v>33</v>
      </c>
      <c r="F829" s="17" t="str">
        <f>+VLOOKUP(A829,'Cuarteles '!$A$3:$J$187,3,0)</f>
        <v>ETA003</v>
      </c>
      <c r="G829" s="17" t="str">
        <f>+VLOOKUP(A829,'Cuarteles '!$A$3:$J$187,2,0)</f>
        <v>CUA0079</v>
      </c>
      <c r="H829" s="17" t="s">
        <v>311</v>
      </c>
      <c r="I829" s="17" t="s">
        <v>310</v>
      </c>
      <c r="J829" s="17">
        <v>3</v>
      </c>
      <c r="K829" s="46">
        <v>8670.23</v>
      </c>
      <c r="L829" s="22">
        <v>1174.816165</v>
      </c>
      <c r="M829" s="19">
        <v>1282.5503984716156</v>
      </c>
      <c r="N829" s="20">
        <v>17.05</v>
      </c>
      <c r="O829" s="24">
        <v>3.5</v>
      </c>
      <c r="P829" s="20">
        <v>3.5</v>
      </c>
      <c r="Q829" s="20">
        <f t="shared" si="51"/>
        <v>13.55</v>
      </c>
      <c r="R829" s="20">
        <v>51.47</v>
      </c>
      <c r="S829" s="20">
        <v>35.14</v>
      </c>
      <c r="T829" s="20">
        <f t="shared" si="52"/>
        <v>14.792576419213974</v>
      </c>
      <c r="U829" s="18"/>
      <c r="V829" s="19">
        <v>13.9</v>
      </c>
      <c r="W829" s="27">
        <f t="shared" si="53"/>
        <v>1.3900000000000001</v>
      </c>
      <c r="X829" s="98">
        <v>11.830590000000001</v>
      </c>
    </row>
    <row r="830" spans="1:24" ht="15" customHeight="1" x14ac:dyDescent="0.25">
      <c r="A830" t="str">
        <f t="shared" si="50"/>
        <v>40D</v>
      </c>
      <c r="B830" s="71">
        <v>44706</v>
      </c>
      <c r="C830" s="17">
        <v>2695</v>
      </c>
      <c r="D830" s="17">
        <v>40</v>
      </c>
      <c r="E830" s="17" t="s">
        <v>33</v>
      </c>
      <c r="F830" s="17">
        <f>+VLOOKUP(A830,'Cuarteles '!$A$3:$J$187,3,0)</f>
        <v>6</v>
      </c>
      <c r="G830" s="17" t="str">
        <f>+VLOOKUP(A830,'Cuarteles '!$A$3:$J$187,2,0)</f>
        <v>CUA0174</v>
      </c>
      <c r="H830" s="17" t="s">
        <v>518</v>
      </c>
      <c r="I830" s="17" t="s">
        <v>310</v>
      </c>
      <c r="J830" s="17">
        <v>3</v>
      </c>
      <c r="K830" s="46">
        <v>8868.23</v>
      </c>
      <c r="L830" s="22">
        <v>1335.5554379999999</v>
      </c>
      <c r="M830" s="19">
        <v>1458.0299541484712</v>
      </c>
      <c r="N830" s="20">
        <v>18.559999999999999</v>
      </c>
      <c r="O830" s="24">
        <v>3.5</v>
      </c>
      <c r="P830" s="20">
        <v>3.5</v>
      </c>
      <c r="Q830" s="20">
        <f t="shared" si="51"/>
        <v>15.059999999999999</v>
      </c>
      <c r="R830" s="20">
        <v>51.06</v>
      </c>
      <c r="S830" s="20">
        <v>37.93</v>
      </c>
      <c r="T830" s="20">
        <f t="shared" si="52"/>
        <v>16.441048034934497</v>
      </c>
      <c r="U830" s="18"/>
      <c r="V830" s="19">
        <v>14.88</v>
      </c>
      <c r="W830" s="27">
        <f t="shared" si="53"/>
        <v>1.488</v>
      </c>
      <c r="X830" s="98">
        <v>12.133507999999999</v>
      </c>
    </row>
    <row r="831" spans="1:24" ht="15" customHeight="1" x14ac:dyDescent="0.25">
      <c r="A831" t="str">
        <f t="shared" si="50"/>
        <v>5C</v>
      </c>
      <c r="B831" s="71">
        <v>44706</v>
      </c>
      <c r="C831" s="17">
        <v>2983</v>
      </c>
      <c r="D831" s="17">
        <v>5</v>
      </c>
      <c r="E831" s="17" t="s">
        <v>32</v>
      </c>
      <c r="F831" s="17" t="str">
        <f>+VLOOKUP(A831,'Cuarteles '!$A$3:$J$187,3,0)</f>
        <v>ETA001</v>
      </c>
      <c r="G831" s="17" t="str">
        <f>+VLOOKUP(A831,'Cuarteles '!$A$3:$J$187,2,0)</f>
        <v>CUA0020</v>
      </c>
      <c r="H831" s="17" t="s">
        <v>317</v>
      </c>
      <c r="I831" s="17" t="s">
        <v>310</v>
      </c>
      <c r="J831" s="17">
        <v>1</v>
      </c>
      <c r="K831" s="46">
        <v>11576.23</v>
      </c>
      <c r="L831" s="22">
        <v>1940.176148</v>
      </c>
      <c r="M831" s="19">
        <v>2118.0962314410481</v>
      </c>
      <c r="N831" s="20">
        <v>20.260000000000002</v>
      </c>
      <c r="O831" s="24">
        <v>3.5</v>
      </c>
      <c r="P831" s="20">
        <v>3.5</v>
      </c>
      <c r="Q831" s="20">
        <f t="shared" si="51"/>
        <v>16.760000000000002</v>
      </c>
      <c r="R831" s="20">
        <v>48.55</v>
      </c>
      <c r="S831" s="20">
        <v>39.380000000000003</v>
      </c>
      <c r="T831" s="20">
        <f t="shared" si="52"/>
        <v>18.296943231441048</v>
      </c>
      <c r="U831" s="18"/>
      <c r="V831" s="19">
        <v>15.41</v>
      </c>
      <c r="W831" s="27">
        <f t="shared" si="53"/>
        <v>1.5409999999999999</v>
      </c>
      <c r="X831" s="98">
        <v>12.297331</v>
      </c>
    </row>
    <row r="832" spans="1:24" ht="15" customHeight="1" x14ac:dyDescent="0.25">
      <c r="A832" t="str">
        <f t="shared" si="50"/>
        <v>40B</v>
      </c>
      <c r="B832" s="71">
        <v>44706</v>
      </c>
      <c r="C832" s="17">
        <v>2887</v>
      </c>
      <c r="D832" s="17">
        <v>40</v>
      </c>
      <c r="E832" s="17" t="s">
        <v>36</v>
      </c>
      <c r="F832" s="17">
        <f>+VLOOKUP(A832,'Cuarteles '!$A$3:$J$187,3,0)</f>
        <v>6</v>
      </c>
      <c r="G832" s="17" t="str">
        <f>+VLOOKUP(A832,'Cuarteles '!$A$3:$J$187,2,0)</f>
        <v>CUA0172</v>
      </c>
      <c r="H832" s="17" t="s">
        <v>317</v>
      </c>
      <c r="I832" s="17" t="s">
        <v>310</v>
      </c>
      <c r="J832" s="17">
        <v>1</v>
      </c>
      <c r="K832" s="46">
        <v>4950.2299999999996</v>
      </c>
      <c r="L832" s="22">
        <v>752.92998299999988</v>
      </c>
      <c r="M832" s="19">
        <v>821.97596397379903</v>
      </c>
      <c r="N832" s="20">
        <v>18.71</v>
      </c>
      <c r="O832" s="24">
        <v>3.5</v>
      </c>
      <c r="P832" s="20">
        <v>3.5</v>
      </c>
      <c r="Q832" s="20">
        <f t="shared" si="51"/>
        <v>15.21</v>
      </c>
      <c r="R832" s="20">
        <v>53.4</v>
      </c>
      <c r="S832" s="20">
        <v>40.14</v>
      </c>
      <c r="T832" s="20">
        <f t="shared" si="52"/>
        <v>16.604803493449783</v>
      </c>
      <c r="U832" s="18"/>
      <c r="V832" s="19">
        <v>16.89</v>
      </c>
      <c r="W832" s="27">
        <f t="shared" si="53"/>
        <v>1.6890000000000001</v>
      </c>
      <c r="X832" s="98">
        <v>12.754799</v>
      </c>
    </row>
    <row r="833" spans="1:24" ht="15" customHeight="1" x14ac:dyDescent="0.25">
      <c r="A833" t="str">
        <f t="shared" si="50"/>
        <v>11D</v>
      </c>
      <c r="B833" s="71">
        <v>44706</v>
      </c>
      <c r="C833" s="17">
        <v>2741</v>
      </c>
      <c r="D833" s="17">
        <v>11</v>
      </c>
      <c r="E833" s="17" t="s">
        <v>33</v>
      </c>
      <c r="F833" s="17" t="str">
        <f>+VLOOKUP(A833,'Cuarteles '!$A$3:$J$187,3,0)</f>
        <v>ETA003</v>
      </c>
      <c r="G833" s="17" t="str">
        <f>+VLOOKUP(A833,'Cuarteles '!$A$3:$J$187,2,0)</f>
        <v>CUA0079</v>
      </c>
      <c r="H833" s="17" t="s">
        <v>311</v>
      </c>
      <c r="I833" s="17" t="s">
        <v>310</v>
      </c>
      <c r="J833" s="49">
        <v>3</v>
      </c>
      <c r="K833" s="46">
        <v>8516.23</v>
      </c>
      <c r="L833" s="22">
        <v>1197.3819379999998</v>
      </c>
      <c r="M833" s="19">
        <v>1307.1855218340609</v>
      </c>
      <c r="N833" s="51">
        <v>17.559999999999999</v>
      </c>
      <c r="O833" s="24">
        <v>3.5</v>
      </c>
      <c r="P833" s="20">
        <v>3.5</v>
      </c>
      <c r="Q833" s="20">
        <f t="shared" si="51"/>
        <v>14.059999999999999</v>
      </c>
      <c r="R833" s="51">
        <v>52.57</v>
      </c>
      <c r="S833" s="51">
        <v>37.03</v>
      </c>
      <c r="T833" s="20">
        <f t="shared" si="52"/>
        <v>15.349344978165936</v>
      </c>
      <c r="V833" s="17">
        <v>14.69</v>
      </c>
      <c r="W833" s="27">
        <f t="shared" si="53"/>
        <v>1.4689999999999999</v>
      </c>
      <c r="X833" s="98">
        <v>12.074778999999999</v>
      </c>
    </row>
    <row r="834" spans="1:24" ht="15" customHeight="1" x14ac:dyDescent="0.25">
      <c r="A834" t="str">
        <f t="shared" si="50"/>
        <v>40A</v>
      </c>
      <c r="B834" s="71">
        <v>44706</v>
      </c>
      <c r="C834" s="49">
        <v>2888</v>
      </c>
      <c r="D834" s="49">
        <v>40</v>
      </c>
      <c r="E834" s="49" t="s">
        <v>34</v>
      </c>
      <c r="F834" s="17">
        <f>+VLOOKUP(A834,'Cuarteles '!$A$3:$J$187,3,0)</f>
        <v>6</v>
      </c>
      <c r="G834" s="17" t="str">
        <f>+VLOOKUP(A834,'Cuarteles '!$A$3:$J$187,2,0)</f>
        <v>CUA0171</v>
      </c>
      <c r="H834" s="17" t="s">
        <v>317</v>
      </c>
      <c r="I834" s="17" t="s">
        <v>310</v>
      </c>
      <c r="J834" s="49">
        <v>1</v>
      </c>
      <c r="K834" s="46">
        <v>7792.23</v>
      </c>
      <c r="L834" s="22">
        <v>1166.4968309999997</v>
      </c>
      <c r="M834" s="19">
        <v>1273.4681561135369</v>
      </c>
      <c r="N834" s="51">
        <v>18.47</v>
      </c>
      <c r="O834" s="24">
        <v>3.5</v>
      </c>
      <c r="P834" s="20">
        <v>3.5</v>
      </c>
      <c r="Q834" s="20">
        <f t="shared" si="51"/>
        <v>14.969999999999999</v>
      </c>
      <c r="R834" s="51">
        <v>52.6</v>
      </c>
      <c r="S834" s="51">
        <v>38.96</v>
      </c>
      <c r="T834" s="20">
        <f t="shared" si="52"/>
        <v>16.342794759825324</v>
      </c>
      <c r="V834" s="17">
        <v>11.18</v>
      </c>
      <c r="W834" s="27">
        <f t="shared" si="53"/>
        <v>1.1179999999999999</v>
      </c>
      <c r="X834" s="98">
        <v>10.989837999999999</v>
      </c>
    </row>
    <row r="835" spans="1:24" ht="15" customHeight="1" x14ac:dyDescent="0.25">
      <c r="A835" t="str">
        <f t="shared" si="50"/>
        <v>5D</v>
      </c>
      <c r="B835" s="71">
        <v>44706</v>
      </c>
      <c r="C835" s="49">
        <v>2984</v>
      </c>
      <c r="D835" s="49">
        <v>5</v>
      </c>
      <c r="E835" s="49" t="s">
        <v>33</v>
      </c>
      <c r="F835" s="17" t="str">
        <f>+VLOOKUP(A835,'Cuarteles '!$A$3:$J$187,3,0)</f>
        <v>ETA001</v>
      </c>
      <c r="G835" s="17" t="str">
        <f>+VLOOKUP(A835,'Cuarteles '!$A$3:$J$187,2,0)</f>
        <v>CUA0021</v>
      </c>
      <c r="H835" s="17" t="s">
        <v>317</v>
      </c>
      <c r="I835" s="17" t="s">
        <v>310</v>
      </c>
      <c r="J835" s="49">
        <v>2</v>
      </c>
      <c r="K835" s="46">
        <v>9786.23</v>
      </c>
      <c r="L835" s="22">
        <v>1689.103298</v>
      </c>
      <c r="M835" s="19">
        <v>1843.9992336244541</v>
      </c>
      <c r="N835" s="51">
        <v>20.76</v>
      </c>
      <c r="O835" s="24">
        <v>3.5</v>
      </c>
      <c r="P835" s="20">
        <v>3.5</v>
      </c>
      <c r="Q835" s="20">
        <f t="shared" si="51"/>
        <v>17.260000000000002</v>
      </c>
      <c r="R835" s="51">
        <v>49.16</v>
      </c>
      <c r="S835" s="51">
        <v>40.82</v>
      </c>
      <c r="T835" s="20">
        <f t="shared" si="52"/>
        <v>18.842794759825328</v>
      </c>
      <c r="V835" s="17">
        <v>12.04</v>
      </c>
      <c r="W835" s="27">
        <f t="shared" si="53"/>
        <v>1.204</v>
      </c>
      <c r="X835" s="98">
        <v>11.255663999999999</v>
      </c>
    </row>
    <row r="836" spans="1:24" ht="15" customHeight="1" x14ac:dyDescent="0.25">
      <c r="A836" t="str">
        <f t="shared" si="50"/>
        <v>31C</v>
      </c>
      <c r="B836" s="71">
        <v>44706</v>
      </c>
      <c r="C836" s="49">
        <v>3016</v>
      </c>
      <c r="D836" s="49">
        <v>31</v>
      </c>
      <c r="E836" s="49" t="s">
        <v>32</v>
      </c>
      <c r="F836" s="17" t="str">
        <f>+VLOOKUP(A836,'Cuarteles '!$A$3:$J$187,3,0)</f>
        <v>ETA004</v>
      </c>
      <c r="G836" s="17" t="str">
        <f>+VLOOKUP(A836,'Cuarteles '!$A$3:$J$187,2,0)</f>
        <v>CUA0133</v>
      </c>
      <c r="H836" s="17" t="s">
        <v>317</v>
      </c>
      <c r="I836" s="17" t="s">
        <v>310</v>
      </c>
      <c r="J836" s="49">
        <v>2</v>
      </c>
      <c r="K836" s="46">
        <v>7494.23</v>
      </c>
      <c r="L836" s="22">
        <v>1025.9600870000002</v>
      </c>
      <c r="M836" s="19">
        <v>1120.0437631004365</v>
      </c>
      <c r="N836" s="51">
        <v>17.190000000000001</v>
      </c>
      <c r="O836" s="24">
        <v>3.5</v>
      </c>
      <c r="P836" s="20">
        <v>3.5</v>
      </c>
      <c r="Q836" s="20">
        <f t="shared" si="51"/>
        <v>13.690000000000001</v>
      </c>
      <c r="R836" s="51">
        <v>50.29</v>
      </c>
      <c r="S836" s="51">
        <v>34.58</v>
      </c>
      <c r="T836" s="20">
        <f t="shared" si="52"/>
        <v>14.945414847161572</v>
      </c>
      <c r="V836" s="17">
        <v>11.66</v>
      </c>
      <c r="W836" s="27">
        <f t="shared" si="53"/>
        <v>1.1659999999999999</v>
      </c>
      <c r="X836" s="98">
        <v>11.138206</v>
      </c>
    </row>
    <row r="837" spans="1:24" ht="15" customHeight="1" x14ac:dyDescent="0.25">
      <c r="A837" t="str">
        <f>+CONCATENATE(D837,E837)</f>
        <v>31C</v>
      </c>
      <c r="B837" s="71">
        <v>44706</v>
      </c>
      <c r="C837" s="49">
        <v>3015</v>
      </c>
      <c r="D837" s="49">
        <v>31</v>
      </c>
      <c r="E837" s="49" t="s">
        <v>32</v>
      </c>
      <c r="F837" s="17" t="str">
        <f>+VLOOKUP(A837,'Cuarteles '!$A$3:$J$187,3,0)</f>
        <v>ETA004</v>
      </c>
      <c r="G837" s="17" t="str">
        <f>+VLOOKUP(A837,'Cuarteles '!$A$3:$J$187,2,0)</f>
        <v>CUA0133</v>
      </c>
      <c r="H837" s="17" t="s">
        <v>317</v>
      </c>
      <c r="I837" s="17" t="s">
        <v>310</v>
      </c>
      <c r="J837" s="49">
        <v>2</v>
      </c>
      <c r="K837" s="46">
        <v>10290.23</v>
      </c>
      <c r="L837" s="22">
        <v>1662.9011679999999</v>
      </c>
      <c r="M837" s="19">
        <v>1815.3942882096069</v>
      </c>
      <c r="N837" s="51">
        <v>19.66</v>
      </c>
      <c r="O837" s="24">
        <v>3.5</v>
      </c>
      <c r="P837" s="20">
        <v>3.5</v>
      </c>
      <c r="Q837" s="20">
        <f t="shared" si="51"/>
        <v>16.16</v>
      </c>
      <c r="R837" s="51">
        <v>50.63</v>
      </c>
      <c r="S837" s="51">
        <v>39.83</v>
      </c>
      <c r="T837" s="20">
        <f t="shared" si="52"/>
        <v>17.641921397379914</v>
      </c>
      <c r="V837" s="17">
        <v>14.09</v>
      </c>
      <c r="W837" s="27">
        <f t="shared" si="53"/>
        <v>1.409</v>
      </c>
      <c r="X837" s="98">
        <v>11.889319</v>
      </c>
    </row>
    <row r="838" spans="1:24" ht="15" customHeight="1" x14ac:dyDescent="0.25">
      <c r="A838" t="str">
        <f>+CONCATENATE(D838,E838)</f>
        <v>31C</v>
      </c>
      <c r="B838" s="71">
        <v>44706</v>
      </c>
      <c r="C838" s="49">
        <v>3017</v>
      </c>
      <c r="D838" s="49">
        <v>31</v>
      </c>
      <c r="E838" s="49" t="s">
        <v>32</v>
      </c>
      <c r="F838" s="17" t="str">
        <f>+VLOOKUP(A838,'Cuarteles '!$A$3:$J$187,3,0)</f>
        <v>ETA004</v>
      </c>
      <c r="G838" s="17" t="str">
        <f>+VLOOKUP(A838,'Cuarteles '!$A$3:$J$187,2,0)</f>
        <v>CUA0133</v>
      </c>
      <c r="H838" s="17" t="s">
        <v>317</v>
      </c>
      <c r="I838" s="17" t="s">
        <v>310</v>
      </c>
      <c r="J838" s="49">
        <v>5</v>
      </c>
      <c r="K838" s="46">
        <v>8988.23</v>
      </c>
      <c r="L838" s="22">
        <v>1289.811005</v>
      </c>
      <c r="M838" s="19">
        <v>1408.0906168122272</v>
      </c>
      <c r="N838" s="51">
        <v>17.850000000000001</v>
      </c>
      <c r="O838" s="24">
        <v>3.5</v>
      </c>
      <c r="P838" s="20">
        <v>3.5</v>
      </c>
      <c r="Q838" s="20">
        <f t="shared" ref="Q838:Q901" si="54">+N838-P838</f>
        <v>14.350000000000001</v>
      </c>
      <c r="R838" s="51">
        <v>49.09</v>
      </c>
      <c r="S838" s="51">
        <v>35.06</v>
      </c>
      <c r="T838" s="20">
        <f t="shared" ref="T838:T901" si="55">+Q838/0.916</f>
        <v>15.665938864628822</v>
      </c>
      <c r="V838" s="17">
        <v>9.6</v>
      </c>
      <c r="W838" s="27">
        <f t="shared" ref="W838:W901" si="56">+V838/10</f>
        <v>0.96</v>
      </c>
      <c r="X838" s="98">
        <v>10.50146</v>
      </c>
    </row>
    <row r="839" spans="1:24" ht="15" customHeight="1" x14ac:dyDescent="0.25">
      <c r="A839" t="str">
        <f>+CONCATENATE(D845,E845)</f>
        <v>31G</v>
      </c>
      <c r="B839" s="71">
        <v>44706</v>
      </c>
      <c r="C839" s="49">
        <v>3019</v>
      </c>
      <c r="D839" s="49">
        <v>31</v>
      </c>
      <c r="E839" s="49" t="s">
        <v>32</v>
      </c>
      <c r="F839" s="17" t="str">
        <f>+VLOOKUP(A839,'Cuarteles '!$A$3:$J$187,3,0)</f>
        <v>ETA004</v>
      </c>
      <c r="G839" s="17" t="str">
        <f>+VLOOKUP(A839,'Cuarteles '!$A$3:$J$187,2,0)</f>
        <v>CUA0137</v>
      </c>
      <c r="H839" s="49" t="s">
        <v>317</v>
      </c>
      <c r="I839" s="49" t="s">
        <v>310</v>
      </c>
      <c r="J839" s="49">
        <v>5</v>
      </c>
      <c r="K839" s="46">
        <v>6212.23</v>
      </c>
      <c r="L839" s="69">
        <v>905.12191099999995</v>
      </c>
      <c r="M839" s="46">
        <v>988.12435698689956</v>
      </c>
      <c r="N839" s="51">
        <v>18.07</v>
      </c>
      <c r="O839" s="24">
        <v>3.5</v>
      </c>
      <c r="P839" s="20">
        <v>3.5</v>
      </c>
      <c r="Q839" s="51">
        <f t="shared" si="54"/>
        <v>14.57</v>
      </c>
      <c r="R839" s="51">
        <v>49.98</v>
      </c>
      <c r="S839" s="51">
        <v>36.119999999999997</v>
      </c>
      <c r="T839" s="51">
        <f t="shared" si="55"/>
        <v>15.906113537117903</v>
      </c>
      <c r="V839" s="49">
        <v>11.57</v>
      </c>
      <c r="W839" s="27">
        <f t="shared" si="56"/>
        <v>1.157</v>
      </c>
      <c r="X839" s="98">
        <v>11.110386999999999</v>
      </c>
    </row>
    <row r="840" spans="1:24" ht="15" customHeight="1" x14ac:dyDescent="0.25">
      <c r="A840" t="str">
        <f>+CONCATENATE(D846,E846)</f>
        <v>31G</v>
      </c>
      <c r="B840" s="71">
        <v>44706</v>
      </c>
      <c r="C840" s="49">
        <v>3018</v>
      </c>
      <c r="D840" s="49">
        <v>31</v>
      </c>
      <c r="E840" s="49" t="s">
        <v>38</v>
      </c>
      <c r="F840" s="17" t="str">
        <f>+VLOOKUP(A840,'Cuarteles '!$A$3:$J$187,3,0)</f>
        <v>ETA004</v>
      </c>
      <c r="G840" s="17" t="str">
        <f>+VLOOKUP(A840,'Cuarteles '!$A$3:$J$187,2,0)</f>
        <v>CUA0137</v>
      </c>
      <c r="H840" s="49" t="s">
        <v>317</v>
      </c>
      <c r="I840" s="49" t="s">
        <v>310</v>
      </c>
      <c r="J840" s="49">
        <v>5</v>
      </c>
      <c r="K840" s="46">
        <v>8766.23</v>
      </c>
      <c r="L840" s="69">
        <v>1353.5059119999999</v>
      </c>
      <c r="M840" s="46">
        <v>1477.6265414847162</v>
      </c>
      <c r="N840" s="51">
        <v>18.940000000000001</v>
      </c>
      <c r="O840" s="24">
        <v>3.5</v>
      </c>
      <c r="P840" s="20">
        <v>3.5</v>
      </c>
      <c r="Q840" s="51">
        <f t="shared" si="54"/>
        <v>15.440000000000001</v>
      </c>
      <c r="R840" s="51">
        <v>49.21</v>
      </c>
      <c r="S840" s="51">
        <v>37.28</v>
      </c>
      <c r="T840" s="51">
        <f t="shared" si="55"/>
        <v>16.855895196506552</v>
      </c>
      <c r="V840" s="49">
        <v>13.2</v>
      </c>
      <c r="W840" s="27">
        <f t="shared" si="56"/>
        <v>1.3199999999999998</v>
      </c>
      <c r="X840" s="98">
        <v>11.61422</v>
      </c>
    </row>
    <row r="841" spans="1:24" ht="15" customHeight="1" x14ac:dyDescent="0.25">
      <c r="A841" t="str">
        <f>+CONCATENATE(D847,E847)</f>
        <v>31G</v>
      </c>
      <c r="B841" s="71">
        <v>44706</v>
      </c>
      <c r="C841" s="49">
        <v>3020</v>
      </c>
      <c r="D841" s="49">
        <v>31</v>
      </c>
      <c r="E841" s="49" t="s">
        <v>38</v>
      </c>
      <c r="F841" s="17" t="str">
        <f>+VLOOKUP(A841,'Cuarteles '!$A$3:$J$187,3,0)</f>
        <v>ETA004</v>
      </c>
      <c r="G841" s="17" t="str">
        <f>+VLOOKUP(A841,'Cuarteles '!$A$3:$J$187,2,0)</f>
        <v>CUA0137</v>
      </c>
      <c r="H841" s="49" t="s">
        <v>317</v>
      </c>
      <c r="I841" s="49" t="s">
        <v>310</v>
      </c>
      <c r="J841" s="49">
        <v>7</v>
      </c>
      <c r="K841" s="46">
        <v>9336.23</v>
      </c>
      <c r="L841" s="69">
        <v>1315.4748069999998</v>
      </c>
      <c r="M841" s="46">
        <v>1436.1078679039301</v>
      </c>
      <c r="N841" s="51">
        <v>17.59</v>
      </c>
      <c r="O841" s="24">
        <v>3.5</v>
      </c>
      <c r="P841" s="20">
        <v>3.5</v>
      </c>
      <c r="Q841" s="51">
        <f t="shared" si="54"/>
        <v>14.09</v>
      </c>
      <c r="R841" s="51">
        <v>50.61</v>
      </c>
      <c r="S841" s="51">
        <v>35.61</v>
      </c>
      <c r="T841" s="51">
        <f t="shared" si="55"/>
        <v>15.382096069868995</v>
      </c>
      <c r="V841" s="49">
        <v>13.09</v>
      </c>
      <c r="W841" s="27">
        <f t="shared" si="56"/>
        <v>1.3089999999999999</v>
      </c>
      <c r="X841" s="98">
        <v>11.580219</v>
      </c>
    </row>
    <row r="842" spans="1:24" ht="15" customHeight="1" x14ac:dyDescent="0.25">
      <c r="A842" t="str">
        <f>+CONCATENATE(D848,E848)</f>
        <v>31G</v>
      </c>
      <c r="B842" s="71">
        <v>44706</v>
      </c>
      <c r="C842" s="49">
        <v>3021</v>
      </c>
      <c r="D842" s="49">
        <v>31</v>
      </c>
      <c r="E842" s="49" t="s">
        <v>38</v>
      </c>
      <c r="F842" s="17" t="str">
        <f>+VLOOKUP(A842,'Cuarteles '!$A$3:$J$187,3,0)</f>
        <v>ETA004</v>
      </c>
      <c r="G842" s="17" t="str">
        <f>+VLOOKUP(A842,'Cuarteles '!$A$3:$J$187,2,0)</f>
        <v>CUA0137</v>
      </c>
      <c r="H842" s="49" t="s">
        <v>317</v>
      </c>
      <c r="I842" s="49" t="s">
        <v>310</v>
      </c>
      <c r="J842" s="49">
        <v>7</v>
      </c>
      <c r="K842" s="46">
        <v>8622.23</v>
      </c>
      <c r="L842" s="69">
        <v>1268.330033</v>
      </c>
      <c r="M842" s="46">
        <v>1384.6397740174673</v>
      </c>
      <c r="N842" s="51">
        <v>18.21</v>
      </c>
      <c r="O842" s="24">
        <v>3.5</v>
      </c>
      <c r="P842" s="20">
        <v>3.5</v>
      </c>
      <c r="Q842" s="51">
        <f t="shared" si="54"/>
        <v>14.71</v>
      </c>
      <c r="R842" s="51">
        <v>51.35</v>
      </c>
      <c r="S842" s="51">
        <v>37.42</v>
      </c>
      <c r="T842" s="51">
        <f t="shared" si="55"/>
        <v>16.058951965065503</v>
      </c>
      <c r="V842" s="49">
        <v>12.12</v>
      </c>
      <c r="W842" s="27">
        <f t="shared" si="56"/>
        <v>1.212</v>
      </c>
      <c r="X842" s="98">
        <v>11.280391999999999</v>
      </c>
    </row>
    <row r="843" spans="1:24" ht="15" customHeight="1" x14ac:dyDescent="0.25">
      <c r="A843" t="str">
        <f t="shared" ref="A843:A902" si="57">+CONCATENATE(D843,E843)</f>
        <v>31G</v>
      </c>
      <c r="B843" s="71">
        <v>44706</v>
      </c>
      <c r="C843" s="17">
        <v>3024</v>
      </c>
      <c r="D843" s="17">
        <v>31</v>
      </c>
      <c r="E843" s="17" t="s">
        <v>38</v>
      </c>
      <c r="F843" s="17" t="str">
        <f>+VLOOKUP(A843,'Cuarteles '!$A$3:$J$187,3,0)</f>
        <v>ETA004</v>
      </c>
      <c r="G843" s="17" t="str">
        <f>+VLOOKUP(A843,'Cuarteles '!$A$3:$J$187,2,0)</f>
        <v>CUA0137</v>
      </c>
      <c r="H843" s="17" t="s">
        <v>317</v>
      </c>
      <c r="I843" s="17" t="s">
        <v>310</v>
      </c>
      <c r="J843" s="17">
        <v>4</v>
      </c>
      <c r="K843" s="46">
        <v>6606.23</v>
      </c>
      <c r="L843" s="22">
        <v>859.47052300000007</v>
      </c>
      <c r="M843" s="19">
        <v>938.2865971615721</v>
      </c>
      <c r="N843" s="20">
        <v>16.510000000000002</v>
      </c>
      <c r="O843" s="24">
        <v>3.5</v>
      </c>
      <c r="P843" s="20">
        <v>3.5</v>
      </c>
      <c r="Q843" s="20">
        <f t="shared" si="54"/>
        <v>13.010000000000002</v>
      </c>
      <c r="R843" s="20">
        <v>50.09</v>
      </c>
      <c r="S843" s="20">
        <v>33.090000000000003</v>
      </c>
      <c r="T843" s="20">
        <f t="shared" si="55"/>
        <v>14.203056768558953</v>
      </c>
      <c r="U843" s="17"/>
      <c r="V843" s="19">
        <v>19.190000000000001</v>
      </c>
      <c r="W843" s="27">
        <f t="shared" si="56"/>
        <v>1.919</v>
      </c>
      <c r="X843" s="98">
        <v>13.465729</v>
      </c>
    </row>
    <row r="844" spans="1:24" ht="15" customHeight="1" x14ac:dyDescent="0.25">
      <c r="A844" t="str">
        <f t="shared" si="57"/>
        <v>31G</v>
      </c>
      <c r="B844" s="71">
        <v>44706</v>
      </c>
      <c r="C844" s="17">
        <v>3022</v>
      </c>
      <c r="D844" s="17">
        <v>31</v>
      </c>
      <c r="E844" s="17" t="s">
        <v>38</v>
      </c>
      <c r="F844" s="17" t="str">
        <f>+VLOOKUP(A844,'Cuarteles '!$A$3:$J$187,3,0)</f>
        <v>ETA004</v>
      </c>
      <c r="G844" s="17" t="str">
        <f>+VLOOKUP(A844,'Cuarteles '!$A$3:$J$187,2,0)</f>
        <v>CUA0137</v>
      </c>
      <c r="H844" s="17" t="s">
        <v>317</v>
      </c>
      <c r="I844" s="17" t="s">
        <v>310</v>
      </c>
      <c r="J844" s="17">
        <v>7</v>
      </c>
      <c r="K844" s="46">
        <v>8644.23</v>
      </c>
      <c r="L844" s="22">
        <v>1193.7681629999997</v>
      </c>
      <c r="M844" s="19">
        <v>1303.2403526200872</v>
      </c>
      <c r="N844" s="20">
        <v>17.309999999999999</v>
      </c>
      <c r="O844" s="24">
        <v>3.5</v>
      </c>
      <c r="P844" s="20">
        <v>3.5</v>
      </c>
      <c r="Q844" s="20">
        <f t="shared" si="54"/>
        <v>13.809999999999999</v>
      </c>
      <c r="R844" s="20">
        <v>51.23</v>
      </c>
      <c r="S844" s="20">
        <v>35.5</v>
      </c>
      <c r="T844" s="20">
        <f t="shared" si="55"/>
        <v>15.076419213973796</v>
      </c>
      <c r="U844" s="17"/>
      <c r="V844" s="19">
        <v>16.100000000000001</v>
      </c>
      <c r="W844" s="27">
        <f t="shared" si="56"/>
        <v>1.61</v>
      </c>
      <c r="X844" s="98">
        <v>12.51061</v>
      </c>
    </row>
    <row r="845" spans="1:24" ht="15" customHeight="1" x14ac:dyDescent="0.25">
      <c r="A845" t="s">
        <v>423</v>
      </c>
      <c r="B845" s="71">
        <v>44706</v>
      </c>
      <c r="C845" s="17">
        <v>3023</v>
      </c>
      <c r="D845" s="17">
        <v>31</v>
      </c>
      <c r="E845" s="17" t="s">
        <v>38</v>
      </c>
      <c r="F845" s="17" t="str">
        <f>+VLOOKUP(A845,'Cuarteles '!$A$3:$J$187,3,0)</f>
        <v>ETA004</v>
      </c>
      <c r="G845" s="17" t="str">
        <f>+VLOOKUP(A845,'Cuarteles '!$A$3:$J$187,2,0)</f>
        <v>CUA0137</v>
      </c>
      <c r="H845" s="17" t="s">
        <v>317</v>
      </c>
      <c r="I845" s="17" t="s">
        <v>310</v>
      </c>
      <c r="J845" s="17">
        <v>4</v>
      </c>
      <c r="K845" s="46">
        <v>10392.23</v>
      </c>
      <c r="L845" s="22">
        <v>1178.4788819999999</v>
      </c>
      <c r="M845" s="19">
        <v>1286.548997816594</v>
      </c>
      <c r="N845" s="20">
        <v>14.84</v>
      </c>
      <c r="O845" s="24">
        <v>3.5</v>
      </c>
      <c r="P845" s="20">
        <v>3.5</v>
      </c>
      <c r="Q845" s="20">
        <f t="shared" si="54"/>
        <v>11.34</v>
      </c>
      <c r="R845" s="20">
        <v>50.91</v>
      </c>
      <c r="S845" s="20">
        <v>30.22</v>
      </c>
      <c r="T845" s="20">
        <f t="shared" si="55"/>
        <v>12.379912663755459</v>
      </c>
      <c r="U845" s="18"/>
      <c r="V845" s="19">
        <v>8.09</v>
      </c>
      <c r="W845" s="27">
        <f t="shared" si="56"/>
        <v>0.80899999999999994</v>
      </c>
      <c r="X845" s="98">
        <v>10.034718999999999</v>
      </c>
    </row>
    <row r="846" spans="1:24" ht="15" customHeight="1" x14ac:dyDescent="0.25">
      <c r="A846" t="s">
        <v>423</v>
      </c>
      <c r="B846" s="71">
        <v>44707</v>
      </c>
      <c r="C846" s="17">
        <v>3025</v>
      </c>
      <c r="D846" s="17">
        <v>31</v>
      </c>
      <c r="E846" s="17" t="s">
        <v>38</v>
      </c>
      <c r="F846" s="17" t="str">
        <f>+VLOOKUP(A846,'Cuarteles '!$A$3:$J$187,3,0)</f>
        <v>ETA004</v>
      </c>
      <c r="G846" s="17" t="str">
        <f>+VLOOKUP(A846,'Cuarteles '!$A$3:$J$187,2,0)</f>
        <v>CUA0137</v>
      </c>
      <c r="H846" s="17" t="s">
        <v>317</v>
      </c>
      <c r="I846" s="17" t="s">
        <v>310</v>
      </c>
      <c r="J846" s="17">
        <v>4</v>
      </c>
      <c r="K846" s="46">
        <v>9564.23</v>
      </c>
      <c r="L846" s="22">
        <v>1163.9667909999998</v>
      </c>
      <c r="M846" s="19">
        <v>1270.7061037117903</v>
      </c>
      <c r="N846" s="20">
        <v>15.67</v>
      </c>
      <c r="O846" s="24">
        <v>3.5</v>
      </c>
      <c r="P846" s="20">
        <v>3.5</v>
      </c>
      <c r="Q846" s="20">
        <f t="shared" si="54"/>
        <v>12.17</v>
      </c>
      <c r="R846" s="20">
        <v>49.82</v>
      </c>
      <c r="S846" s="20">
        <v>31.22</v>
      </c>
      <c r="T846" s="20">
        <f t="shared" si="55"/>
        <v>13.286026200873362</v>
      </c>
      <c r="U846" s="18"/>
      <c r="V846" s="19">
        <v>8.7200000000000006</v>
      </c>
      <c r="W846" s="27">
        <f t="shared" si="56"/>
        <v>0.87200000000000011</v>
      </c>
      <c r="X846" s="98">
        <v>10.229452</v>
      </c>
    </row>
    <row r="847" spans="1:24" ht="15" customHeight="1" x14ac:dyDescent="0.25">
      <c r="A847" t="s">
        <v>423</v>
      </c>
      <c r="B847" s="71">
        <v>44707</v>
      </c>
      <c r="C847" s="17">
        <v>3027</v>
      </c>
      <c r="D847" s="17">
        <v>31</v>
      </c>
      <c r="E847" s="17" t="s">
        <v>38</v>
      </c>
      <c r="F847" s="17" t="str">
        <f>+VLOOKUP(A847,'Cuarteles '!$A$3:$J$187,3,0)</f>
        <v>ETA004</v>
      </c>
      <c r="G847" s="17" t="str">
        <f>+VLOOKUP(A847,'Cuarteles '!$A$3:$J$187,2,0)</f>
        <v>CUA0137</v>
      </c>
      <c r="H847" s="17" t="s">
        <v>317</v>
      </c>
      <c r="I847" s="17" t="s">
        <v>310</v>
      </c>
      <c r="J847" s="17">
        <v>8</v>
      </c>
      <c r="K847" s="46">
        <v>3936.23</v>
      </c>
      <c r="L847" s="22">
        <v>463.68789399999991</v>
      </c>
      <c r="M847" s="19">
        <v>506.20949126637555</v>
      </c>
      <c r="N847" s="20">
        <v>15.28</v>
      </c>
      <c r="O847" s="24">
        <v>3.5</v>
      </c>
      <c r="P847" s="20">
        <v>3.5</v>
      </c>
      <c r="Q847" s="20">
        <f t="shared" si="54"/>
        <v>11.78</v>
      </c>
      <c r="R847" s="20">
        <v>51.23</v>
      </c>
      <c r="S847" s="20">
        <v>31.33</v>
      </c>
      <c r="T847" s="20">
        <f t="shared" si="55"/>
        <v>12.860262008733624</v>
      </c>
      <c r="U847" s="18"/>
      <c r="V847" s="19">
        <v>8.24</v>
      </c>
      <c r="W847" s="27">
        <f t="shared" si="56"/>
        <v>0.82400000000000007</v>
      </c>
      <c r="X847" s="98">
        <v>10.081084000000001</v>
      </c>
    </row>
    <row r="848" spans="1:24" ht="15" customHeight="1" x14ac:dyDescent="0.25">
      <c r="A848" t="s">
        <v>423</v>
      </c>
      <c r="B848" s="71">
        <v>44707</v>
      </c>
      <c r="C848" s="17">
        <v>3026</v>
      </c>
      <c r="D848" s="17">
        <v>31</v>
      </c>
      <c r="E848" s="17" t="s">
        <v>38</v>
      </c>
      <c r="F848" s="17" t="str">
        <f>+VLOOKUP(A848,'Cuarteles '!$A$3:$J$187,3,0)</f>
        <v>ETA004</v>
      </c>
      <c r="G848" s="17" t="str">
        <f>+VLOOKUP(A848,'Cuarteles '!$A$3:$J$187,2,0)</f>
        <v>CUA0137</v>
      </c>
      <c r="H848" s="17" t="s">
        <v>317</v>
      </c>
      <c r="I848" s="17" t="s">
        <v>310</v>
      </c>
      <c r="J848" s="17">
        <v>8</v>
      </c>
      <c r="K848" s="46">
        <v>8466.23</v>
      </c>
      <c r="L848" s="22">
        <v>982.08267999999998</v>
      </c>
      <c r="M848" s="19">
        <v>1072.1426637554584</v>
      </c>
      <c r="N848" s="20">
        <v>15.1</v>
      </c>
      <c r="O848" s="24">
        <v>3.5</v>
      </c>
      <c r="P848" s="20">
        <v>3.5</v>
      </c>
      <c r="Q848" s="20">
        <f t="shared" si="54"/>
        <v>11.6</v>
      </c>
      <c r="R848" s="20">
        <v>49.82</v>
      </c>
      <c r="S848" s="20">
        <v>30.1</v>
      </c>
      <c r="T848" s="20">
        <f t="shared" si="55"/>
        <v>12.663755458515283</v>
      </c>
      <c r="U848" s="18"/>
      <c r="V848" s="19">
        <v>8.76</v>
      </c>
      <c r="W848" s="27">
        <f t="shared" si="56"/>
        <v>0.876</v>
      </c>
      <c r="X848" s="98">
        <v>10.241816</v>
      </c>
    </row>
    <row r="849" spans="1:24" ht="15" customHeight="1" x14ac:dyDescent="0.25">
      <c r="A849" t="str">
        <f t="shared" si="57"/>
        <v>5D</v>
      </c>
      <c r="B849" s="71">
        <v>44707</v>
      </c>
      <c r="C849" s="17">
        <v>2985</v>
      </c>
      <c r="D849" s="17">
        <v>5</v>
      </c>
      <c r="E849" s="17" t="s">
        <v>33</v>
      </c>
      <c r="F849" s="17" t="str">
        <f>+VLOOKUP(A849,'Cuarteles '!$A$3:$J$187,3,0)</f>
        <v>ETA001</v>
      </c>
      <c r="G849" s="17" t="str">
        <f>+VLOOKUP(A849,'Cuarteles '!$A$3:$J$187,2,0)</f>
        <v>CUA0021</v>
      </c>
      <c r="H849" s="17" t="s">
        <v>317</v>
      </c>
      <c r="I849" s="17" t="s">
        <v>310</v>
      </c>
      <c r="J849" s="17">
        <v>8</v>
      </c>
      <c r="K849" s="46">
        <v>9858.23</v>
      </c>
      <c r="L849" s="22">
        <v>1592.1041449999998</v>
      </c>
      <c r="M849" s="19">
        <v>1738.1049617903927</v>
      </c>
      <c r="N849" s="20">
        <v>19.649999999999999</v>
      </c>
      <c r="O849" s="24">
        <v>3.5</v>
      </c>
      <c r="P849" s="20">
        <v>3.5</v>
      </c>
      <c r="Q849" s="20">
        <f t="shared" si="54"/>
        <v>16.149999999999999</v>
      </c>
      <c r="R849" s="20">
        <v>49.94</v>
      </c>
      <c r="S849" s="20">
        <v>39.24</v>
      </c>
      <c r="T849" s="20">
        <f t="shared" si="55"/>
        <v>17.631004366812224</v>
      </c>
      <c r="U849" s="18"/>
      <c r="V849" s="19">
        <v>21.19</v>
      </c>
      <c r="W849" s="27">
        <f t="shared" si="56"/>
        <v>2.1190000000000002</v>
      </c>
      <c r="X849" s="98">
        <v>14.083929000000001</v>
      </c>
    </row>
    <row r="850" spans="1:24" ht="15" customHeight="1" x14ac:dyDescent="0.25">
      <c r="A850" t="str">
        <f t="shared" si="57"/>
        <v>40A</v>
      </c>
      <c r="B850" s="71">
        <v>44707</v>
      </c>
      <c r="C850" s="17">
        <v>2889</v>
      </c>
      <c r="D850" s="17">
        <v>40</v>
      </c>
      <c r="E850" s="17" t="s">
        <v>34</v>
      </c>
      <c r="F850" s="17">
        <f>+VLOOKUP(A850,'Cuarteles '!$A$3:$J$187,3,0)</f>
        <v>6</v>
      </c>
      <c r="G850" s="17" t="str">
        <f>+VLOOKUP(A850,'Cuarteles '!$A$3:$J$187,2,0)</f>
        <v>CUA0171</v>
      </c>
      <c r="H850" s="17" t="s">
        <v>317</v>
      </c>
      <c r="I850" s="17" t="s">
        <v>310</v>
      </c>
      <c r="J850" s="17">
        <v>3</v>
      </c>
      <c r="K850" s="46">
        <v>8260.23</v>
      </c>
      <c r="L850" s="22">
        <v>1139.91174</v>
      </c>
      <c r="M850" s="19">
        <v>1244.4451310043667</v>
      </c>
      <c r="N850" s="20">
        <v>17.3</v>
      </c>
      <c r="O850" s="24">
        <v>3.5</v>
      </c>
      <c r="P850" s="20">
        <v>3.5</v>
      </c>
      <c r="Q850" s="20">
        <f t="shared" si="54"/>
        <v>13.8</v>
      </c>
      <c r="R850" s="20">
        <v>52.69</v>
      </c>
      <c r="S850" s="20">
        <v>36.57</v>
      </c>
      <c r="T850" s="20">
        <f t="shared" si="55"/>
        <v>15.065502183406114</v>
      </c>
      <c r="U850" s="18"/>
      <c r="V850" s="19">
        <v>14.33</v>
      </c>
      <c r="W850" s="27">
        <f t="shared" si="56"/>
        <v>1.4330000000000001</v>
      </c>
      <c r="X850" s="98">
        <v>11.963502999999999</v>
      </c>
    </row>
    <row r="851" spans="1:24" ht="15" customHeight="1" x14ac:dyDescent="0.25">
      <c r="A851" t="str">
        <f t="shared" si="57"/>
        <v>40A</v>
      </c>
      <c r="B851" s="71">
        <v>44707</v>
      </c>
      <c r="C851" s="17">
        <v>2890</v>
      </c>
      <c r="D851" s="17">
        <v>40</v>
      </c>
      <c r="E851" s="17" t="s">
        <v>34</v>
      </c>
      <c r="F851" s="17">
        <f>+VLOOKUP(A851,'Cuarteles '!$A$3:$J$187,3,0)</f>
        <v>6</v>
      </c>
      <c r="G851" s="17" t="str">
        <f>+VLOOKUP(A851,'Cuarteles '!$A$3:$J$187,2,0)</f>
        <v>CUA0171</v>
      </c>
      <c r="H851" s="17" t="s">
        <v>317</v>
      </c>
      <c r="I851" s="17" t="s">
        <v>310</v>
      </c>
      <c r="J851" s="17">
        <v>8</v>
      </c>
      <c r="K851" s="46">
        <v>3466.23</v>
      </c>
      <c r="L851" s="22">
        <v>486.65869199999992</v>
      </c>
      <c r="M851" s="19">
        <v>531.28678165938857</v>
      </c>
      <c r="N851" s="20">
        <v>17.54</v>
      </c>
      <c r="O851" s="24">
        <v>3.5</v>
      </c>
      <c r="P851" s="20">
        <v>3.5</v>
      </c>
      <c r="Q851" s="20">
        <f t="shared" si="54"/>
        <v>14.04</v>
      </c>
      <c r="R851" s="20">
        <v>53.09</v>
      </c>
      <c r="S851" s="20">
        <v>37.4</v>
      </c>
      <c r="T851" s="20">
        <f t="shared" si="55"/>
        <v>15.327510917030565</v>
      </c>
      <c r="U851" s="18"/>
      <c r="V851" s="19">
        <v>13.7</v>
      </c>
      <c r="W851" s="27">
        <f t="shared" si="56"/>
        <v>1.3699999999999999</v>
      </c>
      <c r="X851" s="98">
        <v>11.76877</v>
      </c>
    </row>
    <row r="852" spans="1:24" ht="15" customHeight="1" x14ac:dyDescent="0.25">
      <c r="A852" t="str">
        <f t="shared" si="57"/>
        <v>40A</v>
      </c>
      <c r="B852" s="71">
        <v>44707</v>
      </c>
      <c r="C852" s="17">
        <v>2891</v>
      </c>
      <c r="D852" s="17">
        <v>40</v>
      </c>
      <c r="E852" s="17" t="s">
        <v>34</v>
      </c>
      <c r="F852" s="17">
        <f>+VLOOKUP(A852,'Cuarteles '!$A$3:$J$187,3,0)</f>
        <v>6</v>
      </c>
      <c r="G852" s="17" t="str">
        <f>+VLOOKUP(A852,'Cuarteles '!$A$3:$J$187,2,0)</f>
        <v>CUA0171</v>
      </c>
      <c r="H852" s="17" t="s">
        <v>317</v>
      </c>
      <c r="I852" s="17" t="s">
        <v>310</v>
      </c>
      <c r="J852" s="17">
        <v>3</v>
      </c>
      <c r="K852" s="46">
        <v>5266.23</v>
      </c>
      <c r="L852" s="22">
        <v>750.43777499999999</v>
      </c>
      <c r="M852" s="19">
        <v>819.25521288209598</v>
      </c>
      <c r="N852" s="20">
        <v>17.75</v>
      </c>
      <c r="O852" s="24">
        <v>3.5</v>
      </c>
      <c r="P852" s="20">
        <v>3.5</v>
      </c>
      <c r="Q852" s="20">
        <f t="shared" si="54"/>
        <v>14.25</v>
      </c>
      <c r="R852" s="20">
        <v>53.33</v>
      </c>
      <c r="S852" s="20">
        <v>38.020000000000003</v>
      </c>
      <c r="T852" s="20">
        <f t="shared" si="55"/>
        <v>15.556768558951964</v>
      </c>
      <c r="U852" s="18"/>
      <c r="V852" s="19">
        <v>12.43</v>
      </c>
      <c r="W852" s="27">
        <f t="shared" si="56"/>
        <v>1.2429999999999999</v>
      </c>
      <c r="X852" s="98">
        <v>11.376213</v>
      </c>
    </row>
    <row r="853" spans="1:24" ht="15" customHeight="1" x14ac:dyDescent="0.25">
      <c r="A853" t="str">
        <f t="shared" si="57"/>
        <v>5D</v>
      </c>
      <c r="B853" s="71">
        <v>44707</v>
      </c>
      <c r="C853" s="17">
        <v>2986</v>
      </c>
      <c r="D853" s="17">
        <v>5</v>
      </c>
      <c r="E853" s="17" t="s">
        <v>33</v>
      </c>
      <c r="F853" s="17" t="str">
        <f>+VLOOKUP(A853,'Cuarteles '!$A$3:$J$187,3,0)</f>
        <v>ETA001</v>
      </c>
      <c r="G853" s="17" t="str">
        <f>+VLOOKUP(A853,'Cuarteles '!$A$3:$J$187,2,0)</f>
        <v>CUA0021</v>
      </c>
      <c r="H853" s="17" t="s">
        <v>317</v>
      </c>
      <c r="I853" s="17" t="s">
        <v>310</v>
      </c>
      <c r="J853" s="17">
        <v>3</v>
      </c>
      <c r="K853" s="46">
        <v>9112.23</v>
      </c>
      <c r="L853" s="22">
        <v>1527.209748</v>
      </c>
      <c r="M853" s="19">
        <v>1667.2595502183406</v>
      </c>
      <c r="N853" s="20">
        <v>20.260000000000002</v>
      </c>
      <c r="O853" s="24">
        <v>3.5</v>
      </c>
      <c r="P853" s="20">
        <v>3.5</v>
      </c>
      <c r="Q853" s="20">
        <f t="shared" si="54"/>
        <v>16.760000000000002</v>
      </c>
      <c r="R853" s="20">
        <v>52.28</v>
      </c>
      <c r="S853" s="20">
        <v>42.45</v>
      </c>
      <c r="T853" s="20">
        <f t="shared" si="55"/>
        <v>18.296943231441048</v>
      </c>
      <c r="U853" s="18"/>
      <c r="V853" s="19">
        <v>21.17</v>
      </c>
      <c r="W853" s="27">
        <f t="shared" si="56"/>
        <v>2.117</v>
      </c>
      <c r="X853" s="98">
        <v>14.077746999999999</v>
      </c>
    </row>
    <row r="854" spans="1:24" ht="15" customHeight="1" x14ac:dyDescent="0.25">
      <c r="A854" t="str">
        <f t="shared" si="57"/>
        <v>40A</v>
      </c>
      <c r="B854" s="71">
        <v>44707</v>
      </c>
      <c r="C854" s="17">
        <v>2893</v>
      </c>
      <c r="D854" s="17">
        <v>40</v>
      </c>
      <c r="E854" s="17" t="s">
        <v>34</v>
      </c>
      <c r="F854" s="17">
        <f>+VLOOKUP(A854,'Cuarteles '!$A$3:$J$187,3,0)</f>
        <v>6</v>
      </c>
      <c r="G854" s="17" t="str">
        <f>+VLOOKUP(A854,'Cuarteles '!$A$3:$J$187,2,0)</f>
        <v>CUA0171</v>
      </c>
      <c r="H854" s="17" t="s">
        <v>317</v>
      </c>
      <c r="I854" s="17" t="s">
        <v>310</v>
      </c>
      <c r="J854" s="17">
        <v>3</v>
      </c>
      <c r="K854" s="46">
        <v>3642.23</v>
      </c>
      <c r="L854" s="22">
        <v>511.733315</v>
      </c>
      <c r="M854" s="19">
        <v>558.66082423580792</v>
      </c>
      <c r="N854" s="20">
        <v>17.55</v>
      </c>
      <c r="O854" s="24">
        <v>3.5</v>
      </c>
      <c r="P854" s="20">
        <v>3.5</v>
      </c>
      <c r="Q854" s="20">
        <f t="shared" si="54"/>
        <v>14.05</v>
      </c>
      <c r="R854" s="20">
        <v>53.79</v>
      </c>
      <c r="S854" s="20">
        <v>37.99</v>
      </c>
      <c r="T854" s="20">
        <f t="shared" si="55"/>
        <v>15.338427947598253</v>
      </c>
      <c r="U854" s="18"/>
      <c r="V854" s="19">
        <v>10.88</v>
      </c>
      <c r="W854" s="27">
        <f t="shared" si="56"/>
        <v>1.0880000000000001</v>
      </c>
      <c r="X854" s="98">
        <v>10.897107999999999</v>
      </c>
    </row>
    <row r="855" spans="1:24" ht="15" customHeight="1" x14ac:dyDescent="0.25">
      <c r="A855" t="str">
        <f t="shared" si="57"/>
        <v>40A</v>
      </c>
      <c r="B855" s="71">
        <v>44707</v>
      </c>
      <c r="C855" s="17">
        <v>2892</v>
      </c>
      <c r="D855" s="17">
        <v>40</v>
      </c>
      <c r="E855" s="17" t="s">
        <v>34</v>
      </c>
      <c r="F855" s="17">
        <f>+VLOOKUP(A855,'Cuarteles '!$A$3:$J$187,3,0)</f>
        <v>6</v>
      </c>
      <c r="G855" s="17" t="str">
        <f>+VLOOKUP(A855,'Cuarteles '!$A$3:$J$187,2,0)</f>
        <v>CUA0171</v>
      </c>
      <c r="H855" s="17" t="s">
        <v>317</v>
      </c>
      <c r="I855" s="17" t="s">
        <v>310</v>
      </c>
      <c r="J855" s="17">
        <v>8</v>
      </c>
      <c r="K855" s="46">
        <v>8432.23</v>
      </c>
      <c r="L855" s="22">
        <v>1202.4359980000002</v>
      </c>
      <c r="M855" s="19">
        <v>1312.703054585153</v>
      </c>
      <c r="N855" s="20">
        <v>17.760000000000002</v>
      </c>
      <c r="O855" s="24">
        <v>3.5</v>
      </c>
      <c r="P855" s="20">
        <v>3.5</v>
      </c>
      <c r="Q855" s="20">
        <f t="shared" si="54"/>
        <v>14.260000000000002</v>
      </c>
      <c r="R855" s="20">
        <v>53.21</v>
      </c>
      <c r="S855" s="20">
        <v>37.97</v>
      </c>
      <c r="T855" s="20">
        <f t="shared" si="55"/>
        <v>15.567685589519652</v>
      </c>
      <c r="U855" s="18"/>
      <c r="V855" s="19">
        <v>11.63</v>
      </c>
      <c r="W855" s="27">
        <f t="shared" si="56"/>
        <v>1.163</v>
      </c>
      <c r="X855" s="98">
        <v>11.128933</v>
      </c>
    </row>
    <row r="856" spans="1:24" ht="15" customHeight="1" x14ac:dyDescent="0.25">
      <c r="A856" t="str">
        <f t="shared" si="57"/>
        <v>11D</v>
      </c>
      <c r="B856" s="71">
        <v>44707</v>
      </c>
      <c r="C856" s="17">
        <v>2742</v>
      </c>
      <c r="D856" s="17">
        <v>11</v>
      </c>
      <c r="E856" s="17" t="s">
        <v>33</v>
      </c>
      <c r="F856" s="17" t="str">
        <f>+VLOOKUP(A856,'Cuarteles '!$A$3:$J$187,3,0)</f>
        <v>ETA003</v>
      </c>
      <c r="G856" s="17" t="str">
        <f>+VLOOKUP(A856,'Cuarteles '!$A$3:$J$187,2,0)</f>
        <v>CUA0079</v>
      </c>
      <c r="H856" s="17" t="s">
        <v>311</v>
      </c>
      <c r="I856" s="17" t="s">
        <v>310</v>
      </c>
      <c r="J856" s="17">
        <v>1</v>
      </c>
      <c r="K856" s="46">
        <v>8554.23</v>
      </c>
      <c r="L856" s="22">
        <v>1192.4596620000002</v>
      </c>
      <c r="M856" s="19">
        <v>1301.8118580786024</v>
      </c>
      <c r="N856" s="20">
        <v>17.440000000000001</v>
      </c>
      <c r="O856" s="24">
        <v>3.5</v>
      </c>
      <c r="P856" s="20">
        <v>3.5</v>
      </c>
      <c r="Q856" s="20">
        <f t="shared" si="54"/>
        <v>13.940000000000001</v>
      </c>
      <c r="R856" s="20">
        <v>51.84</v>
      </c>
      <c r="S856" s="20">
        <v>36.21</v>
      </c>
      <c r="T856" s="20">
        <f t="shared" si="55"/>
        <v>15.218340611353712</v>
      </c>
      <c r="U856" s="18"/>
      <c r="V856" s="19">
        <v>16.72</v>
      </c>
      <c r="W856" s="27">
        <f t="shared" si="56"/>
        <v>1.6719999999999999</v>
      </c>
      <c r="X856" s="98">
        <v>12.702252</v>
      </c>
    </row>
    <row r="857" spans="1:24" ht="15" customHeight="1" x14ac:dyDescent="0.25">
      <c r="A857" t="str">
        <f t="shared" si="57"/>
        <v>42E</v>
      </c>
      <c r="B857" s="71">
        <v>44707</v>
      </c>
      <c r="C857" s="17">
        <v>2696</v>
      </c>
      <c r="D857" s="17">
        <v>42</v>
      </c>
      <c r="E857" s="17" t="s">
        <v>35</v>
      </c>
      <c r="F857" s="17">
        <f>+VLOOKUP(A857,'Cuarteles '!$A$3:$J$187,3,0)</f>
        <v>6</v>
      </c>
      <c r="G857" s="17" t="str">
        <f>+VLOOKUP(A857,'Cuarteles '!$A$3:$J$187,2,0)</f>
        <v>CUA0186</v>
      </c>
      <c r="H857" s="17" t="s">
        <v>311</v>
      </c>
      <c r="I857" s="17" t="s">
        <v>310</v>
      </c>
      <c r="J857" s="17">
        <v>1</v>
      </c>
      <c r="K857" s="46">
        <v>8546.23</v>
      </c>
      <c r="L857" s="22">
        <v>1297.317714</v>
      </c>
      <c r="M857" s="19">
        <v>1416.2857139737989</v>
      </c>
      <c r="N857" s="20">
        <v>18.68</v>
      </c>
      <c r="O857" s="24">
        <v>3.5</v>
      </c>
      <c r="P857" s="20">
        <v>3.5</v>
      </c>
      <c r="Q857" s="20">
        <f t="shared" si="54"/>
        <v>15.18</v>
      </c>
      <c r="R857" s="20">
        <v>50.24</v>
      </c>
      <c r="S857" s="20">
        <v>37.549999999999997</v>
      </c>
      <c r="T857" s="20">
        <f t="shared" si="55"/>
        <v>16.572052401746724</v>
      </c>
      <c r="U857" s="18"/>
      <c r="V857" s="19">
        <v>11.22</v>
      </c>
      <c r="W857" s="27">
        <f t="shared" si="56"/>
        <v>1.1220000000000001</v>
      </c>
      <c r="X857" s="98">
        <v>11.002202</v>
      </c>
    </row>
    <row r="858" spans="1:24" ht="15" customHeight="1" x14ac:dyDescent="0.25">
      <c r="A858" t="str">
        <f t="shared" si="57"/>
        <v>5D</v>
      </c>
      <c r="B858" s="71">
        <v>44707</v>
      </c>
      <c r="C858" s="17">
        <v>2987</v>
      </c>
      <c r="D858" s="17">
        <v>5</v>
      </c>
      <c r="E858" s="17" t="s">
        <v>33</v>
      </c>
      <c r="F858" s="17" t="str">
        <f>+VLOOKUP(A858,'Cuarteles '!$A$3:$J$187,3,0)</f>
        <v>ETA001</v>
      </c>
      <c r="G858" s="17" t="str">
        <f>+VLOOKUP(A858,'Cuarteles '!$A$3:$J$187,2,0)</f>
        <v>CUA0021</v>
      </c>
      <c r="H858" s="17" t="s">
        <v>317</v>
      </c>
      <c r="I858" s="17" t="s">
        <v>310</v>
      </c>
      <c r="J858" s="17">
        <v>3</v>
      </c>
      <c r="K858" s="46">
        <v>11092.23</v>
      </c>
      <c r="L858" s="22">
        <v>1814.6888279999998</v>
      </c>
      <c r="M858" s="19">
        <v>1981.1013406113534</v>
      </c>
      <c r="N858" s="20">
        <v>19.86</v>
      </c>
      <c r="O858" s="24">
        <v>3.5</v>
      </c>
      <c r="P858" s="20">
        <v>3.5</v>
      </c>
      <c r="Q858" s="20">
        <f t="shared" si="54"/>
        <v>16.36</v>
      </c>
      <c r="R858" s="20">
        <v>52.38</v>
      </c>
      <c r="S858" s="20">
        <v>41.7</v>
      </c>
      <c r="T858" s="20">
        <f t="shared" si="55"/>
        <v>17.860262008733624</v>
      </c>
      <c r="U858" s="18"/>
      <c r="V858" s="19">
        <v>16.32</v>
      </c>
      <c r="W858" s="27">
        <f t="shared" si="56"/>
        <v>1.6320000000000001</v>
      </c>
      <c r="X858" s="98">
        <v>12.578612</v>
      </c>
    </row>
    <row r="859" spans="1:24" ht="15" customHeight="1" x14ac:dyDescent="0.25">
      <c r="A859" t="str">
        <f t="shared" si="57"/>
        <v>40A</v>
      </c>
      <c r="B859" s="71">
        <v>44707</v>
      </c>
      <c r="C859" s="49">
        <v>2894</v>
      </c>
      <c r="D859" s="49">
        <v>40</v>
      </c>
      <c r="E859" s="49" t="s">
        <v>34</v>
      </c>
      <c r="F859" s="17">
        <f>+VLOOKUP(A859,'Cuarteles '!$A$3:$J$187,3,0)</f>
        <v>6</v>
      </c>
      <c r="G859" s="17" t="str">
        <f>+VLOOKUP(A859,'Cuarteles '!$A$3:$J$187,2,0)</f>
        <v>CUA0171</v>
      </c>
      <c r="H859" s="17" t="s">
        <v>317</v>
      </c>
      <c r="I859" s="17" t="s">
        <v>310</v>
      </c>
      <c r="J859" s="49">
        <v>3</v>
      </c>
      <c r="K859" s="46">
        <v>5200.2299999999996</v>
      </c>
      <c r="L859" s="22">
        <v>809.67581099999995</v>
      </c>
      <c r="M859" s="19">
        <v>883.92555786026196</v>
      </c>
      <c r="N859" s="51">
        <v>19.07</v>
      </c>
      <c r="O859" s="24">
        <v>3.5</v>
      </c>
      <c r="P859" s="20">
        <v>3.5</v>
      </c>
      <c r="Q859" s="20">
        <f t="shared" si="54"/>
        <v>15.57</v>
      </c>
      <c r="R859" s="51">
        <v>52.3</v>
      </c>
      <c r="S859" s="51">
        <v>39.979999999999997</v>
      </c>
      <c r="T859" s="20">
        <f t="shared" si="55"/>
        <v>16.997816593886462</v>
      </c>
      <c r="V859" s="17">
        <v>12.88</v>
      </c>
      <c r="W859" s="27">
        <f t="shared" si="56"/>
        <v>1.288</v>
      </c>
      <c r="X859" s="98">
        <v>11.515308000000001</v>
      </c>
    </row>
    <row r="860" spans="1:24" ht="15" customHeight="1" x14ac:dyDescent="0.25">
      <c r="A860" t="str">
        <f t="shared" si="57"/>
        <v>42E</v>
      </c>
      <c r="B860" s="71">
        <v>44707</v>
      </c>
      <c r="C860" s="49">
        <v>2697</v>
      </c>
      <c r="D860" s="49">
        <v>42</v>
      </c>
      <c r="E860" s="49" t="s">
        <v>35</v>
      </c>
      <c r="F860" s="17">
        <f>+VLOOKUP(A860,'Cuarteles '!$A$3:$J$187,3,0)</f>
        <v>6</v>
      </c>
      <c r="G860" s="17" t="str">
        <f>+VLOOKUP(A860,'Cuarteles '!$A$3:$J$187,2,0)</f>
        <v>CUA0186</v>
      </c>
      <c r="H860" s="17" t="s">
        <v>311</v>
      </c>
      <c r="I860" s="17" t="s">
        <v>310</v>
      </c>
      <c r="J860" s="49">
        <v>1</v>
      </c>
      <c r="K860" s="46">
        <v>8972.23</v>
      </c>
      <c r="L860" s="22">
        <v>1311.7400260000002</v>
      </c>
      <c r="M860" s="19">
        <v>1432.030596069869</v>
      </c>
      <c r="N860" s="51">
        <v>18.12</v>
      </c>
      <c r="O860" s="24">
        <v>3.5</v>
      </c>
      <c r="P860" s="20">
        <v>3.5</v>
      </c>
      <c r="Q860" s="20">
        <f t="shared" si="54"/>
        <v>14.620000000000001</v>
      </c>
      <c r="R860" s="51">
        <v>53.42</v>
      </c>
      <c r="S860" s="51">
        <v>38.9</v>
      </c>
      <c r="T860" s="20">
        <f t="shared" si="55"/>
        <v>15.960698689956333</v>
      </c>
      <c r="V860" s="17">
        <v>16.36</v>
      </c>
      <c r="W860" s="27">
        <f t="shared" si="56"/>
        <v>1.6359999999999999</v>
      </c>
      <c r="X860" s="98">
        <v>12.590976</v>
      </c>
    </row>
    <row r="861" spans="1:24" ht="15" customHeight="1" x14ac:dyDescent="0.25">
      <c r="A861" t="str">
        <f t="shared" si="57"/>
        <v>5D</v>
      </c>
      <c r="B861" s="71">
        <v>44707</v>
      </c>
      <c r="C861" s="49">
        <v>2988</v>
      </c>
      <c r="D861" s="49">
        <v>5</v>
      </c>
      <c r="E861" s="49" t="s">
        <v>33</v>
      </c>
      <c r="F861" s="17" t="str">
        <f>+VLOOKUP(A861,'Cuarteles '!$A$3:$J$187,3,0)</f>
        <v>ETA001</v>
      </c>
      <c r="G861" s="17" t="str">
        <f>+VLOOKUP(A861,'Cuarteles '!$A$3:$J$187,2,0)</f>
        <v>CUA0021</v>
      </c>
      <c r="H861" s="17" t="s">
        <v>317</v>
      </c>
      <c r="I861" s="17" t="s">
        <v>310</v>
      </c>
      <c r="J861" s="49">
        <v>4</v>
      </c>
      <c r="K861" s="46">
        <v>9430.23</v>
      </c>
      <c r="L861" s="22">
        <v>1565.4181799999999</v>
      </c>
      <c r="M861" s="19">
        <v>1708.9718122270742</v>
      </c>
      <c r="N861" s="51">
        <v>20.100000000000001</v>
      </c>
      <c r="O861" s="24">
        <v>3.5</v>
      </c>
      <c r="P861" s="20">
        <v>3.5</v>
      </c>
      <c r="Q861" s="20">
        <f t="shared" si="54"/>
        <v>16.600000000000001</v>
      </c>
      <c r="R861" s="51">
        <v>49.78</v>
      </c>
      <c r="S861" s="51">
        <v>40.020000000000003</v>
      </c>
      <c r="T861" s="20">
        <f t="shared" si="55"/>
        <v>18.122270742358079</v>
      </c>
      <c r="V861" s="17">
        <v>20.69</v>
      </c>
      <c r="W861" s="27">
        <f t="shared" si="56"/>
        <v>2.069</v>
      </c>
      <c r="X861" s="98">
        <v>13.929379000000001</v>
      </c>
    </row>
    <row r="862" spans="1:24" ht="15" customHeight="1" x14ac:dyDescent="0.25">
      <c r="A862" t="str">
        <f t="shared" si="57"/>
        <v>42E</v>
      </c>
      <c r="B862" s="71">
        <v>44707</v>
      </c>
      <c r="C862" s="49">
        <v>2698</v>
      </c>
      <c r="D862" s="49">
        <v>42</v>
      </c>
      <c r="E862" s="49" t="s">
        <v>35</v>
      </c>
      <c r="F862" s="17">
        <f>+VLOOKUP(A862,'Cuarteles '!$A$3:$J$187,3,0)</f>
        <v>6</v>
      </c>
      <c r="G862" s="17" t="str">
        <f>+VLOOKUP(A862,'Cuarteles '!$A$3:$J$187,2,0)</f>
        <v>CUA0186</v>
      </c>
      <c r="H862" s="17" t="s">
        <v>311</v>
      </c>
      <c r="I862" s="17" t="s">
        <v>310</v>
      </c>
      <c r="J862" s="49">
        <v>2</v>
      </c>
      <c r="K862" s="46">
        <v>8516.23</v>
      </c>
      <c r="L862" s="22">
        <v>1245.9244489999999</v>
      </c>
      <c r="M862" s="19">
        <v>1360.1795294759825</v>
      </c>
      <c r="N862" s="51">
        <v>18.13</v>
      </c>
      <c r="O862" s="24">
        <v>3.5</v>
      </c>
      <c r="P862" s="20">
        <v>3.5</v>
      </c>
      <c r="Q862" s="20">
        <f t="shared" si="54"/>
        <v>14.629999999999999</v>
      </c>
      <c r="R862" s="51">
        <v>52.89</v>
      </c>
      <c r="S862" s="51">
        <v>38.49</v>
      </c>
      <c r="T862" s="20">
        <f t="shared" si="55"/>
        <v>15.971615720524015</v>
      </c>
      <c r="V862" s="17">
        <v>13.3</v>
      </c>
      <c r="W862" s="27">
        <f t="shared" si="56"/>
        <v>1.33</v>
      </c>
      <c r="X862" s="98">
        <v>11.64513</v>
      </c>
    </row>
    <row r="863" spans="1:24" ht="15" customHeight="1" x14ac:dyDescent="0.25">
      <c r="A863" t="str">
        <f t="shared" si="57"/>
        <v>11E</v>
      </c>
      <c r="B863" s="71">
        <v>44707</v>
      </c>
      <c r="C863" s="49">
        <v>2743</v>
      </c>
      <c r="D863" s="49">
        <v>11</v>
      </c>
      <c r="E863" s="49" t="s">
        <v>35</v>
      </c>
      <c r="F863" s="17" t="str">
        <f>+VLOOKUP(A863,'Cuarteles '!$A$3:$J$187,3,0)</f>
        <v>ETA003</v>
      </c>
      <c r="G863" s="17" t="str">
        <f>+VLOOKUP(A863,'Cuarteles '!$A$3:$J$187,2,0)</f>
        <v>CUA0080</v>
      </c>
      <c r="H863" s="17" t="s">
        <v>311</v>
      </c>
      <c r="I863" s="17" t="s">
        <v>310</v>
      </c>
      <c r="J863" s="49">
        <v>2</v>
      </c>
      <c r="K863" s="46">
        <v>8814.23</v>
      </c>
      <c r="L863" s="22">
        <v>1138.7985160000001</v>
      </c>
      <c r="M863" s="19">
        <v>1243.2298209606988</v>
      </c>
      <c r="N863" s="51">
        <v>16.420000000000002</v>
      </c>
      <c r="O863" s="24">
        <v>3.5</v>
      </c>
      <c r="P863" s="20">
        <v>3.5</v>
      </c>
      <c r="Q863" s="20">
        <f t="shared" si="54"/>
        <v>12.920000000000002</v>
      </c>
      <c r="R863" s="51">
        <v>53.82</v>
      </c>
      <c r="S863" s="51">
        <v>35.549999999999997</v>
      </c>
      <c r="T863" s="20">
        <f t="shared" si="55"/>
        <v>14.104803493449783</v>
      </c>
      <c r="V863" s="17">
        <v>16.53</v>
      </c>
      <c r="W863" s="27">
        <f t="shared" si="56"/>
        <v>1.653</v>
      </c>
      <c r="X863" s="98">
        <v>12.643523</v>
      </c>
    </row>
    <row r="864" spans="1:24" ht="15" customHeight="1" x14ac:dyDescent="0.25">
      <c r="A864" t="str">
        <f t="shared" si="57"/>
        <v>17A</v>
      </c>
      <c r="B864" s="71">
        <v>44707</v>
      </c>
      <c r="C864" s="49">
        <v>2895</v>
      </c>
      <c r="D864" s="49">
        <v>17</v>
      </c>
      <c r="E864" s="49" t="s">
        <v>34</v>
      </c>
      <c r="F864" s="17" t="str">
        <f>+VLOOKUP(A864,'Cuarteles '!$A$3:$J$187,3,0)</f>
        <v>ETA003</v>
      </c>
      <c r="G864" s="17" t="str">
        <f>+VLOOKUP(A864,'Cuarteles '!$A$3:$J$187,2,0)</f>
        <v>CUA0085</v>
      </c>
      <c r="H864" s="17" t="s">
        <v>317</v>
      </c>
      <c r="I864" s="17" t="s">
        <v>323</v>
      </c>
      <c r="J864" s="49">
        <v>7</v>
      </c>
      <c r="K864" s="46">
        <v>7510.23</v>
      </c>
      <c r="L864" s="22">
        <v>1030.4035559999998</v>
      </c>
      <c r="M864" s="19">
        <v>1124.8947117903929</v>
      </c>
      <c r="N864" s="51">
        <v>17.22</v>
      </c>
      <c r="O864" s="24">
        <v>3.5</v>
      </c>
      <c r="P864" s="20">
        <v>3.5</v>
      </c>
      <c r="Q864" s="20">
        <f t="shared" si="54"/>
        <v>13.719999999999999</v>
      </c>
      <c r="R864" s="51">
        <v>55.68</v>
      </c>
      <c r="S864" s="51">
        <v>38.86</v>
      </c>
      <c r="T864" s="20">
        <f t="shared" si="55"/>
        <v>14.978165938864628</v>
      </c>
      <c r="V864" s="17">
        <v>16.420000000000002</v>
      </c>
      <c r="W864" s="27">
        <f t="shared" si="56"/>
        <v>1.6420000000000001</v>
      </c>
      <c r="X864" s="98">
        <v>12.609522</v>
      </c>
    </row>
    <row r="865" spans="1:24" ht="15" customHeight="1" x14ac:dyDescent="0.25">
      <c r="A865" t="str">
        <f t="shared" si="57"/>
        <v>42E</v>
      </c>
      <c r="B865" s="71">
        <v>44707</v>
      </c>
      <c r="C865" s="49">
        <v>2699</v>
      </c>
      <c r="D865" s="49">
        <v>42</v>
      </c>
      <c r="E865" s="49" t="s">
        <v>35</v>
      </c>
      <c r="F865" s="17">
        <f>+VLOOKUP(A865,'Cuarteles '!$A$3:$J$187,3,0)</f>
        <v>6</v>
      </c>
      <c r="G865" s="17" t="str">
        <f>+VLOOKUP(A865,'Cuarteles '!$A$3:$J$187,2,0)</f>
        <v>CUA0186</v>
      </c>
      <c r="H865" s="17" t="s">
        <v>311</v>
      </c>
      <c r="I865" s="17" t="s">
        <v>310</v>
      </c>
      <c r="J865" s="49">
        <v>5</v>
      </c>
      <c r="K865" s="46">
        <v>8768.23</v>
      </c>
      <c r="L865" s="22">
        <v>1260.8714739999998</v>
      </c>
      <c r="M865" s="19">
        <v>1376.4972423580784</v>
      </c>
      <c r="N865" s="51">
        <v>17.88</v>
      </c>
      <c r="O865" s="24">
        <v>3.5</v>
      </c>
      <c r="P865" s="20">
        <v>3.5</v>
      </c>
      <c r="Q865" s="20">
        <f t="shared" si="54"/>
        <v>14.379999999999999</v>
      </c>
      <c r="R865" s="51">
        <v>53.82</v>
      </c>
      <c r="S865" s="51">
        <v>38.72</v>
      </c>
      <c r="T865" s="20">
        <f t="shared" si="55"/>
        <v>15.698689956331876</v>
      </c>
      <c r="V865" s="17">
        <v>13.86</v>
      </c>
      <c r="W865" s="27">
        <f t="shared" si="56"/>
        <v>1.3859999999999999</v>
      </c>
      <c r="X865" s="98">
        <v>11.818225999999999</v>
      </c>
    </row>
    <row r="866" spans="1:24" x14ac:dyDescent="0.25">
      <c r="A866" t="str">
        <f t="shared" si="57"/>
        <v>5D</v>
      </c>
      <c r="B866" s="71">
        <v>44707</v>
      </c>
      <c r="C866" s="49">
        <v>2989</v>
      </c>
      <c r="D866" s="49">
        <v>5</v>
      </c>
      <c r="E866" s="49" t="s">
        <v>33</v>
      </c>
      <c r="F866" s="17" t="str">
        <f>+VLOOKUP(A866,'Cuarteles '!$A$3:$J$187,3,0)</f>
        <v>ETA001</v>
      </c>
      <c r="G866" s="17" t="str">
        <f>+VLOOKUP(A866,'Cuarteles '!$A$3:$J$187,2,0)</f>
        <v>CUA0021</v>
      </c>
      <c r="H866" s="17" t="s">
        <v>317</v>
      </c>
      <c r="I866" s="17" t="s">
        <v>310</v>
      </c>
      <c r="J866" s="49">
        <v>4</v>
      </c>
      <c r="K866" s="46">
        <v>10992.23</v>
      </c>
      <c r="L866" s="22">
        <v>1792.832713</v>
      </c>
      <c r="M866" s="19">
        <v>1957.2409530567681</v>
      </c>
      <c r="N866" s="51">
        <v>19.809999999999999</v>
      </c>
      <c r="O866" s="24">
        <v>3.5</v>
      </c>
      <c r="P866" s="20">
        <v>3.5</v>
      </c>
      <c r="Q866" s="20">
        <f t="shared" si="54"/>
        <v>16.309999999999999</v>
      </c>
      <c r="R866" s="51">
        <v>49.29</v>
      </c>
      <c r="S866" s="51">
        <v>39.06</v>
      </c>
      <c r="T866" s="20">
        <f t="shared" si="55"/>
        <v>17.805676855895193</v>
      </c>
      <c r="V866" s="17">
        <v>16.88</v>
      </c>
      <c r="W866" s="27">
        <f t="shared" si="56"/>
        <v>1.6879999999999999</v>
      </c>
      <c r="X866" s="98">
        <v>12.751708000000001</v>
      </c>
    </row>
    <row r="867" spans="1:24" x14ac:dyDescent="0.25">
      <c r="A867" t="str">
        <f t="shared" si="57"/>
        <v>11D</v>
      </c>
      <c r="B867" s="71">
        <v>44707</v>
      </c>
      <c r="C867" s="49">
        <v>2744</v>
      </c>
      <c r="D867" s="49">
        <v>11</v>
      </c>
      <c r="E867" s="49" t="s">
        <v>33</v>
      </c>
      <c r="F867" s="17" t="str">
        <f>+VLOOKUP(A867,'Cuarteles '!$A$3:$J$187,3,0)</f>
        <v>ETA003</v>
      </c>
      <c r="G867" s="17" t="str">
        <f>+VLOOKUP(A867,'Cuarteles '!$A$3:$J$187,2,0)</f>
        <v>CUA0079</v>
      </c>
      <c r="H867" s="17" t="s">
        <v>311</v>
      </c>
      <c r="I867" s="17" t="s">
        <v>310</v>
      </c>
      <c r="J867" s="49">
        <v>5</v>
      </c>
      <c r="K867" s="46">
        <v>8424.23</v>
      </c>
      <c r="L867" s="22">
        <v>1180.2346230000001</v>
      </c>
      <c r="M867" s="19">
        <v>1288.4657456331877</v>
      </c>
      <c r="N867" s="51">
        <v>17.510000000000002</v>
      </c>
      <c r="O867" s="24">
        <v>3.5</v>
      </c>
      <c r="P867" s="20">
        <v>3.5</v>
      </c>
      <c r="Q867" s="20">
        <f t="shared" si="54"/>
        <v>14.010000000000002</v>
      </c>
      <c r="R867" s="51">
        <v>50.37</v>
      </c>
      <c r="S867" s="51">
        <v>35.28</v>
      </c>
      <c r="T867" s="20">
        <f t="shared" si="55"/>
        <v>15.294759825327512</v>
      </c>
      <c r="V867" s="17">
        <v>12.54</v>
      </c>
      <c r="W867" s="27">
        <f t="shared" si="56"/>
        <v>1.254</v>
      </c>
      <c r="X867" s="98">
        <v>11.410214</v>
      </c>
    </row>
    <row r="868" spans="1:24" x14ac:dyDescent="0.25">
      <c r="A868" t="str">
        <f t="shared" si="57"/>
        <v>5D</v>
      </c>
      <c r="B868" s="71">
        <v>44707</v>
      </c>
      <c r="C868" s="49">
        <v>2990</v>
      </c>
      <c r="D868" s="49">
        <v>5</v>
      </c>
      <c r="E868" s="49" t="s">
        <v>33</v>
      </c>
      <c r="F868" s="17" t="str">
        <f>+VLOOKUP(A868,'Cuarteles '!$A$3:$J$187,3,0)</f>
        <v>ETA001</v>
      </c>
      <c r="G868" s="17" t="str">
        <f>+VLOOKUP(A868,'Cuarteles '!$A$3:$J$187,2,0)</f>
        <v>CUA0021</v>
      </c>
      <c r="H868" s="17" t="s">
        <v>317</v>
      </c>
      <c r="I868" s="17" t="s">
        <v>310</v>
      </c>
      <c r="J868" s="49">
        <v>4</v>
      </c>
      <c r="K868" s="46">
        <v>9800.23</v>
      </c>
      <c r="L868" s="22">
        <v>1633.698341</v>
      </c>
      <c r="M868" s="19">
        <v>1783.5134727074237</v>
      </c>
      <c r="N868" s="51">
        <v>20.170000000000002</v>
      </c>
      <c r="O868" s="24">
        <v>3.5</v>
      </c>
      <c r="P868" s="20">
        <v>3.5</v>
      </c>
      <c r="Q868" s="20">
        <f t="shared" si="54"/>
        <v>16.670000000000002</v>
      </c>
      <c r="R868" s="51">
        <v>49.41</v>
      </c>
      <c r="S868" s="51">
        <v>39.880000000000003</v>
      </c>
      <c r="T868" s="20">
        <f t="shared" si="55"/>
        <v>18.198689956331879</v>
      </c>
      <c r="V868" s="17">
        <v>16.059999999999999</v>
      </c>
      <c r="W868" s="27">
        <f t="shared" si="56"/>
        <v>1.6059999999999999</v>
      </c>
      <c r="X868" s="98">
        <v>12.498245999999998</v>
      </c>
    </row>
    <row r="869" spans="1:24" x14ac:dyDescent="0.25">
      <c r="A869" t="str">
        <f t="shared" si="57"/>
        <v>11E</v>
      </c>
      <c r="B869" s="71">
        <v>44707</v>
      </c>
      <c r="C869" s="49">
        <v>2745</v>
      </c>
      <c r="D869" s="49">
        <v>11</v>
      </c>
      <c r="E869" s="49" t="s">
        <v>35</v>
      </c>
      <c r="F869" s="17" t="str">
        <f>+VLOOKUP(A869,'Cuarteles '!$A$3:$J$187,3,0)</f>
        <v>ETA003</v>
      </c>
      <c r="G869" s="17" t="str">
        <f>+VLOOKUP(A869,'Cuarteles '!$A$3:$J$187,2,0)</f>
        <v>CUA0080</v>
      </c>
      <c r="H869" s="17" t="s">
        <v>311</v>
      </c>
      <c r="I869" s="17" t="s">
        <v>310</v>
      </c>
      <c r="J869" s="49">
        <v>2</v>
      </c>
      <c r="K869" s="46">
        <v>7462.23</v>
      </c>
      <c r="L869" s="22">
        <v>917.85428999999999</v>
      </c>
      <c r="M869" s="19">
        <v>1002.0243340611353</v>
      </c>
      <c r="N869" s="51">
        <v>15.8</v>
      </c>
      <c r="O869" s="24">
        <v>3.5</v>
      </c>
      <c r="P869" s="20">
        <v>3.5</v>
      </c>
      <c r="Q869" s="20">
        <f t="shared" si="54"/>
        <v>12.3</v>
      </c>
      <c r="R869" s="51">
        <v>54.98</v>
      </c>
      <c r="S869" s="51">
        <v>35.1</v>
      </c>
      <c r="T869" s="20">
        <f t="shared" si="55"/>
        <v>13.427947598253276</v>
      </c>
      <c r="V869" s="17">
        <v>11.76</v>
      </c>
      <c r="W869" s="27">
        <f t="shared" si="56"/>
        <v>1.1759999999999999</v>
      </c>
      <c r="X869" s="98">
        <v>11.169115999999999</v>
      </c>
    </row>
    <row r="870" spans="1:24" x14ac:dyDescent="0.25">
      <c r="A870" t="str">
        <f t="shared" si="57"/>
        <v>17A</v>
      </c>
      <c r="B870" s="71">
        <v>44707</v>
      </c>
      <c r="C870" s="49">
        <v>2897</v>
      </c>
      <c r="D870" s="49">
        <v>17</v>
      </c>
      <c r="E870" s="49" t="s">
        <v>34</v>
      </c>
      <c r="F870" s="17" t="str">
        <f>+VLOOKUP(A870,'Cuarteles '!$A$3:$J$187,3,0)</f>
        <v>ETA003</v>
      </c>
      <c r="G870" s="17" t="str">
        <f>+VLOOKUP(A870,'Cuarteles '!$A$3:$J$187,2,0)</f>
        <v>CUA0085</v>
      </c>
      <c r="H870" s="17" t="s">
        <v>317</v>
      </c>
      <c r="I870" s="17" t="s">
        <v>323</v>
      </c>
      <c r="J870" s="49">
        <v>7</v>
      </c>
      <c r="K870" s="46">
        <v>5192.2299999999996</v>
      </c>
      <c r="L870" s="22">
        <v>593.99111199999993</v>
      </c>
      <c r="M870" s="19">
        <v>648.46191266375536</v>
      </c>
      <c r="N870" s="51">
        <v>14.94</v>
      </c>
      <c r="O870" s="24">
        <v>3.5</v>
      </c>
      <c r="P870" s="20">
        <v>3.5</v>
      </c>
      <c r="Q870" s="20">
        <f t="shared" si="54"/>
        <v>11.44</v>
      </c>
      <c r="R870" s="51">
        <v>59.91</v>
      </c>
      <c r="S870" s="51">
        <v>37.270000000000003</v>
      </c>
      <c r="T870" s="20">
        <f t="shared" si="55"/>
        <v>12.489082969432314</v>
      </c>
      <c r="V870" s="17">
        <v>18.54</v>
      </c>
      <c r="W870" s="27">
        <f t="shared" si="56"/>
        <v>1.8539999999999999</v>
      </c>
      <c r="X870" s="98">
        <v>13.264813999999999</v>
      </c>
    </row>
    <row r="871" spans="1:24" x14ac:dyDescent="0.25">
      <c r="A871" t="str">
        <f t="shared" si="57"/>
        <v>17A</v>
      </c>
      <c r="B871" s="71">
        <v>44707</v>
      </c>
      <c r="C871" s="49">
        <v>2896</v>
      </c>
      <c r="D871" s="49">
        <v>17</v>
      </c>
      <c r="E871" s="49" t="s">
        <v>34</v>
      </c>
      <c r="F871" s="17" t="str">
        <f>+VLOOKUP(A871,'Cuarteles '!$A$3:$J$187,3,0)</f>
        <v>ETA003</v>
      </c>
      <c r="G871" s="17" t="str">
        <f>+VLOOKUP(A871,'Cuarteles '!$A$3:$J$187,2,0)</f>
        <v>CUA0085</v>
      </c>
      <c r="H871" s="17" t="s">
        <v>317</v>
      </c>
      <c r="I871" s="17" t="s">
        <v>323</v>
      </c>
      <c r="J871" s="49">
        <v>7</v>
      </c>
      <c r="K871" s="46">
        <v>3268.23</v>
      </c>
      <c r="L871" s="22">
        <v>431.07953700000007</v>
      </c>
      <c r="M871" s="19">
        <v>470.61084825327509</v>
      </c>
      <c r="N871" s="51">
        <v>16.690000000000001</v>
      </c>
      <c r="O871" s="24">
        <v>3.5</v>
      </c>
      <c r="P871" s="20">
        <v>3.5</v>
      </c>
      <c r="Q871" s="20">
        <f t="shared" si="54"/>
        <v>13.190000000000001</v>
      </c>
      <c r="R871" s="51">
        <v>57.08</v>
      </c>
      <c r="S871" s="51">
        <v>38.880000000000003</v>
      </c>
      <c r="T871" s="20">
        <f t="shared" si="55"/>
        <v>14.399563318777293</v>
      </c>
      <c r="V871" s="17">
        <v>16.829999999999998</v>
      </c>
      <c r="W871" s="27">
        <f t="shared" si="56"/>
        <v>1.6829999999999998</v>
      </c>
      <c r="X871" s="98">
        <v>12.736253</v>
      </c>
    </row>
    <row r="872" spans="1:24" x14ac:dyDescent="0.25">
      <c r="A872" t="str">
        <f t="shared" si="57"/>
        <v>42A</v>
      </c>
      <c r="B872" s="71">
        <v>44707</v>
      </c>
      <c r="C872" s="49">
        <v>2700</v>
      </c>
      <c r="D872" s="49">
        <v>42</v>
      </c>
      <c r="E872" s="49" t="s">
        <v>34</v>
      </c>
      <c r="F872" s="17">
        <f>+VLOOKUP(A872,'Cuarteles '!$A$3:$J$187,3,0)</f>
        <v>6</v>
      </c>
      <c r="G872" s="17" t="str">
        <f>+VLOOKUP(A872,'Cuarteles '!$A$3:$J$187,2,0)</f>
        <v>CUA0182</v>
      </c>
      <c r="H872" s="17" t="s">
        <v>311</v>
      </c>
      <c r="I872" s="17" t="s">
        <v>310</v>
      </c>
      <c r="J872" s="49">
        <v>2</v>
      </c>
      <c r="K872" s="46">
        <v>8710.23</v>
      </c>
      <c r="L872" s="22">
        <v>1228.1424300000001</v>
      </c>
      <c r="M872" s="19">
        <v>1340.7668449781661</v>
      </c>
      <c r="N872" s="51">
        <v>17.600000000000001</v>
      </c>
      <c r="O872" s="24">
        <v>3.5</v>
      </c>
      <c r="P872" s="20">
        <v>3.5</v>
      </c>
      <c r="Q872" s="20">
        <f t="shared" si="54"/>
        <v>14.100000000000001</v>
      </c>
      <c r="R872" s="51">
        <v>52.93</v>
      </c>
      <c r="S872" s="51">
        <v>38.21</v>
      </c>
      <c r="T872" s="20">
        <f t="shared" si="55"/>
        <v>15.393013100436683</v>
      </c>
      <c r="V872" s="17">
        <v>16.86</v>
      </c>
      <c r="W872" s="27">
        <f t="shared" si="56"/>
        <v>1.6859999999999999</v>
      </c>
      <c r="X872" s="98">
        <v>12.745526</v>
      </c>
    </row>
    <row r="873" spans="1:24" x14ac:dyDescent="0.25">
      <c r="A873" t="str">
        <f t="shared" si="57"/>
        <v>11D</v>
      </c>
      <c r="B873" s="71">
        <v>44707</v>
      </c>
      <c r="C873" s="49">
        <v>2746</v>
      </c>
      <c r="D873" s="49">
        <v>11</v>
      </c>
      <c r="E873" s="49" t="s">
        <v>33</v>
      </c>
      <c r="F873" s="17" t="str">
        <f>+VLOOKUP(A873,'Cuarteles '!$A$3:$J$187,3,0)</f>
        <v>ETA003</v>
      </c>
      <c r="G873" s="17" t="str">
        <f>+VLOOKUP(A873,'Cuarteles '!$A$3:$J$187,2,0)</f>
        <v>CUA0079</v>
      </c>
      <c r="H873" s="17" t="s">
        <v>311</v>
      </c>
      <c r="I873" s="17" t="s">
        <v>310</v>
      </c>
      <c r="J873" s="49">
        <v>5</v>
      </c>
      <c r="K873" s="46">
        <v>8534.23</v>
      </c>
      <c r="L873" s="22">
        <v>1187.9648160000002</v>
      </c>
      <c r="M873" s="19">
        <v>1296.9048209606988</v>
      </c>
      <c r="N873" s="51">
        <v>17.420000000000002</v>
      </c>
      <c r="O873" s="24">
        <v>3.5</v>
      </c>
      <c r="P873" s="20">
        <v>3.5</v>
      </c>
      <c r="Q873" s="20">
        <f t="shared" si="54"/>
        <v>13.920000000000002</v>
      </c>
      <c r="R873" s="51">
        <v>51.51</v>
      </c>
      <c r="S873" s="51">
        <v>35.92</v>
      </c>
      <c r="T873" s="20">
        <f t="shared" si="55"/>
        <v>15.196506550218341</v>
      </c>
      <c r="V873" s="17">
        <v>12.61</v>
      </c>
      <c r="W873" s="27">
        <f t="shared" si="56"/>
        <v>1.2609999999999999</v>
      </c>
      <c r="X873" s="98">
        <v>12.745526</v>
      </c>
    </row>
    <row r="874" spans="1:24" x14ac:dyDescent="0.25">
      <c r="A874" t="str">
        <f t="shared" si="57"/>
        <v>42E</v>
      </c>
      <c r="B874" s="71">
        <v>44707</v>
      </c>
      <c r="C874" s="49">
        <v>3051</v>
      </c>
      <c r="D874" s="49">
        <v>42</v>
      </c>
      <c r="E874" s="49" t="s">
        <v>35</v>
      </c>
      <c r="F874" s="17">
        <f>+VLOOKUP(A874,'Cuarteles '!$A$3:$J$187,3,0)</f>
        <v>6</v>
      </c>
      <c r="G874" s="17" t="str">
        <f>+VLOOKUP(A874,'Cuarteles '!$A$3:$J$187,2,0)</f>
        <v>CUA0186</v>
      </c>
      <c r="H874" s="17" t="s">
        <v>311</v>
      </c>
      <c r="I874" s="17" t="s">
        <v>310</v>
      </c>
      <c r="J874" s="49">
        <v>8</v>
      </c>
      <c r="K874" s="46">
        <v>8118.23</v>
      </c>
      <c r="L874" s="22">
        <v>1196.6271019999999</v>
      </c>
      <c r="M874" s="19">
        <v>1306.3614650655018</v>
      </c>
      <c r="N874" s="51">
        <v>18.239999999999998</v>
      </c>
      <c r="O874" s="24">
        <v>3.5</v>
      </c>
      <c r="P874" s="20">
        <v>3.5</v>
      </c>
      <c r="Q874" s="20">
        <f t="shared" si="54"/>
        <v>14.739999999999998</v>
      </c>
      <c r="R874" s="51">
        <v>53.53</v>
      </c>
      <c r="S874" s="51">
        <v>39.26</v>
      </c>
      <c r="T874" s="20">
        <f t="shared" si="55"/>
        <v>16.091703056768555</v>
      </c>
      <c r="V874" s="17">
        <v>15.28</v>
      </c>
      <c r="W874" s="27">
        <f t="shared" si="56"/>
        <v>1.528</v>
      </c>
      <c r="X874" s="98">
        <v>12.745526</v>
      </c>
    </row>
    <row r="875" spans="1:24" x14ac:dyDescent="0.25">
      <c r="A875" t="str">
        <f t="shared" si="57"/>
        <v>11E</v>
      </c>
      <c r="B875" s="71">
        <v>44707</v>
      </c>
      <c r="C875" s="49">
        <v>2747</v>
      </c>
      <c r="D875" s="49">
        <v>11</v>
      </c>
      <c r="E875" s="49" t="s">
        <v>35</v>
      </c>
      <c r="F875" s="17" t="str">
        <f>+VLOOKUP(A875,'Cuarteles '!$A$3:$J$187,3,0)</f>
        <v>ETA003</v>
      </c>
      <c r="G875" s="17" t="str">
        <f>+VLOOKUP(A875,'Cuarteles '!$A$3:$J$187,2,0)</f>
        <v>CUA0080</v>
      </c>
      <c r="H875" s="17" t="s">
        <v>518</v>
      </c>
      <c r="I875" s="17" t="s">
        <v>310</v>
      </c>
      <c r="J875" s="49">
        <v>8</v>
      </c>
      <c r="K875" s="46">
        <v>6706.23</v>
      </c>
      <c r="L875" s="22">
        <v>934.17783899999995</v>
      </c>
      <c r="M875" s="19">
        <v>1019.8448024017466</v>
      </c>
      <c r="N875" s="51">
        <v>17.43</v>
      </c>
      <c r="O875" s="24">
        <v>3.5</v>
      </c>
      <c r="P875" s="20">
        <v>3.5</v>
      </c>
      <c r="Q875" s="20">
        <f t="shared" si="54"/>
        <v>13.93</v>
      </c>
      <c r="R875" s="51">
        <v>51.95</v>
      </c>
      <c r="S875" s="51">
        <v>36.28</v>
      </c>
      <c r="T875" s="20">
        <f t="shared" si="55"/>
        <v>15.207423580786026</v>
      </c>
      <c r="V875" s="99">
        <v>12.6</v>
      </c>
      <c r="W875" s="27">
        <f t="shared" si="56"/>
        <v>1.26</v>
      </c>
      <c r="X875" s="98">
        <v>12.745526</v>
      </c>
    </row>
    <row r="876" spans="1:24" x14ac:dyDescent="0.25">
      <c r="A876" t="str">
        <f t="shared" si="57"/>
        <v>28A</v>
      </c>
      <c r="B876" s="71">
        <v>44707</v>
      </c>
      <c r="C876" s="49">
        <v>3028</v>
      </c>
      <c r="D876" s="49">
        <v>28</v>
      </c>
      <c r="E876" s="49" t="s">
        <v>34</v>
      </c>
      <c r="F876" s="17" t="str">
        <f>+VLOOKUP(A876,'Cuarteles '!$A$3:$J$187,3,0)</f>
        <v>ETA003</v>
      </c>
      <c r="G876" s="17" t="str">
        <f>+VLOOKUP(A876,'Cuarteles '!$A$3:$J$187,2,0)</f>
        <v>CUA0113</v>
      </c>
      <c r="H876" s="17" t="s">
        <v>317</v>
      </c>
      <c r="I876" s="17" t="s">
        <v>310</v>
      </c>
      <c r="J876" s="49">
        <v>3</v>
      </c>
      <c r="K876" s="46">
        <v>8830.23</v>
      </c>
      <c r="L876" s="22">
        <v>1272.4361429999999</v>
      </c>
      <c r="M876" s="19">
        <v>1389.1224268558951</v>
      </c>
      <c r="N876" s="51">
        <v>17.91</v>
      </c>
      <c r="O876" s="24">
        <v>3.5</v>
      </c>
      <c r="P876" s="20">
        <v>3.5</v>
      </c>
      <c r="Q876" s="20">
        <f t="shared" si="54"/>
        <v>14.41</v>
      </c>
      <c r="R876" s="51">
        <v>50.61</v>
      </c>
      <c r="S876" s="51">
        <v>36.270000000000003</v>
      </c>
      <c r="T876" s="20">
        <f t="shared" si="55"/>
        <v>15.731441048034934</v>
      </c>
      <c r="V876" s="99">
        <v>10.95</v>
      </c>
      <c r="W876" s="27">
        <f t="shared" si="56"/>
        <v>1.095</v>
      </c>
      <c r="X876" s="98">
        <v>10.918744999999999</v>
      </c>
    </row>
    <row r="877" spans="1:24" x14ac:dyDescent="0.25">
      <c r="A877" t="str">
        <f t="shared" si="57"/>
        <v>28A</v>
      </c>
      <c r="B877" s="71">
        <v>44707</v>
      </c>
      <c r="C877" s="49">
        <v>3030</v>
      </c>
      <c r="D877" s="49">
        <v>28</v>
      </c>
      <c r="E877" s="49" t="s">
        <v>34</v>
      </c>
      <c r="F877" s="17" t="str">
        <f>+VLOOKUP(A877,'Cuarteles '!$A$3:$J$187,3,0)</f>
        <v>ETA003</v>
      </c>
      <c r="G877" s="17" t="str">
        <f>+VLOOKUP(A877,'Cuarteles '!$A$3:$J$187,2,0)</f>
        <v>CUA0113</v>
      </c>
      <c r="H877" s="17" t="s">
        <v>317</v>
      </c>
      <c r="I877" s="17" t="s">
        <v>310</v>
      </c>
      <c r="J877" s="49">
        <v>3</v>
      </c>
      <c r="K877" s="46">
        <v>9320.23</v>
      </c>
      <c r="L877" s="22">
        <v>1248.9108199999998</v>
      </c>
      <c r="M877" s="19">
        <v>1363.4397598253272</v>
      </c>
      <c r="N877" s="51">
        <v>16.899999999999999</v>
      </c>
      <c r="O877" s="24">
        <v>3.5</v>
      </c>
      <c r="P877" s="20">
        <v>3.5</v>
      </c>
      <c r="Q877" s="20">
        <f t="shared" si="54"/>
        <v>13.399999999999999</v>
      </c>
      <c r="R877" s="51">
        <v>52.21</v>
      </c>
      <c r="S877" s="51">
        <v>35.369999999999997</v>
      </c>
      <c r="T877" s="20">
        <f t="shared" si="55"/>
        <v>14.628820960698688</v>
      </c>
      <c r="V877" s="99">
        <v>11.05</v>
      </c>
      <c r="W877" s="27">
        <f t="shared" si="56"/>
        <v>1.105</v>
      </c>
      <c r="X877" s="98">
        <v>10.949655</v>
      </c>
    </row>
    <row r="878" spans="1:24" x14ac:dyDescent="0.25">
      <c r="A878" t="str">
        <f t="shared" si="57"/>
        <v>28A</v>
      </c>
      <c r="B878" s="71">
        <v>44707</v>
      </c>
      <c r="C878" s="49">
        <v>3029</v>
      </c>
      <c r="D878" s="49">
        <v>28</v>
      </c>
      <c r="E878" s="49" t="s">
        <v>34</v>
      </c>
      <c r="F878" s="17" t="str">
        <f>+VLOOKUP(A878,'Cuarteles '!$A$3:$J$187,3,0)</f>
        <v>ETA003</v>
      </c>
      <c r="G878" s="17" t="str">
        <f>+VLOOKUP(A878,'Cuarteles '!$A$3:$J$187,2,0)</f>
        <v>CUA0113</v>
      </c>
      <c r="H878" s="17" t="s">
        <v>317</v>
      </c>
      <c r="I878" s="17" t="s">
        <v>310</v>
      </c>
      <c r="J878" s="49">
        <v>3</v>
      </c>
      <c r="K878" s="46">
        <v>8370.23</v>
      </c>
      <c r="L878" s="22">
        <v>1121.6108199999999</v>
      </c>
      <c r="M878" s="19">
        <v>1224.4659606986897</v>
      </c>
      <c r="N878" s="51">
        <v>16.899999999999999</v>
      </c>
      <c r="O878" s="24">
        <v>3.5</v>
      </c>
      <c r="P878" s="20">
        <v>3.5</v>
      </c>
      <c r="Q878" s="20">
        <f t="shared" si="54"/>
        <v>13.399999999999999</v>
      </c>
      <c r="R878" s="51">
        <v>52.29</v>
      </c>
      <c r="S878" s="51">
        <v>35.43</v>
      </c>
      <c r="T878" s="20">
        <f t="shared" si="55"/>
        <v>14.628820960698688</v>
      </c>
      <c r="V878" s="99">
        <v>12.15</v>
      </c>
      <c r="W878" s="27">
        <f t="shared" si="56"/>
        <v>1.2150000000000001</v>
      </c>
      <c r="X878" s="98">
        <v>11.289664999999999</v>
      </c>
    </row>
    <row r="879" spans="1:24" x14ac:dyDescent="0.25">
      <c r="A879" t="str">
        <f t="shared" si="57"/>
        <v>28A</v>
      </c>
      <c r="B879" s="71">
        <v>44707</v>
      </c>
      <c r="C879" s="49">
        <v>3033</v>
      </c>
      <c r="D879" s="49">
        <v>28</v>
      </c>
      <c r="E879" s="49" t="s">
        <v>34</v>
      </c>
      <c r="F879" s="17" t="str">
        <f>+VLOOKUP(A879,'Cuarteles '!$A$3:$J$187,3,0)</f>
        <v>ETA003</v>
      </c>
      <c r="G879" s="17" t="str">
        <f>+VLOOKUP(A879,'Cuarteles '!$A$3:$J$187,2,0)</f>
        <v>CUA0113</v>
      </c>
      <c r="H879" s="17" t="s">
        <v>317</v>
      </c>
      <c r="I879" s="17" t="s">
        <v>310</v>
      </c>
      <c r="J879" s="49">
        <v>6</v>
      </c>
      <c r="K879" s="46">
        <v>6814.23</v>
      </c>
      <c r="L879" s="22">
        <v>895.38982199999998</v>
      </c>
      <c r="M879" s="19">
        <v>977.49980567685589</v>
      </c>
      <c r="N879" s="51">
        <v>16.64</v>
      </c>
      <c r="O879" s="24">
        <v>3.5</v>
      </c>
      <c r="P879" s="20">
        <v>3.5</v>
      </c>
      <c r="Q879" s="20">
        <f t="shared" si="54"/>
        <v>13.14</v>
      </c>
      <c r="R879" s="51">
        <v>53.27</v>
      </c>
      <c r="S879" s="51">
        <v>35.6</v>
      </c>
      <c r="T879" s="20">
        <f t="shared" si="55"/>
        <v>14.344978165938866</v>
      </c>
      <c r="V879" s="99">
        <v>11.47</v>
      </c>
      <c r="W879" s="27">
        <f t="shared" si="56"/>
        <v>1.147</v>
      </c>
      <c r="X879" s="98">
        <v>11.079477000000001</v>
      </c>
    </row>
    <row r="880" spans="1:24" x14ac:dyDescent="0.25">
      <c r="A880" t="str">
        <f t="shared" si="57"/>
        <v>28A</v>
      </c>
      <c r="B880" s="71">
        <v>44707</v>
      </c>
      <c r="C880" s="49">
        <v>3031</v>
      </c>
      <c r="D880" s="49">
        <v>28</v>
      </c>
      <c r="E880" s="49" t="s">
        <v>34</v>
      </c>
      <c r="F880" s="17" t="str">
        <f>+VLOOKUP(A880,'Cuarteles '!$A$3:$J$187,3,0)</f>
        <v>ETA003</v>
      </c>
      <c r="G880" s="17" t="str">
        <f>+VLOOKUP(A880,'Cuarteles '!$A$3:$J$187,2,0)</f>
        <v>CUA0113</v>
      </c>
      <c r="H880" s="17" t="s">
        <v>317</v>
      </c>
      <c r="I880" s="17" t="s">
        <v>310</v>
      </c>
      <c r="J880" s="49">
        <v>8</v>
      </c>
      <c r="K880" s="46">
        <v>6430.23</v>
      </c>
      <c r="L880" s="22">
        <v>881.58453299999996</v>
      </c>
      <c r="M880" s="19">
        <v>962.42852947598249</v>
      </c>
      <c r="N880" s="51">
        <v>17.21</v>
      </c>
      <c r="O880" s="24">
        <v>3.5</v>
      </c>
      <c r="P880" s="20">
        <v>3.5</v>
      </c>
      <c r="Q880" s="20">
        <f t="shared" si="54"/>
        <v>13.71</v>
      </c>
      <c r="R880" s="51">
        <v>51.03</v>
      </c>
      <c r="S880" s="51">
        <v>35.15</v>
      </c>
      <c r="T880" s="20">
        <f t="shared" si="55"/>
        <v>14.967248908296943</v>
      </c>
      <c r="V880" s="99">
        <v>12.6</v>
      </c>
      <c r="W880" s="27">
        <f t="shared" si="56"/>
        <v>1.26</v>
      </c>
      <c r="X880" s="98">
        <v>11.42876</v>
      </c>
    </row>
    <row r="881" spans="1:24" x14ac:dyDescent="0.25">
      <c r="A881" t="str">
        <f t="shared" si="57"/>
        <v>28A</v>
      </c>
      <c r="B881" s="71">
        <v>44707</v>
      </c>
      <c r="C881" s="49">
        <v>3034</v>
      </c>
      <c r="D881" s="49">
        <v>28</v>
      </c>
      <c r="E881" s="49" t="s">
        <v>34</v>
      </c>
      <c r="F881" s="17" t="str">
        <f>+VLOOKUP(A881,'Cuarteles '!$A$3:$J$187,3,0)</f>
        <v>ETA003</v>
      </c>
      <c r="G881" s="17" t="str">
        <f>+VLOOKUP(A881,'Cuarteles '!$A$3:$J$187,2,0)</f>
        <v>CUA0113</v>
      </c>
      <c r="H881" s="17" t="s">
        <v>317</v>
      </c>
      <c r="I881" s="17" t="s">
        <v>310</v>
      </c>
      <c r="J881" s="49">
        <v>6</v>
      </c>
      <c r="K881" s="46">
        <v>7348.23</v>
      </c>
      <c r="L881" s="22">
        <v>883.9920689999999</v>
      </c>
      <c r="M881" s="19">
        <v>965.05684388646273</v>
      </c>
      <c r="N881" s="51">
        <v>15.53</v>
      </c>
      <c r="O881" s="24">
        <v>3.5</v>
      </c>
      <c r="P881" s="20">
        <v>3.5</v>
      </c>
      <c r="Q881" s="20">
        <f t="shared" si="54"/>
        <v>12.03</v>
      </c>
      <c r="R881" s="51">
        <v>52.26</v>
      </c>
      <c r="S881" s="51">
        <v>32.520000000000003</v>
      </c>
      <c r="T881" s="20">
        <f t="shared" si="55"/>
        <v>13.133187772925764</v>
      </c>
      <c r="V881" s="99">
        <v>9.02</v>
      </c>
      <c r="W881" s="27">
        <f t="shared" si="56"/>
        <v>0.90199999999999991</v>
      </c>
      <c r="X881" s="98">
        <v>10.322182</v>
      </c>
    </row>
    <row r="882" spans="1:24" x14ac:dyDescent="0.25">
      <c r="A882" t="str">
        <f t="shared" si="57"/>
        <v>28A</v>
      </c>
      <c r="B882" s="71">
        <v>44707</v>
      </c>
      <c r="C882" s="49">
        <v>3032</v>
      </c>
      <c r="D882" s="49">
        <v>28</v>
      </c>
      <c r="E882" s="49" t="s">
        <v>34</v>
      </c>
      <c r="F882" s="17" t="str">
        <f>+VLOOKUP(A882,'Cuarteles '!$A$3:$J$187,3,0)</f>
        <v>ETA003</v>
      </c>
      <c r="G882" s="17" t="str">
        <f>+VLOOKUP(A882,'Cuarteles '!$A$3:$J$187,2,0)</f>
        <v>CUA0113</v>
      </c>
      <c r="H882" s="17" t="s">
        <v>317</v>
      </c>
      <c r="I882" s="17" t="s">
        <v>310</v>
      </c>
      <c r="J882" s="49">
        <v>6</v>
      </c>
      <c r="K882" s="46">
        <v>7624.23</v>
      </c>
      <c r="L882" s="22">
        <v>1020.884397</v>
      </c>
      <c r="M882" s="19">
        <v>1114.502616812227</v>
      </c>
      <c r="N882" s="51">
        <v>16.89</v>
      </c>
      <c r="O882" s="24">
        <v>3.5</v>
      </c>
      <c r="P882" s="20">
        <v>3.5</v>
      </c>
      <c r="Q882" s="20">
        <f t="shared" si="54"/>
        <v>13.39</v>
      </c>
      <c r="R882" s="51">
        <v>52.82</v>
      </c>
      <c r="S882" s="51">
        <v>35.799999999999997</v>
      </c>
      <c r="T882" s="20">
        <f t="shared" si="55"/>
        <v>14.617903930131005</v>
      </c>
      <c r="V882" s="99">
        <v>10.68</v>
      </c>
      <c r="W882" s="27">
        <f t="shared" si="56"/>
        <v>1.0680000000000001</v>
      </c>
      <c r="X882" s="98">
        <v>10.835288</v>
      </c>
    </row>
    <row r="883" spans="1:24" x14ac:dyDescent="0.25">
      <c r="A883" t="str">
        <f t="shared" si="57"/>
        <v>31D</v>
      </c>
      <c r="B883" s="71">
        <v>44707</v>
      </c>
      <c r="C883" s="49">
        <v>2991</v>
      </c>
      <c r="D883" s="49">
        <v>31</v>
      </c>
      <c r="E883" s="49" t="s">
        <v>33</v>
      </c>
      <c r="F883" s="17" t="str">
        <f>+VLOOKUP(A883,'Cuarteles '!$A$3:$J$187,3,0)</f>
        <v>ETA004</v>
      </c>
      <c r="G883" s="17" t="str">
        <f>+VLOOKUP(A883,'Cuarteles '!$A$3:$J$187,2,0)</f>
        <v>CUA0134</v>
      </c>
      <c r="H883" s="17" t="s">
        <v>317</v>
      </c>
      <c r="I883" s="17" t="s">
        <v>310</v>
      </c>
      <c r="J883" s="49">
        <v>4</v>
      </c>
      <c r="K883" s="46">
        <v>8182.23</v>
      </c>
      <c r="L883" s="22">
        <v>1244.5171829999999</v>
      </c>
      <c r="M883" s="19">
        <v>1358.6432128820961</v>
      </c>
      <c r="N883" s="51">
        <v>18.71</v>
      </c>
      <c r="O883" s="24">
        <v>3.5</v>
      </c>
      <c r="P883" s="20">
        <v>3.5</v>
      </c>
      <c r="Q883" s="20">
        <f t="shared" si="54"/>
        <v>15.21</v>
      </c>
      <c r="R883" s="51">
        <v>51.88</v>
      </c>
      <c r="S883" s="51">
        <v>38.880000000000003</v>
      </c>
      <c r="T883" s="20">
        <f t="shared" si="55"/>
        <v>16.604803493449783</v>
      </c>
      <c r="V883" s="99">
        <v>12</v>
      </c>
      <c r="W883" s="27">
        <f t="shared" si="56"/>
        <v>1.2</v>
      </c>
      <c r="X883" s="98">
        <v>11.2433</v>
      </c>
    </row>
    <row r="884" spans="1:24" x14ac:dyDescent="0.25">
      <c r="A884" t="str">
        <f t="shared" si="57"/>
        <v>28A</v>
      </c>
      <c r="B884" s="71">
        <v>44708</v>
      </c>
      <c r="C884" s="49">
        <v>3038</v>
      </c>
      <c r="D884" s="49">
        <v>28</v>
      </c>
      <c r="E884" s="49" t="s">
        <v>34</v>
      </c>
      <c r="F884" s="17" t="str">
        <f>+VLOOKUP(A884,'Cuarteles '!$A$3:$J$187,3,0)</f>
        <v>ETA003</v>
      </c>
      <c r="G884" s="17" t="str">
        <f>+VLOOKUP(A884,'Cuarteles '!$A$3:$J$187,2,0)</f>
        <v>CUA0113</v>
      </c>
      <c r="H884" s="17" t="s">
        <v>317</v>
      </c>
      <c r="I884" s="17" t="s">
        <v>310</v>
      </c>
      <c r="J884" s="49">
        <v>2</v>
      </c>
      <c r="K884" s="46">
        <v>9066.23</v>
      </c>
      <c r="L884" s="22">
        <v>1203.9953439999999</v>
      </c>
      <c r="M884" s="19">
        <v>1314.4053973799125</v>
      </c>
      <c r="N884" s="51">
        <v>16.78</v>
      </c>
      <c r="O884" s="24">
        <v>3.5</v>
      </c>
      <c r="P884" s="20">
        <v>3.5</v>
      </c>
      <c r="Q884" s="20">
        <f t="shared" si="54"/>
        <v>13.280000000000001</v>
      </c>
      <c r="R884" s="51">
        <v>53.47</v>
      </c>
      <c r="S884" s="51">
        <v>36.06</v>
      </c>
      <c r="T884" s="20">
        <f t="shared" si="55"/>
        <v>14.497816593886464</v>
      </c>
      <c r="V884" s="99">
        <v>12.79</v>
      </c>
      <c r="W884" s="27">
        <f t="shared" si="56"/>
        <v>1.2789999999999999</v>
      </c>
      <c r="X884" s="98">
        <v>11.487489</v>
      </c>
    </row>
    <row r="885" spans="1:24" x14ac:dyDescent="0.25">
      <c r="A885" t="str">
        <f t="shared" si="57"/>
        <v>28A</v>
      </c>
      <c r="B885" s="71">
        <v>44708</v>
      </c>
      <c r="C885" s="49">
        <v>3036</v>
      </c>
      <c r="D885" s="49">
        <v>28</v>
      </c>
      <c r="E885" s="49" t="s">
        <v>34</v>
      </c>
      <c r="F885" s="17" t="str">
        <f>+VLOOKUP(A885,'Cuarteles '!$A$3:$J$187,3,0)</f>
        <v>ETA003</v>
      </c>
      <c r="G885" s="17" t="str">
        <f>+VLOOKUP(A885,'Cuarteles '!$A$3:$J$187,2,0)</f>
        <v>CUA0113</v>
      </c>
      <c r="H885" s="17" t="s">
        <v>317</v>
      </c>
      <c r="I885" s="17" t="s">
        <v>310</v>
      </c>
      <c r="J885" s="49">
        <v>1</v>
      </c>
      <c r="K885" s="46">
        <v>8114.23</v>
      </c>
      <c r="L885" s="22">
        <v>1028.0729410000001</v>
      </c>
      <c r="M885" s="19">
        <v>1122.3503722707424</v>
      </c>
      <c r="N885" s="51">
        <v>16.170000000000002</v>
      </c>
      <c r="O885" s="24">
        <v>3.5</v>
      </c>
      <c r="P885" s="20">
        <v>3.5</v>
      </c>
      <c r="Q885" s="20">
        <f t="shared" si="54"/>
        <v>12.670000000000002</v>
      </c>
      <c r="R885" s="51">
        <v>52.81</v>
      </c>
      <c r="S885" s="51">
        <v>34.270000000000003</v>
      </c>
      <c r="T885" s="20">
        <f t="shared" si="55"/>
        <v>13.831877729257643</v>
      </c>
      <c r="V885" s="99">
        <v>13.42</v>
      </c>
      <c r="W885" s="27">
        <f t="shared" si="56"/>
        <v>1.3420000000000001</v>
      </c>
      <c r="X885" s="98">
        <v>11.682221999999999</v>
      </c>
    </row>
    <row r="886" spans="1:24" x14ac:dyDescent="0.25">
      <c r="A886" t="str">
        <f t="shared" si="57"/>
        <v>28A</v>
      </c>
      <c r="B886" s="71">
        <v>44708</v>
      </c>
      <c r="C886" s="17">
        <v>3037</v>
      </c>
      <c r="D886" s="49">
        <v>28</v>
      </c>
      <c r="E886" s="49" t="s">
        <v>34</v>
      </c>
      <c r="F886" s="17" t="str">
        <f>+VLOOKUP(A886,'Cuarteles '!$A$3:$J$187,3,0)</f>
        <v>ETA003</v>
      </c>
      <c r="G886" s="17" t="str">
        <f>+VLOOKUP(A886,'Cuarteles '!$A$3:$J$187,2,0)</f>
        <v>CUA0113</v>
      </c>
      <c r="H886" s="17" t="s">
        <v>317</v>
      </c>
      <c r="I886" s="17" t="s">
        <v>310</v>
      </c>
      <c r="J886" s="17">
        <v>1</v>
      </c>
      <c r="K886" s="46">
        <v>6112.23</v>
      </c>
      <c r="L886" s="22">
        <v>822.09493499999996</v>
      </c>
      <c r="M886" s="19">
        <v>897.48355349344968</v>
      </c>
      <c r="N886" s="20">
        <v>16.95</v>
      </c>
      <c r="O886" s="24">
        <v>3.5</v>
      </c>
      <c r="P886" s="20">
        <v>3.5</v>
      </c>
      <c r="Q886" s="20">
        <f t="shared" si="54"/>
        <v>13.45</v>
      </c>
      <c r="R886" s="20">
        <v>53.33</v>
      </c>
      <c r="S886" s="20">
        <v>36.33</v>
      </c>
      <c r="T886" s="20">
        <f t="shared" si="55"/>
        <v>14.683406113537117</v>
      </c>
      <c r="U886" s="18"/>
      <c r="V886" s="99">
        <v>11.24</v>
      </c>
      <c r="W886" s="27">
        <f t="shared" si="56"/>
        <v>1.1240000000000001</v>
      </c>
      <c r="X886" s="98">
        <v>11.008384</v>
      </c>
    </row>
    <row r="887" spans="1:24" x14ac:dyDescent="0.25">
      <c r="A887" t="str">
        <f t="shared" si="57"/>
        <v>28A</v>
      </c>
      <c r="B887" s="71">
        <v>44708</v>
      </c>
      <c r="C887" s="49">
        <v>3035</v>
      </c>
      <c r="D887" s="49">
        <v>28</v>
      </c>
      <c r="E887" s="49" t="s">
        <v>34</v>
      </c>
      <c r="F887" s="17" t="str">
        <f>+VLOOKUP(A887,'Cuarteles '!$A$3:$J$187,3,0)</f>
        <v>ETA003</v>
      </c>
      <c r="G887" s="17" t="str">
        <f>+VLOOKUP(A887,'Cuarteles '!$A$3:$J$187,2,0)</f>
        <v>CUA0113</v>
      </c>
      <c r="H887" s="17" t="s">
        <v>317</v>
      </c>
      <c r="I887" s="17" t="s">
        <v>310</v>
      </c>
      <c r="J887" s="49">
        <v>1</v>
      </c>
      <c r="K887" s="46">
        <v>6358.23</v>
      </c>
      <c r="L887" s="22">
        <v>810.67432499999995</v>
      </c>
      <c r="M887" s="19">
        <v>885.01563864628815</v>
      </c>
      <c r="N887" s="51">
        <v>16.25</v>
      </c>
      <c r="O887" s="24">
        <v>3.5</v>
      </c>
      <c r="P887" s="20">
        <v>3.5</v>
      </c>
      <c r="Q887" s="20">
        <f t="shared" si="54"/>
        <v>12.75</v>
      </c>
      <c r="R887" s="51">
        <v>53.12</v>
      </c>
      <c r="S887" s="51">
        <v>34.68</v>
      </c>
      <c r="T887" s="20">
        <f t="shared" si="55"/>
        <v>13.919213973799126</v>
      </c>
      <c r="V887" s="99">
        <v>10.130000000000001</v>
      </c>
      <c r="W887" s="27">
        <f t="shared" si="56"/>
        <v>1.0130000000000001</v>
      </c>
      <c r="X887" s="98">
        <v>10.665283000000001</v>
      </c>
    </row>
    <row r="888" spans="1:24" x14ac:dyDescent="0.25">
      <c r="A888" t="str">
        <f t="shared" si="57"/>
        <v>28B</v>
      </c>
      <c r="B888" s="71">
        <v>44708</v>
      </c>
      <c r="C888" s="49">
        <v>3041</v>
      </c>
      <c r="D888" s="49">
        <v>28</v>
      </c>
      <c r="E888" s="49" t="s">
        <v>36</v>
      </c>
      <c r="F888" s="17" t="str">
        <f>+VLOOKUP(A888,'Cuarteles '!$A$3:$J$187,3,0)</f>
        <v>ETA003</v>
      </c>
      <c r="G888" s="17" t="str">
        <f>+VLOOKUP(A888,'Cuarteles '!$A$3:$J$187,2,0)</f>
        <v>CUA0114</v>
      </c>
      <c r="H888" s="17" t="s">
        <v>317</v>
      </c>
      <c r="I888" s="17" t="s">
        <v>310</v>
      </c>
      <c r="J888" s="49">
        <v>5</v>
      </c>
      <c r="K888" s="46">
        <v>4098.2299999999996</v>
      </c>
      <c r="L888" s="22">
        <v>565.96556299999986</v>
      </c>
      <c r="M888" s="19">
        <v>617.86633515283825</v>
      </c>
      <c r="N888" s="51">
        <v>17.309999999999999</v>
      </c>
      <c r="O888" s="24">
        <v>3.5</v>
      </c>
      <c r="P888" s="20">
        <v>3.5</v>
      </c>
      <c r="Q888" s="20">
        <f t="shared" si="54"/>
        <v>13.809999999999999</v>
      </c>
      <c r="R888" s="51">
        <v>51.87</v>
      </c>
      <c r="S888" s="51">
        <v>35.96</v>
      </c>
      <c r="T888" s="20">
        <f t="shared" si="55"/>
        <v>15.076419213973796</v>
      </c>
      <c r="V888" s="99">
        <v>11.49</v>
      </c>
      <c r="W888" s="27">
        <f t="shared" si="56"/>
        <v>1.149</v>
      </c>
      <c r="X888" s="98">
        <v>11.085659</v>
      </c>
    </row>
    <row r="889" spans="1:24" x14ac:dyDescent="0.25">
      <c r="A889" t="str">
        <f t="shared" si="57"/>
        <v>28B</v>
      </c>
      <c r="B889" s="71">
        <v>44708</v>
      </c>
      <c r="C889" s="49">
        <v>3040</v>
      </c>
      <c r="D889" s="49">
        <v>28</v>
      </c>
      <c r="E889" s="49" t="s">
        <v>36</v>
      </c>
      <c r="F889" s="17" t="str">
        <f>+VLOOKUP(A889,'Cuarteles '!$A$3:$J$187,3,0)</f>
        <v>ETA003</v>
      </c>
      <c r="G889" s="17" t="str">
        <f>+VLOOKUP(A889,'Cuarteles '!$A$3:$J$187,2,0)</f>
        <v>CUA0114</v>
      </c>
      <c r="H889" s="17" t="s">
        <v>317</v>
      </c>
      <c r="I889" s="17" t="s">
        <v>310</v>
      </c>
      <c r="J889" s="49">
        <v>2</v>
      </c>
      <c r="K889" s="46">
        <v>8088.23</v>
      </c>
      <c r="L889" s="22">
        <v>1108.8963329999999</v>
      </c>
      <c r="M889" s="19">
        <v>1210.5855163755457</v>
      </c>
      <c r="N889" s="51">
        <v>17.21</v>
      </c>
      <c r="O889" s="24">
        <v>3.5</v>
      </c>
      <c r="P889" s="20">
        <v>3.5</v>
      </c>
      <c r="Q889" s="20">
        <f t="shared" si="54"/>
        <v>13.71</v>
      </c>
      <c r="R889" s="51">
        <v>50.19</v>
      </c>
      <c r="S889" s="51">
        <v>34.54</v>
      </c>
      <c r="T889" s="20">
        <f t="shared" si="55"/>
        <v>14.967248908296943</v>
      </c>
      <c r="V889" s="99">
        <v>14.54</v>
      </c>
      <c r="W889" s="27">
        <f t="shared" si="56"/>
        <v>1.454</v>
      </c>
      <c r="X889" s="98">
        <v>12.028414</v>
      </c>
    </row>
    <row r="890" spans="1:24" x14ac:dyDescent="0.25">
      <c r="A890" t="str">
        <f t="shared" si="57"/>
        <v>28B</v>
      </c>
      <c r="B890" s="71">
        <v>44708</v>
      </c>
      <c r="C890" s="49">
        <v>3039</v>
      </c>
      <c r="D890" s="49">
        <v>28</v>
      </c>
      <c r="E890" s="49" t="s">
        <v>36</v>
      </c>
      <c r="F890" s="17" t="str">
        <f>+VLOOKUP(A890,'Cuarteles '!$A$3:$J$187,3,0)</f>
        <v>ETA003</v>
      </c>
      <c r="G890" s="17" t="str">
        <f>+VLOOKUP(A890,'Cuarteles '!$A$3:$J$187,2,0)</f>
        <v>CUA0114</v>
      </c>
      <c r="H890" s="17" t="s">
        <v>317</v>
      </c>
      <c r="I890" s="17" t="s">
        <v>310</v>
      </c>
      <c r="J890" s="49">
        <v>2</v>
      </c>
      <c r="K890" s="46">
        <v>7828.23</v>
      </c>
      <c r="L890" s="22">
        <v>1045.0687050000001</v>
      </c>
      <c r="M890" s="19">
        <v>1140.9046997816595</v>
      </c>
      <c r="N890" s="51">
        <v>16.850000000000001</v>
      </c>
      <c r="O890" s="24">
        <v>3.5</v>
      </c>
      <c r="P890" s="20">
        <v>3.5</v>
      </c>
      <c r="Q890" s="20">
        <f t="shared" si="54"/>
        <v>13.350000000000001</v>
      </c>
      <c r="R890" s="51">
        <v>52.21</v>
      </c>
      <c r="S890" s="51">
        <v>35.26</v>
      </c>
      <c r="T890" s="20">
        <f t="shared" si="55"/>
        <v>14.574235807860264</v>
      </c>
      <c r="V890" s="99">
        <v>17.66</v>
      </c>
      <c r="W890" s="27">
        <f t="shared" si="56"/>
        <v>1.766</v>
      </c>
      <c r="X890" s="98">
        <v>12.992806</v>
      </c>
    </row>
    <row r="891" spans="1:24" x14ac:dyDescent="0.25">
      <c r="A891" t="str">
        <f t="shared" si="57"/>
        <v>17A</v>
      </c>
      <c r="B891" s="71">
        <v>44708</v>
      </c>
      <c r="C891" s="49">
        <v>2898</v>
      </c>
      <c r="D891" s="49">
        <v>17</v>
      </c>
      <c r="E891" s="49" t="s">
        <v>34</v>
      </c>
      <c r="F891" s="17" t="str">
        <f>+VLOOKUP(A891,'Cuarteles '!$A$3:$J$187,3,0)</f>
        <v>ETA003</v>
      </c>
      <c r="G891" s="17" t="str">
        <f>+VLOOKUP(A891,'Cuarteles '!$A$3:$J$187,2,0)</f>
        <v>CUA0085</v>
      </c>
      <c r="H891" s="17" t="s">
        <v>317</v>
      </c>
      <c r="I891" s="17" t="s">
        <v>323</v>
      </c>
      <c r="J891" s="49">
        <v>1</v>
      </c>
      <c r="K891" s="46">
        <v>3292.23</v>
      </c>
      <c r="L891" s="22">
        <v>382.22790300000003</v>
      </c>
      <c r="M891" s="19">
        <v>417.27937008733619</v>
      </c>
      <c r="N891" s="51">
        <v>15.11</v>
      </c>
      <c r="O891" s="24">
        <v>3.5</v>
      </c>
      <c r="P891" s="20">
        <v>3.5</v>
      </c>
      <c r="Q891" s="20">
        <f t="shared" si="54"/>
        <v>11.61</v>
      </c>
      <c r="R891" s="51">
        <v>57.48</v>
      </c>
      <c r="S891" s="51">
        <v>35.54</v>
      </c>
      <c r="T891" s="20">
        <f t="shared" si="55"/>
        <v>12.674672489082969</v>
      </c>
      <c r="V891" s="99">
        <v>16.350000000000001</v>
      </c>
      <c r="W891" s="27">
        <f t="shared" si="56"/>
        <v>1.6350000000000002</v>
      </c>
      <c r="X891" s="98">
        <v>12.587885</v>
      </c>
    </row>
    <row r="892" spans="1:24" x14ac:dyDescent="0.25">
      <c r="A892" t="str">
        <f t="shared" si="57"/>
        <v>17A</v>
      </c>
      <c r="B892" s="71">
        <v>44708</v>
      </c>
      <c r="C892" s="49">
        <v>2899</v>
      </c>
      <c r="D892" s="49">
        <v>17</v>
      </c>
      <c r="E892" s="49" t="s">
        <v>34</v>
      </c>
      <c r="F892" s="17" t="str">
        <f>+VLOOKUP(A892,'Cuarteles '!$A$3:$J$187,3,0)</f>
        <v>ETA003</v>
      </c>
      <c r="G892" s="17" t="str">
        <f>+VLOOKUP(A892,'Cuarteles '!$A$3:$J$187,2,0)</f>
        <v>CUA0085</v>
      </c>
      <c r="H892" s="17" t="s">
        <v>317</v>
      </c>
      <c r="I892" s="17" t="s">
        <v>323</v>
      </c>
      <c r="J892" s="49">
        <v>1</v>
      </c>
      <c r="K892" s="46">
        <v>4914.2299999999996</v>
      </c>
      <c r="L892" s="22">
        <v>691.43216099999995</v>
      </c>
      <c r="M892" s="19">
        <v>754.83860371179037</v>
      </c>
      <c r="N892" s="51">
        <v>17.57</v>
      </c>
      <c r="O892" s="24">
        <v>3.5</v>
      </c>
      <c r="P892" s="20">
        <v>3.5</v>
      </c>
      <c r="Q892" s="20">
        <f t="shared" si="54"/>
        <v>14.07</v>
      </c>
      <c r="R892" s="51">
        <v>55.35</v>
      </c>
      <c r="S892" s="51">
        <v>39.35</v>
      </c>
      <c r="T892" s="20">
        <f t="shared" si="55"/>
        <v>15.360262008733624</v>
      </c>
      <c r="V892" s="99">
        <v>13.86</v>
      </c>
      <c r="W892" s="27">
        <f t="shared" si="56"/>
        <v>1.3859999999999999</v>
      </c>
      <c r="X892" s="98">
        <v>11.818225999999999</v>
      </c>
    </row>
    <row r="893" spans="1:24" x14ac:dyDescent="0.25">
      <c r="A893" t="str">
        <f t="shared" si="57"/>
        <v>17A</v>
      </c>
      <c r="B893" s="71">
        <v>44708</v>
      </c>
      <c r="C893" s="49">
        <v>2900</v>
      </c>
      <c r="D893" s="49">
        <v>17</v>
      </c>
      <c r="E893" s="49" t="s">
        <v>34</v>
      </c>
      <c r="F893" s="17" t="str">
        <f>+VLOOKUP(A893,'Cuarteles '!$A$3:$J$187,3,0)</f>
        <v>ETA003</v>
      </c>
      <c r="G893" s="17" t="str">
        <f>+VLOOKUP(A893,'Cuarteles '!$A$3:$J$187,2,0)</f>
        <v>CUA0085</v>
      </c>
      <c r="H893" s="17" t="s">
        <v>317</v>
      </c>
      <c r="I893" s="17" t="s">
        <v>323</v>
      </c>
      <c r="J893" s="49">
        <v>1</v>
      </c>
      <c r="K893" s="46">
        <v>3670.23</v>
      </c>
      <c r="L893" s="22">
        <v>486.305475</v>
      </c>
      <c r="M893" s="19">
        <v>530.90117358078601</v>
      </c>
      <c r="N893" s="51">
        <v>16.75</v>
      </c>
      <c r="O893" s="24">
        <v>3.5</v>
      </c>
      <c r="P893" s="20">
        <v>3.5</v>
      </c>
      <c r="Q893" s="20">
        <f t="shared" si="54"/>
        <v>13.25</v>
      </c>
      <c r="R893" s="51">
        <v>55.55</v>
      </c>
      <c r="S893" s="51">
        <v>37.68</v>
      </c>
      <c r="T893" s="20">
        <f t="shared" si="55"/>
        <v>14.465065502183405</v>
      </c>
      <c r="V893" s="99">
        <v>15.24</v>
      </c>
      <c r="W893" s="27">
        <f t="shared" si="56"/>
        <v>1.524</v>
      </c>
      <c r="X893" s="98">
        <v>12.244783999999999</v>
      </c>
    </row>
    <row r="894" spans="1:24" x14ac:dyDescent="0.25">
      <c r="A894" t="str">
        <f t="shared" si="57"/>
        <v>42E</v>
      </c>
      <c r="B894" s="71">
        <v>44708</v>
      </c>
      <c r="C894" s="49">
        <v>3052</v>
      </c>
      <c r="D894" s="49">
        <v>42</v>
      </c>
      <c r="E894" s="49" t="s">
        <v>35</v>
      </c>
      <c r="F894" s="17">
        <f>+VLOOKUP(A894,'Cuarteles '!$A$3:$J$187,3,0)</f>
        <v>6</v>
      </c>
      <c r="G894" s="17" t="str">
        <f>+VLOOKUP(A894,'Cuarteles '!$A$3:$J$187,2,0)</f>
        <v>CUA0186</v>
      </c>
      <c r="H894" s="17" t="s">
        <v>311</v>
      </c>
      <c r="I894" s="17" t="s">
        <v>310</v>
      </c>
      <c r="J894" s="49">
        <v>3</v>
      </c>
      <c r="K894" s="46">
        <v>8326.23</v>
      </c>
      <c r="L894" s="22">
        <v>1144.0240019999997</v>
      </c>
      <c r="M894" s="19">
        <v>1248.9344999999998</v>
      </c>
      <c r="N894" s="51">
        <v>17.239999999999998</v>
      </c>
      <c r="O894" s="24">
        <v>3.5</v>
      </c>
      <c r="P894" s="20">
        <v>3.5</v>
      </c>
      <c r="Q894" s="20">
        <f t="shared" si="54"/>
        <v>13.739999999999998</v>
      </c>
      <c r="R894" s="51">
        <v>50.9</v>
      </c>
      <c r="S894" s="51">
        <v>36.130000000000003</v>
      </c>
      <c r="T894" s="20">
        <f t="shared" si="55"/>
        <v>14.999999999999998</v>
      </c>
      <c r="V894" s="99">
        <v>12.33</v>
      </c>
      <c r="W894" s="27">
        <f t="shared" si="56"/>
        <v>1.2330000000000001</v>
      </c>
      <c r="X894" s="98">
        <v>11.345302999999999</v>
      </c>
    </row>
    <row r="895" spans="1:24" x14ac:dyDescent="0.25">
      <c r="A895" t="str">
        <f t="shared" si="57"/>
        <v>28A</v>
      </c>
      <c r="B895" s="71">
        <v>44708</v>
      </c>
      <c r="C895" s="49">
        <v>2992</v>
      </c>
      <c r="D895" s="49">
        <v>28</v>
      </c>
      <c r="E895" s="49" t="s">
        <v>34</v>
      </c>
      <c r="F895" s="17" t="str">
        <f>+VLOOKUP(A895,'Cuarteles '!$A$3:$J$187,3,0)</f>
        <v>ETA003</v>
      </c>
      <c r="G895" s="17" t="str">
        <f>+VLOOKUP(A895,'Cuarteles '!$A$3:$J$187,2,0)</f>
        <v>CUA0113</v>
      </c>
      <c r="H895" s="17" t="s">
        <v>317</v>
      </c>
      <c r="I895" s="17" t="s">
        <v>310</v>
      </c>
      <c r="J895" s="49">
        <v>1</v>
      </c>
      <c r="K895" s="46">
        <v>9038.23</v>
      </c>
      <c r="L895" s="22">
        <v>1245.4680940000001</v>
      </c>
      <c r="M895" s="19">
        <v>1359.6813253275111</v>
      </c>
      <c r="N895" s="51">
        <v>17.28</v>
      </c>
      <c r="O895" s="24">
        <v>3.5</v>
      </c>
      <c r="P895" s="20">
        <v>3.5</v>
      </c>
      <c r="Q895" s="20">
        <f t="shared" si="54"/>
        <v>13.780000000000001</v>
      </c>
      <c r="R895" s="51">
        <v>54.51</v>
      </c>
      <c r="S895" s="51">
        <v>37.99</v>
      </c>
      <c r="T895" s="20">
        <f t="shared" si="55"/>
        <v>15.043668122270743</v>
      </c>
      <c r="V895" s="99">
        <v>15.61</v>
      </c>
      <c r="W895" s="27">
        <f t="shared" si="56"/>
        <v>1.5609999999999999</v>
      </c>
      <c r="X895" s="98">
        <v>12.359151000000001</v>
      </c>
    </row>
    <row r="896" spans="1:24" x14ac:dyDescent="0.25">
      <c r="A896" t="str">
        <f t="shared" si="57"/>
        <v>11E</v>
      </c>
      <c r="B896" s="71">
        <v>44708</v>
      </c>
      <c r="C896" s="17">
        <v>2748</v>
      </c>
      <c r="D896" s="17">
        <v>11</v>
      </c>
      <c r="E896" s="17" t="s">
        <v>35</v>
      </c>
      <c r="F896" s="17" t="str">
        <f>+VLOOKUP(A896,'Cuarteles '!$A$3:$J$187,3,0)</f>
        <v>ETA003</v>
      </c>
      <c r="G896" s="17" t="str">
        <f>+VLOOKUP(A896,'Cuarteles '!$A$3:$J$187,2,0)</f>
        <v>CUA0080</v>
      </c>
      <c r="H896" s="17" t="s">
        <v>311</v>
      </c>
      <c r="I896" s="17" t="s">
        <v>310</v>
      </c>
      <c r="J896" s="17">
        <v>3</v>
      </c>
      <c r="K896" s="46">
        <v>8040.23</v>
      </c>
      <c r="L896" s="22">
        <v>1049.2500150000001</v>
      </c>
      <c r="M896" s="19">
        <v>1145.4694486899564</v>
      </c>
      <c r="N896" s="20">
        <v>16.55</v>
      </c>
      <c r="O896" s="24">
        <v>3.5</v>
      </c>
      <c r="P896" s="20">
        <v>3.5</v>
      </c>
      <c r="Q896" s="20">
        <f t="shared" si="54"/>
        <v>13.05</v>
      </c>
      <c r="R896" s="20">
        <v>52.78</v>
      </c>
      <c r="S896" s="20">
        <v>35.04</v>
      </c>
      <c r="T896" s="20">
        <f t="shared" si="55"/>
        <v>14.246724890829695</v>
      </c>
      <c r="U896" s="18"/>
      <c r="V896" s="99">
        <v>13.21</v>
      </c>
      <c r="W896" s="27">
        <f t="shared" si="56"/>
        <v>1.3210000000000002</v>
      </c>
      <c r="X896" s="98">
        <v>11.617311000000001</v>
      </c>
    </row>
    <row r="897" spans="1:24" x14ac:dyDescent="0.25">
      <c r="A897" t="str">
        <f t="shared" si="57"/>
        <v>28A</v>
      </c>
      <c r="B897" s="71">
        <v>44708</v>
      </c>
      <c r="C897" s="49">
        <v>2994</v>
      </c>
      <c r="D897" s="49">
        <v>28</v>
      </c>
      <c r="E897" s="49" t="s">
        <v>34</v>
      </c>
      <c r="F897" s="17" t="str">
        <f>+VLOOKUP(A897,'Cuarteles '!$A$3:$J$187,3,0)</f>
        <v>ETA003</v>
      </c>
      <c r="G897" s="17" t="str">
        <f>+VLOOKUP(A897,'Cuarteles '!$A$3:$J$187,2,0)</f>
        <v>CUA0113</v>
      </c>
      <c r="H897" s="17" t="s">
        <v>317</v>
      </c>
      <c r="I897" s="17" t="s">
        <v>310</v>
      </c>
      <c r="J897" s="49">
        <v>2</v>
      </c>
      <c r="K897" s="46">
        <v>8104.23</v>
      </c>
      <c r="L897" s="22">
        <v>1034.0997480000001</v>
      </c>
      <c r="M897" s="19">
        <v>1128.9298558951966</v>
      </c>
      <c r="N897" s="51">
        <v>16.260000000000002</v>
      </c>
      <c r="O897" s="24">
        <v>3.5</v>
      </c>
      <c r="P897" s="20">
        <v>3.5</v>
      </c>
      <c r="Q897" s="20">
        <f t="shared" si="54"/>
        <v>12.760000000000002</v>
      </c>
      <c r="R897" s="51">
        <v>53.52</v>
      </c>
      <c r="S897" s="51">
        <v>34.979999999999997</v>
      </c>
      <c r="T897" s="20">
        <f t="shared" si="55"/>
        <v>13.930131004366814</v>
      </c>
      <c r="V897" s="99">
        <v>13.9</v>
      </c>
      <c r="W897" s="27">
        <f t="shared" si="56"/>
        <v>1.3900000000000001</v>
      </c>
      <c r="X897" s="98">
        <v>11.830590000000001</v>
      </c>
    </row>
    <row r="898" spans="1:24" x14ac:dyDescent="0.25">
      <c r="A898" t="str">
        <f t="shared" si="57"/>
        <v>28A</v>
      </c>
      <c r="B898" s="71">
        <v>44708</v>
      </c>
      <c r="C898" s="49">
        <v>2993</v>
      </c>
      <c r="D898" s="49">
        <v>28</v>
      </c>
      <c r="E898" s="49" t="s">
        <v>34</v>
      </c>
      <c r="F898" s="17" t="str">
        <f>+VLOOKUP(A898,'Cuarteles '!$A$3:$J$187,3,0)</f>
        <v>ETA003</v>
      </c>
      <c r="G898" s="17" t="str">
        <f>+VLOOKUP(A898,'Cuarteles '!$A$3:$J$187,2,0)</f>
        <v>CUA0113</v>
      </c>
      <c r="H898" s="17" t="s">
        <v>317</v>
      </c>
      <c r="I898" s="17" t="s">
        <v>310</v>
      </c>
      <c r="J898" s="49">
        <v>1</v>
      </c>
      <c r="K898" s="46">
        <v>8632.23</v>
      </c>
      <c r="L898" s="22">
        <v>1217.1444300000001</v>
      </c>
      <c r="M898" s="19">
        <v>1328.7602947598252</v>
      </c>
      <c r="N898" s="51">
        <v>17.600000000000001</v>
      </c>
      <c r="O898" s="24">
        <v>3.5</v>
      </c>
      <c r="P898" s="20">
        <v>3.5</v>
      </c>
      <c r="Q898" s="20">
        <f t="shared" si="54"/>
        <v>14.100000000000001</v>
      </c>
      <c r="R898" s="51">
        <v>53.59</v>
      </c>
      <c r="S898" s="51">
        <v>37.92</v>
      </c>
      <c r="T898" s="20">
        <f t="shared" si="55"/>
        <v>15.393013100436683</v>
      </c>
      <c r="V898" s="99">
        <v>14.66</v>
      </c>
      <c r="W898" s="27">
        <f t="shared" si="56"/>
        <v>1.466</v>
      </c>
      <c r="X898" s="98">
        <v>12.065505999999999</v>
      </c>
    </row>
    <row r="899" spans="1:24" x14ac:dyDescent="0.25">
      <c r="A899" t="str">
        <f t="shared" si="57"/>
        <v>42E</v>
      </c>
      <c r="B899" s="71">
        <v>44708</v>
      </c>
      <c r="C899" s="49">
        <v>3053</v>
      </c>
      <c r="D899" s="49">
        <v>42</v>
      </c>
      <c r="E899" s="49" t="s">
        <v>35</v>
      </c>
      <c r="F899" s="17">
        <f>+VLOOKUP(A899,'Cuarteles '!$A$3:$J$187,3,0)</f>
        <v>6</v>
      </c>
      <c r="G899" s="17" t="str">
        <f>+VLOOKUP(A899,'Cuarteles '!$A$3:$J$187,2,0)</f>
        <v>CUA0186</v>
      </c>
      <c r="H899" s="17" t="s">
        <v>311</v>
      </c>
      <c r="I899" s="17" t="s">
        <v>310</v>
      </c>
      <c r="J899" s="49">
        <v>3</v>
      </c>
      <c r="K899" s="46">
        <v>8554.23</v>
      </c>
      <c r="L899" s="22">
        <v>1236.941658</v>
      </c>
      <c r="M899" s="19">
        <v>1350.3729890829695</v>
      </c>
      <c r="N899" s="51">
        <v>17.96</v>
      </c>
      <c r="O899" s="24">
        <v>3.5</v>
      </c>
      <c r="P899" s="20">
        <v>3.5</v>
      </c>
      <c r="Q899" s="20">
        <f t="shared" si="54"/>
        <v>14.46</v>
      </c>
      <c r="R899" s="51">
        <v>51.37</v>
      </c>
      <c r="S899" s="51">
        <v>36.92</v>
      </c>
      <c r="T899" s="20">
        <f t="shared" si="55"/>
        <v>15.786026200873362</v>
      </c>
      <c r="V899" s="99">
        <v>13.14</v>
      </c>
      <c r="W899" s="27">
        <f t="shared" si="56"/>
        <v>1.3140000000000001</v>
      </c>
      <c r="X899" s="98">
        <v>11.595673999999999</v>
      </c>
    </row>
    <row r="900" spans="1:24" x14ac:dyDescent="0.25">
      <c r="A900" t="str">
        <f t="shared" si="57"/>
        <v>28B</v>
      </c>
      <c r="B900" s="71">
        <v>44708</v>
      </c>
      <c r="C900" s="49">
        <v>2995</v>
      </c>
      <c r="D900" s="49">
        <v>28</v>
      </c>
      <c r="E900" s="49" t="s">
        <v>36</v>
      </c>
      <c r="F900" s="17" t="str">
        <f>+VLOOKUP(A900,'Cuarteles '!$A$3:$J$187,3,0)</f>
        <v>ETA003</v>
      </c>
      <c r="G900" s="17" t="str">
        <f>+VLOOKUP(A900,'Cuarteles '!$A$3:$J$187,2,0)</f>
        <v>CUA0114</v>
      </c>
      <c r="H900" s="17" t="s">
        <v>317</v>
      </c>
      <c r="I900" s="17" t="s">
        <v>310</v>
      </c>
      <c r="J900" s="49">
        <v>2</v>
      </c>
      <c r="K900" s="46">
        <v>9492.23</v>
      </c>
      <c r="L900" s="22">
        <v>1407.6977089999998</v>
      </c>
      <c r="M900" s="19">
        <v>1536.7878919213972</v>
      </c>
      <c r="N900" s="51">
        <v>18.329999999999998</v>
      </c>
      <c r="O900" s="24">
        <v>3.5</v>
      </c>
      <c r="P900" s="20">
        <v>3.5</v>
      </c>
      <c r="Q900" s="20">
        <f t="shared" si="54"/>
        <v>14.829999999999998</v>
      </c>
      <c r="R900" s="51">
        <v>48.11</v>
      </c>
      <c r="S900" s="51">
        <v>35.33</v>
      </c>
      <c r="T900" s="20">
        <f t="shared" si="55"/>
        <v>16.189956331877728</v>
      </c>
      <c r="V900" s="17">
        <v>17.149999999999999</v>
      </c>
      <c r="W900" s="27">
        <f t="shared" si="56"/>
        <v>1.7149999999999999</v>
      </c>
      <c r="X900" s="98">
        <v>12.835165</v>
      </c>
    </row>
    <row r="901" spans="1:24" x14ac:dyDescent="0.25">
      <c r="A901" t="str">
        <f t="shared" si="57"/>
        <v>42E</v>
      </c>
      <c r="B901" s="71">
        <v>44708</v>
      </c>
      <c r="C901" s="49">
        <v>3054</v>
      </c>
      <c r="D901" s="49">
        <v>42</v>
      </c>
      <c r="E901" s="49" t="s">
        <v>35</v>
      </c>
      <c r="F901" s="17">
        <f>+VLOOKUP(A901,'Cuarteles '!$A$3:$J$187,3,0)</f>
        <v>6</v>
      </c>
      <c r="G901" s="17" t="str">
        <f>+VLOOKUP(A901,'Cuarteles '!$A$3:$J$187,2,0)</f>
        <v>CUA0186</v>
      </c>
      <c r="H901" s="17" t="s">
        <v>311</v>
      </c>
      <c r="I901" s="17" t="s">
        <v>310</v>
      </c>
      <c r="J901" s="49">
        <v>4</v>
      </c>
      <c r="K901" s="46">
        <v>7056.23</v>
      </c>
      <c r="L901" s="22">
        <v>1015.391497</v>
      </c>
      <c r="M901" s="19">
        <v>1108.5060010917032</v>
      </c>
      <c r="N901" s="51">
        <v>17.89</v>
      </c>
      <c r="O901" s="24">
        <v>3.5</v>
      </c>
      <c r="P901" s="20">
        <v>3.5</v>
      </c>
      <c r="Q901" s="20">
        <f t="shared" si="54"/>
        <v>14.39</v>
      </c>
      <c r="R901" s="51">
        <v>54.58</v>
      </c>
      <c r="S901" s="51">
        <v>39.39</v>
      </c>
      <c r="T901" s="20">
        <f t="shared" si="55"/>
        <v>15.709606986899564</v>
      </c>
      <c r="V901" s="17">
        <v>16.66</v>
      </c>
      <c r="W901" s="27">
        <f t="shared" si="56"/>
        <v>1.6659999999999999</v>
      </c>
      <c r="X901" s="98">
        <v>12.683706000000001</v>
      </c>
    </row>
    <row r="902" spans="1:24" x14ac:dyDescent="0.25">
      <c r="A902" t="str">
        <f t="shared" si="57"/>
        <v>11E</v>
      </c>
      <c r="B902" s="71">
        <v>44708</v>
      </c>
      <c r="C902" s="49">
        <v>2749</v>
      </c>
      <c r="D902" s="49">
        <v>11</v>
      </c>
      <c r="E902" s="49" t="s">
        <v>35</v>
      </c>
      <c r="F902" s="17" t="str">
        <f>+VLOOKUP(A902,'Cuarteles '!$A$3:$J$187,3,0)</f>
        <v>ETA003</v>
      </c>
      <c r="G902" s="17" t="str">
        <f>+VLOOKUP(A902,'Cuarteles '!$A$3:$J$187,2,0)</f>
        <v>CUA0080</v>
      </c>
      <c r="H902" s="17" t="s">
        <v>311</v>
      </c>
      <c r="I902" s="17" t="s">
        <v>310</v>
      </c>
      <c r="J902" s="49">
        <v>4</v>
      </c>
      <c r="K902" s="46">
        <v>8334.23</v>
      </c>
      <c r="L902" s="22">
        <v>1044.2790190000001</v>
      </c>
      <c r="M902" s="19">
        <v>1140.0425971615721</v>
      </c>
      <c r="N902" s="51">
        <v>16.03</v>
      </c>
      <c r="O902" s="24">
        <v>3.5</v>
      </c>
      <c r="P902" s="20">
        <v>3.5</v>
      </c>
      <c r="Q902" s="20">
        <f t="shared" ref="Q902:Q965" si="58">+N902-P902</f>
        <v>12.530000000000001</v>
      </c>
      <c r="R902" s="51">
        <v>53.03</v>
      </c>
      <c r="S902" s="51">
        <v>34.130000000000003</v>
      </c>
      <c r="T902" s="20">
        <f t="shared" ref="T902:T965" si="59">+Q902/0.916</f>
        <v>13.679039301310045</v>
      </c>
      <c r="V902" s="17">
        <v>14.93</v>
      </c>
      <c r="W902" s="27">
        <f t="shared" ref="W902:W965" si="60">+V902/10</f>
        <v>1.4929999999999999</v>
      </c>
      <c r="X902" s="98">
        <v>12.148962999999998</v>
      </c>
    </row>
    <row r="903" spans="1:24" x14ac:dyDescent="0.25">
      <c r="A903" t="str">
        <f t="shared" ref="A903:A956" si="61">+CONCATENATE(D903,E903)</f>
        <v>11E</v>
      </c>
      <c r="B903" s="71">
        <v>44708</v>
      </c>
      <c r="C903" s="49">
        <v>2750</v>
      </c>
      <c r="D903" s="49">
        <v>11</v>
      </c>
      <c r="E903" s="49" t="s">
        <v>35</v>
      </c>
      <c r="F903" s="17" t="str">
        <f>+VLOOKUP(A903,'Cuarteles '!$A$3:$J$187,3,0)</f>
        <v>ETA003</v>
      </c>
      <c r="G903" s="17" t="str">
        <f>+VLOOKUP(A903,'Cuarteles '!$A$3:$J$187,2,0)</f>
        <v>CUA0080</v>
      </c>
      <c r="H903" s="17" t="s">
        <v>311</v>
      </c>
      <c r="I903" s="17" t="s">
        <v>310</v>
      </c>
      <c r="J903" s="49">
        <v>4</v>
      </c>
      <c r="K903" s="46">
        <v>7968.23</v>
      </c>
      <c r="L903" s="22">
        <v>1007.9810949999998</v>
      </c>
      <c r="M903" s="19">
        <v>1100.4160425764189</v>
      </c>
      <c r="N903" s="51">
        <v>16.149999999999999</v>
      </c>
      <c r="O903" s="24">
        <v>3.5</v>
      </c>
      <c r="P903" s="20">
        <v>3.5</v>
      </c>
      <c r="Q903" s="20">
        <f t="shared" si="58"/>
        <v>12.649999999999999</v>
      </c>
      <c r="R903" s="51">
        <v>53.5</v>
      </c>
      <c r="S903" s="51">
        <v>34.74</v>
      </c>
      <c r="T903" s="20">
        <f t="shared" si="59"/>
        <v>13.810043668122269</v>
      </c>
      <c r="V903" s="17">
        <v>17.010000000000002</v>
      </c>
      <c r="W903" s="27">
        <f t="shared" si="60"/>
        <v>1.7010000000000001</v>
      </c>
      <c r="X903" s="98">
        <v>12.791891</v>
      </c>
    </row>
    <row r="904" spans="1:24" x14ac:dyDescent="0.25">
      <c r="A904" t="str">
        <f t="shared" si="61"/>
        <v>34D</v>
      </c>
      <c r="B904" s="71">
        <v>44708</v>
      </c>
      <c r="C904" s="49">
        <v>3055</v>
      </c>
      <c r="D904" s="49">
        <v>34</v>
      </c>
      <c r="E904" s="49" t="s">
        <v>33</v>
      </c>
      <c r="F904" s="17" t="str">
        <f>+VLOOKUP(A904,'Cuarteles '!$A$3:$J$187,3,0)</f>
        <v>ETA005</v>
      </c>
      <c r="G904" s="17" t="str">
        <f>+VLOOKUP(A904,'Cuarteles '!$A$3:$J$187,2,0)</f>
        <v>CUA0149</v>
      </c>
      <c r="H904" s="17" t="s">
        <v>311</v>
      </c>
      <c r="I904" s="17" t="s">
        <v>310</v>
      </c>
      <c r="J904" s="49">
        <v>4</v>
      </c>
      <c r="K904" s="46">
        <v>8176.23</v>
      </c>
      <c r="L904" s="22">
        <v>1363.7951639999999</v>
      </c>
      <c r="M904" s="19">
        <v>1488.859349344978</v>
      </c>
      <c r="N904" s="51">
        <v>20.18</v>
      </c>
      <c r="O904" s="24">
        <v>3.5</v>
      </c>
      <c r="P904" s="20">
        <v>3.5</v>
      </c>
      <c r="Q904" s="20">
        <f t="shared" si="58"/>
        <v>16.68</v>
      </c>
      <c r="R904" s="51">
        <v>47.82</v>
      </c>
      <c r="S904" s="51">
        <v>38.659999999999997</v>
      </c>
      <c r="T904" s="20">
        <f t="shared" si="59"/>
        <v>18.209606986899562</v>
      </c>
      <c r="V904" s="17">
        <v>13.11</v>
      </c>
      <c r="W904" s="27">
        <f t="shared" si="60"/>
        <v>1.3109999999999999</v>
      </c>
      <c r="X904" s="98">
        <v>11.586400999999999</v>
      </c>
    </row>
    <row r="905" spans="1:24" x14ac:dyDescent="0.25">
      <c r="A905" t="str">
        <f t="shared" si="61"/>
        <v>28B</v>
      </c>
      <c r="B905" s="71">
        <v>44708</v>
      </c>
      <c r="C905" s="49">
        <v>2996</v>
      </c>
      <c r="D905" s="49">
        <v>28</v>
      </c>
      <c r="E905" s="49" t="s">
        <v>36</v>
      </c>
      <c r="F905" s="17" t="str">
        <f>+VLOOKUP(A905,'Cuarteles '!$A$3:$J$187,3,0)</f>
        <v>ETA003</v>
      </c>
      <c r="G905" s="17" t="str">
        <f>+VLOOKUP(A905,'Cuarteles '!$A$3:$J$187,2,0)</f>
        <v>CUA0114</v>
      </c>
      <c r="H905" s="17" t="s">
        <v>317</v>
      </c>
      <c r="I905" s="17" t="s">
        <v>310</v>
      </c>
      <c r="J905" s="49">
        <v>2</v>
      </c>
      <c r="K905" s="46">
        <v>8936.23</v>
      </c>
      <c r="L905" s="22">
        <v>1357.4133370000002</v>
      </c>
      <c r="M905" s="19">
        <v>1481.89228930131</v>
      </c>
      <c r="N905" s="51">
        <v>18.690000000000001</v>
      </c>
      <c r="O905" s="24">
        <v>3.5</v>
      </c>
      <c r="P905" s="20">
        <v>3.5</v>
      </c>
      <c r="Q905" s="20">
        <f t="shared" si="58"/>
        <v>15.190000000000001</v>
      </c>
      <c r="R905" s="51">
        <v>49.36</v>
      </c>
      <c r="S905" s="51">
        <v>36.909999999999997</v>
      </c>
      <c r="T905" s="20">
        <f t="shared" si="59"/>
        <v>16.58296943231441</v>
      </c>
      <c r="V905" s="17">
        <v>15.48</v>
      </c>
      <c r="W905" s="27">
        <f t="shared" si="60"/>
        <v>1.548</v>
      </c>
      <c r="X905" s="98">
        <v>12.318968</v>
      </c>
    </row>
    <row r="906" spans="1:24" x14ac:dyDescent="0.25">
      <c r="A906" t="str">
        <f t="shared" si="61"/>
        <v>17A</v>
      </c>
      <c r="B906" s="71">
        <v>44708</v>
      </c>
      <c r="C906" s="17">
        <v>3401</v>
      </c>
      <c r="D906" s="17">
        <v>17</v>
      </c>
      <c r="E906" s="17" t="s">
        <v>34</v>
      </c>
      <c r="F906" s="17" t="str">
        <f>+VLOOKUP(A906,'Cuarteles '!$A$3:$J$187,3,0)</f>
        <v>ETA003</v>
      </c>
      <c r="G906" s="17" t="str">
        <f>+VLOOKUP(A906,'Cuarteles '!$A$3:$J$187,2,0)</f>
        <v>CUA0085</v>
      </c>
      <c r="H906" s="17" t="s">
        <v>317</v>
      </c>
      <c r="I906" s="17" t="s">
        <v>323</v>
      </c>
      <c r="J906" s="17">
        <v>2</v>
      </c>
      <c r="K906" s="46">
        <v>5336.23</v>
      </c>
      <c r="L906" s="22">
        <v>667.02874999999995</v>
      </c>
      <c r="M906" s="19">
        <v>728.19732532751073</v>
      </c>
      <c r="N906" s="20">
        <v>16</v>
      </c>
      <c r="O906" s="24">
        <v>3.5</v>
      </c>
      <c r="P906" s="20">
        <v>3.5</v>
      </c>
      <c r="Q906" s="20">
        <f t="shared" si="58"/>
        <v>12.5</v>
      </c>
      <c r="R906" s="20">
        <v>54.74</v>
      </c>
      <c r="S906" s="20">
        <v>35.340000000000003</v>
      </c>
      <c r="T906" s="20">
        <f t="shared" si="59"/>
        <v>13.646288209606986</v>
      </c>
      <c r="U906" s="18"/>
      <c r="V906" s="19">
        <v>14.24</v>
      </c>
      <c r="W906" s="27">
        <f t="shared" si="60"/>
        <v>1.4239999999999999</v>
      </c>
      <c r="X906" s="98">
        <v>11.935683999999998</v>
      </c>
    </row>
    <row r="907" spans="1:24" x14ac:dyDescent="0.25">
      <c r="A907" t="str">
        <f t="shared" si="61"/>
        <v>28B</v>
      </c>
      <c r="B907" s="71">
        <v>44708</v>
      </c>
      <c r="C907" s="17">
        <v>2998</v>
      </c>
      <c r="D907" s="17">
        <v>28</v>
      </c>
      <c r="E907" s="17" t="s">
        <v>36</v>
      </c>
      <c r="F907" s="17" t="str">
        <f>+VLOOKUP(A907,'Cuarteles '!$A$3:$J$187,3,0)</f>
        <v>ETA003</v>
      </c>
      <c r="G907" s="17" t="str">
        <f>+VLOOKUP(A907,'Cuarteles '!$A$3:$J$187,2,0)</f>
        <v>CUA0114</v>
      </c>
      <c r="H907" s="17" t="s">
        <v>317</v>
      </c>
      <c r="I907" s="17" t="s">
        <v>310</v>
      </c>
      <c r="J907" s="17">
        <v>1</v>
      </c>
      <c r="K907" s="46">
        <v>8782.23</v>
      </c>
      <c r="L907" s="22">
        <v>1327.8731760000001</v>
      </c>
      <c r="M907" s="19">
        <v>1449.6432052401744</v>
      </c>
      <c r="N907" s="20">
        <v>18.62</v>
      </c>
      <c r="O907" s="24">
        <v>3.5</v>
      </c>
      <c r="P907" s="20">
        <v>3.5</v>
      </c>
      <c r="Q907" s="20">
        <f t="shared" si="58"/>
        <v>15.120000000000001</v>
      </c>
      <c r="R907" s="20">
        <v>48.73</v>
      </c>
      <c r="S907" s="20">
        <v>36.31</v>
      </c>
      <c r="T907" s="20">
        <f t="shared" si="59"/>
        <v>16.50655021834061</v>
      </c>
      <c r="U907" s="18"/>
      <c r="V907" s="19">
        <v>15.53</v>
      </c>
      <c r="W907" s="27">
        <f t="shared" si="60"/>
        <v>1.5529999999999999</v>
      </c>
      <c r="X907" s="98">
        <v>12.334422999999999</v>
      </c>
    </row>
    <row r="908" spans="1:24" x14ac:dyDescent="0.25">
      <c r="A908" t="str">
        <f t="shared" si="61"/>
        <v>11E</v>
      </c>
      <c r="B908" s="71">
        <v>44708</v>
      </c>
      <c r="C908" s="17">
        <v>3351</v>
      </c>
      <c r="D908" s="17">
        <v>11</v>
      </c>
      <c r="E908" s="17" t="s">
        <v>35</v>
      </c>
      <c r="F908" s="17" t="str">
        <f>+VLOOKUP(A908,'Cuarteles '!$A$3:$J$187,3,0)</f>
        <v>ETA003</v>
      </c>
      <c r="G908" s="17" t="str">
        <f>+VLOOKUP(A908,'Cuarteles '!$A$3:$J$187,2,0)</f>
        <v>CUA0080</v>
      </c>
      <c r="H908" s="17" t="s">
        <v>311</v>
      </c>
      <c r="I908" s="17" t="s">
        <v>310</v>
      </c>
      <c r="J908" s="17">
        <v>5</v>
      </c>
      <c r="K908" s="46">
        <v>8272.23</v>
      </c>
      <c r="L908" s="22">
        <v>1010.866506</v>
      </c>
      <c r="M908" s="19">
        <v>1103.5660545851529</v>
      </c>
      <c r="N908" s="20">
        <v>15.72</v>
      </c>
      <c r="O908" s="24">
        <v>3.5</v>
      </c>
      <c r="P908" s="20">
        <v>3.5</v>
      </c>
      <c r="Q908" s="20">
        <f t="shared" si="58"/>
        <v>12.22</v>
      </c>
      <c r="R908" s="20">
        <v>54.83</v>
      </c>
      <c r="S908" s="20">
        <v>34.799999999999997</v>
      </c>
      <c r="T908" s="20">
        <f t="shared" si="59"/>
        <v>13.340611353711791</v>
      </c>
      <c r="U908" s="18"/>
      <c r="V908" s="19">
        <v>11.95</v>
      </c>
      <c r="W908" s="27">
        <f t="shared" si="60"/>
        <v>1.1949999999999998</v>
      </c>
      <c r="X908" s="98">
        <v>11.227844999999999</v>
      </c>
    </row>
    <row r="909" spans="1:24" x14ac:dyDescent="0.25">
      <c r="A909" t="str">
        <f t="shared" si="61"/>
        <v>17A</v>
      </c>
      <c r="B909" s="71">
        <v>44708</v>
      </c>
      <c r="C909" s="17">
        <v>3402</v>
      </c>
      <c r="D909" s="17">
        <v>17</v>
      </c>
      <c r="E909" s="17" t="s">
        <v>34</v>
      </c>
      <c r="F909" s="17" t="str">
        <f>+VLOOKUP(A909,'Cuarteles '!$A$3:$J$187,3,0)</f>
        <v>ETA003</v>
      </c>
      <c r="G909" s="17" t="str">
        <f>+VLOOKUP(A909,'Cuarteles '!$A$3:$J$187,2,0)</f>
        <v>CUA0085</v>
      </c>
      <c r="H909" s="17" t="s">
        <v>317</v>
      </c>
      <c r="I909" s="17" t="s">
        <v>323</v>
      </c>
      <c r="J909" s="17">
        <v>1</v>
      </c>
      <c r="K909" s="46">
        <v>2730.23</v>
      </c>
      <c r="L909" s="22">
        <v>390.69591300000002</v>
      </c>
      <c r="M909" s="19">
        <v>426.52392248908291</v>
      </c>
      <c r="N909" s="20">
        <v>17.809999999999999</v>
      </c>
      <c r="O909" s="24">
        <v>3.5</v>
      </c>
      <c r="P909" s="20">
        <v>3.5</v>
      </c>
      <c r="Q909" s="20">
        <f t="shared" si="58"/>
        <v>14.309999999999999</v>
      </c>
      <c r="R909" s="20">
        <v>52.36</v>
      </c>
      <c r="S909" s="20">
        <v>37.380000000000003</v>
      </c>
      <c r="T909" s="20">
        <f t="shared" si="59"/>
        <v>15.622270742358076</v>
      </c>
      <c r="U909" s="18"/>
      <c r="V909" s="19">
        <v>14.98</v>
      </c>
      <c r="W909" s="27">
        <f t="shared" si="60"/>
        <v>1.498</v>
      </c>
      <c r="X909" s="98">
        <v>12.164418</v>
      </c>
    </row>
    <row r="910" spans="1:24" x14ac:dyDescent="0.25">
      <c r="A910" t="str">
        <f t="shared" si="61"/>
        <v>8B</v>
      </c>
      <c r="B910" s="71">
        <v>44708</v>
      </c>
      <c r="C910" s="17">
        <v>2997</v>
      </c>
      <c r="D910" s="17">
        <v>8</v>
      </c>
      <c r="E910" s="17" t="s">
        <v>36</v>
      </c>
      <c r="F910" s="17" t="str">
        <f>+VLOOKUP(A910,'Cuarteles '!$A$3:$J$187,3,0)</f>
        <v>ETA001</v>
      </c>
      <c r="G910" s="17" t="str">
        <f>+VLOOKUP(A910,'Cuarteles '!$A$3:$J$187,2,0)</f>
        <v>CUA0031</v>
      </c>
      <c r="H910" s="17" t="s">
        <v>317</v>
      </c>
      <c r="I910" s="17" t="s">
        <v>310</v>
      </c>
      <c r="J910" s="17">
        <v>2</v>
      </c>
      <c r="K910" s="46">
        <v>9866.23</v>
      </c>
      <c r="L910" s="22">
        <v>1456.2555480000001</v>
      </c>
      <c r="M910" s="19">
        <v>1589.798633187773</v>
      </c>
      <c r="N910" s="20">
        <v>18.260000000000002</v>
      </c>
      <c r="O910" s="24">
        <v>3.5</v>
      </c>
      <c r="P910" s="20">
        <v>3.5</v>
      </c>
      <c r="Q910" s="20">
        <f t="shared" si="58"/>
        <v>14.760000000000002</v>
      </c>
      <c r="R910" s="20">
        <v>50.51</v>
      </c>
      <c r="S910" s="20">
        <v>36.9</v>
      </c>
      <c r="T910" s="20">
        <f t="shared" si="59"/>
        <v>16.113537117903931</v>
      </c>
      <c r="U910" s="18"/>
      <c r="V910" s="19">
        <v>15.59</v>
      </c>
      <c r="W910" s="27">
        <f t="shared" si="60"/>
        <v>1.5589999999999999</v>
      </c>
      <c r="X910" s="98">
        <v>12.352969</v>
      </c>
    </row>
    <row r="911" spans="1:24" x14ac:dyDescent="0.25">
      <c r="A911" t="str">
        <f t="shared" si="61"/>
        <v>11D</v>
      </c>
      <c r="B911" s="71">
        <v>44708</v>
      </c>
      <c r="C911" s="17">
        <v>3352</v>
      </c>
      <c r="D911" s="17">
        <v>11</v>
      </c>
      <c r="E911" s="17" t="s">
        <v>33</v>
      </c>
      <c r="F911" s="17" t="str">
        <f>+VLOOKUP(A911,'Cuarteles '!$A$3:$J$187,3,0)</f>
        <v>ETA003</v>
      </c>
      <c r="G911" s="17" t="str">
        <f>+VLOOKUP(A911,'Cuarteles '!$A$3:$J$187,2,0)</f>
        <v>CUA0079</v>
      </c>
      <c r="H911" s="17" t="s">
        <v>311</v>
      </c>
      <c r="I911" s="17" t="s">
        <v>310</v>
      </c>
      <c r="J911" s="17">
        <v>5</v>
      </c>
      <c r="K911" s="46">
        <v>4952.2299999999996</v>
      </c>
      <c r="L911" s="22">
        <v>637.35200099999997</v>
      </c>
      <c r="M911" s="19">
        <v>695.79912772925763</v>
      </c>
      <c r="N911" s="20">
        <v>16.37</v>
      </c>
      <c r="O911" s="24">
        <v>3.5</v>
      </c>
      <c r="P911" s="20">
        <v>3.5</v>
      </c>
      <c r="Q911" s="20">
        <f t="shared" si="58"/>
        <v>12.870000000000001</v>
      </c>
      <c r="R911" s="20">
        <v>54.26</v>
      </c>
      <c r="S911" s="20">
        <v>35.79</v>
      </c>
      <c r="T911" s="20">
        <f t="shared" si="59"/>
        <v>14.050218340611353</v>
      </c>
      <c r="U911" s="18"/>
      <c r="V911" s="19">
        <v>12.82</v>
      </c>
      <c r="W911" s="27">
        <f t="shared" si="60"/>
        <v>1.282</v>
      </c>
      <c r="X911" s="98">
        <v>11.496762</v>
      </c>
    </row>
    <row r="912" spans="1:24" x14ac:dyDescent="0.25">
      <c r="A912" t="str">
        <f t="shared" si="61"/>
        <v>34D</v>
      </c>
      <c r="B912" s="71">
        <v>44708</v>
      </c>
      <c r="C912" s="17">
        <v>3057</v>
      </c>
      <c r="D912" s="17">
        <v>34</v>
      </c>
      <c r="E912" s="17" t="s">
        <v>33</v>
      </c>
      <c r="F912" s="17" t="str">
        <f>+VLOOKUP(A912,'Cuarteles '!$A$3:$J$187,3,0)</f>
        <v>ETA005</v>
      </c>
      <c r="G912" s="17" t="str">
        <f>+VLOOKUP(A912,'Cuarteles '!$A$3:$J$187,2,0)</f>
        <v>CUA0149</v>
      </c>
      <c r="H912" s="17" t="s">
        <v>311</v>
      </c>
      <c r="I912" s="17" t="s">
        <v>310</v>
      </c>
      <c r="J912" s="17">
        <v>5</v>
      </c>
      <c r="K912" s="46">
        <v>7344.23</v>
      </c>
      <c r="L912" s="22">
        <v>1177.2800690000001</v>
      </c>
      <c r="M912" s="19">
        <v>1285.2402499999998</v>
      </c>
      <c r="N912" s="20">
        <v>19.53</v>
      </c>
      <c r="O912" s="24">
        <v>3.5</v>
      </c>
      <c r="P912" s="20">
        <v>3.5</v>
      </c>
      <c r="Q912" s="20">
        <f t="shared" si="58"/>
        <v>16.03</v>
      </c>
      <c r="R912" s="20">
        <v>49.43</v>
      </c>
      <c r="S912" s="20">
        <v>38.61</v>
      </c>
      <c r="T912" s="20">
        <f t="shared" si="59"/>
        <v>17.5</v>
      </c>
      <c r="U912" s="18"/>
      <c r="V912" s="99">
        <v>11.27</v>
      </c>
      <c r="W912" s="27">
        <f t="shared" si="60"/>
        <v>1.127</v>
      </c>
      <c r="X912" s="98">
        <v>11.017657</v>
      </c>
    </row>
    <row r="913" spans="1:24" x14ac:dyDescent="0.25">
      <c r="A913" t="str">
        <f t="shared" si="61"/>
        <v>34D</v>
      </c>
      <c r="B913" s="71">
        <v>44708</v>
      </c>
      <c r="C913" s="49">
        <v>3056</v>
      </c>
      <c r="D913" s="49">
        <v>34</v>
      </c>
      <c r="E913" s="49" t="s">
        <v>33</v>
      </c>
      <c r="F913" s="17" t="str">
        <f>+VLOOKUP(A913,'Cuarteles '!$A$3:$J$187,3,0)</f>
        <v>ETA005</v>
      </c>
      <c r="G913" s="17" t="str">
        <f>+VLOOKUP(A913,'Cuarteles '!$A$3:$J$187,2,0)</f>
        <v>CUA0149</v>
      </c>
      <c r="H913" s="17" t="s">
        <v>311</v>
      </c>
      <c r="I913" s="17" t="s">
        <v>310</v>
      </c>
      <c r="J913" s="49">
        <v>5</v>
      </c>
      <c r="K913" s="46">
        <v>8314.23</v>
      </c>
      <c r="L913" s="22">
        <v>1061.727171</v>
      </c>
      <c r="M913" s="19">
        <v>1159.0907980349343</v>
      </c>
      <c r="N913" s="51">
        <v>16.27</v>
      </c>
      <c r="O913" s="24">
        <v>3.5</v>
      </c>
      <c r="P913" s="20">
        <v>3.5</v>
      </c>
      <c r="Q913" s="20">
        <f t="shared" si="58"/>
        <v>12.77</v>
      </c>
      <c r="R913" s="51">
        <v>49.81</v>
      </c>
      <c r="S913" s="51">
        <v>36.409999999999997</v>
      </c>
      <c r="T913" s="20">
        <f t="shared" si="59"/>
        <v>13.941048034934497</v>
      </c>
      <c r="V913" s="99">
        <v>12.43</v>
      </c>
      <c r="W913" s="27">
        <f t="shared" si="60"/>
        <v>1.2429999999999999</v>
      </c>
      <c r="X913" s="98">
        <v>11.376213</v>
      </c>
    </row>
    <row r="914" spans="1:24" x14ac:dyDescent="0.25">
      <c r="A914" t="str">
        <f t="shared" si="61"/>
        <v>34D</v>
      </c>
      <c r="B914" s="71">
        <v>44708</v>
      </c>
      <c r="C914" s="49">
        <v>3058</v>
      </c>
      <c r="D914" s="49">
        <v>34</v>
      </c>
      <c r="E914" s="49" t="s">
        <v>33</v>
      </c>
      <c r="F914" s="17" t="str">
        <f>+VLOOKUP(A914,'Cuarteles '!$A$3:$J$187,3,0)</f>
        <v>ETA005</v>
      </c>
      <c r="G914" s="17" t="str">
        <f>+VLOOKUP(A914,'Cuarteles '!$A$3:$J$187,2,0)</f>
        <v>CUA0149</v>
      </c>
      <c r="H914" s="17" t="s">
        <v>311</v>
      </c>
      <c r="I914" s="17" t="s">
        <v>310</v>
      </c>
      <c r="J914" s="49">
        <v>6</v>
      </c>
      <c r="K914" s="46">
        <v>5108.2299999999996</v>
      </c>
      <c r="L914" s="22">
        <v>819.3600919999999</v>
      </c>
      <c r="M914" s="19">
        <v>894.49791703056746</v>
      </c>
      <c r="N914" s="51">
        <v>19.54</v>
      </c>
      <c r="O914" s="24">
        <v>3.5</v>
      </c>
      <c r="P914" s="20">
        <v>3.5</v>
      </c>
      <c r="Q914" s="20">
        <f t="shared" si="58"/>
        <v>16.04</v>
      </c>
      <c r="R914" s="51">
        <v>50.6</v>
      </c>
      <c r="S914" s="51">
        <v>39.549999999999997</v>
      </c>
      <c r="T914" s="20">
        <f t="shared" si="59"/>
        <v>17.510917030567683</v>
      </c>
      <c r="V914" s="99">
        <v>13.58</v>
      </c>
      <c r="W914" s="27">
        <f t="shared" si="60"/>
        <v>1.3580000000000001</v>
      </c>
      <c r="X914" s="98">
        <v>11.731678</v>
      </c>
    </row>
    <row r="915" spans="1:24" x14ac:dyDescent="0.25">
      <c r="A915" t="str">
        <f t="shared" si="61"/>
        <v>28B</v>
      </c>
      <c r="B915" s="71">
        <v>44708</v>
      </c>
      <c r="C915" s="49">
        <v>3047</v>
      </c>
      <c r="D915" s="49">
        <v>28</v>
      </c>
      <c r="E915" s="49" t="s">
        <v>36</v>
      </c>
      <c r="F915" s="17" t="str">
        <f>+VLOOKUP(A915,'Cuarteles '!$A$3:$J$187,3,0)</f>
        <v>ETA003</v>
      </c>
      <c r="G915" s="17" t="str">
        <f>+VLOOKUP(A915,'Cuarteles '!$A$3:$J$187,2,0)</f>
        <v>CUA0114</v>
      </c>
      <c r="H915" s="17" t="s">
        <v>317</v>
      </c>
      <c r="I915" s="17" t="s">
        <v>310</v>
      </c>
      <c r="J915" s="49">
        <v>3</v>
      </c>
      <c r="K915" s="46">
        <v>9500.23</v>
      </c>
      <c r="L915" s="22">
        <v>1414.584247</v>
      </c>
      <c r="M915" s="19">
        <v>1544.3059465065498</v>
      </c>
      <c r="N915" s="51">
        <v>18.39</v>
      </c>
      <c r="O915" s="24">
        <v>3.5</v>
      </c>
      <c r="P915" s="20">
        <v>3.5</v>
      </c>
      <c r="Q915" s="20">
        <f t="shared" si="58"/>
        <v>14.89</v>
      </c>
      <c r="R915" s="51">
        <v>48.87</v>
      </c>
      <c r="S915" s="51">
        <v>35.96</v>
      </c>
      <c r="T915" s="20">
        <f t="shared" si="59"/>
        <v>16.255458515283841</v>
      </c>
      <c r="V915" s="99">
        <v>16.850000000000001</v>
      </c>
      <c r="W915" s="27">
        <f t="shared" si="60"/>
        <v>1.6850000000000001</v>
      </c>
      <c r="X915" s="98">
        <v>12.742435</v>
      </c>
    </row>
    <row r="916" spans="1:24" x14ac:dyDescent="0.25">
      <c r="A916" t="str">
        <f t="shared" si="61"/>
        <v>28B</v>
      </c>
      <c r="B916" s="71">
        <v>44708</v>
      </c>
      <c r="C916" s="49">
        <v>3046</v>
      </c>
      <c r="D916" s="49">
        <v>28</v>
      </c>
      <c r="E916" s="49" t="s">
        <v>36</v>
      </c>
      <c r="F916" s="17" t="str">
        <f>+VLOOKUP(A916,'Cuarteles '!$A$3:$J$187,3,0)</f>
        <v>ETA003</v>
      </c>
      <c r="G916" s="17" t="str">
        <f>+VLOOKUP(A916,'Cuarteles '!$A$3:$J$187,2,0)</f>
        <v>CUA0114</v>
      </c>
      <c r="H916" s="17" t="s">
        <v>317</v>
      </c>
      <c r="I916" s="17" t="s">
        <v>310</v>
      </c>
      <c r="J916" s="49">
        <v>4</v>
      </c>
      <c r="K916" s="46">
        <v>6866.23</v>
      </c>
      <c r="L916" s="22">
        <v>1046.4134519999998</v>
      </c>
      <c r="M916" s="19">
        <v>1142.3727641921394</v>
      </c>
      <c r="N916" s="51">
        <v>18.739999999999998</v>
      </c>
      <c r="O916" s="24">
        <v>3.5</v>
      </c>
      <c r="P916" s="20">
        <v>3.5</v>
      </c>
      <c r="Q916" s="20">
        <f t="shared" si="58"/>
        <v>15.239999999999998</v>
      </c>
      <c r="R916" s="51">
        <v>48.87</v>
      </c>
      <c r="S916" s="51">
        <v>36.56</v>
      </c>
      <c r="T916" s="20">
        <f t="shared" si="59"/>
        <v>16.637554585152834</v>
      </c>
      <c r="V916" s="99">
        <v>14.67</v>
      </c>
      <c r="W916" s="27">
        <f t="shared" si="60"/>
        <v>1.4670000000000001</v>
      </c>
      <c r="X916" s="98">
        <v>12.068597</v>
      </c>
    </row>
    <row r="917" spans="1:24" x14ac:dyDescent="0.25">
      <c r="A917" t="str">
        <f t="shared" si="61"/>
        <v>28B</v>
      </c>
      <c r="B917" s="71">
        <v>44708</v>
      </c>
      <c r="C917" s="49">
        <v>3044</v>
      </c>
      <c r="D917" s="49">
        <v>28</v>
      </c>
      <c r="E917" s="49" t="s">
        <v>36</v>
      </c>
      <c r="F917" s="17" t="str">
        <f>+VLOOKUP(A917,'Cuarteles '!$A$3:$J$187,3,0)</f>
        <v>ETA003</v>
      </c>
      <c r="G917" s="17" t="str">
        <f>+VLOOKUP(A917,'Cuarteles '!$A$3:$J$187,2,0)</f>
        <v>CUA0114</v>
      </c>
      <c r="H917" s="17" t="s">
        <v>317</v>
      </c>
      <c r="I917" s="17" t="s">
        <v>310</v>
      </c>
      <c r="J917" s="49">
        <v>3</v>
      </c>
      <c r="K917" s="46">
        <v>9852.23</v>
      </c>
      <c r="L917" s="22">
        <v>1497.5389599999999</v>
      </c>
      <c r="M917" s="19">
        <v>1634.8678602620084</v>
      </c>
      <c r="N917" s="51">
        <v>18.7</v>
      </c>
      <c r="O917" s="24">
        <v>3.5</v>
      </c>
      <c r="P917" s="20">
        <v>3.5</v>
      </c>
      <c r="Q917" s="20">
        <f t="shared" si="58"/>
        <v>15.2</v>
      </c>
      <c r="R917" s="51">
        <v>49.2</v>
      </c>
      <c r="S917" s="51">
        <v>36.82</v>
      </c>
      <c r="T917" s="20">
        <f t="shared" si="59"/>
        <v>16.593886462882093</v>
      </c>
      <c r="V917" s="99">
        <v>10.62</v>
      </c>
      <c r="W917" s="27">
        <f t="shared" si="60"/>
        <v>1.0619999999999998</v>
      </c>
      <c r="X917" s="98">
        <v>10.816742</v>
      </c>
    </row>
    <row r="918" spans="1:24" x14ac:dyDescent="0.25">
      <c r="A918" t="str">
        <f t="shared" si="61"/>
        <v>28B</v>
      </c>
      <c r="B918" s="71">
        <v>44708</v>
      </c>
      <c r="C918" s="49">
        <v>3045</v>
      </c>
      <c r="D918" s="49">
        <v>28</v>
      </c>
      <c r="E918" s="49" t="s">
        <v>36</v>
      </c>
      <c r="F918" s="17" t="str">
        <f>+VLOOKUP(A918,'Cuarteles '!$A$3:$J$187,3,0)</f>
        <v>ETA003</v>
      </c>
      <c r="G918" s="17" t="str">
        <f>+VLOOKUP(A918,'Cuarteles '!$A$3:$J$187,2,0)</f>
        <v>CUA0114</v>
      </c>
      <c r="H918" s="17" t="s">
        <v>317</v>
      </c>
      <c r="I918" s="17" t="s">
        <v>310</v>
      </c>
      <c r="J918" s="49">
        <v>3</v>
      </c>
      <c r="K918" s="46">
        <v>8706.23</v>
      </c>
      <c r="L918" s="22">
        <v>1286.780794</v>
      </c>
      <c r="M918" s="19">
        <v>1404.7825262008735</v>
      </c>
      <c r="N918" s="51">
        <v>18.28</v>
      </c>
      <c r="O918" s="24">
        <v>3.5</v>
      </c>
      <c r="P918" s="20">
        <v>3.5</v>
      </c>
      <c r="Q918" s="20">
        <f t="shared" si="58"/>
        <v>14.780000000000001</v>
      </c>
      <c r="R918" s="51">
        <v>49.2</v>
      </c>
      <c r="S918" s="51">
        <v>36.49</v>
      </c>
      <c r="T918" s="20">
        <f t="shared" si="59"/>
        <v>16.135371179039304</v>
      </c>
      <c r="V918" s="99">
        <v>12.99</v>
      </c>
      <c r="W918" s="27">
        <f t="shared" si="60"/>
        <v>1.2989999999999999</v>
      </c>
      <c r="X918" s="98">
        <v>11.549309000000001</v>
      </c>
    </row>
    <row r="919" spans="1:24" x14ac:dyDescent="0.25">
      <c r="A919" t="str">
        <f t="shared" si="61"/>
        <v>28B</v>
      </c>
      <c r="B919" s="71">
        <v>44708</v>
      </c>
      <c r="C919" s="49">
        <v>3042</v>
      </c>
      <c r="D919" s="49">
        <v>28</v>
      </c>
      <c r="E919" s="49" t="s">
        <v>36</v>
      </c>
      <c r="F919" s="17" t="str">
        <f>+VLOOKUP(A919,'Cuarteles '!$A$3:$J$187,3,0)</f>
        <v>ETA003</v>
      </c>
      <c r="G919" s="17" t="str">
        <f>+VLOOKUP(A919,'Cuarteles '!$A$3:$J$187,2,0)</f>
        <v>CUA0114</v>
      </c>
      <c r="H919" s="17" t="s">
        <v>317</v>
      </c>
      <c r="I919" s="17" t="s">
        <v>310</v>
      </c>
      <c r="J919" s="49">
        <v>1</v>
      </c>
      <c r="K919" s="46">
        <v>7544.23</v>
      </c>
      <c r="L919" s="22">
        <v>1126.353539</v>
      </c>
      <c r="M919" s="19">
        <v>1229.6436015283841</v>
      </c>
      <c r="N919" s="51">
        <v>18.43</v>
      </c>
      <c r="O919" s="24">
        <v>3.5</v>
      </c>
      <c r="P919" s="20">
        <v>3.5</v>
      </c>
      <c r="Q919" s="20">
        <f t="shared" si="58"/>
        <v>14.93</v>
      </c>
      <c r="R919" s="51">
        <v>49.2</v>
      </c>
      <c r="S919" s="51">
        <v>36.68</v>
      </c>
      <c r="T919" s="20">
        <f t="shared" si="59"/>
        <v>16.299126637554583</v>
      </c>
      <c r="V919" s="99">
        <v>12.14</v>
      </c>
      <c r="W919" s="27">
        <f t="shared" si="60"/>
        <v>1.214</v>
      </c>
      <c r="X919" s="98">
        <v>11.286574</v>
      </c>
    </row>
    <row r="920" spans="1:24" x14ac:dyDescent="0.25">
      <c r="A920" t="str">
        <f t="shared" si="61"/>
        <v>28B</v>
      </c>
      <c r="B920" s="71">
        <v>44708</v>
      </c>
      <c r="C920" s="49">
        <v>3043</v>
      </c>
      <c r="D920" s="49">
        <v>28</v>
      </c>
      <c r="E920" s="49" t="s">
        <v>36</v>
      </c>
      <c r="F920" s="17" t="str">
        <f>+VLOOKUP(A920,'Cuarteles '!$A$3:$J$187,3,0)</f>
        <v>ETA003</v>
      </c>
      <c r="G920" s="17" t="str">
        <f>+VLOOKUP(A920,'Cuarteles '!$A$3:$J$187,2,0)</f>
        <v>CUA0114</v>
      </c>
      <c r="H920" s="17" t="s">
        <v>317</v>
      </c>
      <c r="I920" s="17" t="s">
        <v>310</v>
      </c>
      <c r="J920" s="49">
        <v>1</v>
      </c>
      <c r="K920" s="46">
        <v>10244.23</v>
      </c>
      <c r="L920" s="22">
        <v>1564.293921</v>
      </c>
      <c r="M920" s="19">
        <v>1707.7444552401744</v>
      </c>
      <c r="N920" s="51">
        <v>18.77</v>
      </c>
      <c r="O920" s="24">
        <v>3.5</v>
      </c>
      <c r="P920" s="20">
        <v>3.5</v>
      </c>
      <c r="Q920" s="20">
        <f t="shared" si="58"/>
        <v>15.27</v>
      </c>
      <c r="R920" s="51">
        <v>50.51</v>
      </c>
      <c r="S920" s="51">
        <v>37.92</v>
      </c>
      <c r="T920" s="20">
        <f t="shared" si="59"/>
        <v>16.670305676855893</v>
      </c>
      <c r="V920" s="99">
        <v>10.59</v>
      </c>
      <c r="W920" s="27">
        <f t="shared" si="60"/>
        <v>1.0589999999999999</v>
      </c>
      <c r="X920" s="98">
        <v>10.807468999999999</v>
      </c>
    </row>
    <row r="921" spans="1:24" x14ac:dyDescent="0.25">
      <c r="A921" t="str">
        <f t="shared" si="61"/>
        <v>28D</v>
      </c>
      <c r="B921" s="71">
        <v>44708</v>
      </c>
      <c r="C921" s="49">
        <v>3050</v>
      </c>
      <c r="D921" s="49">
        <v>28</v>
      </c>
      <c r="E921" s="49" t="s">
        <v>33</v>
      </c>
      <c r="F921" s="17" t="str">
        <f>+VLOOKUP(A921,'Cuarteles '!$A$3:$J$187,3,0)</f>
        <v>ETA003</v>
      </c>
      <c r="G921" s="17" t="str">
        <f>+VLOOKUP(A921,'Cuarteles '!$A$3:$J$187,2,0)</f>
        <v>CUA0116</v>
      </c>
      <c r="H921" s="17" t="s">
        <v>317</v>
      </c>
      <c r="I921" s="17" t="s">
        <v>310</v>
      </c>
      <c r="J921" s="49">
        <v>2</v>
      </c>
      <c r="K921" s="46">
        <v>9436.23</v>
      </c>
      <c r="L921" s="22">
        <v>1557.9215730000003</v>
      </c>
      <c r="M921" s="19">
        <v>1700.7877434497818</v>
      </c>
      <c r="N921" s="51">
        <v>20.010000000000002</v>
      </c>
      <c r="O921" s="24">
        <v>3.5</v>
      </c>
      <c r="P921" s="20">
        <v>3.5</v>
      </c>
      <c r="Q921" s="20">
        <f t="shared" si="58"/>
        <v>16.510000000000002</v>
      </c>
      <c r="R921" s="51">
        <v>49.5</v>
      </c>
      <c r="S921" s="51">
        <v>39.61</v>
      </c>
      <c r="T921" s="20">
        <f t="shared" si="59"/>
        <v>18.02401746724891</v>
      </c>
      <c r="V921" s="99">
        <v>14.46</v>
      </c>
      <c r="W921" s="27">
        <f t="shared" si="60"/>
        <v>1.4460000000000002</v>
      </c>
      <c r="X921" s="98">
        <v>12.003686</v>
      </c>
    </row>
    <row r="922" spans="1:24" x14ac:dyDescent="0.25">
      <c r="A922" t="str">
        <f t="shared" si="61"/>
        <v>28D</v>
      </c>
      <c r="B922" s="71">
        <v>44708</v>
      </c>
      <c r="C922" s="49">
        <v>3152</v>
      </c>
      <c r="D922" s="49">
        <v>28</v>
      </c>
      <c r="E922" s="49" t="s">
        <v>33</v>
      </c>
      <c r="F922" s="17" t="str">
        <f>+VLOOKUP(A922,'Cuarteles '!$A$3:$J$187,3,0)</f>
        <v>ETA003</v>
      </c>
      <c r="G922" s="17" t="str">
        <f>+VLOOKUP(A922,'Cuarteles '!$A$3:$J$187,2,0)</f>
        <v>CUA0116</v>
      </c>
      <c r="H922" s="17" t="s">
        <v>317</v>
      </c>
      <c r="I922" s="17" t="s">
        <v>310</v>
      </c>
      <c r="J922" s="49">
        <v>2</v>
      </c>
      <c r="K922" s="46">
        <v>8464.23</v>
      </c>
      <c r="L922" s="22">
        <v>1350.0446849999998</v>
      </c>
      <c r="M922" s="19">
        <v>1473.847909388646</v>
      </c>
      <c r="N922" s="51">
        <v>19.45</v>
      </c>
      <c r="O922" s="24">
        <v>3.5</v>
      </c>
      <c r="P922" s="20">
        <v>3.5</v>
      </c>
      <c r="Q922" s="20">
        <f t="shared" si="58"/>
        <v>15.95</v>
      </c>
      <c r="R922" s="51">
        <v>49.3</v>
      </c>
      <c r="S922" s="51">
        <v>38.36</v>
      </c>
      <c r="T922" s="20">
        <f t="shared" si="59"/>
        <v>17.412663755458514</v>
      </c>
      <c r="V922" s="17">
        <v>13.69</v>
      </c>
      <c r="W922" s="27">
        <f t="shared" si="60"/>
        <v>1.369</v>
      </c>
      <c r="X922" s="98">
        <v>11.765678999999999</v>
      </c>
    </row>
    <row r="923" spans="1:24" x14ac:dyDescent="0.25">
      <c r="A923" t="str">
        <f t="shared" si="61"/>
        <v>28D</v>
      </c>
      <c r="B923" s="71">
        <v>44708</v>
      </c>
      <c r="C923" s="17">
        <v>3151</v>
      </c>
      <c r="D923" s="17">
        <v>28</v>
      </c>
      <c r="E923" s="17" t="s">
        <v>33</v>
      </c>
      <c r="F923" s="17" t="str">
        <f>+VLOOKUP(A923,'Cuarteles '!$A$3:$J$187,3,0)</f>
        <v>ETA003</v>
      </c>
      <c r="G923" s="17" t="str">
        <f>+VLOOKUP(A923,'Cuarteles '!$A$3:$J$187,2,0)</f>
        <v>CUA0116</v>
      </c>
      <c r="H923" s="17" t="s">
        <v>317</v>
      </c>
      <c r="I923" s="17" t="s">
        <v>310</v>
      </c>
      <c r="J923" s="17">
        <v>2</v>
      </c>
      <c r="K923" s="46">
        <v>8074.23</v>
      </c>
      <c r="L923" s="22">
        <v>1245.0462660000001</v>
      </c>
      <c r="M923" s="19">
        <v>1359.2208144104804</v>
      </c>
      <c r="N923" s="20">
        <v>18.920000000000002</v>
      </c>
      <c r="O923" s="24">
        <v>3.5</v>
      </c>
      <c r="P923" s="20">
        <v>3.5</v>
      </c>
      <c r="Q923" s="20">
        <f t="shared" si="58"/>
        <v>15.420000000000002</v>
      </c>
      <c r="R923" s="20">
        <v>48.91</v>
      </c>
      <c r="S923" s="20">
        <v>37.04</v>
      </c>
      <c r="T923" s="20">
        <f t="shared" si="59"/>
        <v>16.834061135371179</v>
      </c>
      <c r="U923" s="17"/>
      <c r="V923" s="49">
        <v>16.98</v>
      </c>
      <c r="W923" s="27">
        <f t="shared" si="60"/>
        <v>1.698</v>
      </c>
      <c r="X923" s="98">
        <v>12.782617999999999</v>
      </c>
    </row>
    <row r="924" spans="1:24" x14ac:dyDescent="0.25">
      <c r="A924" t="str">
        <f t="shared" si="61"/>
        <v>28D</v>
      </c>
      <c r="B924" s="71">
        <v>44708</v>
      </c>
      <c r="C924" s="17">
        <v>3049</v>
      </c>
      <c r="D924" s="17">
        <v>28</v>
      </c>
      <c r="E924" s="17" t="s">
        <v>33</v>
      </c>
      <c r="F924" s="17" t="str">
        <f>+VLOOKUP(A924,'Cuarteles '!$A$3:$J$187,3,0)</f>
        <v>ETA003</v>
      </c>
      <c r="G924" s="17" t="str">
        <f>+VLOOKUP(A924,'Cuarteles '!$A$3:$J$187,2,0)</f>
        <v>CUA0116</v>
      </c>
      <c r="H924" s="17" t="s">
        <v>317</v>
      </c>
      <c r="I924" s="17" t="s">
        <v>310</v>
      </c>
      <c r="J924" s="17">
        <v>4</v>
      </c>
      <c r="K924" s="46">
        <v>9536.23</v>
      </c>
      <c r="L924" s="22">
        <v>1602.08664</v>
      </c>
      <c r="M924" s="19">
        <v>1749.0028820960697</v>
      </c>
      <c r="N924" s="20">
        <v>20.3</v>
      </c>
      <c r="O924" s="24">
        <v>3.5</v>
      </c>
      <c r="P924" s="20">
        <v>3.5</v>
      </c>
      <c r="Q924" s="20">
        <f t="shared" si="58"/>
        <v>16.8</v>
      </c>
      <c r="R924" s="20">
        <v>49.8</v>
      </c>
      <c r="S924" s="20">
        <v>40.43</v>
      </c>
      <c r="T924" s="20">
        <f t="shared" si="59"/>
        <v>18.34061135371179</v>
      </c>
      <c r="U924" s="17"/>
      <c r="V924" s="49">
        <v>17.12</v>
      </c>
      <c r="W924" s="27">
        <f t="shared" si="60"/>
        <v>1.7120000000000002</v>
      </c>
      <c r="X924" s="98">
        <v>12.825892</v>
      </c>
    </row>
    <row r="925" spans="1:24" x14ac:dyDescent="0.25">
      <c r="A925" t="str">
        <f t="shared" si="61"/>
        <v>28D</v>
      </c>
      <c r="B925" s="71">
        <v>44708</v>
      </c>
      <c r="C925" s="17">
        <v>3048</v>
      </c>
      <c r="D925" s="17">
        <v>28</v>
      </c>
      <c r="E925" s="17" t="s">
        <v>33</v>
      </c>
      <c r="F925" s="17" t="str">
        <f>+VLOOKUP(A925,'Cuarteles '!$A$3:$J$187,3,0)</f>
        <v>ETA003</v>
      </c>
      <c r="G925" s="17" t="str">
        <f>+VLOOKUP(A925,'Cuarteles '!$A$3:$J$187,2,0)</f>
        <v>CUA0116</v>
      </c>
      <c r="H925" s="17" t="s">
        <v>317</v>
      </c>
      <c r="I925" s="17" t="s">
        <v>310</v>
      </c>
      <c r="J925" s="17">
        <v>4</v>
      </c>
      <c r="K925" s="46">
        <v>8626.23</v>
      </c>
      <c r="L925" s="22">
        <v>1410.3886050000001</v>
      </c>
      <c r="M925" s="19">
        <v>1539.725551310044</v>
      </c>
      <c r="N925" s="20">
        <v>19.850000000000001</v>
      </c>
      <c r="O925" s="24">
        <v>3.5</v>
      </c>
      <c r="P925" s="20">
        <v>3.5</v>
      </c>
      <c r="Q925" s="20">
        <f t="shared" si="58"/>
        <v>16.350000000000001</v>
      </c>
      <c r="R925" s="20">
        <v>49.27</v>
      </c>
      <c r="S925" s="20">
        <v>39.130000000000003</v>
      </c>
      <c r="T925" s="20">
        <f t="shared" si="59"/>
        <v>17.849344978165941</v>
      </c>
      <c r="U925" s="17"/>
      <c r="V925" s="49">
        <v>15.03</v>
      </c>
      <c r="W925" s="27">
        <f t="shared" si="60"/>
        <v>1.5029999999999999</v>
      </c>
      <c r="X925" s="98">
        <v>12.179873000000001</v>
      </c>
    </row>
    <row r="926" spans="1:24" x14ac:dyDescent="0.25">
      <c r="A926" t="str">
        <f t="shared" si="61"/>
        <v>28D</v>
      </c>
      <c r="B926" s="71">
        <v>44709</v>
      </c>
      <c r="C926" s="49">
        <v>3154</v>
      </c>
      <c r="D926" s="49">
        <v>28</v>
      </c>
      <c r="E926" s="49" t="s">
        <v>33</v>
      </c>
      <c r="F926" s="17" t="str">
        <f>+VLOOKUP(A926,'Cuarteles '!$A$3:$J$187,3,0)</f>
        <v>ETA003</v>
      </c>
      <c r="G926" s="17" t="str">
        <f>+VLOOKUP(A926,'Cuarteles '!$A$3:$J$187,2,0)</f>
        <v>CUA0116</v>
      </c>
      <c r="H926" s="17" t="s">
        <v>317</v>
      </c>
      <c r="I926" s="17" t="s">
        <v>310</v>
      </c>
      <c r="J926" s="49">
        <v>5</v>
      </c>
      <c r="K926" s="46">
        <v>9010.23</v>
      </c>
      <c r="L926" s="22">
        <v>1395.6846269999996</v>
      </c>
      <c r="M926" s="19">
        <v>1523.6731735807857</v>
      </c>
      <c r="N926" s="51">
        <v>18.989999999999998</v>
      </c>
      <c r="O926" s="24">
        <v>3.5</v>
      </c>
      <c r="P926" s="20">
        <v>3.5</v>
      </c>
      <c r="Q926" s="20">
        <f t="shared" si="58"/>
        <v>15.489999999999998</v>
      </c>
      <c r="R926" s="51">
        <v>50.61</v>
      </c>
      <c r="S926" s="51">
        <v>38.450000000000003</v>
      </c>
      <c r="T926" s="20">
        <f t="shared" si="59"/>
        <v>16.910480349344976</v>
      </c>
      <c r="V926" s="17">
        <v>12.44</v>
      </c>
      <c r="W926" s="27">
        <f t="shared" si="60"/>
        <v>1.244</v>
      </c>
      <c r="X926" s="98">
        <v>11.379303999999999</v>
      </c>
    </row>
    <row r="927" spans="1:24" x14ac:dyDescent="0.25">
      <c r="A927" t="str">
        <f t="shared" si="61"/>
        <v>18C</v>
      </c>
      <c r="B927" s="71">
        <v>44709</v>
      </c>
      <c r="C927" s="49">
        <v>3155</v>
      </c>
      <c r="D927" s="49">
        <v>18</v>
      </c>
      <c r="E927" s="49" t="s">
        <v>32</v>
      </c>
      <c r="F927" s="17" t="e">
        <f>+VLOOKUP(A927,'Cuarteles '!$A$3:$J$187,3,0)</f>
        <v>#N/A</v>
      </c>
      <c r="G927" s="17" t="e">
        <f>+VLOOKUP(A927,'Cuarteles '!$A$3:$J$187,2,0)</f>
        <v>#N/A</v>
      </c>
      <c r="H927" s="17" t="s">
        <v>317</v>
      </c>
      <c r="I927" s="17" t="s">
        <v>310</v>
      </c>
      <c r="J927" s="49">
        <v>5</v>
      </c>
      <c r="K927" s="46">
        <v>6832.23</v>
      </c>
      <c r="L927" s="22">
        <v>1050.7969739999999</v>
      </c>
      <c r="M927" s="19">
        <v>1147.1582685589517</v>
      </c>
      <c r="N927" s="51">
        <v>18.88</v>
      </c>
      <c r="O927" s="24">
        <v>3.5</v>
      </c>
      <c r="P927" s="20">
        <v>3.5</v>
      </c>
      <c r="Q927" s="20">
        <f t="shared" si="58"/>
        <v>15.379999999999999</v>
      </c>
      <c r="R927" s="51">
        <v>49.56</v>
      </c>
      <c r="S927" s="51">
        <v>37.43</v>
      </c>
      <c r="T927" s="20">
        <f t="shared" si="59"/>
        <v>16.790393013100434</v>
      </c>
      <c r="V927" s="17">
        <v>11.65</v>
      </c>
      <c r="W927" s="27">
        <f t="shared" si="60"/>
        <v>1.165</v>
      </c>
      <c r="X927" s="98">
        <v>11.135114999999999</v>
      </c>
    </row>
    <row r="928" spans="1:24" x14ac:dyDescent="0.25">
      <c r="A928" t="str">
        <f t="shared" si="61"/>
        <v>28D</v>
      </c>
      <c r="B928" s="71">
        <v>44709</v>
      </c>
      <c r="C928" s="49">
        <v>3153</v>
      </c>
      <c r="D928" s="49">
        <v>28</v>
      </c>
      <c r="E928" s="49" t="s">
        <v>33</v>
      </c>
      <c r="F928" s="17" t="str">
        <f>+VLOOKUP(A928,'Cuarteles '!$A$3:$J$187,3,0)</f>
        <v>ETA003</v>
      </c>
      <c r="G928" s="17" t="str">
        <f>+VLOOKUP(A928,'Cuarteles '!$A$3:$J$187,2,0)</f>
        <v>CUA0116</v>
      </c>
      <c r="H928" s="17" t="s">
        <v>317</v>
      </c>
      <c r="I928" s="17" t="s">
        <v>310</v>
      </c>
      <c r="J928" s="49">
        <v>5</v>
      </c>
      <c r="K928" s="46">
        <v>8852.23</v>
      </c>
      <c r="L928" s="22">
        <v>1311.900486</v>
      </c>
      <c r="M928" s="19">
        <v>1432.205770742358</v>
      </c>
      <c r="N928" s="51">
        <v>18.32</v>
      </c>
      <c r="O928" s="24">
        <v>3.5</v>
      </c>
      <c r="P928" s="20">
        <v>3.5</v>
      </c>
      <c r="Q928" s="20">
        <f t="shared" si="58"/>
        <v>14.82</v>
      </c>
      <c r="R928" s="51">
        <v>50.07</v>
      </c>
      <c r="S928" s="51">
        <v>36.69</v>
      </c>
      <c r="T928" s="20">
        <f t="shared" si="59"/>
        <v>16.179039301310045</v>
      </c>
      <c r="V928" s="17">
        <v>13.71</v>
      </c>
      <c r="W928" s="27">
        <f t="shared" si="60"/>
        <v>1.371</v>
      </c>
      <c r="X928" s="98">
        <v>11.771860999999999</v>
      </c>
    </row>
    <row r="929" spans="1:24" x14ac:dyDescent="0.25">
      <c r="A929" t="str">
        <f t="shared" si="61"/>
        <v>28C</v>
      </c>
      <c r="B929" s="71">
        <v>44709</v>
      </c>
      <c r="C929" s="49">
        <v>3156</v>
      </c>
      <c r="D929" s="49">
        <v>28</v>
      </c>
      <c r="E929" s="49" t="s">
        <v>32</v>
      </c>
      <c r="F929" s="17" t="str">
        <f>+VLOOKUP(A929,'Cuarteles '!$A$3:$J$187,3,0)</f>
        <v>ETA003</v>
      </c>
      <c r="G929" s="17" t="str">
        <f>+VLOOKUP(A929,'Cuarteles '!$A$3:$J$187,2,0)</f>
        <v>CUA0115</v>
      </c>
      <c r="H929" s="17" t="s">
        <v>317</v>
      </c>
      <c r="I929" s="17" t="s">
        <v>310</v>
      </c>
      <c r="J929" s="49">
        <v>6</v>
      </c>
      <c r="K929" s="46">
        <v>7540.23</v>
      </c>
      <c r="L929" s="22">
        <v>1138.57473</v>
      </c>
      <c r="M929" s="19">
        <v>1242.9855131004367</v>
      </c>
      <c r="N929" s="51">
        <v>18.600000000000001</v>
      </c>
      <c r="O929" s="24">
        <v>3.5</v>
      </c>
      <c r="P929" s="20">
        <v>3.5</v>
      </c>
      <c r="Q929" s="20">
        <f t="shared" si="58"/>
        <v>15.100000000000001</v>
      </c>
      <c r="R929" s="51">
        <v>50.48</v>
      </c>
      <c r="S929" s="51">
        <v>37.57</v>
      </c>
      <c r="T929" s="20">
        <f t="shared" si="59"/>
        <v>16.484716157205241</v>
      </c>
      <c r="V929" s="17">
        <v>12.52</v>
      </c>
      <c r="W929" s="27">
        <f t="shared" si="60"/>
        <v>1.252</v>
      </c>
      <c r="X929" s="98">
        <v>11.404032000000001</v>
      </c>
    </row>
    <row r="930" spans="1:24" x14ac:dyDescent="0.25">
      <c r="A930" t="str">
        <f t="shared" si="61"/>
        <v>28C</v>
      </c>
      <c r="B930" s="71">
        <v>44709</v>
      </c>
      <c r="C930" s="49">
        <v>3157</v>
      </c>
      <c r="D930" s="49">
        <v>28</v>
      </c>
      <c r="E930" s="49" t="s">
        <v>32</v>
      </c>
      <c r="F930" s="17" t="str">
        <f>+VLOOKUP(A930,'Cuarteles '!$A$3:$J$187,3,0)</f>
        <v>ETA003</v>
      </c>
      <c r="G930" s="17" t="str">
        <f>+VLOOKUP(A930,'Cuarteles '!$A$3:$J$187,2,0)</f>
        <v>CUA0115</v>
      </c>
      <c r="H930" s="17" t="s">
        <v>317</v>
      </c>
      <c r="I930" s="17" t="s">
        <v>310</v>
      </c>
      <c r="J930" s="49">
        <v>6</v>
      </c>
      <c r="K930" s="46">
        <v>6282.23</v>
      </c>
      <c r="L930" s="22">
        <v>938.56516199999999</v>
      </c>
      <c r="M930" s="19">
        <v>1024.6344563318778</v>
      </c>
      <c r="N930" s="51">
        <v>18.440000000000001</v>
      </c>
      <c r="O930" s="24">
        <v>3.5</v>
      </c>
      <c r="P930" s="20">
        <v>3.5</v>
      </c>
      <c r="Q930" s="20">
        <f t="shared" si="58"/>
        <v>14.940000000000001</v>
      </c>
      <c r="R930" s="51">
        <v>51.52</v>
      </c>
      <c r="S930" s="51">
        <v>38.03</v>
      </c>
      <c r="T930" s="20">
        <f t="shared" si="59"/>
        <v>16.310043668122272</v>
      </c>
      <c r="V930" s="17">
        <v>9.86</v>
      </c>
      <c r="W930" s="27">
        <f t="shared" si="60"/>
        <v>0.98599999999999999</v>
      </c>
      <c r="X930" s="98">
        <v>10.581826</v>
      </c>
    </row>
    <row r="931" spans="1:24" x14ac:dyDescent="0.25">
      <c r="A931" t="str">
        <f t="shared" si="61"/>
        <v>28C</v>
      </c>
      <c r="B931" s="71">
        <v>44709</v>
      </c>
      <c r="C931" s="49">
        <v>2999</v>
      </c>
      <c r="D931" s="49">
        <v>28</v>
      </c>
      <c r="E931" s="49" t="s">
        <v>32</v>
      </c>
      <c r="F931" s="17" t="str">
        <f>+VLOOKUP(A931,'Cuarteles '!$A$3:$J$187,3,0)</f>
        <v>ETA003</v>
      </c>
      <c r="G931" s="17" t="str">
        <f>+VLOOKUP(A931,'Cuarteles '!$A$3:$J$187,2,0)</f>
        <v>CUA0115</v>
      </c>
      <c r="H931" s="17" t="s">
        <v>317</v>
      </c>
      <c r="I931" s="17" t="s">
        <v>310</v>
      </c>
      <c r="J931" s="49">
        <v>1</v>
      </c>
      <c r="K931" s="46">
        <v>9902.23</v>
      </c>
      <c r="L931" s="22">
        <v>1387.3024230000001</v>
      </c>
      <c r="M931" s="19">
        <v>1514.5222958515285</v>
      </c>
      <c r="N931" s="51">
        <v>17.510000000000002</v>
      </c>
      <c r="O931" s="24">
        <v>3.5</v>
      </c>
      <c r="P931" s="20">
        <v>3.5</v>
      </c>
      <c r="Q931" s="20">
        <f t="shared" si="58"/>
        <v>14.010000000000002</v>
      </c>
      <c r="R931" s="51">
        <v>50.77</v>
      </c>
      <c r="S931" s="51">
        <v>35.56</v>
      </c>
      <c r="T931" s="20">
        <f t="shared" si="59"/>
        <v>15.294759825327512</v>
      </c>
      <c r="V931" s="17">
        <v>11.76</v>
      </c>
      <c r="W931" s="27">
        <f t="shared" si="60"/>
        <v>1.1759999999999999</v>
      </c>
      <c r="X931" s="98">
        <v>11.169115999999999</v>
      </c>
    </row>
    <row r="932" spans="1:24" x14ac:dyDescent="0.25">
      <c r="A932" t="str">
        <f t="shared" si="61"/>
        <v>28C</v>
      </c>
      <c r="B932" s="71">
        <v>44709</v>
      </c>
      <c r="C932" s="17">
        <v>3000</v>
      </c>
      <c r="D932" s="17">
        <v>28</v>
      </c>
      <c r="E932" s="49" t="s">
        <v>32</v>
      </c>
      <c r="F932" s="17" t="str">
        <f>+VLOOKUP(A932,'Cuarteles '!$A$3:$J$187,3,0)</f>
        <v>ETA003</v>
      </c>
      <c r="G932" s="17" t="str">
        <f>+VLOOKUP(A932,'Cuarteles '!$A$3:$J$187,2,0)</f>
        <v>CUA0115</v>
      </c>
      <c r="H932" s="17" t="s">
        <v>317</v>
      </c>
      <c r="I932" s="17" t="s">
        <v>310</v>
      </c>
      <c r="J932" s="17">
        <v>1</v>
      </c>
      <c r="K932" s="46">
        <v>9424.23</v>
      </c>
      <c r="L932" s="22">
        <v>1384.4193869999999</v>
      </c>
      <c r="M932" s="19">
        <v>1511.3748766375545</v>
      </c>
      <c r="N932" s="20">
        <v>18.190000000000001</v>
      </c>
      <c r="O932" s="24">
        <v>3.5</v>
      </c>
      <c r="P932" s="20">
        <v>3.5</v>
      </c>
      <c r="Q932" s="20">
        <f t="shared" si="58"/>
        <v>14.690000000000001</v>
      </c>
      <c r="R932" s="20">
        <v>50.41</v>
      </c>
      <c r="S932" s="20">
        <v>36.68</v>
      </c>
      <c r="T932" s="20">
        <f t="shared" si="59"/>
        <v>16.037117903930131</v>
      </c>
      <c r="U932" s="17"/>
      <c r="V932" s="49">
        <v>12.76</v>
      </c>
      <c r="W932" s="27">
        <f t="shared" si="60"/>
        <v>1.276</v>
      </c>
      <c r="X932" s="98">
        <v>11.478216</v>
      </c>
    </row>
    <row r="933" spans="1:24" x14ac:dyDescent="0.25">
      <c r="A933" t="str">
        <f t="shared" si="61"/>
        <v>28C</v>
      </c>
      <c r="B933" s="71">
        <v>44709</v>
      </c>
      <c r="C933" s="17">
        <v>3101</v>
      </c>
      <c r="D933" s="17">
        <v>28</v>
      </c>
      <c r="E933" s="49" t="s">
        <v>32</v>
      </c>
      <c r="F933" s="17" t="str">
        <f>+VLOOKUP(A933,'Cuarteles '!$A$3:$J$187,3,0)</f>
        <v>ETA003</v>
      </c>
      <c r="G933" s="17" t="str">
        <f>+VLOOKUP(A933,'Cuarteles '!$A$3:$J$187,2,0)</f>
        <v>CUA0115</v>
      </c>
      <c r="H933" s="17" t="s">
        <v>317</v>
      </c>
      <c r="I933" s="17" t="s">
        <v>310</v>
      </c>
      <c r="J933" s="17">
        <v>6</v>
      </c>
      <c r="K933" s="46">
        <v>9204.23</v>
      </c>
      <c r="L933" s="22">
        <v>1336.4541959999999</v>
      </c>
      <c r="M933" s="19">
        <v>1459.0111310043667</v>
      </c>
      <c r="N933" s="20">
        <v>18.02</v>
      </c>
      <c r="O933" s="24">
        <v>3.5</v>
      </c>
      <c r="P933" s="20">
        <v>3.5</v>
      </c>
      <c r="Q933" s="20">
        <f t="shared" si="58"/>
        <v>14.52</v>
      </c>
      <c r="R933" s="20">
        <v>50.65</v>
      </c>
      <c r="S933" s="20">
        <v>36.520000000000003</v>
      </c>
      <c r="T933" s="20">
        <f t="shared" si="59"/>
        <v>15.851528384279474</v>
      </c>
      <c r="U933" s="17"/>
      <c r="V933" s="49">
        <v>13.24</v>
      </c>
      <c r="W933" s="27">
        <f t="shared" si="60"/>
        <v>1.3240000000000001</v>
      </c>
      <c r="X933" s="98">
        <v>11.626584000000001</v>
      </c>
    </row>
    <row r="934" spans="1:24" x14ac:dyDescent="0.25">
      <c r="A934" t="str">
        <f t="shared" si="61"/>
        <v>28C</v>
      </c>
      <c r="B934" s="71">
        <v>44709</v>
      </c>
      <c r="C934" s="17">
        <v>3102</v>
      </c>
      <c r="D934" s="17">
        <v>28</v>
      </c>
      <c r="E934" s="17" t="s">
        <v>32</v>
      </c>
      <c r="F934" s="17" t="str">
        <f>+VLOOKUP(A934,'Cuarteles '!$A$3:$J$187,3,0)</f>
        <v>ETA003</v>
      </c>
      <c r="G934" s="17" t="str">
        <f>+VLOOKUP(A934,'Cuarteles '!$A$3:$J$187,2,0)</f>
        <v>CUA0115</v>
      </c>
      <c r="H934" s="17" t="s">
        <v>317</v>
      </c>
      <c r="I934" s="17" t="s">
        <v>310</v>
      </c>
      <c r="J934" s="17">
        <v>6</v>
      </c>
      <c r="K934" s="46">
        <v>8358.23</v>
      </c>
      <c r="L934" s="22">
        <v>1223.6448720000001</v>
      </c>
      <c r="M934" s="19">
        <v>1335.856847161572</v>
      </c>
      <c r="N934" s="20">
        <v>18.14</v>
      </c>
      <c r="O934" s="24">
        <v>3.5</v>
      </c>
      <c r="P934" s="20">
        <v>3.5</v>
      </c>
      <c r="Q934" s="20">
        <f t="shared" si="58"/>
        <v>14.64</v>
      </c>
      <c r="R934" s="20">
        <v>49.1</v>
      </c>
      <c r="S934" s="20">
        <v>35.630000000000003</v>
      </c>
      <c r="T934" s="20">
        <f t="shared" si="59"/>
        <v>15.982532751091703</v>
      </c>
      <c r="U934" s="17"/>
      <c r="V934" s="49">
        <v>16</v>
      </c>
      <c r="W934" s="27">
        <f t="shared" si="60"/>
        <v>1.6</v>
      </c>
      <c r="X934" s="98">
        <v>12.479700000000001</v>
      </c>
    </row>
    <row r="935" spans="1:24" x14ac:dyDescent="0.25">
      <c r="A935" t="str">
        <f t="shared" si="61"/>
        <v>28C</v>
      </c>
      <c r="B935" s="71">
        <v>44709</v>
      </c>
      <c r="C935" s="17">
        <v>3103</v>
      </c>
      <c r="D935" s="17">
        <v>28</v>
      </c>
      <c r="E935" s="17" t="s">
        <v>32</v>
      </c>
      <c r="F935" s="17" t="str">
        <f>+VLOOKUP(A935,'Cuarteles '!$A$3:$J$187,3,0)</f>
        <v>ETA003</v>
      </c>
      <c r="G935" s="17" t="str">
        <f>+VLOOKUP(A935,'Cuarteles '!$A$3:$J$187,2,0)</f>
        <v>CUA0115</v>
      </c>
      <c r="H935" s="17" t="s">
        <v>317</v>
      </c>
      <c r="I935" s="17" t="s">
        <v>310</v>
      </c>
      <c r="J935" s="17">
        <v>1</v>
      </c>
      <c r="K935" s="46">
        <v>9786.23</v>
      </c>
      <c r="L935" s="22">
        <v>1462.062762</v>
      </c>
      <c r="M935" s="19">
        <v>1596.1383864628824</v>
      </c>
      <c r="N935" s="20">
        <v>18.440000000000001</v>
      </c>
      <c r="O935" s="24">
        <v>3.5</v>
      </c>
      <c r="P935" s="20">
        <v>3.5</v>
      </c>
      <c r="Q935" s="20">
        <f t="shared" si="58"/>
        <v>14.940000000000001</v>
      </c>
      <c r="R935" s="20">
        <v>49.62</v>
      </c>
      <c r="S935" s="20">
        <v>36.61</v>
      </c>
      <c r="T935" s="20">
        <f t="shared" si="59"/>
        <v>16.310043668122272</v>
      </c>
      <c r="U935" s="17"/>
      <c r="V935" s="49">
        <v>12.63</v>
      </c>
      <c r="W935" s="27">
        <f t="shared" si="60"/>
        <v>1.2630000000000001</v>
      </c>
      <c r="X935" s="98">
        <v>11.438033000000001</v>
      </c>
    </row>
    <row r="936" spans="1:24" x14ac:dyDescent="0.25">
      <c r="A936" t="str">
        <f t="shared" si="61"/>
        <v>17A</v>
      </c>
      <c r="B936" s="71">
        <v>44709</v>
      </c>
      <c r="C936" s="17">
        <v>3403</v>
      </c>
      <c r="D936" s="17">
        <v>17</v>
      </c>
      <c r="E936" s="17" t="s">
        <v>34</v>
      </c>
      <c r="F936" s="17" t="str">
        <f>+VLOOKUP(A936,'Cuarteles '!$A$3:$J$187,3,0)</f>
        <v>ETA003</v>
      </c>
      <c r="G936" s="17" t="str">
        <f>+VLOOKUP(A936,'Cuarteles '!$A$3:$J$187,2,0)</f>
        <v>CUA0085</v>
      </c>
      <c r="H936" s="17" t="s">
        <v>317</v>
      </c>
      <c r="I936" s="17" t="s">
        <v>323</v>
      </c>
      <c r="J936" s="17">
        <v>1</v>
      </c>
      <c r="K936" s="46">
        <v>4964.2299999999996</v>
      </c>
      <c r="L936" s="22">
        <v>646.34274599999992</v>
      </c>
      <c r="M936" s="19">
        <v>705.61435152838419</v>
      </c>
      <c r="N936" s="20">
        <v>16.52</v>
      </c>
      <c r="O936" s="24">
        <v>3.5</v>
      </c>
      <c r="P936" s="20">
        <v>3.5</v>
      </c>
      <c r="Q936" s="20">
        <f t="shared" si="58"/>
        <v>13.02</v>
      </c>
      <c r="R936" s="20">
        <v>55.39</v>
      </c>
      <c r="S936" s="20">
        <v>37.020000000000003</v>
      </c>
      <c r="T936" s="20">
        <f t="shared" si="59"/>
        <v>14.213973799126636</v>
      </c>
      <c r="U936" s="17"/>
      <c r="V936" s="49">
        <v>10.5</v>
      </c>
      <c r="W936" s="27">
        <f t="shared" si="60"/>
        <v>1.05</v>
      </c>
      <c r="X936" s="98">
        <v>10.77965</v>
      </c>
    </row>
    <row r="937" spans="1:24" x14ac:dyDescent="0.25">
      <c r="A937" t="str">
        <f t="shared" si="61"/>
        <v>28C</v>
      </c>
      <c r="B937" s="71">
        <v>44709</v>
      </c>
      <c r="C937" s="17">
        <v>3104</v>
      </c>
      <c r="D937" s="17">
        <v>28</v>
      </c>
      <c r="E937" s="17" t="s">
        <v>32</v>
      </c>
      <c r="F937" s="17" t="str">
        <f>+VLOOKUP(A937,'Cuarteles '!$A$3:$J$187,3,0)</f>
        <v>ETA003</v>
      </c>
      <c r="G937" s="17" t="str">
        <f>+VLOOKUP(A937,'Cuarteles '!$A$3:$J$187,2,0)</f>
        <v>CUA0115</v>
      </c>
      <c r="H937" s="17" t="s">
        <v>317</v>
      </c>
      <c r="I937" s="17" t="s">
        <v>310</v>
      </c>
      <c r="J937" s="17">
        <v>3</v>
      </c>
      <c r="K937" s="46">
        <v>9036.23</v>
      </c>
      <c r="L937" s="22">
        <v>1313.8678419999999</v>
      </c>
      <c r="M937" s="19">
        <v>1434.3535393013099</v>
      </c>
      <c r="N937" s="20">
        <v>18.04</v>
      </c>
      <c r="O937" s="24">
        <v>3.5</v>
      </c>
      <c r="P937" s="20">
        <v>3.5</v>
      </c>
      <c r="Q937" s="20">
        <f t="shared" si="58"/>
        <v>14.54</v>
      </c>
      <c r="R937" s="20">
        <v>50.9</v>
      </c>
      <c r="S937" s="20">
        <v>36.75</v>
      </c>
      <c r="T937" s="20">
        <f t="shared" si="59"/>
        <v>15.873362445414845</v>
      </c>
      <c r="U937" s="17"/>
      <c r="V937" s="49">
        <v>14.49</v>
      </c>
      <c r="W937" s="27">
        <f t="shared" si="60"/>
        <v>1.4490000000000001</v>
      </c>
      <c r="X937" s="98">
        <v>12.012959</v>
      </c>
    </row>
    <row r="938" spans="1:24" x14ac:dyDescent="0.25">
      <c r="A938" t="str">
        <f t="shared" si="61"/>
        <v>28C</v>
      </c>
      <c r="B938" s="71">
        <v>44709</v>
      </c>
      <c r="C938" s="49">
        <v>3105</v>
      </c>
      <c r="D938" s="49">
        <v>28</v>
      </c>
      <c r="E938" s="49" t="s">
        <v>32</v>
      </c>
      <c r="F938" s="17" t="str">
        <f>+VLOOKUP(A938,'Cuarteles '!$A$3:$J$187,3,0)</f>
        <v>ETA003</v>
      </c>
      <c r="G938" s="17" t="str">
        <f>+VLOOKUP(A938,'Cuarteles '!$A$3:$J$187,2,0)</f>
        <v>CUA0115</v>
      </c>
      <c r="H938" s="17" t="s">
        <v>317</v>
      </c>
      <c r="I938" s="17" t="s">
        <v>310</v>
      </c>
      <c r="J938" s="49">
        <v>3</v>
      </c>
      <c r="K938" s="46">
        <v>9488.23</v>
      </c>
      <c r="L938" s="22">
        <v>1280.9110499999999</v>
      </c>
      <c r="M938" s="19">
        <v>1398.3745087336242</v>
      </c>
      <c r="N938" s="51">
        <v>17</v>
      </c>
      <c r="O938" s="24">
        <v>3.5</v>
      </c>
      <c r="P938" s="20">
        <v>3.5</v>
      </c>
      <c r="Q938" s="20">
        <f t="shared" si="58"/>
        <v>13.5</v>
      </c>
      <c r="R938" s="51">
        <v>51.48</v>
      </c>
      <c r="S938" s="51">
        <v>35.04</v>
      </c>
      <c r="T938" s="20">
        <f t="shared" si="59"/>
        <v>14.737991266375545</v>
      </c>
      <c r="V938" s="17">
        <v>14.32</v>
      </c>
      <c r="W938" s="27">
        <f t="shared" si="60"/>
        <v>1.4319999999999999</v>
      </c>
      <c r="X938" s="98">
        <v>11.960412</v>
      </c>
    </row>
    <row r="939" spans="1:24" x14ac:dyDescent="0.25">
      <c r="A939" t="str">
        <f t="shared" si="61"/>
        <v>28C</v>
      </c>
      <c r="B939" s="71">
        <v>44709</v>
      </c>
      <c r="C939" s="49">
        <v>3106</v>
      </c>
      <c r="D939" s="49">
        <v>28</v>
      </c>
      <c r="E939" s="49" t="s">
        <v>32</v>
      </c>
      <c r="F939" s="17" t="str">
        <f>+VLOOKUP(A939,'Cuarteles '!$A$3:$J$187,3,0)</f>
        <v>ETA003</v>
      </c>
      <c r="G939" s="17" t="str">
        <f>+VLOOKUP(A939,'Cuarteles '!$A$3:$J$187,2,0)</f>
        <v>CUA0115</v>
      </c>
      <c r="H939" s="17" t="s">
        <v>317</v>
      </c>
      <c r="I939" s="17" t="s">
        <v>310</v>
      </c>
      <c r="J939" s="49">
        <v>3</v>
      </c>
      <c r="K939" s="46">
        <v>7566.23</v>
      </c>
      <c r="L939" s="22">
        <v>1042.6264940000001</v>
      </c>
      <c r="M939" s="19">
        <v>1138.2385305676855</v>
      </c>
      <c r="N939" s="51">
        <v>17.28</v>
      </c>
      <c r="O939" s="24">
        <v>3.5</v>
      </c>
      <c r="P939" s="20">
        <v>3.5</v>
      </c>
      <c r="Q939" s="20">
        <f t="shared" si="58"/>
        <v>13.780000000000001</v>
      </c>
      <c r="R939" s="51">
        <v>52.34</v>
      </c>
      <c r="S939" s="51">
        <v>36.26</v>
      </c>
      <c r="T939" s="20">
        <f t="shared" si="59"/>
        <v>15.043668122270743</v>
      </c>
      <c r="V939" s="17">
        <v>15.12</v>
      </c>
      <c r="W939" s="27">
        <f t="shared" si="60"/>
        <v>1.512</v>
      </c>
      <c r="X939" s="98">
        <v>12.207692</v>
      </c>
    </row>
    <row r="940" spans="1:24" x14ac:dyDescent="0.25">
      <c r="A940" t="str">
        <f t="shared" si="61"/>
        <v>28C</v>
      </c>
      <c r="B940" s="71">
        <v>44709</v>
      </c>
      <c r="C940" s="49">
        <v>3107</v>
      </c>
      <c r="D940" s="49">
        <v>28</v>
      </c>
      <c r="E940" s="49" t="s">
        <v>32</v>
      </c>
      <c r="F940" s="17" t="str">
        <f>+VLOOKUP(A940,'Cuarteles '!$A$3:$J$187,3,0)</f>
        <v>ETA003</v>
      </c>
      <c r="G940" s="17" t="str">
        <f>+VLOOKUP(A940,'Cuarteles '!$A$3:$J$187,2,0)</f>
        <v>CUA0115</v>
      </c>
      <c r="H940" s="17" t="s">
        <v>317</v>
      </c>
      <c r="I940" s="17" t="s">
        <v>310</v>
      </c>
      <c r="J940" s="49">
        <v>2</v>
      </c>
      <c r="K940" s="46">
        <v>9514.23</v>
      </c>
      <c r="L940" s="22">
        <v>1393.8346949999998</v>
      </c>
      <c r="M940" s="19">
        <v>1521.6535971615717</v>
      </c>
      <c r="N940" s="51">
        <v>18.149999999999999</v>
      </c>
      <c r="O940" s="24">
        <v>3.5</v>
      </c>
      <c r="P940" s="20">
        <v>3.5</v>
      </c>
      <c r="Q940" s="20">
        <f t="shared" si="58"/>
        <v>14.649999999999999</v>
      </c>
      <c r="R940" s="51">
        <v>52.02</v>
      </c>
      <c r="S940" s="51">
        <v>37.82</v>
      </c>
      <c r="T940" s="20">
        <f t="shared" si="59"/>
        <v>15.993449781659386</v>
      </c>
      <c r="V940" s="17">
        <v>14.78</v>
      </c>
      <c r="W940" s="27">
        <f t="shared" si="60"/>
        <v>1.478</v>
      </c>
      <c r="X940" s="98">
        <v>12.102598</v>
      </c>
    </row>
    <row r="941" spans="1:24" x14ac:dyDescent="0.25">
      <c r="A941" t="str">
        <f t="shared" si="61"/>
        <v>28C</v>
      </c>
      <c r="B941" s="71">
        <v>44709</v>
      </c>
      <c r="C941" s="49">
        <v>3108</v>
      </c>
      <c r="D941" s="49">
        <v>28</v>
      </c>
      <c r="E941" s="49" t="s">
        <v>32</v>
      </c>
      <c r="F941" s="17" t="str">
        <f>+VLOOKUP(A941,'Cuarteles '!$A$3:$J$187,3,0)</f>
        <v>ETA003</v>
      </c>
      <c r="G941" s="17" t="str">
        <f>+VLOOKUP(A941,'Cuarteles '!$A$3:$J$187,2,0)</f>
        <v>CUA0115</v>
      </c>
      <c r="H941" s="17" t="s">
        <v>317</v>
      </c>
      <c r="I941" s="17" t="s">
        <v>310</v>
      </c>
      <c r="J941" s="49">
        <v>2</v>
      </c>
      <c r="K941" s="46">
        <v>10048.23</v>
      </c>
      <c r="L941" s="22">
        <v>1396.7039699999996</v>
      </c>
      <c r="M941" s="19">
        <v>1524.7859934497815</v>
      </c>
      <c r="N941" s="51">
        <v>17.399999999999999</v>
      </c>
      <c r="O941" s="24">
        <v>3.5</v>
      </c>
      <c r="P941" s="20">
        <v>3.5</v>
      </c>
      <c r="Q941" s="20">
        <f t="shared" si="58"/>
        <v>13.899999999999999</v>
      </c>
      <c r="R941" s="51">
        <v>52.2</v>
      </c>
      <c r="S941" s="51">
        <v>36.409999999999997</v>
      </c>
      <c r="T941" s="20">
        <f t="shared" si="59"/>
        <v>15.174672489082967</v>
      </c>
      <c r="V941" s="17">
        <v>11.98</v>
      </c>
      <c r="W941" s="27">
        <f t="shared" si="60"/>
        <v>1.198</v>
      </c>
      <c r="X941" s="98">
        <v>11.237117999999999</v>
      </c>
    </row>
    <row r="942" spans="1:24" x14ac:dyDescent="0.25">
      <c r="A942" t="str">
        <f t="shared" si="61"/>
        <v>28C</v>
      </c>
      <c r="B942" s="71">
        <v>44709</v>
      </c>
      <c r="C942" s="49">
        <v>3109</v>
      </c>
      <c r="D942" s="49">
        <v>28</v>
      </c>
      <c r="E942" s="49" t="s">
        <v>32</v>
      </c>
      <c r="F942" s="17" t="str">
        <f>+VLOOKUP(A942,'Cuarteles '!$A$3:$J$187,3,0)</f>
        <v>ETA003</v>
      </c>
      <c r="G942" s="17" t="str">
        <f>+VLOOKUP(A942,'Cuarteles '!$A$3:$J$187,2,0)</f>
        <v>CUA0115</v>
      </c>
      <c r="H942" s="17" t="s">
        <v>317</v>
      </c>
      <c r="I942" s="17" t="s">
        <v>310</v>
      </c>
      <c r="J942" s="49">
        <v>2</v>
      </c>
      <c r="K942" s="46">
        <v>8964.23</v>
      </c>
      <c r="L942" s="22">
        <v>1217.3424339999997</v>
      </c>
      <c r="M942" s="19">
        <v>1328.9764563318772</v>
      </c>
      <c r="N942" s="51">
        <v>17.079999999999998</v>
      </c>
      <c r="O942" s="24">
        <v>3.5</v>
      </c>
      <c r="P942" s="20">
        <v>3.5</v>
      </c>
      <c r="Q942" s="20">
        <f t="shared" si="58"/>
        <v>13.579999999999998</v>
      </c>
      <c r="R942" s="51">
        <v>53.18</v>
      </c>
      <c r="S942" s="51">
        <v>36.479999999999997</v>
      </c>
      <c r="T942" s="20">
        <f t="shared" si="59"/>
        <v>14.825327510917027</v>
      </c>
      <c r="V942" s="49">
        <v>12.55</v>
      </c>
      <c r="W942" s="27">
        <f t="shared" si="60"/>
        <v>1.2550000000000001</v>
      </c>
      <c r="X942" s="98">
        <v>11.413305000000001</v>
      </c>
    </row>
    <row r="943" spans="1:24" x14ac:dyDescent="0.25">
      <c r="A943" t="str">
        <f t="shared" si="61"/>
        <v>28C</v>
      </c>
      <c r="B943" s="71">
        <v>44709</v>
      </c>
      <c r="C943" s="17">
        <v>3110</v>
      </c>
      <c r="D943" s="17">
        <v>28</v>
      </c>
      <c r="E943" s="17" t="s">
        <v>32</v>
      </c>
      <c r="F943" s="17" t="str">
        <f>+VLOOKUP(A943,'Cuarteles '!$A$3:$J$187,3,0)</f>
        <v>ETA003</v>
      </c>
      <c r="G943" s="17" t="str">
        <f>+VLOOKUP(A943,'Cuarteles '!$A$3:$J$187,2,0)</f>
        <v>CUA0115</v>
      </c>
      <c r="H943" s="17" t="s">
        <v>317</v>
      </c>
      <c r="I943" s="17" t="s">
        <v>310</v>
      </c>
      <c r="J943" s="17">
        <v>4</v>
      </c>
      <c r="K943" s="46">
        <v>8178.23</v>
      </c>
      <c r="L943" s="22">
        <v>1068.8946609999998</v>
      </c>
      <c r="M943" s="19">
        <v>1166.9155687772925</v>
      </c>
      <c r="N943" s="20">
        <v>16.57</v>
      </c>
      <c r="O943" s="24">
        <v>3.5</v>
      </c>
      <c r="P943" s="20">
        <v>3.5</v>
      </c>
      <c r="Q943" s="20">
        <f t="shared" si="58"/>
        <v>13.07</v>
      </c>
      <c r="R943" s="20">
        <v>52.61</v>
      </c>
      <c r="S943" s="20">
        <v>34.96</v>
      </c>
      <c r="T943" s="20">
        <f t="shared" si="59"/>
        <v>14.268558951965066</v>
      </c>
      <c r="U943" s="17"/>
      <c r="V943" s="49">
        <v>15.64</v>
      </c>
      <c r="W943" s="27">
        <f t="shared" si="60"/>
        <v>1.5640000000000001</v>
      </c>
      <c r="X943" s="98">
        <v>12.368424000000001</v>
      </c>
    </row>
    <row r="944" spans="1:24" x14ac:dyDescent="0.25">
      <c r="A944" t="str">
        <f t="shared" si="61"/>
        <v>17A</v>
      </c>
      <c r="B944" s="71">
        <v>44709</v>
      </c>
      <c r="C944" s="17">
        <v>3404</v>
      </c>
      <c r="D944" s="17">
        <v>17</v>
      </c>
      <c r="E944" s="17" t="s">
        <v>34</v>
      </c>
      <c r="F944" s="17" t="str">
        <f>+VLOOKUP(A944,'Cuarteles '!$A$3:$J$187,3,0)</f>
        <v>ETA003</v>
      </c>
      <c r="G944" s="17" t="str">
        <f>+VLOOKUP(A944,'Cuarteles '!$A$3:$J$187,2,0)</f>
        <v>CUA0085</v>
      </c>
      <c r="H944" s="17" t="s">
        <v>317</v>
      </c>
      <c r="I944" s="17" t="s">
        <v>323</v>
      </c>
      <c r="J944" s="17">
        <v>2</v>
      </c>
      <c r="K944" s="46">
        <v>4544.2299999999996</v>
      </c>
      <c r="L944" s="22">
        <v>580.29817099999991</v>
      </c>
      <c r="M944" s="19">
        <v>633.51328711790381</v>
      </c>
      <c r="N944" s="20">
        <v>16.27</v>
      </c>
      <c r="O944" s="24">
        <v>3.5</v>
      </c>
      <c r="P944" s="20">
        <v>3.5</v>
      </c>
      <c r="Q944" s="20">
        <f t="shared" si="58"/>
        <v>12.77</v>
      </c>
      <c r="R944" s="20">
        <v>55.46</v>
      </c>
      <c r="S944" s="20">
        <v>36.53</v>
      </c>
      <c r="T944" s="20">
        <f t="shared" si="59"/>
        <v>13.941048034934497</v>
      </c>
      <c r="U944" s="17"/>
      <c r="V944" s="49">
        <v>14.56</v>
      </c>
      <c r="W944" s="27">
        <f t="shared" si="60"/>
        <v>1.456</v>
      </c>
      <c r="X944" s="98">
        <v>12.034596000000001</v>
      </c>
    </row>
    <row r="945" spans="1:24" x14ac:dyDescent="0.25">
      <c r="A945" t="str">
        <f t="shared" si="61"/>
        <v>28C</v>
      </c>
      <c r="B945" s="71">
        <v>44709</v>
      </c>
      <c r="C945" s="17">
        <v>3158</v>
      </c>
      <c r="D945" s="17">
        <v>28</v>
      </c>
      <c r="E945" s="17" t="s">
        <v>32</v>
      </c>
      <c r="F945" s="17" t="str">
        <f>+VLOOKUP(A945,'Cuarteles '!$A$3:$J$187,3,0)</f>
        <v>ETA003</v>
      </c>
      <c r="G945" s="17" t="str">
        <f>+VLOOKUP(A945,'Cuarteles '!$A$3:$J$187,2,0)</f>
        <v>CUA0115</v>
      </c>
      <c r="H945" s="17" t="s">
        <v>317</v>
      </c>
      <c r="I945" s="17" t="s">
        <v>310</v>
      </c>
      <c r="J945" s="17">
        <v>4</v>
      </c>
      <c r="K945" s="46">
        <v>9724.23</v>
      </c>
      <c r="L945" s="22">
        <v>1362.3646230000002</v>
      </c>
      <c r="M945" s="19">
        <v>1487.2976233624454</v>
      </c>
      <c r="N945" s="20">
        <v>17.510000000000002</v>
      </c>
      <c r="O945" s="24">
        <v>3.5</v>
      </c>
      <c r="P945" s="20">
        <v>3.5</v>
      </c>
      <c r="Q945" s="20">
        <f t="shared" si="58"/>
        <v>14.010000000000002</v>
      </c>
      <c r="R945" s="20">
        <v>53.83</v>
      </c>
      <c r="S945" s="20">
        <v>37.92</v>
      </c>
      <c r="T945" s="20">
        <f t="shared" si="59"/>
        <v>15.294759825327512</v>
      </c>
      <c r="U945" s="17"/>
      <c r="V945" s="49">
        <v>14.82</v>
      </c>
      <c r="W945" s="27">
        <f t="shared" si="60"/>
        <v>1.482</v>
      </c>
      <c r="X945" s="98">
        <v>12.114962</v>
      </c>
    </row>
    <row r="946" spans="1:24" x14ac:dyDescent="0.25">
      <c r="A946" t="str">
        <f t="shared" si="61"/>
        <v>28C</v>
      </c>
      <c r="B946" s="71">
        <v>44709</v>
      </c>
      <c r="C946" s="49">
        <v>3159</v>
      </c>
      <c r="D946" s="49">
        <v>28</v>
      </c>
      <c r="E946" s="49" t="s">
        <v>32</v>
      </c>
      <c r="F946" s="17" t="str">
        <f>+VLOOKUP(A946,'Cuarteles '!$A$3:$J$187,3,0)</f>
        <v>ETA003</v>
      </c>
      <c r="G946" s="17" t="str">
        <f>+VLOOKUP(A946,'Cuarteles '!$A$3:$J$187,2,0)</f>
        <v>CUA0115</v>
      </c>
      <c r="H946" s="17" t="s">
        <v>317</v>
      </c>
      <c r="I946" s="17" t="s">
        <v>310</v>
      </c>
      <c r="J946" s="49">
        <v>4</v>
      </c>
      <c r="K946" s="46">
        <v>10062.23</v>
      </c>
      <c r="L946" s="22">
        <v>1384.5628480000003</v>
      </c>
      <c r="M946" s="19">
        <v>1511.5314934497819</v>
      </c>
      <c r="N946" s="51">
        <v>17.260000000000002</v>
      </c>
      <c r="O946" s="24">
        <v>3.5</v>
      </c>
      <c r="P946" s="20">
        <v>3.5</v>
      </c>
      <c r="Q946" s="20">
        <f t="shared" si="58"/>
        <v>13.760000000000002</v>
      </c>
      <c r="R946" s="51">
        <v>53.12</v>
      </c>
      <c r="S946" s="51">
        <v>36.81</v>
      </c>
      <c r="T946" s="20">
        <f t="shared" si="59"/>
        <v>15.021834061135372</v>
      </c>
      <c r="V946" s="17">
        <v>10.17</v>
      </c>
      <c r="W946" s="27">
        <f t="shared" si="60"/>
        <v>1.0169999999999999</v>
      </c>
      <c r="X946" s="98">
        <v>10.677647</v>
      </c>
    </row>
    <row r="947" spans="1:24" x14ac:dyDescent="0.25">
      <c r="A947" t="str">
        <f t="shared" si="61"/>
        <v>27A</v>
      </c>
      <c r="B947" s="71">
        <v>44709</v>
      </c>
      <c r="C947" s="65">
        <v>3161</v>
      </c>
      <c r="D947" s="49">
        <v>27</v>
      </c>
      <c r="E947" s="49" t="s">
        <v>34</v>
      </c>
      <c r="F947" s="17" t="str">
        <f>+VLOOKUP(A947,'Cuarteles '!$A$3:$J$187,3,0)</f>
        <v>ETA003</v>
      </c>
      <c r="G947" s="17" t="str">
        <f>+VLOOKUP(A947,'Cuarteles '!$A$3:$J$187,2,0)</f>
        <v>CUA0109</v>
      </c>
      <c r="H947" s="17" t="s">
        <v>317</v>
      </c>
      <c r="I947" s="17" t="s">
        <v>310</v>
      </c>
      <c r="J947" s="49">
        <v>4</v>
      </c>
      <c r="K947" s="46">
        <v>8098.23</v>
      </c>
      <c r="L947" s="22">
        <v>1149.94866</v>
      </c>
      <c r="M947" s="19">
        <v>1255.4024672489081</v>
      </c>
      <c r="N947" s="51">
        <v>17.7</v>
      </c>
      <c r="O947" s="24">
        <v>3.5</v>
      </c>
      <c r="P947" s="20">
        <v>3.5</v>
      </c>
      <c r="Q947" s="20">
        <f t="shared" si="58"/>
        <v>14.2</v>
      </c>
      <c r="R947" s="51">
        <v>50.2</v>
      </c>
      <c r="S947" s="51">
        <v>35.54</v>
      </c>
      <c r="T947" s="20">
        <f t="shared" si="59"/>
        <v>15.502183406113536</v>
      </c>
      <c r="V947" s="49">
        <v>14.31</v>
      </c>
      <c r="W947" s="27">
        <f t="shared" si="60"/>
        <v>1.431</v>
      </c>
      <c r="X947" s="98">
        <v>11.957321</v>
      </c>
    </row>
    <row r="948" spans="1:24" x14ac:dyDescent="0.25">
      <c r="A948" t="str">
        <f t="shared" si="61"/>
        <v>27A</v>
      </c>
      <c r="B948" s="71">
        <v>44709</v>
      </c>
      <c r="C948" s="49">
        <v>3160</v>
      </c>
      <c r="D948" s="49">
        <v>27</v>
      </c>
      <c r="E948" s="49" t="s">
        <v>34</v>
      </c>
      <c r="F948" s="17" t="str">
        <f>+VLOOKUP(A948,'Cuarteles '!$A$3:$J$187,3,0)</f>
        <v>ETA003</v>
      </c>
      <c r="G948" s="17" t="str">
        <f>+VLOOKUP(A948,'Cuarteles '!$A$3:$J$187,2,0)</f>
        <v>CUA0109</v>
      </c>
      <c r="H948" s="17" t="s">
        <v>317</v>
      </c>
      <c r="I948" s="17" t="s">
        <v>310</v>
      </c>
      <c r="J948" s="49">
        <v>1</v>
      </c>
      <c r="K948" s="46">
        <v>11048.23</v>
      </c>
      <c r="L948" s="22">
        <v>1436.2699</v>
      </c>
      <c r="M948" s="19">
        <v>1567.9802401746722</v>
      </c>
      <c r="N948" s="51">
        <v>16.5</v>
      </c>
      <c r="O948" s="24">
        <v>3.5</v>
      </c>
      <c r="P948" s="20">
        <v>3.5</v>
      </c>
      <c r="Q948" s="20">
        <f t="shared" si="58"/>
        <v>13</v>
      </c>
      <c r="R948" s="51">
        <v>48.73</v>
      </c>
      <c r="S948" s="51">
        <v>32.18</v>
      </c>
      <c r="T948" s="20">
        <f t="shared" si="59"/>
        <v>14.192139737991265</v>
      </c>
      <c r="V948" s="17">
        <v>10.02</v>
      </c>
      <c r="W948" s="27">
        <f t="shared" si="60"/>
        <v>1.002</v>
      </c>
      <c r="X948" s="98">
        <v>10.631281999999999</v>
      </c>
    </row>
    <row r="949" spans="1:24" x14ac:dyDescent="0.25">
      <c r="A949" t="str">
        <f t="shared" si="61"/>
        <v>3A</v>
      </c>
      <c r="B949" s="72">
        <v>44711</v>
      </c>
      <c r="C949" s="17">
        <v>3111</v>
      </c>
      <c r="D949" s="17">
        <v>3</v>
      </c>
      <c r="E949" s="17" t="s">
        <v>34</v>
      </c>
      <c r="F949" s="17" t="str">
        <f>+VLOOKUP(A949,'Cuarteles '!$A$3:$J$187,3,0)</f>
        <v>ETA001</v>
      </c>
      <c r="G949" s="17" t="str">
        <f>+VLOOKUP(A949,'Cuarteles '!$A$3:$J$187,2,0)</f>
        <v>CUA0009</v>
      </c>
      <c r="H949" s="17" t="s">
        <v>317</v>
      </c>
      <c r="I949" s="17" t="s">
        <v>310</v>
      </c>
      <c r="J949" s="17">
        <v>1</v>
      </c>
      <c r="K949" s="46">
        <v>10016.23</v>
      </c>
      <c r="L949" s="22">
        <v>1647.6698349999997</v>
      </c>
      <c r="M949" s="19">
        <v>1798.7661954148468</v>
      </c>
      <c r="N949" s="20">
        <v>19.95</v>
      </c>
      <c r="O949" s="24">
        <v>3.5</v>
      </c>
      <c r="P949" s="20">
        <v>3.5</v>
      </c>
      <c r="Q949" s="20">
        <f t="shared" si="58"/>
        <v>16.45</v>
      </c>
      <c r="R949" s="20">
        <v>47.68</v>
      </c>
      <c r="S949" s="20">
        <v>38.130000000000003</v>
      </c>
      <c r="T949" s="20">
        <f t="shared" si="59"/>
        <v>17.958515283842793</v>
      </c>
      <c r="U949" s="17"/>
      <c r="V949" s="49">
        <v>13.3</v>
      </c>
      <c r="W949" s="27">
        <f t="shared" si="60"/>
        <v>1.33</v>
      </c>
      <c r="X949" s="98">
        <v>11.64513</v>
      </c>
    </row>
    <row r="950" spans="1:24" x14ac:dyDescent="0.25">
      <c r="A950" t="str">
        <f t="shared" si="61"/>
        <v>3A</v>
      </c>
      <c r="B950" s="72">
        <v>44711</v>
      </c>
      <c r="C950" s="17">
        <v>3112</v>
      </c>
      <c r="D950" s="17">
        <v>3</v>
      </c>
      <c r="E950" s="17" t="s">
        <v>34</v>
      </c>
      <c r="F950" s="17" t="str">
        <f>+VLOOKUP(A950,'Cuarteles '!$A$3:$J$187,3,0)</f>
        <v>ETA001</v>
      </c>
      <c r="G950" s="17" t="str">
        <f>+VLOOKUP(A950,'Cuarteles '!$A$3:$J$187,2,0)</f>
        <v>CUA0009</v>
      </c>
      <c r="H950" s="17" t="s">
        <v>317</v>
      </c>
      <c r="I950" s="17" t="s">
        <v>310</v>
      </c>
      <c r="J950" s="17">
        <v>1</v>
      </c>
      <c r="K950" s="46">
        <v>10092.23</v>
      </c>
      <c r="L950" s="22">
        <v>1605.6737929999999</v>
      </c>
      <c r="M950" s="19">
        <v>1752.9189879912662</v>
      </c>
      <c r="N950" s="20">
        <v>19.41</v>
      </c>
      <c r="O950" s="24">
        <v>3.5</v>
      </c>
      <c r="P950" s="20">
        <v>3.5</v>
      </c>
      <c r="Q950" s="20">
        <f t="shared" si="58"/>
        <v>15.91</v>
      </c>
      <c r="R950" s="20">
        <v>49.75</v>
      </c>
      <c r="S950" s="20">
        <v>38.630000000000003</v>
      </c>
      <c r="T950" s="20">
        <f t="shared" si="59"/>
        <v>17.368995633187772</v>
      </c>
      <c r="U950" s="17"/>
      <c r="V950" s="49">
        <v>13.4</v>
      </c>
      <c r="W950" s="27">
        <f t="shared" si="60"/>
        <v>1.34</v>
      </c>
      <c r="X950" s="98">
        <v>11.67604</v>
      </c>
    </row>
    <row r="951" spans="1:24" x14ac:dyDescent="0.25">
      <c r="A951" t="str">
        <f t="shared" si="61"/>
        <v>27D</v>
      </c>
      <c r="B951" s="72">
        <v>44711</v>
      </c>
      <c r="C951" s="17">
        <v>3059</v>
      </c>
      <c r="D951" s="17">
        <v>27</v>
      </c>
      <c r="E951" s="17" t="s">
        <v>33</v>
      </c>
      <c r="F951" s="17" t="str">
        <f>+VLOOKUP(A951,'Cuarteles '!$A$3:$J$187,3,0)</f>
        <v>ETA003</v>
      </c>
      <c r="G951" s="17" t="str">
        <f>+VLOOKUP(A951,'Cuarteles '!$A$3:$J$187,2,0)</f>
        <v>CUA0112</v>
      </c>
      <c r="H951" s="17" t="s">
        <v>311</v>
      </c>
      <c r="I951" s="17" t="s">
        <v>310</v>
      </c>
      <c r="J951" s="17">
        <v>3</v>
      </c>
      <c r="K951" s="46">
        <v>5986.23</v>
      </c>
      <c r="L951" s="22">
        <v>872.19371099999989</v>
      </c>
      <c r="M951" s="19">
        <v>952.17654039301294</v>
      </c>
      <c r="N951" s="20">
        <v>18.07</v>
      </c>
      <c r="O951" s="24">
        <v>3.5</v>
      </c>
      <c r="P951" s="20">
        <v>3.5</v>
      </c>
      <c r="Q951" s="20">
        <f t="shared" si="58"/>
        <v>14.57</v>
      </c>
      <c r="R951" s="20">
        <v>50.89</v>
      </c>
      <c r="S951" s="20">
        <v>36.799999999999997</v>
      </c>
      <c r="T951" s="20">
        <f t="shared" si="59"/>
        <v>15.906113537117903</v>
      </c>
      <c r="U951" s="17"/>
      <c r="V951" s="49">
        <v>13.81</v>
      </c>
      <c r="W951" s="27">
        <f t="shared" si="60"/>
        <v>1.381</v>
      </c>
      <c r="X951" s="98">
        <v>11.802771</v>
      </c>
    </row>
    <row r="952" spans="1:24" x14ac:dyDescent="0.25">
      <c r="A952" t="str">
        <f t="shared" si="61"/>
        <v>27D</v>
      </c>
      <c r="B952" s="72">
        <v>44711</v>
      </c>
      <c r="C952" s="17">
        <v>3060</v>
      </c>
      <c r="D952" s="17">
        <v>27</v>
      </c>
      <c r="E952" s="17" t="s">
        <v>33</v>
      </c>
      <c r="F952" s="17" t="str">
        <f>+VLOOKUP(A952,'Cuarteles '!$A$3:$J$187,3,0)</f>
        <v>ETA003</v>
      </c>
      <c r="G952" s="17" t="str">
        <f>+VLOOKUP(A952,'Cuarteles '!$A$3:$J$187,2,0)</f>
        <v>CUA0112</v>
      </c>
      <c r="H952" s="17" t="s">
        <v>311</v>
      </c>
      <c r="I952" s="17" t="s">
        <v>310</v>
      </c>
      <c r="J952" s="17">
        <v>3</v>
      </c>
      <c r="K952" s="46">
        <v>6022.23</v>
      </c>
      <c r="L952" s="22">
        <v>825.64773300000002</v>
      </c>
      <c r="M952" s="19">
        <v>901.36215393013083</v>
      </c>
      <c r="N952" s="20">
        <v>17.21</v>
      </c>
      <c r="O952" s="24">
        <v>3.5</v>
      </c>
      <c r="P952" s="20">
        <v>3.5</v>
      </c>
      <c r="Q952" s="20">
        <f t="shared" si="58"/>
        <v>13.71</v>
      </c>
      <c r="R952" s="20">
        <v>48.3</v>
      </c>
      <c r="S952" s="20">
        <v>33.29</v>
      </c>
      <c r="T952" s="20">
        <f t="shared" si="59"/>
        <v>14.967248908296943</v>
      </c>
      <c r="U952" s="17"/>
      <c r="V952" s="49">
        <v>12.4</v>
      </c>
      <c r="W952" s="27">
        <f t="shared" si="60"/>
        <v>1.24</v>
      </c>
      <c r="X952" s="98">
        <v>11.36694</v>
      </c>
    </row>
    <row r="953" spans="1:24" x14ac:dyDescent="0.25">
      <c r="A953" t="str">
        <f t="shared" si="61"/>
        <v>3A</v>
      </c>
      <c r="B953" s="72">
        <v>44711</v>
      </c>
      <c r="C953" s="17">
        <v>3113</v>
      </c>
      <c r="D953" s="17">
        <v>3</v>
      </c>
      <c r="E953" s="17" t="s">
        <v>34</v>
      </c>
      <c r="F953" s="17" t="str">
        <f>+VLOOKUP(A953,'Cuarteles '!$A$3:$J$187,3,0)</f>
        <v>ETA001</v>
      </c>
      <c r="G953" s="17" t="str">
        <f>+VLOOKUP(A953,'Cuarteles '!$A$3:$J$187,2,0)</f>
        <v>CUA0009</v>
      </c>
      <c r="H953" s="17" t="s">
        <v>317</v>
      </c>
      <c r="I953" s="17" t="s">
        <v>310</v>
      </c>
      <c r="J953" s="17">
        <v>1</v>
      </c>
      <c r="K953" s="46">
        <v>9700.23</v>
      </c>
      <c r="L953" s="22">
        <v>1377.4326599999997</v>
      </c>
      <c r="M953" s="19">
        <v>1503.7474454148469</v>
      </c>
      <c r="N953" s="20">
        <v>17.7</v>
      </c>
      <c r="O953" s="24">
        <v>3.5</v>
      </c>
      <c r="P953" s="20">
        <v>3.5</v>
      </c>
      <c r="Q953" s="20">
        <f t="shared" si="58"/>
        <v>14.2</v>
      </c>
      <c r="R953" s="20">
        <v>47.12</v>
      </c>
      <c r="S953" s="20">
        <v>33.47</v>
      </c>
      <c r="T953" s="20">
        <f t="shared" si="59"/>
        <v>15.502183406113536</v>
      </c>
      <c r="U953" s="17"/>
      <c r="V953" s="49">
        <v>10.37</v>
      </c>
      <c r="W953" s="27">
        <f t="shared" si="60"/>
        <v>1.0369999999999999</v>
      </c>
      <c r="X953" s="98">
        <v>10.739466999999999</v>
      </c>
    </row>
    <row r="954" spans="1:24" x14ac:dyDescent="0.25">
      <c r="A954" t="str">
        <f t="shared" si="61"/>
        <v>3A</v>
      </c>
      <c r="B954" s="72">
        <v>44711</v>
      </c>
      <c r="C954" s="17">
        <v>3115</v>
      </c>
      <c r="D954" s="17">
        <v>3</v>
      </c>
      <c r="E954" s="17" t="s">
        <v>34</v>
      </c>
      <c r="F954" s="17" t="str">
        <f>+VLOOKUP(A954,'Cuarteles '!$A$3:$J$187,3,0)</f>
        <v>ETA001</v>
      </c>
      <c r="G954" s="17" t="str">
        <f>+VLOOKUP(A954,'Cuarteles '!$A$3:$J$187,2,0)</f>
        <v>CUA0009</v>
      </c>
      <c r="H954" s="17" t="s">
        <v>317</v>
      </c>
      <c r="I954" s="17" t="s">
        <v>310</v>
      </c>
      <c r="J954" s="17">
        <v>2</v>
      </c>
      <c r="K954" s="46">
        <v>9528.23</v>
      </c>
      <c r="L954" s="22">
        <v>1523.5639769999998</v>
      </c>
      <c r="M954" s="19">
        <v>1663.2794508733621</v>
      </c>
      <c r="N954" s="20">
        <v>19.489999999999998</v>
      </c>
      <c r="O954" s="24">
        <v>3.5</v>
      </c>
      <c r="P954" s="20">
        <v>3.5</v>
      </c>
      <c r="Q954" s="20">
        <f t="shared" si="58"/>
        <v>15.989999999999998</v>
      </c>
      <c r="R954" s="20">
        <v>48.69</v>
      </c>
      <c r="S954" s="20">
        <v>37.99</v>
      </c>
      <c r="T954" s="20">
        <f t="shared" si="59"/>
        <v>17.456331877729255</v>
      </c>
      <c r="U954" s="17"/>
      <c r="V954" s="49">
        <v>12.5</v>
      </c>
      <c r="W954" s="27">
        <f t="shared" si="60"/>
        <v>1.25</v>
      </c>
      <c r="X954" s="98">
        <v>11.39785</v>
      </c>
    </row>
    <row r="955" spans="1:24" x14ac:dyDescent="0.25">
      <c r="A955" t="str">
        <f t="shared" si="61"/>
        <v>11E</v>
      </c>
      <c r="B955" s="72">
        <v>44711</v>
      </c>
      <c r="C955" s="17">
        <v>3353</v>
      </c>
      <c r="D955" s="17">
        <v>11</v>
      </c>
      <c r="E955" s="17" t="s">
        <v>35</v>
      </c>
      <c r="F955" s="17" t="str">
        <f>+VLOOKUP(A955,'Cuarteles '!$A$3:$J$187,3,0)</f>
        <v>ETA003</v>
      </c>
      <c r="G955" s="17" t="str">
        <f>+VLOOKUP(A955,'Cuarteles '!$A$3:$J$187,2,0)</f>
        <v>CUA0080</v>
      </c>
      <c r="H955" s="17" t="s">
        <v>311</v>
      </c>
      <c r="I955" s="17" t="s">
        <v>310</v>
      </c>
      <c r="J955" s="17">
        <v>3</v>
      </c>
      <c r="K955" s="46">
        <v>7888.23</v>
      </c>
      <c r="L955" s="22">
        <v>986.02874999999995</v>
      </c>
      <c r="M955" s="19">
        <v>1076.450600436681</v>
      </c>
      <c r="N955" s="20">
        <v>16</v>
      </c>
      <c r="O955" s="24">
        <v>3.5</v>
      </c>
      <c r="P955" s="20">
        <v>3.5</v>
      </c>
      <c r="Q955" s="20">
        <f t="shared" si="58"/>
        <v>12.5</v>
      </c>
      <c r="R955" s="20">
        <v>53.04</v>
      </c>
      <c r="S955" s="20">
        <v>34.06</v>
      </c>
      <c r="T955" s="20">
        <f t="shared" si="59"/>
        <v>13.646288209606986</v>
      </c>
      <c r="U955" s="17"/>
      <c r="V955" s="49">
        <v>14.29</v>
      </c>
      <c r="W955" s="27">
        <f t="shared" si="60"/>
        <v>1.4289999999999998</v>
      </c>
      <c r="X955" s="98">
        <v>11.951139</v>
      </c>
    </row>
    <row r="956" spans="1:24" x14ac:dyDescent="0.25">
      <c r="A956" t="str">
        <f t="shared" si="61"/>
        <v>3A</v>
      </c>
      <c r="B956" s="72">
        <v>44711</v>
      </c>
      <c r="C956" s="17">
        <v>3114</v>
      </c>
      <c r="D956" s="17">
        <v>3</v>
      </c>
      <c r="E956" s="17" t="s">
        <v>34</v>
      </c>
      <c r="F956" s="17" t="str">
        <f>+VLOOKUP(A956,'Cuarteles '!$A$3:$J$187,3,0)</f>
        <v>ETA001</v>
      </c>
      <c r="G956" s="17" t="str">
        <f>+VLOOKUP(A956,'Cuarteles '!$A$3:$J$187,2,0)</f>
        <v>CUA0009</v>
      </c>
      <c r="H956" s="17" t="s">
        <v>317</v>
      </c>
      <c r="I956" s="17" t="s">
        <v>310</v>
      </c>
      <c r="J956" s="17">
        <v>1</v>
      </c>
      <c r="K956" s="46">
        <v>9058.23</v>
      </c>
      <c r="L956" s="22">
        <v>1437.5411009999998</v>
      </c>
      <c r="M956" s="19">
        <v>1569.3680141921398</v>
      </c>
      <c r="N956" s="20">
        <v>19.37</v>
      </c>
      <c r="O956" s="24">
        <v>3.5</v>
      </c>
      <c r="P956" s="20">
        <v>3.5</v>
      </c>
      <c r="Q956" s="20">
        <f t="shared" si="58"/>
        <v>15.870000000000001</v>
      </c>
      <c r="R956" s="20">
        <v>49.36</v>
      </c>
      <c r="S956" s="20">
        <v>38.24</v>
      </c>
      <c r="T956" s="20">
        <f t="shared" si="59"/>
        <v>17.325327510917031</v>
      </c>
      <c r="U956" s="17"/>
      <c r="V956" s="49">
        <v>12.33</v>
      </c>
      <c r="W956" s="27">
        <f t="shared" si="60"/>
        <v>1.2330000000000001</v>
      </c>
      <c r="X956" s="98">
        <v>11.345302999999999</v>
      </c>
    </row>
    <row r="957" spans="1:24" x14ac:dyDescent="0.25">
      <c r="A957" t="str">
        <f t="shared" ref="A957:A1020" si="62">+CONCATENATE(D957,E957)</f>
        <v>27D</v>
      </c>
      <c r="B957" s="72">
        <v>44711</v>
      </c>
      <c r="C957" s="17">
        <v>3061</v>
      </c>
      <c r="D957" s="17">
        <v>27</v>
      </c>
      <c r="E957" s="17" t="s">
        <v>33</v>
      </c>
      <c r="F957" s="17" t="str">
        <f>+VLOOKUP(A957,'Cuarteles '!$A$3:$J$187,3,0)</f>
        <v>ETA003</v>
      </c>
      <c r="G957" s="17" t="str">
        <f>+VLOOKUP(A957,'Cuarteles '!$A$3:$J$187,2,0)</f>
        <v>CUA0112</v>
      </c>
      <c r="H957" s="17" t="s">
        <v>311</v>
      </c>
      <c r="I957" s="17" t="s">
        <v>310</v>
      </c>
      <c r="J957" s="17">
        <v>5</v>
      </c>
      <c r="K957" s="46">
        <v>6682.23</v>
      </c>
      <c r="L957" s="22">
        <v>970.25979599999994</v>
      </c>
      <c r="M957" s="19">
        <v>1059.2355851528382</v>
      </c>
      <c r="N957" s="20">
        <v>18.02</v>
      </c>
      <c r="O957" s="24">
        <v>3.5</v>
      </c>
      <c r="P957" s="20">
        <v>3.5</v>
      </c>
      <c r="Q957" s="20">
        <f t="shared" si="58"/>
        <v>14.52</v>
      </c>
      <c r="R957" s="20">
        <v>48.43</v>
      </c>
      <c r="S957" s="20">
        <v>34.950000000000003</v>
      </c>
      <c r="T957" s="20">
        <f t="shared" si="59"/>
        <v>15.851528384279474</v>
      </c>
      <c r="U957" s="17"/>
      <c r="V957" s="49">
        <v>13.42</v>
      </c>
      <c r="W957" s="27">
        <f t="shared" si="60"/>
        <v>1.3420000000000001</v>
      </c>
      <c r="X957" s="98">
        <v>11.682221999999999</v>
      </c>
    </row>
    <row r="958" spans="1:24" x14ac:dyDescent="0.25">
      <c r="A958" t="str">
        <f t="shared" si="62"/>
        <v>3A</v>
      </c>
      <c r="B958" s="72">
        <v>44711</v>
      </c>
      <c r="C958" s="17">
        <v>3116</v>
      </c>
      <c r="D958" s="17">
        <v>3</v>
      </c>
      <c r="E958" s="17" t="s">
        <v>34</v>
      </c>
      <c r="F958" s="17" t="str">
        <f>+VLOOKUP(A958,'Cuarteles '!$A$3:$J$187,3,0)</f>
        <v>ETA001</v>
      </c>
      <c r="G958" s="17" t="str">
        <f>+VLOOKUP(A958,'Cuarteles '!$A$3:$J$187,2,0)</f>
        <v>CUA0009</v>
      </c>
      <c r="H958" s="17" t="s">
        <v>317</v>
      </c>
      <c r="I958" s="17" t="s">
        <v>310</v>
      </c>
      <c r="J958" s="17">
        <v>2</v>
      </c>
      <c r="K958" s="46">
        <v>11342.23</v>
      </c>
      <c r="L958" s="22">
        <v>1785.2670019999996</v>
      </c>
      <c r="M958" s="19">
        <v>1948.9814432314408</v>
      </c>
      <c r="N958" s="20">
        <v>19.239999999999998</v>
      </c>
      <c r="O958" s="24">
        <v>3.5</v>
      </c>
      <c r="P958" s="20">
        <v>3.5</v>
      </c>
      <c r="Q958" s="20">
        <f t="shared" si="58"/>
        <v>15.739999999999998</v>
      </c>
      <c r="R958" s="20">
        <v>48.81</v>
      </c>
      <c r="S958" s="20">
        <v>37.590000000000003</v>
      </c>
      <c r="T958" s="20">
        <f t="shared" si="59"/>
        <v>17.183406113537117</v>
      </c>
      <c r="U958" s="17"/>
      <c r="V958" s="49">
        <v>16.63</v>
      </c>
      <c r="W958" s="27">
        <f t="shared" si="60"/>
        <v>1.6629999999999998</v>
      </c>
      <c r="X958" s="98">
        <v>12.674433000000001</v>
      </c>
    </row>
    <row r="959" spans="1:24" x14ac:dyDescent="0.25">
      <c r="A959" t="str">
        <f t="shared" si="62"/>
        <v>11E</v>
      </c>
      <c r="B959" s="72">
        <v>44711</v>
      </c>
      <c r="C959" s="17">
        <v>3354</v>
      </c>
      <c r="D959" s="17">
        <v>11</v>
      </c>
      <c r="E959" s="17" t="s">
        <v>35</v>
      </c>
      <c r="F959" s="17" t="str">
        <f>+VLOOKUP(A959,'Cuarteles '!$A$3:$J$187,3,0)</f>
        <v>ETA003</v>
      </c>
      <c r="G959" s="17" t="str">
        <f>+VLOOKUP(A959,'Cuarteles '!$A$3:$J$187,2,0)</f>
        <v>CUA0080</v>
      </c>
      <c r="H959" s="17" t="s">
        <v>311</v>
      </c>
      <c r="I959" s="17" t="s">
        <v>310</v>
      </c>
      <c r="J959" s="17">
        <v>5</v>
      </c>
      <c r="K959" s="46">
        <v>8174.23</v>
      </c>
      <c r="L959" s="22">
        <v>1129.678586</v>
      </c>
      <c r="M959" s="19">
        <v>1233.2735655021834</v>
      </c>
      <c r="N959" s="20">
        <v>17.32</v>
      </c>
      <c r="O959" s="24">
        <v>3.5</v>
      </c>
      <c r="P959" s="20">
        <v>3.5</v>
      </c>
      <c r="Q959" s="20">
        <f t="shared" si="58"/>
        <v>13.82</v>
      </c>
      <c r="R959" s="20">
        <v>51.41</v>
      </c>
      <c r="S959" s="20">
        <v>35.64</v>
      </c>
      <c r="T959" s="20">
        <f t="shared" si="59"/>
        <v>15.087336244541484</v>
      </c>
      <c r="U959" s="17"/>
      <c r="V959" s="49">
        <v>15.51</v>
      </c>
      <c r="W959" s="27">
        <f t="shared" si="60"/>
        <v>1.5509999999999999</v>
      </c>
      <c r="X959" s="98">
        <v>12.328240999999998</v>
      </c>
    </row>
    <row r="960" spans="1:24" x14ac:dyDescent="0.25">
      <c r="A960" t="str">
        <f t="shared" si="62"/>
        <v>3A</v>
      </c>
      <c r="B960" s="72">
        <v>44711</v>
      </c>
      <c r="C960" s="17">
        <v>3117</v>
      </c>
      <c r="D960" s="17">
        <v>3</v>
      </c>
      <c r="E960" s="17" t="s">
        <v>34</v>
      </c>
      <c r="F960" s="17" t="str">
        <f>+VLOOKUP(A960,'Cuarteles '!$A$3:$J$187,3,0)</f>
        <v>ETA001</v>
      </c>
      <c r="G960" s="17" t="str">
        <f>+VLOOKUP(A960,'Cuarteles '!$A$3:$J$187,2,0)</f>
        <v>CUA0009</v>
      </c>
      <c r="H960" s="17" t="s">
        <v>317</v>
      </c>
      <c r="I960" s="17" t="s">
        <v>310</v>
      </c>
      <c r="J960" s="17">
        <v>2</v>
      </c>
      <c r="K960" s="46">
        <v>9966.23</v>
      </c>
      <c r="L960" s="22">
        <v>1538.7859120000001</v>
      </c>
      <c r="M960" s="19">
        <v>1679.8972838427946</v>
      </c>
      <c r="N960" s="20">
        <v>18.940000000000001</v>
      </c>
      <c r="O960" s="24">
        <v>3.5</v>
      </c>
      <c r="P960" s="20">
        <v>3.5</v>
      </c>
      <c r="Q960" s="20">
        <f t="shared" si="58"/>
        <v>15.440000000000001</v>
      </c>
      <c r="R960" s="20">
        <v>48.51</v>
      </c>
      <c r="S960" s="20">
        <v>36.770000000000003</v>
      </c>
      <c r="T960" s="20">
        <f t="shared" si="59"/>
        <v>16.855895196506552</v>
      </c>
      <c r="U960" s="17"/>
      <c r="V960" s="49">
        <v>11.07</v>
      </c>
      <c r="W960" s="27">
        <f t="shared" si="60"/>
        <v>1.107</v>
      </c>
      <c r="X960" s="98">
        <v>10.955836999999999</v>
      </c>
    </row>
    <row r="961" spans="1:24" x14ac:dyDescent="0.25">
      <c r="A961" t="str">
        <f t="shared" si="62"/>
        <v>3A</v>
      </c>
      <c r="B961" s="72">
        <v>44711</v>
      </c>
      <c r="C961" s="17">
        <v>3118</v>
      </c>
      <c r="D961" s="17">
        <v>3</v>
      </c>
      <c r="E961" s="17" t="s">
        <v>34</v>
      </c>
      <c r="F961" s="17" t="str">
        <f>+VLOOKUP(A961,'Cuarteles '!$A$3:$J$187,3,0)</f>
        <v>ETA001</v>
      </c>
      <c r="G961" s="17" t="str">
        <f>+VLOOKUP(A961,'Cuarteles '!$A$3:$J$187,2,0)</f>
        <v>CUA0009</v>
      </c>
      <c r="H961" s="17" t="s">
        <v>317</v>
      </c>
      <c r="I961" s="17" t="s">
        <v>310</v>
      </c>
      <c r="J961" s="17">
        <v>2</v>
      </c>
      <c r="K961" s="46">
        <v>7436.23</v>
      </c>
      <c r="L961" s="22">
        <v>1186.822308</v>
      </c>
      <c r="M961" s="19">
        <v>1295.6575414847161</v>
      </c>
      <c r="N961" s="20">
        <v>19.46</v>
      </c>
      <c r="O961" s="24">
        <v>3.5</v>
      </c>
      <c r="P961" s="20">
        <v>3.5</v>
      </c>
      <c r="Q961" s="20">
        <f t="shared" si="58"/>
        <v>15.96</v>
      </c>
      <c r="R961" s="20">
        <v>48.24</v>
      </c>
      <c r="S961" s="20">
        <v>37.61</v>
      </c>
      <c r="T961" s="20">
        <f t="shared" si="59"/>
        <v>17.4235807860262</v>
      </c>
      <c r="U961" s="17"/>
      <c r="V961" s="49">
        <v>11.93</v>
      </c>
      <c r="W961" s="27">
        <f t="shared" si="60"/>
        <v>1.1930000000000001</v>
      </c>
      <c r="X961" s="98">
        <v>11.221662999999999</v>
      </c>
    </row>
    <row r="962" spans="1:24" x14ac:dyDescent="0.25">
      <c r="A962" t="str">
        <f t="shared" si="62"/>
        <v>3A</v>
      </c>
      <c r="B962" s="72">
        <v>44711</v>
      </c>
      <c r="C962" s="17">
        <v>3119</v>
      </c>
      <c r="D962" s="17">
        <v>3</v>
      </c>
      <c r="E962" s="17" t="s">
        <v>34</v>
      </c>
      <c r="F962" s="17" t="str">
        <f>+VLOOKUP(A962,'Cuarteles '!$A$3:$J$187,3,0)</f>
        <v>ETA001</v>
      </c>
      <c r="G962" s="17" t="str">
        <f>+VLOOKUP(A962,'Cuarteles '!$A$3:$J$187,2,0)</f>
        <v>CUA0009</v>
      </c>
      <c r="H962" s="17" t="s">
        <v>317</v>
      </c>
      <c r="I962" s="17" t="s">
        <v>310</v>
      </c>
      <c r="J962" s="17">
        <v>6</v>
      </c>
      <c r="K962" s="46">
        <v>9772.23</v>
      </c>
      <c r="L962" s="22">
        <v>1458.993939</v>
      </c>
      <c r="M962" s="19">
        <v>1592.7881430131001</v>
      </c>
      <c r="N962" s="20">
        <v>18.43</v>
      </c>
      <c r="O962" s="24">
        <v>3.5</v>
      </c>
      <c r="P962" s="20">
        <v>3.5</v>
      </c>
      <c r="Q962" s="20">
        <f t="shared" si="58"/>
        <v>14.93</v>
      </c>
      <c r="R962" s="20">
        <v>48.78</v>
      </c>
      <c r="S962" s="20">
        <v>35.99</v>
      </c>
      <c r="T962" s="20">
        <f t="shared" si="59"/>
        <v>16.299126637554583</v>
      </c>
      <c r="U962" s="17"/>
      <c r="V962" s="49">
        <v>14</v>
      </c>
      <c r="W962" s="27">
        <f t="shared" si="60"/>
        <v>1.4</v>
      </c>
      <c r="X962" s="98">
        <v>11.861499999999999</v>
      </c>
    </row>
    <row r="963" spans="1:24" x14ac:dyDescent="0.25">
      <c r="A963" t="str">
        <f t="shared" si="62"/>
        <v>3A</v>
      </c>
      <c r="B963" s="72">
        <v>44711</v>
      </c>
      <c r="C963" s="17">
        <v>3120</v>
      </c>
      <c r="D963" s="17">
        <v>3</v>
      </c>
      <c r="E963" s="17" t="s">
        <v>34</v>
      </c>
      <c r="F963" s="17" t="str">
        <f>+VLOOKUP(A963,'Cuarteles '!$A$3:$J$187,3,0)</f>
        <v>ETA001</v>
      </c>
      <c r="G963" s="17" t="str">
        <f>+VLOOKUP(A963,'Cuarteles '!$A$3:$J$187,2,0)</f>
        <v>CUA0009</v>
      </c>
      <c r="H963" s="17" t="s">
        <v>317</v>
      </c>
      <c r="I963" s="17" t="s">
        <v>310</v>
      </c>
      <c r="J963" s="17">
        <v>6</v>
      </c>
      <c r="K963" s="46">
        <v>10202.23</v>
      </c>
      <c r="L963" s="22">
        <v>1648.680368</v>
      </c>
      <c r="M963" s="19">
        <v>1799.8693973799129</v>
      </c>
      <c r="N963" s="20">
        <v>19.66</v>
      </c>
      <c r="O963" s="24">
        <v>3.5</v>
      </c>
      <c r="P963" s="20">
        <v>3.5</v>
      </c>
      <c r="Q963" s="20">
        <f t="shared" si="58"/>
        <v>16.16</v>
      </c>
      <c r="R963" s="20">
        <v>48.94</v>
      </c>
      <c r="S963" s="20">
        <v>38.5</v>
      </c>
      <c r="T963" s="20">
        <f t="shared" si="59"/>
        <v>17.641921397379914</v>
      </c>
      <c r="U963" s="17"/>
      <c r="V963" s="49">
        <v>10.01</v>
      </c>
      <c r="W963" s="27">
        <f t="shared" si="60"/>
        <v>1.0009999999999999</v>
      </c>
      <c r="X963" s="98">
        <v>10.628190999999999</v>
      </c>
    </row>
    <row r="964" spans="1:24" x14ac:dyDescent="0.25">
      <c r="A964" t="str">
        <f t="shared" si="62"/>
        <v>3A</v>
      </c>
      <c r="B964" s="72">
        <v>44711</v>
      </c>
      <c r="C964" s="17">
        <v>3121</v>
      </c>
      <c r="D964" s="17">
        <v>3</v>
      </c>
      <c r="E964" s="17" t="s">
        <v>34</v>
      </c>
      <c r="F964" s="17" t="str">
        <f>+VLOOKUP(A964,'Cuarteles '!$A$3:$J$187,3,0)</f>
        <v>ETA001</v>
      </c>
      <c r="G964" s="17" t="str">
        <f>+VLOOKUP(A964,'Cuarteles '!$A$3:$J$187,2,0)</f>
        <v>CUA0009</v>
      </c>
      <c r="H964" s="17" t="s">
        <v>317</v>
      </c>
      <c r="I964" s="17" t="s">
        <v>310</v>
      </c>
      <c r="J964" s="17">
        <v>6</v>
      </c>
      <c r="K964" s="46">
        <v>8848.23</v>
      </c>
      <c r="L964" s="22">
        <v>1353.77919</v>
      </c>
      <c r="M964" s="19">
        <v>1477.9248799126635</v>
      </c>
      <c r="N964" s="20">
        <v>18.8</v>
      </c>
      <c r="O964" s="24">
        <v>3.5</v>
      </c>
      <c r="P964" s="20">
        <v>3.5</v>
      </c>
      <c r="Q964" s="20">
        <f t="shared" si="58"/>
        <v>15.3</v>
      </c>
      <c r="R964" s="20">
        <v>50.12</v>
      </c>
      <c r="S964" s="20">
        <v>37.69</v>
      </c>
      <c r="T964" s="20">
        <f t="shared" si="59"/>
        <v>16.703056768558952</v>
      </c>
      <c r="U964" s="17"/>
      <c r="V964" s="49">
        <v>11.16</v>
      </c>
      <c r="W964" s="27">
        <f t="shared" si="60"/>
        <v>1.1160000000000001</v>
      </c>
      <c r="X964" s="98">
        <v>10.983656</v>
      </c>
    </row>
    <row r="965" spans="1:24" x14ac:dyDescent="0.25">
      <c r="A965" t="str">
        <f t="shared" si="62"/>
        <v>15B</v>
      </c>
      <c r="B965" s="72">
        <v>44711</v>
      </c>
      <c r="C965" s="17">
        <v>3405</v>
      </c>
      <c r="D965" s="17">
        <v>15</v>
      </c>
      <c r="E965" s="17" t="s">
        <v>36</v>
      </c>
      <c r="F965" s="17">
        <f>+VLOOKUP(A965,'Cuarteles '!$A$3:$J$187,3,0)</f>
        <v>6</v>
      </c>
      <c r="G965" s="17" t="str">
        <f>+VLOOKUP(A965,'Cuarteles '!$A$3:$J$187,2,0)</f>
        <v>CUA0047</v>
      </c>
      <c r="H965" s="17" t="s">
        <v>317</v>
      </c>
      <c r="I965" s="17" t="s">
        <v>323</v>
      </c>
      <c r="J965" s="17">
        <v>7</v>
      </c>
      <c r="K965" s="46">
        <v>8880.23</v>
      </c>
      <c r="L965" s="22">
        <v>1436.8212140000001</v>
      </c>
      <c r="M965" s="19">
        <v>1568.5821113537115</v>
      </c>
      <c r="N965" s="20">
        <v>19.68</v>
      </c>
      <c r="O965" s="24">
        <v>3.5</v>
      </c>
      <c r="P965" s="20">
        <v>3.5</v>
      </c>
      <c r="Q965" s="20">
        <f t="shared" si="58"/>
        <v>16.18</v>
      </c>
      <c r="R965" s="20">
        <v>51.6</v>
      </c>
      <c r="S965" s="20">
        <v>40.659999999999997</v>
      </c>
      <c r="T965" s="20">
        <f t="shared" si="59"/>
        <v>17.663755458515283</v>
      </c>
      <c r="U965" s="17"/>
      <c r="V965" s="49">
        <v>15.02</v>
      </c>
      <c r="W965" s="27">
        <f t="shared" si="60"/>
        <v>1.502</v>
      </c>
      <c r="X965" s="98">
        <v>12.176781999999999</v>
      </c>
    </row>
    <row r="966" spans="1:24" x14ac:dyDescent="0.25">
      <c r="A966" t="str">
        <f t="shared" si="62"/>
        <v>3A</v>
      </c>
      <c r="B966" s="72">
        <v>44711</v>
      </c>
      <c r="C966" s="17">
        <v>3162</v>
      </c>
      <c r="D966" s="49">
        <v>3</v>
      </c>
      <c r="E966" s="49" t="s">
        <v>34</v>
      </c>
      <c r="F966" s="17" t="str">
        <f>+VLOOKUP(A966,'Cuarteles '!$A$3:$J$187,3,0)</f>
        <v>ETA001</v>
      </c>
      <c r="G966" s="17" t="str">
        <f>+VLOOKUP(A966,'Cuarteles '!$A$3:$J$187,2,0)</f>
        <v>CUA0009</v>
      </c>
      <c r="H966" s="17" t="s">
        <v>317</v>
      </c>
      <c r="I966" s="17" t="s">
        <v>310</v>
      </c>
      <c r="J966" s="17">
        <v>1</v>
      </c>
      <c r="K966" s="46">
        <v>11422.23</v>
      </c>
      <c r="L966" s="22">
        <v>1835.552361</v>
      </c>
      <c r="M966" s="19">
        <v>2003.8781233624454</v>
      </c>
      <c r="N966" s="51">
        <v>19.57</v>
      </c>
      <c r="O966" s="24">
        <v>3.5</v>
      </c>
      <c r="P966" s="20">
        <v>3.5</v>
      </c>
      <c r="Q966" s="20">
        <f t="shared" ref="Q966:Q1029" si="63">+N966-P966</f>
        <v>16.07</v>
      </c>
      <c r="R966" s="51">
        <v>49.62</v>
      </c>
      <c r="S966" s="51">
        <v>38.83</v>
      </c>
      <c r="T966" s="20">
        <f t="shared" ref="T966:T1029" si="64">+Q966/0.916</f>
        <v>17.543668122270741</v>
      </c>
      <c r="V966" s="49">
        <v>17.059999999999999</v>
      </c>
      <c r="W966" s="27">
        <f t="shared" ref="W966:W1029" si="65">+V966/10</f>
        <v>1.706</v>
      </c>
      <c r="X966" s="98">
        <v>12.807345999999999</v>
      </c>
    </row>
    <row r="967" spans="1:24" x14ac:dyDescent="0.25">
      <c r="A967" t="str">
        <f t="shared" si="62"/>
        <v>3A</v>
      </c>
      <c r="B967" s="72">
        <v>44711</v>
      </c>
      <c r="C967" s="17">
        <v>3163</v>
      </c>
      <c r="D967" s="49">
        <v>3</v>
      </c>
      <c r="E967" s="49" t="s">
        <v>34</v>
      </c>
      <c r="F967" s="17" t="str">
        <f>+VLOOKUP(A967,'Cuarteles '!$A$3:$J$187,3,0)</f>
        <v>ETA001</v>
      </c>
      <c r="G967" s="17" t="str">
        <f>+VLOOKUP(A967,'Cuarteles '!$A$3:$J$187,2,0)</f>
        <v>CUA0009</v>
      </c>
      <c r="H967" s="17" t="s">
        <v>317</v>
      </c>
      <c r="I967" s="17" t="s">
        <v>310</v>
      </c>
      <c r="J967" s="17">
        <v>1</v>
      </c>
      <c r="K967" s="46">
        <v>10600.23</v>
      </c>
      <c r="L967" s="22">
        <v>1659.996018</v>
      </c>
      <c r="M967" s="19">
        <v>1812.2227270742355</v>
      </c>
      <c r="N967" s="51">
        <v>19.16</v>
      </c>
      <c r="O967" s="24">
        <v>3.5</v>
      </c>
      <c r="P967" s="20">
        <v>3.5</v>
      </c>
      <c r="Q967" s="20">
        <f t="shared" si="63"/>
        <v>15.66</v>
      </c>
      <c r="R967" s="51">
        <v>49.19</v>
      </c>
      <c r="S967" s="51">
        <v>37.700000000000003</v>
      </c>
      <c r="T967" s="20">
        <f t="shared" si="64"/>
        <v>17.096069868995631</v>
      </c>
      <c r="V967" s="49">
        <v>15.51</v>
      </c>
      <c r="W967" s="27">
        <f t="shared" si="65"/>
        <v>1.5509999999999999</v>
      </c>
      <c r="X967" s="98">
        <v>12.328240999999998</v>
      </c>
    </row>
    <row r="968" spans="1:24" x14ac:dyDescent="0.25">
      <c r="A968" t="str">
        <f t="shared" si="62"/>
        <v>3A</v>
      </c>
      <c r="B968" s="72">
        <v>44711</v>
      </c>
      <c r="C968" s="49">
        <v>3164</v>
      </c>
      <c r="D968" s="49">
        <v>3</v>
      </c>
      <c r="E968" s="49" t="s">
        <v>34</v>
      </c>
      <c r="F968" s="17" t="str">
        <f>+VLOOKUP(A968,'Cuarteles '!$A$3:$J$187,3,0)</f>
        <v>ETA001</v>
      </c>
      <c r="G968" s="17" t="str">
        <f>+VLOOKUP(A968,'Cuarteles '!$A$3:$J$187,2,0)</f>
        <v>CUA0009</v>
      </c>
      <c r="H968" s="17" t="s">
        <v>317</v>
      </c>
      <c r="I968" s="17" t="s">
        <v>310</v>
      </c>
      <c r="J968" s="49">
        <v>1</v>
      </c>
      <c r="K968" s="46">
        <v>7252.23</v>
      </c>
      <c r="L968" s="22">
        <v>1172.6855909999999</v>
      </c>
      <c r="M968" s="19">
        <v>1280.2244443231441</v>
      </c>
      <c r="N968" s="51">
        <v>19.670000000000002</v>
      </c>
      <c r="O968" s="24">
        <v>3.5</v>
      </c>
      <c r="P968" s="20">
        <v>3.5</v>
      </c>
      <c r="Q968" s="20">
        <f t="shared" si="63"/>
        <v>16.170000000000002</v>
      </c>
      <c r="R968" s="51">
        <v>49.81</v>
      </c>
      <c r="S968" s="51">
        <v>39.19</v>
      </c>
      <c r="T968" s="20">
        <f t="shared" si="64"/>
        <v>17.6528384279476</v>
      </c>
      <c r="V968" s="49">
        <v>13.46</v>
      </c>
      <c r="W968" s="27">
        <f t="shared" si="65"/>
        <v>1.3460000000000001</v>
      </c>
      <c r="X968" s="98">
        <v>11.694586000000001</v>
      </c>
    </row>
    <row r="969" spans="1:24" x14ac:dyDescent="0.25">
      <c r="A969" t="str">
        <f t="shared" si="62"/>
        <v>3A</v>
      </c>
      <c r="B969" s="72">
        <v>44711</v>
      </c>
      <c r="C969" s="49">
        <v>3165</v>
      </c>
      <c r="D969" s="49">
        <v>3</v>
      </c>
      <c r="E969" s="49" t="s">
        <v>34</v>
      </c>
      <c r="F969" s="17" t="str">
        <f>+VLOOKUP(A969,'Cuarteles '!$A$3:$J$187,3,0)</f>
        <v>ETA001</v>
      </c>
      <c r="G969" s="17" t="str">
        <f>+VLOOKUP(A969,'Cuarteles '!$A$3:$J$187,2,0)</f>
        <v>CUA0009</v>
      </c>
      <c r="H969" s="17" t="s">
        <v>317</v>
      </c>
      <c r="I969" s="17" t="s">
        <v>310</v>
      </c>
      <c r="J969" s="49">
        <v>4</v>
      </c>
      <c r="K969" s="46">
        <v>9982.23</v>
      </c>
      <c r="L969" s="22">
        <v>1470.3824789999999</v>
      </c>
      <c r="M969" s="19">
        <v>1605.2210469432312</v>
      </c>
      <c r="N969" s="51">
        <v>18.23</v>
      </c>
      <c r="O969" s="24">
        <v>3.5</v>
      </c>
      <c r="P969" s="20">
        <v>3.5</v>
      </c>
      <c r="Q969" s="20">
        <f t="shared" si="63"/>
        <v>14.73</v>
      </c>
      <c r="R969" s="51">
        <v>51.1</v>
      </c>
      <c r="S969" s="51">
        <v>37.28</v>
      </c>
      <c r="T969" s="20">
        <f t="shared" si="64"/>
        <v>16.080786026200872</v>
      </c>
      <c r="V969" s="49">
        <v>15.69</v>
      </c>
      <c r="W969" s="27">
        <f t="shared" si="65"/>
        <v>1.569</v>
      </c>
      <c r="X969" s="98">
        <v>12.383879</v>
      </c>
    </row>
    <row r="970" spans="1:24" x14ac:dyDescent="0.25">
      <c r="A970" t="str">
        <f t="shared" si="62"/>
        <v>3A</v>
      </c>
      <c r="B970" s="72">
        <v>44712</v>
      </c>
      <c r="C970" s="17">
        <v>3166</v>
      </c>
      <c r="D970" s="49">
        <v>3</v>
      </c>
      <c r="E970" s="49" t="s">
        <v>34</v>
      </c>
      <c r="F970" s="17" t="str">
        <f>+VLOOKUP(A970,'Cuarteles '!$A$3:$J$187,3,0)</f>
        <v>ETA001</v>
      </c>
      <c r="G970" s="17" t="str">
        <f>+VLOOKUP(A970,'Cuarteles '!$A$3:$J$187,2,0)</f>
        <v>CUA0009</v>
      </c>
      <c r="H970" s="17" t="s">
        <v>317</v>
      </c>
      <c r="I970" s="17" t="s">
        <v>310</v>
      </c>
      <c r="J970" s="17">
        <v>4</v>
      </c>
      <c r="K970" s="46">
        <v>7984.23</v>
      </c>
      <c r="L970" s="22">
        <v>1212.804537</v>
      </c>
      <c r="M970" s="19">
        <v>1324.0224203056766</v>
      </c>
      <c r="N970" s="20">
        <v>18.690000000000001</v>
      </c>
      <c r="O970" s="24">
        <v>3.5</v>
      </c>
      <c r="P970" s="20">
        <v>3.5</v>
      </c>
      <c r="Q970" s="20">
        <f t="shared" si="63"/>
        <v>15.190000000000001</v>
      </c>
      <c r="R970" s="20">
        <v>52.43</v>
      </c>
      <c r="S970" s="20">
        <v>39.299999999999997</v>
      </c>
      <c r="T970" s="20">
        <f t="shared" si="64"/>
        <v>16.58296943231441</v>
      </c>
      <c r="U970" s="17"/>
      <c r="V970" s="49">
        <v>17.52</v>
      </c>
      <c r="W970" s="27">
        <f t="shared" si="65"/>
        <v>1.752</v>
      </c>
      <c r="X970" s="98">
        <v>12.949532</v>
      </c>
    </row>
    <row r="971" spans="1:24" x14ac:dyDescent="0.25">
      <c r="A971" t="str">
        <f t="shared" si="62"/>
        <v>8B</v>
      </c>
      <c r="B971" s="72">
        <v>44712</v>
      </c>
      <c r="C971" s="17">
        <v>3167</v>
      </c>
      <c r="D971" s="49">
        <v>8</v>
      </c>
      <c r="E971" s="17" t="s">
        <v>36</v>
      </c>
      <c r="F971" s="17" t="str">
        <f>+VLOOKUP(A971,'Cuarteles '!$A$3:$J$187,3,0)</f>
        <v>ETA001</v>
      </c>
      <c r="G971" s="17" t="str">
        <f>+VLOOKUP(A971,'Cuarteles '!$A$3:$J$187,2,0)</f>
        <v>CUA0031</v>
      </c>
      <c r="H971" s="17" t="s">
        <v>317</v>
      </c>
      <c r="I971" s="17" t="s">
        <v>323</v>
      </c>
      <c r="J971" s="17">
        <v>7</v>
      </c>
      <c r="K971" s="46">
        <v>6738.23</v>
      </c>
      <c r="L971" s="22">
        <v>956.15483699999993</v>
      </c>
      <c r="M971" s="19">
        <v>1043.8371582969432</v>
      </c>
      <c r="N971" s="20">
        <v>17.690000000000001</v>
      </c>
      <c r="O971" s="24">
        <v>3.5</v>
      </c>
      <c r="P971" s="20">
        <v>3.5</v>
      </c>
      <c r="Q971" s="20">
        <f t="shared" si="63"/>
        <v>14.190000000000001</v>
      </c>
      <c r="R971" s="20">
        <v>55.1</v>
      </c>
      <c r="S971" s="20">
        <v>39.39</v>
      </c>
      <c r="T971" s="20">
        <f t="shared" si="64"/>
        <v>15.491266375545852</v>
      </c>
      <c r="U971" s="17"/>
      <c r="V971" s="49">
        <v>21.18</v>
      </c>
      <c r="W971" s="27">
        <f t="shared" si="65"/>
        <v>2.1179999999999999</v>
      </c>
      <c r="X971" s="98">
        <v>14.080838</v>
      </c>
    </row>
    <row r="972" spans="1:24" x14ac:dyDescent="0.25">
      <c r="A972" t="str">
        <f t="shared" si="62"/>
        <v>8B</v>
      </c>
      <c r="B972" s="72">
        <v>44712</v>
      </c>
      <c r="C972" s="17">
        <v>3168</v>
      </c>
      <c r="D972" s="49">
        <v>8</v>
      </c>
      <c r="E972" s="17" t="s">
        <v>36</v>
      </c>
      <c r="F972" s="17" t="str">
        <f>+VLOOKUP(A972,'Cuarteles '!$A$3:$J$187,3,0)</f>
        <v>ETA001</v>
      </c>
      <c r="G972" s="17" t="str">
        <f>+VLOOKUP(A972,'Cuarteles '!$A$3:$J$187,2,0)</f>
        <v>CUA0031</v>
      </c>
      <c r="H972" s="17" t="s">
        <v>317</v>
      </c>
      <c r="I972" s="17" t="s">
        <v>323</v>
      </c>
      <c r="J972" s="17">
        <v>7</v>
      </c>
      <c r="K972" s="46">
        <v>7124.23</v>
      </c>
      <c r="L972" s="22">
        <v>989.55554699999993</v>
      </c>
      <c r="M972" s="19">
        <v>1080.3008155021835</v>
      </c>
      <c r="N972" s="20">
        <v>17.39</v>
      </c>
      <c r="O972" s="24">
        <v>3.5</v>
      </c>
      <c r="P972" s="20">
        <v>3.5</v>
      </c>
      <c r="Q972" s="20">
        <f t="shared" si="63"/>
        <v>13.89</v>
      </c>
      <c r="R972" s="20">
        <v>55.32</v>
      </c>
      <c r="S972" s="20">
        <v>38.909999999999997</v>
      </c>
      <c r="T972" s="20">
        <f t="shared" si="64"/>
        <v>15.163755458515285</v>
      </c>
      <c r="U972" s="17"/>
      <c r="V972" s="49">
        <v>17.66</v>
      </c>
      <c r="W972" s="27">
        <f t="shared" si="65"/>
        <v>1.766</v>
      </c>
      <c r="X972" s="98">
        <v>12.992806</v>
      </c>
    </row>
    <row r="973" spans="1:24" x14ac:dyDescent="0.25">
      <c r="A973" t="str">
        <f t="shared" si="62"/>
        <v>8B</v>
      </c>
      <c r="B973" s="72">
        <v>44712</v>
      </c>
      <c r="C973" s="17">
        <v>3169</v>
      </c>
      <c r="D973" s="49">
        <v>8</v>
      </c>
      <c r="E973" s="17" t="s">
        <v>36</v>
      </c>
      <c r="F973" s="17" t="str">
        <f>+VLOOKUP(A973,'Cuarteles '!$A$3:$J$187,3,0)</f>
        <v>ETA001</v>
      </c>
      <c r="G973" s="17" t="str">
        <f>+VLOOKUP(A973,'Cuarteles '!$A$3:$J$187,2,0)</f>
        <v>CUA0031</v>
      </c>
      <c r="H973" s="17" t="s">
        <v>317</v>
      </c>
      <c r="I973" s="17" t="s">
        <v>323</v>
      </c>
      <c r="J973" s="17">
        <v>1</v>
      </c>
      <c r="K973" s="46">
        <v>7762.23</v>
      </c>
      <c r="L973" s="22">
        <v>1190.7260819999999</v>
      </c>
      <c r="M973" s="19">
        <v>1299.9193034934497</v>
      </c>
      <c r="N973" s="20">
        <v>18.84</v>
      </c>
      <c r="O973" s="24">
        <v>3.5</v>
      </c>
      <c r="P973" s="20">
        <v>3.5</v>
      </c>
      <c r="Q973" s="20">
        <f t="shared" si="63"/>
        <v>15.34</v>
      </c>
      <c r="R973" s="20">
        <v>53.42</v>
      </c>
      <c r="S973" s="20">
        <v>40.44</v>
      </c>
      <c r="T973" s="20">
        <f t="shared" si="64"/>
        <v>16.746724890829693</v>
      </c>
      <c r="U973" s="17"/>
      <c r="V973" s="49">
        <v>13</v>
      </c>
      <c r="W973" s="27">
        <f t="shared" si="65"/>
        <v>1.3</v>
      </c>
      <c r="X973" s="98">
        <v>11.552399999999999</v>
      </c>
    </row>
    <row r="974" spans="1:24" x14ac:dyDescent="0.25">
      <c r="A974" t="str">
        <f t="shared" si="62"/>
        <v>8B</v>
      </c>
      <c r="B974" s="72">
        <v>44712</v>
      </c>
      <c r="C974" s="17">
        <v>3170</v>
      </c>
      <c r="D974" s="49">
        <v>8</v>
      </c>
      <c r="E974" s="17" t="s">
        <v>36</v>
      </c>
      <c r="F974" s="17" t="str">
        <f>+VLOOKUP(A974,'Cuarteles '!$A$3:$J$187,3,0)</f>
        <v>ETA001</v>
      </c>
      <c r="G974" s="17" t="str">
        <f>+VLOOKUP(A974,'Cuarteles '!$A$3:$J$187,2,0)</f>
        <v>CUA0031</v>
      </c>
      <c r="H974" s="17" t="s">
        <v>317</v>
      </c>
      <c r="I974" s="17" t="s">
        <v>323</v>
      </c>
      <c r="J974" s="17">
        <v>1</v>
      </c>
      <c r="K974" s="46">
        <v>8566.23</v>
      </c>
      <c r="L974" s="22">
        <v>1257.5225639999999</v>
      </c>
      <c r="M974" s="19">
        <v>1372.8412270742358</v>
      </c>
      <c r="N974" s="20">
        <v>18.18</v>
      </c>
      <c r="O974" s="24">
        <v>3.5</v>
      </c>
      <c r="P974" s="20">
        <v>3.5</v>
      </c>
      <c r="Q974" s="20">
        <f t="shared" si="63"/>
        <v>14.68</v>
      </c>
      <c r="R974" s="20">
        <v>53.84</v>
      </c>
      <c r="S974" s="20">
        <v>39.4</v>
      </c>
      <c r="T974" s="20">
        <f t="shared" si="64"/>
        <v>16.026200873362445</v>
      </c>
      <c r="U974" s="17"/>
      <c r="V974" s="49">
        <v>14.65</v>
      </c>
      <c r="W974" s="27">
        <f t="shared" si="65"/>
        <v>1.4650000000000001</v>
      </c>
      <c r="X974" s="98">
        <v>12.062415</v>
      </c>
    </row>
    <row r="975" spans="1:24" x14ac:dyDescent="0.25">
      <c r="A975" t="str">
        <f t="shared" si="62"/>
        <v>8B</v>
      </c>
      <c r="B975" s="72">
        <v>44712</v>
      </c>
      <c r="C975" s="17">
        <v>3171</v>
      </c>
      <c r="D975" s="49">
        <v>8</v>
      </c>
      <c r="E975" s="17" t="s">
        <v>36</v>
      </c>
      <c r="F975" s="17" t="str">
        <f>+VLOOKUP(A975,'Cuarteles '!$A$3:$J$187,3,0)</f>
        <v>ETA001</v>
      </c>
      <c r="G975" s="17" t="str">
        <f>+VLOOKUP(A975,'Cuarteles '!$A$3:$J$187,2,0)</f>
        <v>CUA0031</v>
      </c>
      <c r="H975" s="17" t="s">
        <v>317</v>
      </c>
      <c r="I975" s="17" t="s">
        <v>323</v>
      </c>
      <c r="J975" s="17">
        <v>1</v>
      </c>
      <c r="K975" s="46">
        <v>8858.23</v>
      </c>
      <c r="L975" s="22">
        <v>1283.5575269999999</v>
      </c>
      <c r="M975" s="19">
        <v>1401.2636757641919</v>
      </c>
      <c r="N975" s="20">
        <v>17.989999999999998</v>
      </c>
      <c r="O975" s="24">
        <v>3.5</v>
      </c>
      <c r="P975" s="20">
        <v>3.5</v>
      </c>
      <c r="Q975" s="20">
        <f t="shared" si="63"/>
        <v>14.489999999999998</v>
      </c>
      <c r="R975" s="20">
        <v>53.8</v>
      </c>
      <c r="S975" s="20">
        <v>38.94</v>
      </c>
      <c r="T975" s="20">
        <f t="shared" si="64"/>
        <v>15.818777292576417</v>
      </c>
      <c r="U975" s="17"/>
      <c r="V975" s="49">
        <v>13.19</v>
      </c>
      <c r="W975" s="27">
        <f t="shared" si="65"/>
        <v>1.319</v>
      </c>
      <c r="X975" s="98">
        <v>11.611129</v>
      </c>
    </row>
    <row r="976" spans="1:24" x14ac:dyDescent="0.25">
      <c r="A976" t="str">
        <f t="shared" si="62"/>
        <v>8B</v>
      </c>
      <c r="B976" s="72">
        <v>44712</v>
      </c>
      <c r="C976" s="49">
        <v>3172</v>
      </c>
      <c r="D976" s="49">
        <v>8</v>
      </c>
      <c r="E976" s="49" t="s">
        <v>36</v>
      </c>
      <c r="F976" s="17" t="str">
        <f>+VLOOKUP(A976,'Cuarteles '!$A$3:$J$187,3,0)</f>
        <v>ETA001</v>
      </c>
      <c r="G976" s="17" t="str">
        <f>+VLOOKUP(A976,'Cuarteles '!$A$3:$J$187,2,0)</f>
        <v>CUA0031</v>
      </c>
      <c r="H976" s="17" t="s">
        <v>317</v>
      </c>
      <c r="I976" s="17" t="s">
        <v>323</v>
      </c>
      <c r="J976" s="49">
        <v>2</v>
      </c>
      <c r="K976" s="46">
        <v>7206.23</v>
      </c>
      <c r="L976" s="22">
        <v>1028.329021</v>
      </c>
      <c r="M976" s="19">
        <v>1122.6299355895194</v>
      </c>
      <c r="N976" s="51">
        <v>17.77</v>
      </c>
      <c r="O976" s="24">
        <v>3.5</v>
      </c>
      <c r="P976" s="20">
        <v>3.5</v>
      </c>
      <c r="Q976" s="20">
        <f t="shared" si="63"/>
        <v>14.27</v>
      </c>
      <c r="R976" s="51">
        <v>54.3</v>
      </c>
      <c r="S976" s="51">
        <v>38.9</v>
      </c>
      <c r="T976" s="20">
        <f t="shared" si="64"/>
        <v>15.578602620087334</v>
      </c>
      <c r="V976" s="49">
        <v>12.7</v>
      </c>
      <c r="W976" s="27">
        <f t="shared" si="65"/>
        <v>1.27</v>
      </c>
      <c r="X976" s="98">
        <v>11.459669999999999</v>
      </c>
    </row>
    <row r="977" spans="1:24" x14ac:dyDescent="0.25">
      <c r="A977" t="str">
        <f t="shared" si="62"/>
        <v>8B</v>
      </c>
      <c r="B977" s="72">
        <v>44712</v>
      </c>
      <c r="C977" s="49">
        <v>3173</v>
      </c>
      <c r="D977" s="49">
        <v>8</v>
      </c>
      <c r="E977" s="49" t="s">
        <v>36</v>
      </c>
      <c r="F977" s="17" t="str">
        <f>+VLOOKUP(A977,'Cuarteles '!$A$3:$J$187,3,0)</f>
        <v>ETA001</v>
      </c>
      <c r="G977" s="17" t="str">
        <f>+VLOOKUP(A977,'Cuarteles '!$A$3:$J$187,2,0)</f>
        <v>CUA0031</v>
      </c>
      <c r="H977" s="17" t="s">
        <v>317</v>
      </c>
      <c r="I977" s="17" t="s">
        <v>323</v>
      </c>
      <c r="J977" s="49">
        <v>5</v>
      </c>
      <c r="K977" s="46">
        <v>5730.23</v>
      </c>
      <c r="L977" s="22">
        <v>807.38940699999989</v>
      </c>
      <c r="M977" s="19">
        <v>881.42948362445395</v>
      </c>
      <c r="N977" s="51">
        <v>17.59</v>
      </c>
      <c r="O977" s="24">
        <v>3.5</v>
      </c>
      <c r="P977" s="20">
        <v>3.5</v>
      </c>
      <c r="Q977" s="20">
        <f t="shared" si="63"/>
        <v>14.09</v>
      </c>
      <c r="R977" s="51">
        <v>53.76</v>
      </c>
      <c r="S977" s="51">
        <v>38.04</v>
      </c>
      <c r="T977" s="20">
        <f t="shared" si="64"/>
        <v>15.382096069868995</v>
      </c>
      <c r="V977" s="49">
        <v>13.21</v>
      </c>
      <c r="W977" s="27">
        <f t="shared" si="65"/>
        <v>1.3210000000000002</v>
      </c>
      <c r="X977" s="98">
        <v>11.617311000000001</v>
      </c>
    </row>
    <row r="978" spans="1:24" x14ac:dyDescent="0.25">
      <c r="A978" t="str">
        <f t="shared" si="62"/>
        <v>8C</v>
      </c>
      <c r="B978" s="72">
        <v>44712</v>
      </c>
      <c r="C978" s="17">
        <v>3122</v>
      </c>
      <c r="D978" s="49">
        <v>8</v>
      </c>
      <c r="E978" s="17" t="s">
        <v>32</v>
      </c>
      <c r="F978" s="17" t="str">
        <f>+VLOOKUP(A978,'Cuarteles '!$A$3:$J$187,3,0)</f>
        <v>ETA001</v>
      </c>
      <c r="G978" s="17" t="str">
        <f>+VLOOKUP(A978,'Cuarteles '!$A$3:$J$187,2,0)</f>
        <v>CUA0032</v>
      </c>
      <c r="H978" s="17" t="s">
        <v>317</v>
      </c>
      <c r="I978" s="17" t="s">
        <v>323</v>
      </c>
      <c r="J978" s="17">
        <v>5</v>
      </c>
      <c r="K978" s="46">
        <v>8334.23</v>
      </c>
      <c r="L978" s="22">
        <v>1170.9593150000001</v>
      </c>
      <c r="M978" s="19">
        <v>1278.3398635371177</v>
      </c>
      <c r="N978" s="20">
        <v>17.55</v>
      </c>
      <c r="O978" s="24">
        <v>3.5</v>
      </c>
      <c r="P978" s="20">
        <v>3.5</v>
      </c>
      <c r="Q978" s="20">
        <f t="shared" si="63"/>
        <v>14.05</v>
      </c>
      <c r="R978" s="20">
        <v>55.12</v>
      </c>
      <c r="S978" s="20">
        <v>39.119999999999997</v>
      </c>
      <c r="T978" s="20">
        <f t="shared" si="64"/>
        <v>15.338427947598253</v>
      </c>
      <c r="U978" s="17"/>
      <c r="V978" s="49">
        <v>15.13</v>
      </c>
      <c r="W978" s="27">
        <f t="shared" si="65"/>
        <v>1.5130000000000001</v>
      </c>
      <c r="X978" s="98">
        <v>12.210782999999999</v>
      </c>
    </row>
    <row r="979" spans="1:24" x14ac:dyDescent="0.25">
      <c r="A979" t="str">
        <f t="shared" si="62"/>
        <v>27A</v>
      </c>
      <c r="B979" s="72">
        <v>44712</v>
      </c>
      <c r="C979" s="17">
        <v>3123</v>
      </c>
      <c r="D979" s="17">
        <v>27</v>
      </c>
      <c r="E979" s="17" t="s">
        <v>34</v>
      </c>
      <c r="F979" s="17" t="str">
        <f>+VLOOKUP(A979,'Cuarteles '!$A$3:$J$187,3,0)</f>
        <v>ETA003</v>
      </c>
      <c r="G979" s="17" t="str">
        <f>+VLOOKUP(A979,'Cuarteles '!$A$3:$J$187,2,0)</f>
        <v>CUA0109</v>
      </c>
      <c r="H979" s="17" t="s">
        <v>317</v>
      </c>
      <c r="I979" s="17" t="s">
        <v>310</v>
      </c>
      <c r="J979" s="17">
        <v>2</v>
      </c>
      <c r="K979" s="46">
        <v>9790.23</v>
      </c>
      <c r="L979" s="22">
        <v>1388.2546139999999</v>
      </c>
      <c r="M979" s="19">
        <v>1515.5618056768558</v>
      </c>
      <c r="N979" s="20">
        <v>17.68</v>
      </c>
      <c r="O979" s="24">
        <v>3.5</v>
      </c>
      <c r="P979" s="20">
        <v>3.5</v>
      </c>
      <c r="Q979" s="20">
        <f t="shared" si="63"/>
        <v>14.18</v>
      </c>
      <c r="R979" s="20">
        <v>48.19</v>
      </c>
      <c r="S979" s="20">
        <v>34.130000000000003</v>
      </c>
      <c r="T979" s="20">
        <f t="shared" si="64"/>
        <v>15.480349344978166</v>
      </c>
      <c r="U979" s="17"/>
      <c r="V979" s="49">
        <v>7.99</v>
      </c>
      <c r="W979" s="27">
        <f t="shared" si="65"/>
        <v>0.79900000000000004</v>
      </c>
      <c r="X979" s="98">
        <v>10.003809</v>
      </c>
    </row>
    <row r="980" spans="1:24" x14ac:dyDescent="0.25">
      <c r="A980" t="str">
        <f t="shared" si="62"/>
        <v>27A</v>
      </c>
      <c r="B980" s="72">
        <v>44712</v>
      </c>
      <c r="C980" s="17">
        <v>3124</v>
      </c>
      <c r="D980" s="17">
        <v>27</v>
      </c>
      <c r="E980" s="17" t="s">
        <v>34</v>
      </c>
      <c r="F980" s="17" t="str">
        <f>+VLOOKUP(A980,'Cuarteles '!$A$3:$J$187,3,0)</f>
        <v>ETA003</v>
      </c>
      <c r="G980" s="17" t="str">
        <f>+VLOOKUP(A980,'Cuarteles '!$A$3:$J$187,2,0)</f>
        <v>CUA0109</v>
      </c>
      <c r="H980" s="17" t="s">
        <v>317</v>
      </c>
      <c r="I980" s="17" t="s">
        <v>310</v>
      </c>
      <c r="J980" s="17">
        <v>2</v>
      </c>
      <c r="K980" s="46">
        <v>9600.23</v>
      </c>
      <c r="L980" s="22">
        <v>1387.2332349999999</v>
      </c>
      <c r="M980" s="19">
        <v>1514.4467631004366</v>
      </c>
      <c r="N980" s="20">
        <v>17.95</v>
      </c>
      <c r="O980" s="24">
        <v>3.5</v>
      </c>
      <c r="P980" s="20">
        <v>3.5</v>
      </c>
      <c r="Q980" s="20">
        <f t="shared" si="63"/>
        <v>14.45</v>
      </c>
      <c r="R980" s="20">
        <v>45.4</v>
      </c>
      <c r="S980" s="20">
        <v>32.880000000000003</v>
      </c>
      <c r="T980" s="20">
        <f t="shared" si="64"/>
        <v>15.775109170305676</v>
      </c>
      <c r="U980" s="17"/>
      <c r="V980" s="49">
        <v>8.2899999999999991</v>
      </c>
      <c r="W980" s="27">
        <f t="shared" si="65"/>
        <v>0.82899999999999996</v>
      </c>
      <c r="X980" s="98">
        <v>10.096539</v>
      </c>
    </row>
    <row r="981" spans="1:24" x14ac:dyDescent="0.25">
      <c r="A981" t="str">
        <f t="shared" si="62"/>
        <v>27A</v>
      </c>
      <c r="B981" s="72">
        <v>44712</v>
      </c>
      <c r="C981" s="17">
        <v>3125</v>
      </c>
      <c r="D981" s="17">
        <v>27</v>
      </c>
      <c r="E981" s="17" t="s">
        <v>34</v>
      </c>
      <c r="F981" s="17" t="str">
        <f>+VLOOKUP(A981,'Cuarteles '!$A$3:$J$187,3,0)</f>
        <v>ETA003</v>
      </c>
      <c r="G981" s="17" t="str">
        <f>+VLOOKUP(A981,'Cuarteles '!$A$3:$J$187,2,0)</f>
        <v>CUA0109</v>
      </c>
      <c r="H981" s="17" t="s">
        <v>317</v>
      </c>
      <c r="I981" s="17" t="s">
        <v>310</v>
      </c>
      <c r="J981" s="17">
        <v>2</v>
      </c>
      <c r="K981" s="46">
        <v>11640.23</v>
      </c>
      <c r="L981" s="22">
        <v>1687.8333499999999</v>
      </c>
      <c r="M981" s="19">
        <v>1842.6128275109168</v>
      </c>
      <c r="N981" s="20">
        <v>18</v>
      </c>
      <c r="O981" s="24">
        <v>3.5</v>
      </c>
      <c r="P981" s="20">
        <v>3.5</v>
      </c>
      <c r="Q981" s="20">
        <f t="shared" si="63"/>
        <v>14.5</v>
      </c>
      <c r="R981" s="20">
        <v>47.43</v>
      </c>
      <c r="S981" s="20">
        <v>32.24</v>
      </c>
      <c r="T981" s="20">
        <f t="shared" si="64"/>
        <v>15.829694323144103</v>
      </c>
      <c r="U981" s="17"/>
      <c r="V981" s="49">
        <v>12.8</v>
      </c>
      <c r="W981" s="27">
        <f t="shared" si="65"/>
        <v>1.28</v>
      </c>
      <c r="X981" s="98">
        <v>11.49058</v>
      </c>
    </row>
    <row r="982" spans="1:24" x14ac:dyDescent="0.25">
      <c r="A982" t="str">
        <f t="shared" si="62"/>
        <v>10B</v>
      </c>
      <c r="B982" s="72">
        <v>44712</v>
      </c>
      <c r="C982" s="17">
        <v>3355</v>
      </c>
      <c r="D982" s="17">
        <v>10</v>
      </c>
      <c r="E982" s="17" t="s">
        <v>36</v>
      </c>
      <c r="F982" s="17" t="str">
        <f>+VLOOKUP(A982,'Cuarteles '!$A$3:$J$187,3,0)</f>
        <v>ETA003</v>
      </c>
      <c r="G982" s="17" t="str">
        <f>+VLOOKUP(A982,'Cuarteles '!$A$3:$J$187,2,0)</f>
        <v>CUA0073</v>
      </c>
      <c r="H982" s="17" t="s">
        <v>311</v>
      </c>
      <c r="I982" s="17" t="s">
        <v>310</v>
      </c>
      <c r="J982" s="17">
        <v>6</v>
      </c>
      <c r="K982" s="46">
        <v>7020.23</v>
      </c>
      <c r="L982" s="22">
        <v>1015.125258</v>
      </c>
      <c r="M982" s="19">
        <v>1108.215347161572</v>
      </c>
      <c r="N982" s="20">
        <v>17.96</v>
      </c>
      <c r="O982" s="24">
        <v>3.5</v>
      </c>
      <c r="P982" s="20">
        <v>3.5</v>
      </c>
      <c r="Q982" s="20">
        <f t="shared" si="63"/>
        <v>14.46</v>
      </c>
      <c r="R982" s="20">
        <v>51.84</v>
      </c>
      <c r="S982" s="20">
        <v>37.299999999999997</v>
      </c>
      <c r="T982" s="20">
        <f t="shared" si="64"/>
        <v>15.786026200873362</v>
      </c>
      <c r="U982" s="17"/>
      <c r="V982" s="49">
        <v>13.13</v>
      </c>
      <c r="W982" s="27">
        <f t="shared" si="65"/>
        <v>1.3130000000000002</v>
      </c>
      <c r="X982" s="98">
        <v>11.592583000000001</v>
      </c>
    </row>
    <row r="983" spans="1:24" x14ac:dyDescent="0.25">
      <c r="A983" t="str">
        <f t="shared" si="62"/>
        <v>8A</v>
      </c>
      <c r="B983" s="72">
        <v>44712</v>
      </c>
      <c r="C983" s="17">
        <v>3406</v>
      </c>
      <c r="D983" s="17">
        <v>8</v>
      </c>
      <c r="E983" s="17" t="s">
        <v>34</v>
      </c>
      <c r="F983" s="17" t="str">
        <f>+VLOOKUP(A983,'Cuarteles '!$A$3:$J$187,3,0)</f>
        <v>ETA001</v>
      </c>
      <c r="G983" s="17" t="str">
        <f>+VLOOKUP(A983,'Cuarteles '!$A$3:$J$187,2,0)</f>
        <v>CUA0030</v>
      </c>
      <c r="H983" s="17" t="s">
        <v>317</v>
      </c>
      <c r="I983" s="17" t="s">
        <v>323</v>
      </c>
      <c r="J983" s="17">
        <v>5</v>
      </c>
      <c r="K983" s="46">
        <v>5164.2299999999996</v>
      </c>
      <c r="L983" s="22">
        <v>779.79873000000009</v>
      </c>
      <c r="M983" s="19">
        <v>851.30865720524014</v>
      </c>
      <c r="N983" s="20">
        <v>18.600000000000001</v>
      </c>
      <c r="O983" s="24">
        <v>3.5</v>
      </c>
      <c r="P983" s="20">
        <v>3.5</v>
      </c>
      <c r="Q983" s="20">
        <f t="shared" si="63"/>
        <v>15.100000000000001</v>
      </c>
      <c r="R983" s="20">
        <v>54.42</v>
      </c>
      <c r="S983" s="20">
        <v>40.81</v>
      </c>
      <c r="T983" s="20">
        <f t="shared" si="64"/>
        <v>16.484716157205241</v>
      </c>
      <c r="U983" s="17"/>
      <c r="V983" s="49">
        <v>12.75</v>
      </c>
      <c r="W983" s="27">
        <f t="shared" si="65"/>
        <v>1.2749999999999999</v>
      </c>
      <c r="X983" s="98">
        <v>11.475124999999998</v>
      </c>
    </row>
    <row r="984" spans="1:24" x14ac:dyDescent="0.25">
      <c r="A984" t="str">
        <f t="shared" si="62"/>
        <v>10A</v>
      </c>
      <c r="B984" s="72">
        <v>44712</v>
      </c>
      <c r="C984" s="17">
        <v>3357</v>
      </c>
      <c r="D984" s="17">
        <v>10</v>
      </c>
      <c r="E984" s="17" t="s">
        <v>34</v>
      </c>
      <c r="F984" s="17" t="str">
        <f>+VLOOKUP(A984,'Cuarteles '!$A$3:$J$187,3,0)</f>
        <v>ETA003</v>
      </c>
      <c r="G984" s="17" t="str">
        <f>+VLOOKUP(A984,'Cuarteles '!$A$3:$J$187,2,0)</f>
        <v>CUA0072</v>
      </c>
      <c r="H984" s="17" t="s">
        <v>311</v>
      </c>
      <c r="I984" s="17" t="s">
        <v>310</v>
      </c>
      <c r="J984" s="17">
        <v>6</v>
      </c>
      <c r="K984" s="46">
        <v>6560.23</v>
      </c>
      <c r="L984" s="22">
        <v>1020.7717879999998</v>
      </c>
      <c r="M984" s="19">
        <v>1114.3796812227074</v>
      </c>
      <c r="N984" s="20">
        <v>19.059999999999999</v>
      </c>
      <c r="O984" s="24">
        <v>3.5</v>
      </c>
      <c r="P984" s="20">
        <v>3.5</v>
      </c>
      <c r="Q984" s="20">
        <f t="shared" si="63"/>
        <v>15.559999999999999</v>
      </c>
      <c r="R984" s="20">
        <v>50.01</v>
      </c>
      <c r="S984" s="20">
        <v>38.130000000000003</v>
      </c>
      <c r="T984" s="20">
        <f t="shared" si="64"/>
        <v>16.986899563318776</v>
      </c>
      <c r="U984" s="17"/>
      <c r="V984" s="49">
        <v>13.05</v>
      </c>
      <c r="W984" s="27">
        <f t="shared" si="65"/>
        <v>1.3050000000000002</v>
      </c>
      <c r="X984" s="98">
        <v>11.567855000000002</v>
      </c>
    </row>
    <row r="985" spans="1:24" x14ac:dyDescent="0.25">
      <c r="A985" t="str">
        <f t="shared" si="62"/>
        <v>27A</v>
      </c>
      <c r="B985" s="72">
        <v>44712</v>
      </c>
      <c r="C985" s="17">
        <v>3127</v>
      </c>
      <c r="D985" s="17">
        <v>27</v>
      </c>
      <c r="E985" s="17" t="s">
        <v>34</v>
      </c>
      <c r="F985" s="17" t="str">
        <f>+VLOOKUP(A985,'Cuarteles '!$A$3:$J$187,3,0)</f>
        <v>ETA003</v>
      </c>
      <c r="G985" s="17" t="str">
        <f>+VLOOKUP(A985,'Cuarteles '!$A$3:$J$187,2,0)</f>
        <v>CUA0109</v>
      </c>
      <c r="H985" s="17" t="s">
        <v>317</v>
      </c>
      <c r="I985" s="17" t="s">
        <v>310</v>
      </c>
      <c r="J985" s="17">
        <v>7</v>
      </c>
      <c r="K985" s="46">
        <v>8584.23</v>
      </c>
      <c r="L985" s="22">
        <v>1325.4051120000001</v>
      </c>
      <c r="M985" s="19">
        <v>1446.9488122270743</v>
      </c>
      <c r="N985" s="20">
        <v>18.940000000000001</v>
      </c>
      <c r="O985" s="24">
        <v>3.5</v>
      </c>
      <c r="P985" s="20">
        <v>3.5</v>
      </c>
      <c r="Q985" s="20">
        <f t="shared" si="63"/>
        <v>15.440000000000001</v>
      </c>
      <c r="R985" s="20">
        <v>47.12</v>
      </c>
      <c r="S985" s="20">
        <v>35.82</v>
      </c>
      <c r="T985" s="20">
        <f t="shared" si="64"/>
        <v>16.855895196506552</v>
      </c>
      <c r="U985" s="17"/>
      <c r="V985" s="49">
        <v>11.63</v>
      </c>
      <c r="W985" s="27">
        <f t="shared" si="65"/>
        <v>1.163</v>
      </c>
      <c r="X985" s="98">
        <v>11.128933</v>
      </c>
    </row>
    <row r="986" spans="1:24" x14ac:dyDescent="0.25">
      <c r="A986" t="str">
        <f t="shared" si="62"/>
        <v>27A</v>
      </c>
      <c r="B986" s="72">
        <v>44712</v>
      </c>
      <c r="C986" s="49">
        <v>3126</v>
      </c>
      <c r="D986" s="49">
        <v>27</v>
      </c>
      <c r="E986" s="49" t="s">
        <v>34</v>
      </c>
      <c r="F986" s="17" t="str">
        <f>+VLOOKUP(A986,'Cuarteles '!$A$3:$J$187,3,0)</f>
        <v>ETA003</v>
      </c>
      <c r="G986" s="17" t="str">
        <f>+VLOOKUP(A986,'Cuarteles '!$A$3:$J$187,2,0)</f>
        <v>CUA0109</v>
      </c>
      <c r="H986" s="17" t="s">
        <v>317</v>
      </c>
      <c r="I986" s="17" t="s">
        <v>310</v>
      </c>
      <c r="J986" s="49">
        <v>7</v>
      </c>
      <c r="K986" s="46">
        <v>10122.23</v>
      </c>
      <c r="L986" s="22">
        <v>1567.9334269999997</v>
      </c>
      <c r="M986" s="19">
        <v>1711.717715065502</v>
      </c>
      <c r="N986" s="51">
        <v>18.989999999999998</v>
      </c>
      <c r="O986" s="24">
        <v>3.5</v>
      </c>
      <c r="P986" s="20">
        <v>3.5</v>
      </c>
      <c r="Q986" s="20">
        <f t="shared" si="63"/>
        <v>15.489999999999998</v>
      </c>
      <c r="R986" s="51">
        <v>46.86</v>
      </c>
      <c r="S986" s="51">
        <v>35.74</v>
      </c>
      <c r="T986" s="20">
        <f t="shared" si="64"/>
        <v>16.910480349344976</v>
      </c>
      <c r="V986" s="49">
        <v>11.26</v>
      </c>
      <c r="W986" s="27">
        <f t="shared" si="65"/>
        <v>1.1259999999999999</v>
      </c>
      <c r="X986" s="98">
        <v>11.014565999999999</v>
      </c>
    </row>
    <row r="987" spans="1:24" x14ac:dyDescent="0.25">
      <c r="A987" t="str">
        <f t="shared" si="62"/>
        <v>10B</v>
      </c>
      <c r="B987" s="72">
        <v>44712</v>
      </c>
      <c r="C987" s="17">
        <v>3356</v>
      </c>
      <c r="D987" s="17">
        <v>10</v>
      </c>
      <c r="E987" s="17" t="s">
        <v>36</v>
      </c>
      <c r="F987" s="17" t="str">
        <f>+VLOOKUP(A987,'Cuarteles '!$A$3:$J$187,3,0)</f>
        <v>ETA003</v>
      </c>
      <c r="G987" s="17" t="str">
        <f>+VLOOKUP(A987,'Cuarteles '!$A$3:$J$187,2,0)</f>
        <v>CUA0073</v>
      </c>
      <c r="H987" s="17" t="s">
        <v>311</v>
      </c>
      <c r="I987" s="17" t="s">
        <v>310</v>
      </c>
      <c r="J987" s="17">
        <v>6</v>
      </c>
      <c r="K987" s="46">
        <v>6584.23</v>
      </c>
      <c r="L987" s="22">
        <v>972.490771</v>
      </c>
      <c r="M987" s="19">
        <v>1061.6711473799123</v>
      </c>
      <c r="N987" s="20">
        <v>18.27</v>
      </c>
      <c r="O987" s="24">
        <v>3.5</v>
      </c>
      <c r="P987" s="20">
        <v>3.5</v>
      </c>
      <c r="Q987" s="20">
        <f t="shared" si="63"/>
        <v>14.77</v>
      </c>
      <c r="R987" s="20">
        <v>51.11</v>
      </c>
      <c r="S987" s="20">
        <v>37.369999999999997</v>
      </c>
      <c r="T987" s="20">
        <f t="shared" si="64"/>
        <v>16.124454148471614</v>
      </c>
      <c r="U987" s="17"/>
      <c r="V987" s="49">
        <v>12.86</v>
      </c>
      <c r="W987" s="27">
        <f t="shared" si="65"/>
        <v>1.286</v>
      </c>
      <c r="X987" s="98">
        <v>11.509126</v>
      </c>
    </row>
    <row r="988" spans="1:24" x14ac:dyDescent="0.25">
      <c r="A988" t="str">
        <f t="shared" si="62"/>
        <v>27D</v>
      </c>
      <c r="B988" s="72">
        <v>44712</v>
      </c>
      <c r="C988" s="17">
        <v>3062</v>
      </c>
      <c r="D988" s="17">
        <v>27</v>
      </c>
      <c r="E988" s="17" t="s">
        <v>33</v>
      </c>
      <c r="F988" s="17" t="str">
        <f>+VLOOKUP(A988,'Cuarteles '!$A$3:$J$187,3,0)</f>
        <v>ETA003</v>
      </c>
      <c r="G988" s="17" t="str">
        <f>+VLOOKUP(A988,'Cuarteles '!$A$3:$J$187,2,0)</f>
        <v>CUA0112</v>
      </c>
      <c r="H988" s="17" t="s">
        <v>311</v>
      </c>
      <c r="I988" s="17" t="s">
        <v>310</v>
      </c>
      <c r="J988" s="17">
        <v>6</v>
      </c>
      <c r="K988" s="46">
        <v>7810.23</v>
      </c>
      <c r="L988" s="22">
        <v>1180.906776</v>
      </c>
      <c r="M988" s="19">
        <v>1289.1995371179039</v>
      </c>
      <c r="N988" s="20">
        <v>18.62</v>
      </c>
      <c r="O988" s="24">
        <v>3.5</v>
      </c>
      <c r="P988" s="20">
        <v>3.5</v>
      </c>
      <c r="Q988" s="20">
        <f t="shared" si="63"/>
        <v>15.120000000000001</v>
      </c>
      <c r="R988" s="20">
        <v>47.35</v>
      </c>
      <c r="S988" s="20">
        <v>35.36</v>
      </c>
      <c r="T988" s="20">
        <f t="shared" si="64"/>
        <v>16.50655021834061</v>
      </c>
      <c r="U988" s="17"/>
      <c r="V988" s="49">
        <v>13.35</v>
      </c>
      <c r="W988" s="27">
        <f t="shared" si="65"/>
        <v>1.335</v>
      </c>
      <c r="X988" s="98">
        <v>11.660584999999999</v>
      </c>
    </row>
    <row r="989" spans="1:24" x14ac:dyDescent="0.25">
      <c r="A989" t="str">
        <f t="shared" si="62"/>
        <v>10A</v>
      </c>
      <c r="B989" s="72">
        <v>44712</v>
      </c>
      <c r="C989" s="17">
        <v>3358</v>
      </c>
      <c r="D989" s="49">
        <v>10</v>
      </c>
      <c r="E989" s="49" t="s">
        <v>34</v>
      </c>
      <c r="F989" s="17" t="str">
        <f>+VLOOKUP(A989,'Cuarteles '!$A$3:$J$187,3,0)</f>
        <v>ETA003</v>
      </c>
      <c r="G989" s="17" t="str">
        <f>+VLOOKUP(A989,'Cuarteles '!$A$3:$J$187,2,0)</f>
        <v>CUA0072</v>
      </c>
      <c r="H989" s="17" t="s">
        <v>311</v>
      </c>
      <c r="I989" s="17" t="s">
        <v>310</v>
      </c>
      <c r="J989" s="17">
        <v>6</v>
      </c>
      <c r="K989" s="46">
        <v>6990.23</v>
      </c>
      <c r="L989" s="22">
        <v>1185.5430079999999</v>
      </c>
      <c r="M989" s="19">
        <v>1294.2609257641918</v>
      </c>
      <c r="N989" s="51">
        <v>20.46</v>
      </c>
      <c r="O989" s="24">
        <v>3.5</v>
      </c>
      <c r="P989" s="20">
        <v>3.5</v>
      </c>
      <c r="Q989" s="20">
        <f t="shared" si="63"/>
        <v>16.96</v>
      </c>
      <c r="R989" s="51">
        <v>47.97</v>
      </c>
      <c r="S989" s="51">
        <v>39.32</v>
      </c>
      <c r="T989" s="20">
        <f t="shared" si="64"/>
        <v>18.515283842794759</v>
      </c>
      <c r="V989" s="49">
        <v>14.89</v>
      </c>
      <c r="W989" s="27">
        <f t="shared" si="65"/>
        <v>1.4890000000000001</v>
      </c>
      <c r="X989" s="98">
        <v>12.136599</v>
      </c>
    </row>
    <row r="990" spans="1:24" x14ac:dyDescent="0.25">
      <c r="A990" t="str">
        <f t="shared" si="62"/>
        <v>4B</v>
      </c>
      <c r="B990" s="72">
        <v>44712</v>
      </c>
      <c r="C990" s="49">
        <v>3407</v>
      </c>
      <c r="D990" s="49">
        <v>4</v>
      </c>
      <c r="E990" s="49" t="s">
        <v>36</v>
      </c>
      <c r="F990" s="17" t="str">
        <f>+VLOOKUP(A990,'Cuarteles '!$A$3:$J$187,3,0)</f>
        <v>ETA001</v>
      </c>
      <c r="G990" s="17" t="str">
        <f>+VLOOKUP(A990,'Cuarteles '!$A$3:$J$187,2,0)</f>
        <v>CUA0014</v>
      </c>
      <c r="H990" s="17" t="s">
        <v>526</v>
      </c>
      <c r="I990" s="17" t="s">
        <v>323</v>
      </c>
      <c r="J990" s="49">
        <v>3</v>
      </c>
      <c r="K990" s="46">
        <v>4776.2299999999996</v>
      </c>
      <c r="L990" s="22">
        <v>718.82261499999993</v>
      </c>
      <c r="M990" s="19">
        <v>784.74084606986901</v>
      </c>
      <c r="N990" s="51">
        <v>18.55</v>
      </c>
      <c r="O990" s="24">
        <v>3.5</v>
      </c>
      <c r="P990" s="20">
        <v>3.5</v>
      </c>
      <c r="Q990" s="20">
        <f t="shared" si="63"/>
        <v>15.05</v>
      </c>
      <c r="R990" s="51">
        <v>53.9</v>
      </c>
      <c r="S990" s="51">
        <v>40.229999999999997</v>
      </c>
      <c r="T990" s="20">
        <f t="shared" si="64"/>
        <v>16.430131004366814</v>
      </c>
      <c r="V990" s="49">
        <v>14.4</v>
      </c>
      <c r="W990" s="27">
        <f t="shared" si="65"/>
        <v>1.44</v>
      </c>
      <c r="X990" s="98">
        <v>11.985139999999999</v>
      </c>
    </row>
    <row r="991" spans="1:24" x14ac:dyDescent="0.25">
      <c r="A991" t="str">
        <f t="shared" si="62"/>
        <v>27B</v>
      </c>
      <c r="B991" s="72">
        <v>44712</v>
      </c>
      <c r="C991" s="17">
        <v>3128</v>
      </c>
      <c r="D991" s="49">
        <v>27</v>
      </c>
      <c r="E991" s="49" t="s">
        <v>36</v>
      </c>
      <c r="F991" s="17" t="str">
        <f>+VLOOKUP(A991,'Cuarteles '!$A$3:$J$187,3,0)</f>
        <v>ETA003</v>
      </c>
      <c r="G991" s="17" t="str">
        <f>+VLOOKUP(A991,'Cuarteles '!$A$3:$J$187,2,0)</f>
        <v>CUA0110</v>
      </c>
      <c r="H991" s="17" t="s">
        <v>317</v>
      </c>
      <c r="I991" s="17" t="s">
        <v>310</v>
      </c>
      <c r="J991" s="17">
        <v>7</v>
      </c>
      <c r="K991" s="46">
        <v>10278.23</v>
      </c>
      <c r="L991" s="22">
        <v>1531.4562699999997</v>
      </c>
      <c r="M991" s="19">
        <v>1671.8954912663755</v>
      </c>
      <c r="N991" s="51">
        <v>18.399999999999999</v>
      </c>
      <c r="O991" s="24">
        <v>3.5</v>
      </c>
      <c r="P991" s="20">
        <v>3.5</v>
      </c>
      <c r="Q991" s="20">
        <f t="shared" si="63"/>
        <v>14.899999999999999</v>
      </c>
      <c r="R991" s="51">
        <v>47.67</v>
      </c>
      <c r="S991" s="51">
        <v>35.15</v>
      </c>
      <c r="T991" s="20">
        <f t="shared" si="64"/>
        <v>16.266375545851528</v>
      </c>
      <c r="V991" s="49">
        <v>12.42</v>
      </c>
      <c r="W991" s="27">
        <f t="shared" si="65"/>
        <v>1.242</v>
      </c>
      <c r="X991" s="98">
        <v>11.373122</v>
      </c>
    </row>
    <row r="992" spans="1:24" x14ac:dyDescent="0.25">
      <c r="A992" t="str">
        <f t="shared" si="62"/>
        <v>27D</v>
      </c>
      <c r="B992" s="72">
        <v>44712</v>
      </c>
      <c r="C992" s="49">
        <v>3063</v>
      </c>
      <c r="D992" s="49">
        <v>27</v>
      </c>
      <c r="E992" s="49" t="s">
        <v>33</v>
      </c>
      <c r="F992" s="17" t="str">
        <f>+VLOOKUP(A992,'Cuarteles '!$A$3:$J$187,3,0)</f>
        <v>ETA003</v>
      </c>
      <c r="G992" s="17" t="str">
        <f>+VLOOKUP(A992,'Cuarteles '!$A$3:$J$187,2,0)</f>
        <v>CUA0112</v>
      </c>
      <c r="H992" s="17" t="s">
        <v>311</v>
      </c>
      <c r="I992" s="17" t="s">
        <v>310</v>
      </c>
      <c r="J992" s="49">
        <v>6</v>
      </c>
      <c r="K992" s="46">
        <v>7758.23</v>
      </c>
      <c r="L992" s="22">
        <v>1218.0421099999999</v>
      </c>
      <c r="M992" s="19">
        <v>1329.740294759825</v>
      </c>
      <c r="N992" s="51">
        <v>19.2</v>
      </c>
      <c r="O992" s="24">
        <v>3.5</v>
      </c>
      <c r="P992" s="20">
        <v>3.5</v>
      </c>
      <c r="Q992" s="20">
        <f t="shared" si="63"/>
        <v>15.7</v>
      </c>
      <c r="R992" s="51">
        <v>47.75</v>
      </c>
      <c r="S992" s="51">
        <v>36.75</v>
      </c>
      <c r="T992" s="20">
        <f t="shared" si="64"/>
        <v>17.139737991266372</v>
      </c>
      <c r="V992" s="49">
        <v>14.07</v>
      </c>
      <c r="W992" s="27">
        <f t="shared" si="65"/>
        <v>1.407</v>
      </c>
      <c r="X992" s="98">
        <v>11.883137</v>
      </c>
    </row>
    <row r="993" spans="1:24" x14ac:dyDescent="0.25">
      <c r="A993" t="str">
        <f t="shared" si="62"/>
        <v>4B</v>
      </c>
      <c r="B993" s="72">
        <v>44712</v>
      </c>
      <c r="C993" s="49">
        <v>3408</v>
      </c>
      <c r="D993" s="49">
        <v>4</v>
      </c>
      <c r="E993" s="49" t="s">
        <v>36</v>
      </c>
      <c r="F993" s="17" t="str">
        <f>+VLOOKUP(A993,'Cuarteles '!$A$3:$J$187,3,0)</f>
        <v>ETA001</v>
      </c>
      <c r="G993" s="17" t="str">
        <f>+VLOOKUP(A993,'Cuarteles '!$A$3:$J$187,2,0)</f>
        <v>CUA0014</v>
      </c>
      <c r="H993" s="17" t="s">
        <v>317</v>
      </c>
      <c r="I993" s="17" t="s">
        <v>323</v>
      </c>
      <c r="J993" s="49">
        <v>3</v>
      </c>
      <c r="K993" s="46">
        <v>2378.23</v>
      </c>
      <c r="L993" s="22">
        <v>370.52823399999994</v>
      </c>
      <c r="M993" s="19">
        <v>404.50680567685578</v>
      </c>
      <c r="N993" s="51">
        <v>19.079999999999998</v>
      </c>
      <c r="O993" s="24">
        <v>3.5</v>
      </c>
      <c r="P993" s="20">
        <v>3.5</v>
      </c>
      <c r="Q993" s="20">
        <f t="shared" si="63"/>
        <v>15.579999999999998</v>
      </c>
      <c r="R993" s="51">
        <v>51.55</v>
      </c>
      <c r="S993" s="51">
        <v>39.369999999999997</v>
      </c>
      <c r="T993" s="20">
        <f t="shared" si="64"/>
        <v>17.008733624454145</v>
      </c>
      <c r="V993" s="49">
        <v>15.54</v>
      </c>
      <c r="W993" s="27">
        <f t="shared" si="65"/>
        <v>1.5539999999999998</v>
      </c>
      <c r="X993" s="98">
        <v>12.337513999999999</v>
      </c>
    </row>
    <row r="994" spans="1:24" x14ac:dyDescent="0.25">
      <c r="A994" t="str">
        <f t="shared" si="62"/>
        <v>27B</v>
      </c>
      <c r="B994" s="72">
        <v>44712</v>
      </c>
      <c r="C994" s="49">
        <v>3129</v>
      </c>
      <c r="D994" s="49">
        <v>27</v>
      </c>
      <c r="E994" s="49" t="s">
        <v>36</v>
      </c>
      <c r="F994" s="17" t="str">
        <f>+VLOOKUP(A994,'Cuarteles '!$A$3:$J$187,3,0)</f>
        <v>ETA003</v>
      </c>
      <c r="G994" s="17" t="str">
        <f>+VLOOKUP(A994,'Cuarteles '!$A$3:$J$187,2,0)</f>
        <v>CUA0110</v>
      </c>
      <c r="H994" s="17" t="s">
        <v>317</v>
      </c>
      <c r="I994" s="17" t="s">
        <v>310</v>
      </c>
      <c r="J994" s="49">
        <v>8</v>
      </c>
      <c r="K994" s="46">
        <v>10314.23</v>
      </c>
      <c r="L994" s="22">
        <v>1514.128964</v>
      </c>
      <c r="M994" s="19">
        <v>1652.9792183406112</v>
      </c>
      <c r="N994" s="51">
        <v>18.18</v>
      </c>
      <c r="O994" s="24">
        <v>3.5</v>
      </c>
      <c r="P994" s="20">
        <v>3.5</v>
      </c>
      <c r="Q994" s="20">
        <f t="shared" si="63"/>
        <v>14.68</v>
      </c>
      <c r="R994" s="51">
        <v>48.09</v>
      </c>
      <c r="S994" s="51">
        <v>35.020000000000003</v>
      </c>
      <c r="T994" s="20">
        <f t="shared" si="64"/>
        <v>16.026200873362445</v>
      </c>
      <c r="V994" s="49">
        <v>11.08</v>
      </c>
      <c r="W994" s="27">
        <f t="shared" si="65"/>
        <v>1.1080000000000001</v>
      </c>
      <c r="X994" s="98">
        <v>10.958928</v>
      </c>
    </row>
    <row r="995" spans="1:24" x14ac:dyDescent="0.25">
      <c r="A995" t="str">
        <f t="shared" si="62"/>
        <v>27B</v>
      </c>
      <c r="B995" s="72">
        <v>44712</v>
      </c>
      <c r="C995" s="49">
        <v>3130</v>
      </c>
      <c r="D995" s="49">
        <v>27</v>
      </c>
      <c r="E995" s="49" t="s">
        <v>36</v>
      </c>
      <c r="F995" s="17" t="str">
        <f>+VLOOKUP(A995,'Cuarteles '!$A$3:$J$187,3,0)</f>
        <v>ETA003</v>
      </c>
      <c r="G995" s="17" t="str">
        <f>+VLOOKUP(A995,'Cuarteles '!$A$3:$J$187,2,0)</f>
        <v>CUA0110</v>
      </c>
      <c r="H995" s="17" t="s">
        <v>317</v>
      </c>
      <c r="I995" s="17" t="s">
        <v>310</v>
      </c>
      <c r="J995" s="49">
        <v>8</v>
      </c>
      <c r="K995" s="46">
        <v>9918.23</v>
      </c>
      <c r="L995" s="22">
        <v>1456.9879870000002</v>
      </c>
      <c r="M995" s="19">
        <v>1590.5982390829695</v>
      </c>
      <c r="N995" s="51">
        <v>18.190000000000001</v>
      </c>
      <c r="O995" s="24">
        <v>3.5</v>
      </c>
      <c r="P995" s="20">
        <v>3.5</v>
      </c>
      <c r="Q995" s="20">
        <f t="shared" si="63"/>
        <v>14.690000000000001</v>
      </c>
      <c r="R995" s="51">
        <v>49.77</v>
      </c>
      <c r="S995" s="51">
        <v>36.22</v>
      </c>
      <c r="T995" s="20">
        <f t="shared" si="64"/>
        <v>16.037117903930131</v>
      </c>
      <c r="V995" s="49">
        <v>11.24</v>
      </c>
      <c r="W995" s="27">
        <f t="shared" si="65"/>
        <v>1.1240000000000001</v>
      </c>
      <c r="X995" s="98">
        <v>11.008384</v>
      </c>
    </row>
    <row r="996" spans="1:24" x14ac:dyDescent="0.25">
      <c r="A996" t="str">
        <f t="shared" si="62"/>
        <v>27D</v>
      </c>
      <c r="B996" s="72">
        <v>44712</v>
      </c>
      <c r="C996" s="49">
        <v>3064</v>
      </c>
      <c r="D996" s="49">
        <v>27</v>
      </c>
      <c r="E996" s="49" t="s">
        <v>33</v>
      </c>
      <c r="F996" s="17" t="str">
        <f>+VLOOKUP(A996,'Cuarteles '!$A$3:$J$187,3,0)</f>
        <v>ETA003</v>
      </c>
      <c r="G996" s="17" t="str">
        <f>+VLOOKUP(A996,'Cuarteles '!$A$3:$J$187,2,0)</f>
        <v>CUA0112</v>
      </c>
      <c r="H996" s="17" t="s">
        <v>311</v>
      </c>
      <c r="I996" s="17" t="s">
        <v>310</v>
      </c>
      <c r="J996" s="49">
        <v>3</v>
      </c>
      <c r="K996" s="46">
        <v>8182.23</v>
      </c>
      <c r="L996" s="22">
        <v>1210.9700399999999</v>
      </c>
      <c r="M996" s="19">
        <v>1322.019694323144</v>
      </c>
      <c r="N996" s="51">
        <v>18.3</v>
      </c>
      <c r="O996" s="24">
        <v>3.5</v>
      </c>
      <c r="P996" s="20">
        <v>3.5</v>
      </c>
      <c r="Q996" s="20">
        <f t="shared" si="63"/>
        <v>14.8</v>
      </c>
      <c r="R996" s="51">
        <v>47.92</v>
      </c>
      <c r="S996" s="51">
        <v>35.130000000000003</v>
      </c>
      <c r="T996" s="20">
        <f t="shared" si="64"/>
        <v>16.157205240174672</v>
      </c>
      <c r="V996" s="49">
        <v>10.19</v>
      </c>
      <c r="W996" s="27">
        <f t="shared" si="65"/>
        <v>1.0189999999999999</v>
      </c>
      <c r="X996" s="98">
        <v>10.683828999999999</v>
      </c>
    </row>
    <row r="997" spans="1:24" x14ac:dyDescent="0.25">
      <c r="A997" t="str">
        <f t="shared" si="62"/>
        <v>27B</v>
      </c>
      <c r="B997" s="72">
        <v>44712</v>
      </c>
      <c r="C997" s="49">
        <v>3131</v>
      </c>
      <c r="D997" s="49">
        <v>27</v>
      </c>
      <c r="E997" s="49" t="s">
        <v>36</v>
      </c>
      <c r="F997" s="17" t="str">
        <f>+VLOOKUP(A997,'Cuarteles '!$A$3:$J$187,3,0)</f>
        <v>ETA003</v>
      </c>
      <c r="G997" s="17" t="str">
        <f>+VLOOKUP(A997,'Cuarteles '!$A$3:$J$187,2,0)</f>
        <v>CUA0110</v>
      </c>
      <c r="H997" s="17" t="s">
        <v>317</v>
      </c>
      <c r="I997" s="17" t="s">
        <v>310</v>
      </c>
      <c r="J997" s="49">
        <v>8</v>
      </c>
      <c r="K997" s="46">
        <v>9778.23</v>
      </c>
      <c r="L997" s="22">
        <v>1442.2889249999998</v>
      </c>
      <c r="M997" s="19">
        <v>1574.5512281659387</v>
      </c>
      <c r="N997" s="51">
        <v>18.25</v>
      </c>
      <c r="O997" s="24">
        <v>3.5</v>
      </c>
      <c r="P997" s="20">
        <v>3.5</v>
      </c>
      <c r="Q997" s="20">
        <f t="shared" si="63"/>
        <v>14.75</v>
      </c>
      <c r="R997" s="51">
        <v>48.18</v>
      </c>
      <c r="S997" s="51">
        <v>35.22</v>
      </c>
      <c r="T997" s="20">
        <f t="shared" si="64"/>
        <v>16.102620087336245</v>
      </c>
      <c r="V997" s="49">
        <v>13.91</v>
      </c>
      <c r="W997" s="27">
        <f t="shared" si="65"/>
        <v>1.391</v>
      </c>
      <c r="X997" s="98">
        <v>11.833680999999999</v>
      </c>
    </row>
    <row r="998" spans="1:24" x14ac:dyDescent="0.25">
      <c r="A998" t="str">
        <f t="shared" si="62"/>
        <v>27A</v>
      </c>
      <c r="B998" s="72">
        <v>44712</v>
      </c>
      <c r="C998" s="49">
        <v>3132</v>
      </c>
      <c r="D998" s="49">
        <v>27</v>
      </c>
      <c r="E998" s="49" t="s">
        <v>34</v>
      </c>
      <c r="F998" s="17" t="str">
        <f>+VLOOKUP(A998,'Cuarteles '!$A$3:$J$187,3,0)</f>
        <v>ETA003</v>
      </c>
      <c r="G998" s="17" t="str">
        <f>+VLOOKUP(A998,'Cuarteles '!$A$3:$J$187,2,0)</f>
        <v>CUA0109</v>
      </c>
      <c r="H998" s="17" t="s">
        <v>317</v>
      </c>
      <c r="I998" s="17" t="s">
        <v>310</v>
      </c>
      <c r="J998" s="49">
        <v>1</v>
      </c>
      <c r="K998" s="46">
        <v>9288.23</v>
      </c>
      <c r="L998" s="22">
        <v>1397.8786150000001</v>
      </c>
      <c r="M998" s="19">
        <v>1526.0683569868997</v>
      </c>
      <c r="N998" s="51">
        <v>18.55</v>
      </c>
      <c r="O998" s="24">
        <v>3.5</v>
      </c>
      <c r="P998" s="20">
        <v>3.5</v>
      </c>
      <c r="Q998" s="20">
        <f t="shared" si="63"/>
        <v>15.05</v>
      </c>
      <c r="R998" s="51">
        <v>47.16</v>
      </c>
      <c r="S998" s="51">
        <v>35.11</v>
      </c>
      <c r="T998" s="20">
        <f t="shared" si="64"/>
        <v>16.430131004366814</v>
      </c>
      <c r="V998" s="49">
        <v>11.84</v>
      </c>
      <c r="W998" s="27">
        <f t="shared" si="65"/>
        <v>1.1839999999999999</v>
      </c>
      <c r="X998" s="98">
        <v>11.193843999999999</v>
      </c>
    </row>
    <row r="999" spans="1:24" x14ac:dyDescent="0.25">
      <c r="A999" t="str">
        <f t="shared" si="62"/>
        <v>27B</v>
      </c>
      <c r="B999" s="72">
        <v>44712</v>
      </c>
      <c r="C999" s="49">
        <v>3133</v>
      </c>
      <c r="D999" s="49">
        <v>27</v>
      </c>
      <c r="E999" s="49" t="s">
        <v>36</v>
      </c>
      <c r="F999" s="17" t="str">
        <f>+VLOOKUP(A999,'Cuarteles '!$A$3:$J$187,3,0)</f>
        <v>ETA003</v>
      </c>
      <c r="G999" s="17" t="str">
        <f>+VLOOKUP(A999,'Cuarteles '!$A$3:$J$187,2,0)</f>
        <v>CUA0110</v>
      </c>
      <c r="H999" s="17" t="s">
        <v>317</v>
      </c>
      <c r="I999" s="17" t="s">
        <v>310</v>
      </c>
      <c r="J999" s="49">
        <v>1</v>
      </c>
      <c r="K999" s="46">
        <v>8612.23</v>
      </c>
      <c r="L999" s="22">
        <v>1259.1080259999999</v>
      </c>
      <c r="M999" s="19">
        <v>1374.5720807860262</v>
      </c>
      <c r="N999" s="51">
        <v>18.12</v>
      </c>
      <c r="O999" s="24">
        <v>3.5</v>
      </c>
      <c r="P999" s="20">
        <v>3.5</v>
      </c>
      <c r="Q999" s="20">
        <f t="shared" si="63"/>
        <v>14.620000000000001</v>
      </c>
      <c r="R999" s="51">
        <v>47.36</v>
      </c>
      <c r="S999" s="51">
        <v>34.43</v>
      </c>
      <c r="T999" s="20">
        <f t="shared" si="64"/>
        <v>15.960698689956333</v>
      </c>
      <c r="V999" s="49">
        <v>11.35</v>
      </c>
      <c r="W999" s="27">
        <f t="shared" si="65"/>
        <v>1.135</v>
      </c>
      <c r="X999" s="98">
        <v>11.042384999999999</v>
      </c>
    </row>
    <row r="1000" spans="1:24" x14ac:dyDescent="0.25">
      <c r="A1000" t="str">
        <f t="shared" si="62"/>
        <v>27B</v>
      </c>
      <c r="B1000" s="72">
        <v>44712</v>
      </c>
      <c r="C1000" s="49">
        <v>3174</v>
      </c>
      <c r="D1000" s="49">
        <v>27</v>
      </c>
      <c r="E1000" s="49" t="s">
        <v>36</v>
      </c>
      <c r="F1000" s="17" t="str">
        <f>+VLOOKUP(A1000,'Cuarteles '!$A$3:$J$187,3,0)</f>
        <v>ETA003</v>
      </c>
      <c r="G1000" s="17" t="str">
        <f>+VLOOKUP(A1000,'Cuarteles '!$A$3:$J$187,2,0)</f>
        <v>CUA0110</v>
      </c>
      <c r="H1000" s="17" t="s">
        <v>317</v>
      </c>
      <c r="I1000" s="17" t="s">
        <v>310</v>
      </c>
      <c r="J1000" s="49">
        <v>6</v>
      </c>
      <c r="K1000" s="46">
        <v>10438.23</v>
      </c>
      <c r="L1000" s="22">
        <v>1547.9895089999998</v>
      </c>
      <c r="M1000" s="19">
        <v>1689.9448788209606</v>
      </c>
      <c r="N1000" s="51">
        <v>18.329999999999998</v>
      </c>
      <c r="O1000" s="24">
        <v>3.5</v>
      </c>
      <c r="P1000" s="20">
        <v>3.5</v>
      </c>
      <c r="Q1000" s="20">
        <f t="shared" si="63"/>
        <v>14.829999999999998</v>
      </c>
      <c r="R1000" s="51">
        <v>49.04</v>
      </c>
      <c r="S1000" s="51">
        <v>35.979999999999997</v>
      </c>
      <c r="T1000" s="20">
        <f t="shared" si="64"/>
        <v>16.189956331877728</v>
      </c>
      <c r="V1000" s="49">
        <v>12.45</v>
      </c>
      <c r="W1000" s="27">
        <f t="shared" si="65"/>
        <v>1.2449999999999999</v>
      </c>
      <c r="X1000" s="98">
        <v>11.382394999999999</v>
      </c>
    </row>
    <row r="1001" spans="1:24" x14ac:dyDescent="0.25">
      <c r="A1001" t="str">
        <f t="shared" si="62"/>
        <v>27C</v>
      </c>
      <c r="B1001" s="72">
        <v>44712</v>
      </c>
      <c r="C1001" s="49">
        <v>3175</v>
      </c>
      <c r="D1001" s="49">
        <v>27</v>
      </c>
      <c r="E1001" s="49" t="s">
        <v>32</v>
      </c>
      <c r="F1001" s="17" t="str">
        <f>+VLOOKUP(A1001,'Cuarteles '!$A$3:$J$187,3,0)</f>
        <v>ETA003</v>
      </c>
      <c r="G1001" s="17" t="str">
        <f>+VLOOKUP(A1001,'Cuarteles '!$A$3:$J$187,2,0)</f>
        <v>CUA0111</v>
      </c>
      <c r="H1001" s="17" t="s">
        <v>317</v>
      </c>
      <c r="I1001" s="17" t="s">
        <v>310</v>
      </c>
      <c r="J1001" s="49">
        <v>6</v>
      </c>
      <c r="K1001" s="46">
        <v>6468.23</v>
      </c>
      <c r="L1001" s="22">
        <v>859.62776699999984</v>
      </c>
      <c r="M1001" s="19">
        <v>938.45826091703043</v>
      </c>
      <c r="N1001" s="51">
        <v>16.79</v>
      </c>
      <c r="O1001" s="24">
        <v>3.5</v>
      </c>
      <c r="P1001" s="20">
        <v>3.5</v>
      </c>
      <c r="Q1001" s="20">
        <f t="shared" si="63"/>
        <v>13.29</v>
      </c>
      <c r="R1001" s="51">
        <v>48.35</v>
      </c>
      <c r="S1001" s="51">
        <v>32.51</v>
      </c>
      <c r="T1001" s="20">
        <f t="shared" si="64"/>
        <v>14.508733624454146</v>
      </c>
      <c r="V1001" s="49">
        <v>14.84</v>
      </c>
      <c r="W1001" s="27">
        <f t="shared" si="65"/>
        <v>1.484</v>
      </c>
      <c r="X1001" s="98">
        <v>12.121144000000001</v>
      </c>
    </row>
    <row r="1002" spans="1:24" x14ac:dyDescent="0.25">
      <c r="A1002" t="str">
        <f t="shared" si="62"/>
        <v>27C</v>
      </c>
      <c r="B1002" s="72">
        <v>44712</v>
      </c>
      <c r="C1002" s="49">
        <v>3176</v>
      </c>
      <c r="D1002" s="49">
        <v>27</v>
      </c>
      <c r="E1002" s="49" t="s">
        <v>32</v>
      </c>
      <c r="F1002" s="17" t="str">
        <f>+VLOOKUP(A1002,'Cuarteles '!$A$3:$J$187,3,0)</f>
        <v>ETA003</v>
      </c>
      <c r="G1002" s="17" t="str">
        <f>+VLOOKUP(A1002,'Cuarteles '!$A$3:$J$187,2,0)</f>
        <v>CUA0111</v>
      </c>
      <c r="H1002" s="17" t="s">
        <v>317</v>
      </c>
      <c r="I1002" s="17" t="s">
        <v>310</v>
      </c>
      <c r="J1002" s="49">
        <v>6</v>
      </c>
      <c r="K1002" s="46">
        <v>11208.23</v>
      </c>
      <c r="L1002" s="22">
        <v>1605.018536</v>
      </c>
      <c r="M1002" s="19">
        <v>1752.2036419213973</v>
      </c>
      <c r="N1002" s="51">
        <v>17.82</v>
      </c>
      <c r="O1002" s="24">
        <v>3.5</v>
      </c>
      <c r="P1002" s="20">
        <v>3.5</v>
      </c>
      <c r="Q1002" s="20">
        <f t="shared" si="63"/>
        <v>14.32</v>
      </c>
      <c r="R1002" s="51">
        <v>47.97</v>
      </c>
      <c r="S1002" s="51">
        <v>34.24</v>
      </c>
      <c r="T1002" s="20">
        <f t="shared" si="64"/>
        <v>15.633187772925764</v>
      </c>
      <c r="V1002" s="49">
        <v>11.11</v>
      </c>
      <c r="W1002" s="27">
        <f t="shared" si="65"/>
        <v>1.111</v>
      </c>
      <c r="X1002" s="98">
        <v>10.968201000000001</v>
      </c>
    </row>
    <row r="1003" spans="1:24" x14ac:dyDescent="0.25">
      <c r="A1003" t="str">
        <f t="shared" si="62"/>
        <v>27C</v>
      </c>
      <c r="B1003" s="72">
        <v>44712</v>
      </c>
      <c r="C1003" s="49">
        <v>3177</v>
      </c>
      <c r="D1003" s="49">
        <v>27</v>
      </c>
      <c r="E1003" s="49" t="s">
        <v>32</v>
      </c>
      <c r="F1003" s="17" t="str">
        <f>+VLOOKUP(A1003,'Cuarteles '!$A$3:$J$187,3,0)</f>
        <v>ETA003</v>
      </c>
      <c r="G1003" s="17" t="str">
        <f>+VLOOKUP(A1003,'Cuarteles '!$A$3:$J$187,2,0)</f>
        <v>CUA0111</v>
      </c>
      <c r="H1003" s="17" t="s">
        <v>317</v>
      </c>
      <c r="I1003" s="17" t="s">
        <v>310</v>
      </c>
      <c r="J1003" s="49">
        <v>1</v>
      </c>
      <c r="K1003" s="46">
        <v>11182.23</v>
      </c>
      <c r="L1003" s="22">
        <v>1512.955719</v>
      </c>
      <c r="M1003" s="19">
        <v>1651.6983831877731</v>
      </c>
      <c r="N1003" s="51">
        <v>17.03</v>
      </c>
      <c r="O1003" s="24">
        <v>3.5</v>
      </c>
      <c r="P1003" s="20">
        <v>3.5</v>
      </c>
      <c r="Q1003" s="20">
        <f t="shared" si="63"/>
        <v>13.530000000000001</v>
      </c>
      <c r="R1003" s="51">
        <v>48.52</v>
      </c>
      <c r="S1003" s="51">
        <v>33.08</v>
      </c>
      <c r="T1003" s="20">
        <f t="shared" si="64"/>
        <v>14.770742358078603</v>
      </c>
      <c r="V1003" s="49">
        <v>10.83</v>
      </c>
      <c r="W1003" s="27">
        <f t="shared" si="65"/>
        <v>1.083</v>
      </c>
      <c r="X1003" s="98">
        <v>10.881653</v>
      </c>
    </row>
    <row r="1004" spans="1:24" x14ac:dyDescent="0.25">
      <c r="A1004" t="str">
        <f t="shared" si="62"/>
        <v>27C</v>
      </c>
      <c r="B1004" s="72">
        <v>44712</v>
      </c>
      <c r="C1004" s="49">
        <v>3178</v>
      </c>
      <c r="D1004" s="49">
        <v>27</v>
      </c>
      <c r="E1004" s="49" t="s">
        <v>32</v>
      </c>
      <c r="F1004" s="17" t="str">
        <f>+VLOOKUP(A1004,'Cuarteles '!$A$3:$J$187,3,0)</f>
        <v>ETA003</v>
      </c>
      <c r="G1004" s="17" t="str">
        <f>+VLOOKUP(A1004,'Cuarteles '!$A$3:$J$187,2,0)</f>
        <v>CUA0111</v>
      </c>
      <c r="H1004" s="17" t="s">
        <v>317</v>
      </c>
      <c r="I1004" s="17" t="s">
        <v>310</v>
      </c>
      <c r="J1004" s="49">
        <v>3</v>
      </c>
      <c r="K1004" s="46">
        <v>7958.23</v>
      </c>
      <c r="L1004" s="22">
        <v>1048.894714</v>
      </c>
      <c r="M1004" s="19">
        <v>1145.0815655021834</v>
      </c>
      <c r="N1004" s="51">
        <v>16.68</v>
      </c>
      <c r="O1004" s="24">
        <v>3.5</v>
      </c>
      <c r="P1004" s="20">
        <v>3.5</v>
      </c>
      <c r="Q1004" s="20">
        <f t="shared" si="63"/>
        <v>13.18</v>
      </c>
      <c r="R1004" s="51">
        <v>50.16</v>
      </c>
      <c r="S1004" s="51">
        <v>33.47</v>
      </c>
      <c r="T1004" s="20">
        <f t="shared" si="64"/>
        <v>14.388646288209607</v>
      </c>
      <c r="V1004" s="49">
        <v>12.33</v>
      </c>
      <c r="W1004" s="27">
        <f t="shared" si="65"/>
        <v>1.2330000000000001</v>
      </c>
      <c r="X1004" s="98">
        <v>11.345302999999999</v>
      </c>
    </row>
    <row r="1005" spans="1:24" x14ac:dyDescent="0.25">
      <c r="A1005" t="str">
        <f t="shared" si="62"/>
        <v>2B</v>
      </c>
      <c r="B1005" s="72">
        <v>44712</v>
      </c>
      <c r="C1005" s="49">
        <v>3179</v>
      </c>
      <c r="D1005" s="49">
        <v>2</v>
      </c>
      <c r="E1005" s="49" t="s">
        <v>36</v>
      </c>
      <c r="F1005" s="17" t="str">
        <f>+VLOOKUP(A1005,'Cuarteles '!$A$3:$J$187,3,0)</f>
        <v>ETA001</v>
      </c>
      <c r="G1005" s="17" t="str">
        <f>+VLOOKUP(A1005,'Cuarteles '!$A$3:$J$187,2,0)</f>
        <v>CUA0006</v>
      </c>
      <c r="H1005" s="17" t="s">
        <v>317</v>
      </c>
      <c r="I1005" s="17" t="s">
        <v>310</v>
      </c>
      <c r="J1005" s="49">
        <v>3</v>
      </c>
      <c r="K1005" s="46">
        <v>8392.23</v>
      </c>
      <c r="L1005" s="22">
        <v>1148.896287</v>
      </c>
      <c r="M1005" s="19">
        <v>1254.2535884279475</v>
      </c>
      <c r="N1005" s="51">
        <v>17.190000000000001</v>
      </c>
      <c r="O1005" s="24">
        <v>3.5</v>
      </c>
      <c r="P1005" s="20">
        <v>3.5</v>
      </c>
      <c r="Q1005" s="20">
        <f t="shared" si="63"/>
        <v>13.690000000000001</v>
      </c>
      <c r="R1005" s="51">
        <v>50.06</v>
      </c>
      <c r="S1005" s="51">
        <v>34.409999999999997</v>
      </c>
      <c r="T1005" s="20">
        <f t="shared" si="64"/>
        <v>14.945414847161572</v>
      </c>
      <c r="V1005" s="49">
        <v>9.56</v>
      </c>
      <c r="W1005" s="27">
        <f t="shared" si="65"/>
        <v>0.95600000000000007</v>
      </c>
      <c r="X1005" s="98">
        <v>10.489096</v>
      </c>
    </row>
    <row r="1006" spans="1:24" x14ac:dyDescent="0.25">
      <c r="A1006" t="str">
        <f t="shared" si="62"/>
        <v>2B</v>
      </c>
      <c r="B1006" s="72">
        <v>44712</v>
      </c>
      <c r="C1006" s="49">
        <v>3180</v>
      </c>
      <c r="D1006" s="49">
        <v>2</v>
      </c>
      <c r="E1006" s="49" t="s">
        <v>36</v>
      </c>
      <c r="F1006" s="17" t="str">
        <f>+VLOOKUP(A1006,'Cuarteles '!$A$3:$J$187,3,0)</f>
        <v>ETA001</v>
      </c>
      <c r="G1006" s="17" t="str">
        <f>+VLOOKUP(A1006,'Cuarteles '!$A$3:$J$187,2,0)</f>
        <v>CUA0006</v>
      </c>
      <c r="H1006" s="17" t="s">
        <v>317</v>
      </c>
      <c r="I1006" s="17" t="s">
        <v>310</v>
      </c>
      <c r="J1006" s="49">
        <v>3</v>
      </c>
      <c r="K1006" s="46">
        <v>8136.23</v>
      </c>
      <c r="L1006" s="22">
        <v>1330.2736050000001</v>
      </c>
      <c r="M1006" s="19">
        <v>1452.2637609170308</v>
      </c>
      <c r="N1006" s="51">
        <v>19.850000000000001</v>
      </c>
      <c r="O1006" s="24">
        <v>3.5</v>
      </c>
      <c r="P1006" s="20">
        <v>3.5</v>
      </c>
      <c r="Q1006" s="20">
        <f t="shared" si="63"/>
        <v>16.350000000000001</v>
      </c>
      <c r="R1006" s="51">
        <v>48.29</v>
      </c>
      <c r="S1006" s="51">
        <v>38.380000000000003</v>
      </c>
      <c r="T1006" s="20">
        <f t="shared" si="64"/>
        <v>17.849344978165941</v>
      </c>
      <c r="V1006" s="49">
        <v>7.52</v>
      </c>
      <c r="W1006" s="27">
        <f t="shared" si="65"/>
        <v>0.752</v>
      </c>
      <c r="X1006" s="98">
        <v>9.8585320000000003</v>
      </c>
    </row>
    <row r="1007" spans="1:24" x14ac:dyDescent="0.25">
      <c r="A1007" t="str">
        <f t="shared" si="62"/>
        <v>2B</v>
      </c>
      <c r="B1007" s="72">
        <v>44713</v>
      </c>
      <c r="C1007" s="49">
        <v>3181</v>
      </c>
      <c r="D1007" s="49">
        <v>2</v>
      </c>
      <c r="E1007" s="49" t="s">
        <v>36</v>
      </c>
      <c r="F1007" s="17" t="str">
        <f>+VLOOKUP(A1007,'Cuarteles '!$A$3:$J$187,3,0)</f>
        <v>ETA001</v>
      </c>
      <c r="G1007" s="17" t="str">
        <f>+VLOOKUP(A1007,'Cuarteles '!$A$3:$J$187,2,0)</f>
        <v>CUA0006</v>
      </c>
      <c r="H1007" s="17" t="s">
        <v>317</v>
      </c>
      <c r="I1007" s="17" t="s">
        <v>310</v>
      </c>
      <c r="J1007" s="49">
        <v>5</v>
      </c>
      <c r="K1007" s="46">
        <v>8958.23</v>
      </c>
      <c r="L1007" s="22">
        <v>1192.3404129999999</v>
      </c>
      <c r="M1007" s="19">
        <v>1301.6816735807856</v>
      </c>
      <c r="N1007" s="51">
        <v>16.809999999999999</v>
      </c>
      <c r="O1007" s="24">
        <v>3.5</v>
      </c>
      <c r="P1007" s="20">
        <v>3.5</v>
      </c>
      <c r="Q1007" s="20">
        <f t="shared" si="63"/>
        <v>13.309999999999999</v>
      </c>
      <c r="R1007" s="51">
        <v>50.8</v>
      </c>
      <c r="S1007" s="51">
        <v>34.17</v>
      </c>
      <c r="T1007" s="20">
        <f t="shared" si="64"/>
        <v>14.530567685589517</v>
      </c>
      <c r="V1007" s="49">
        <v>10.64</v>
      </c>
      <c r="W1007" s="27">
        <f t="shared" si="65"/>
        <v>1.0640000000000001</v>
      </c>
      <c r="X1007" s="98">
        <v>10.822924</v>
      </c>
    </row>
    <row r="1008" spans="1:24" x14ac:dyDescent="0.25">
      <c r="A1008" t="str">
        <f t="shared" si="62"/>
        <v>2B</v>
      </c>
      <c r="B1008" s="72">
        <v>44713</v>
      </c>
      <c r="C1008" s="68">
        <v>3182</v>
      </c>
      <c r="D1008" s="49">
        <v>2</v>
      </c>
      <c r="E1008" s="49" t="s">
        <v>36</v>
      </c>
      <c r="F1008" s="17" t="str">
        <f>+VLOOKUP(A1008,'Cuarteles '!$A$3:$J$187,3,0)</f>
        <v>ETA001</v>
      </c>
      <c r="G1008" s="17" t="str">
        <f>+VLOOKUP(A1008,'Cuarteles '!$A$3:$J$187,2,0)</f>
        <v>CUA0006</v>
      </c>
      <c r="H1008" s="17" t="s">
        <v>317</v>
      </c>
      <c r="I1008" s="17" t="s">
        <v>310</v>
      </c>
      <c r="J1008" s="49">
        <v>2</v>
      </c>
      <c r="K1008" s="46">
        <v>9164.23</v>
      </c>
      <c r="L1008" s="22">
        <v>1373.7180769999998</v>
      </c>
      <c r="M1008" s="19">
        <v>1499.6922237991262</v>
      </c>
      <c r="N1008" s="51">
        <v>18.489999999999998</v>
      </c>
      <c r="O1008" s="24">
        <v>3.5</v>
      </c>
      <c r="P1008" s="20">
        <v>3.5</v>
      </c>
      <c r="Q1008" s="20">
        <f t="shared" si="63"/>
        <v>14.989999999999998</v>
      </c>
      <c r="R1008" s="51">
        <v>47.52</v>
      </c>
      <c r="S1008" s="51">
        <v>35.229999999999997</v>
      </c>
      <c r="T1008" s="20">
        <f t="shared" si="64"/>
        <v>16.364628820960696</v>
      </c>
      <c r="V1008" s="49">
        <v>10.56</v>
      </c>
      <c r="W1008" s="27">
        <f t="shared" si="65"/>
        <v>1.056</v>
      </c>
      <c r="X1008" s="98">
        <v>10.798196000000001</v>
      </c>
    </row>
    <row r="1009" spans="1:24" x14ac:dyDescent="0.25">
      <c r="A1009" t="str">
        <f t="shared" si="62"/>
        <v>2B</v>
      </c>
      <c r="B1009" s="72">
        <v>44713</v>
      </c>
      <c r="C1009" s="49">
        <v>3183</v>
      </c>
      <c r="D1009" s="49">
        <v>2</v>
      </c>
      <c r="E1009" s="49" t="s">
        <v>36</v>
      </c>
      <c r="F1009" s="17" t="str">
        <f>+VLOOKUP(A1009,'Cuarteles '!$A$3:$J$187,3,0)</f>
        <v>ETA001</v>
      </c>
      <c r="G1009" s="17" t="str">
        <f>+VLOOKUP(A1009,'Cuarteles '!$A$3:$J$187,2,0)</f>
        <v>CUA0006</v>
      </c>
      <c r="H1009" s="17" t="s">
        <v>317</v>
      </c>
      <c r="I1009" s="17" t="s">
        <v>310</v>
      </c>
      <c r="J1009" s="49">
        <v>5</v>
      </c>
      <c r="K1009" s="46">
        <v>8550.23</v>
      </c>
      <c r="L1009" s="22">
        <v>1344.0961559999998</v>
      </c>
      <c r="M1009" s="19">
        <v>1467.3538820960696</v>
      </c>
      <c r="N1009" s="51">
        <v>19.22</v>
      </c>
      <c r="O1009" s="24">
        <v>3.5</v>
      </c>
      <c r="P1009" s="20">
        <v>3.5</v>
      </c>
      <c r="Q1009" s="20">
        <f t="shared" si="63"/>
        <v>15.719999999999999</v>
      </c>
      <c r="R1009" s="51">
        <v>49.12</v>
      </c>
      <c r="S1009" s="51">
        <v>37.78</v>
      </c>
      <c r="T1009" s="20">
        <f t="shared" si="64"/>
        <v>17.161572052401745</v>
      </c>
      <c r="V1009" s="49">
        <v>12.26</v>
      </c>
      <c r="W1009" s="27">
        <f t="shared" si="65"/>
        <v>1.226</v>
      </c>
      <c r="X1009" s="98">
        <v>11.323665999999999</v>
      </c>
    </row>
    <row r="1010" spans="1:24" x14ac:dyDescent="0.25">
      <c r="A1010" t="str">
        <f t="shared" si="62"/>
        <v>2B</v>
      </c>
      <c r="B1010" s="72">
        <v>44713</v>
      </c>
      <c r="C1010" s="49">
        <v>3184</v>
      </c>
      <c r="D1010" s="49">
        <v>2</v>
      </c>
      <c r="E1010" s="49" t="s">
        <v>36</v>
      </c>
      <c r="F1010" s="17" t="str">
        <f>+VLOOKUP(A1010,'Cuarteles '!$A$3:$J$187,3,0)</f>
        <v>ETA001</v>
      </c>
      <c r="G1010" s="17" t="str">
        <f>+VLOOKUP(A1010,'Cuarteles '!$A$3:$J$187,2,0)</f>
        <v>CUA0006</v>
      </c>
      <c r="H1010" s="17" t="s">
        <v>317</v>
      </c>
      <c r="I1010" s="17" t="s">
        <v>310</v>
      </c>
      <c r="J1010" s="49">
        <v>2</v>
      </c>
      <c r="K1010" s="46">
        <v>11062.23</v>
      </c>
      <c r="L1010" s="22">
        <v>1784.3376989999999</v>
      </c>
      <c r="M1010" s="19">
        <v>1947.9669203056767</v>
      </c>
      <c r="N1010" s="51">
        <v>19.63</v>
      </c>
      <c r="O1010" s="24">
        <v>3.5</v>
      </c>
      <c r="P1010" s="20">
        <v>3.5</v>
      </c>
      <c r="Q1010" s="20">
        <f t="shared" si="63"/>
        <v>16.13</v>
      </c>
      <c r="R1010" s="51">
        <v>49.19</v>
      </c>
      <c r="S1010" s="51">
        <v>38.64</v>
      </c>
      <c r="T1010" s="20">
        <f t="shared" si="64"/>
        <v>17.609170305676855</v>
      </c>
      <c r="V1010" s="49">
        <v>10.54</v>
      </c>
      <c r="W1010" s="27">
        <f t="shared" si="65"/>
        <v>1.0539999999999998</v>
      </c>
      <c r="X1010" s="98">
        <v>10.792013999999998</v>
      </c>
    </row>
    <row r="1011" spans="1:24" x14ac:dyDescent="0.25">
      <c r="A1011" t="str">
        <f t="shared" si="62"/>
        <v>2B</v>
      </c>
      <c r="B1011" s="72">
        <v>44713</v>
      </c>
      <c r="C1011" s="49">
        <v>3185</v>
      </c>
      <c r="D1011" s="49">
        <v>2</v>
      </c>
      <c r="E1011" s="49" t="s">
        <v>36</v>
      </c>
      <c r="F1011" s="17" t="str">
        <f>+VLOOKUP(A1011,'Cuarteles '!$A$3:$J$187,3,0)</f>
        <v>ETA001</v>
      </c>
      <c r="G1011" s="17" t="str">
        <f>+VLOOKUP(A1011,'Cuarteles '!$A$3:$J$187,2,0)</f>
        <v>CUA0006</v>
      </c>
      <c r="H1011" s="17" t="s">
        <v>317</v>
      </c>
      <c r="I1011" s="17" t="s">
        <v>310</v>
      </c>
      <c r="J1011" s="49">
        <v>5</v>
      </c>
      <c r="K1011" s="46">
        <v>10534.23</v>
      </c>
      <c r="L1011" s="22">
        <v>1716.0260669999998</v>
      </c>
      <c r="M1011" s="19">
        <v>1873.3909028384278</v>
      </c>
      <c r="N1011" s="51">
        <v>19.79</v>
      </c>
      <c r="O1011" s="24">
        <v>3.5</v>
      </c>
      <c r="P1011" s="20">
        <v>3.5</v>
      </c>
      <c r="Q1011" s="20">
        <f t="shared" si="63"/>
        <v>16.29</v>
      </c>
      <c r="R1011" s="51">
        <v>48.65</v>
      </c>
      <c r="S1011" s="51">
        <v>38.54</v>
      </c>
      <c r="T1011" s="20">
        <f t="shared" si="64"/>
        <v>17.783842794759824</v>
      </c>
      <c r="V1011" s="49">
        <v>10.11</v>
      </c>
      <c r="W1011" s="27">
        <f t="shared" si="65"/>
        <v>1.0109999999999999</v>
      </c>
      <c r="X1011" s="98">
        <v>10.659101</v>
      </c>
    </row>
    <row r="1012" spans="1:24" x14ac:dyDescent="0.25">
      <c r="A1012" t="str">
        <f t="shared" si="62"/>
        <v>2B</v>
      </c>
      <c r="B1012" s="72">
        <v>44713</v>
      </c>
      <c r="C1012" s="49">
        <v>3186</v>
      </c>
      <c r="D1012" s="49">
        <v>2</v>
      </c>
      <c r="E1012" s="49" t="s">
        <v>36</v>
      </c>
      <c r="F1012" s="17" t="str">
        <f>+VLOOKUP(A1012,'Cuarteles '!$A$3:$J$187,3,0)</f>
        <v>ETA001</v>
      </c>
      <c r="G1012" s="17" t="str">
        <f>+VLOOKUP(A1012,'Cuarteles '!$A$3:$J$187,2,0)</f>
        <v>CUA0006</v>
      </c>
      <c r="H1012" s="17" t="s">
        <v>317</v>
      </c>
      <c r="I1012" s="17" t="s">
        <v>310</v>
      </c>
      <c r="J1012" s="49">
        <v>2</v>
      </c>
      <c r="K1012" s="46">
        <v>8988.23</v>
      </c>
      <c r="L1012" s="22">
        <v>1366.2109599999999</v>
      </c>
      <c r="M1012" s="19">
        <v>1491.4966812227069</v>
      </c>
      <c r="N1012" s="51">
        <v>18.7</v>
      </c>
      <c r="O1012" s="24">
        <v>3.5</v>
      </c>
      <c r="P1012" s="20">
        <v>3.5</v>
      </c>
      <c r="Q1012" s="20">
        <f t="shared" si="63"/>
        <v>15.2</v>
      </c>
      <c r="R1012" s="51">
        <v>49.32</v>
      </c>
      <c r="S1012" s="51">
        <v>36.9</v>
      </c>
      <c r="T1012" s="20">
        <f t="shared" si="64"/>
        <v>16.593886462882093</v>
      </c>
      <c r="V1012" s="49">
        <v>12.5</v>
      </c>
      <c r="W1012" s="27">
        <f t="shared" si="65"/>
        <v>1.25</v>
      </c>
      <c r="X1012" s="98">
        <v>11.39785</v>
      </c>
    </row>
    <row r="1013" spans="1:24" x14ac:dyDescent="0.25">
      <c r="A1013" t="str">
        <f t="shared" si="62"/>
        <v>6A</v>
      </c>
      <c r="B1013" s="72">
        <v>44713</v>
      </c>
      <c r="C1013" s="49">
        <v>3189</v>
      </c>
      <c r="D1013" s="49">
        <v>6</v>
      </c>
      <c r="E1013" s="49" t="s">
        <v>34</v>
      </c>
      <c r="F1013" s="17" t="str">
        <f>+VLOOKUP(A1013,'Cuarteles '!$A$3:$J$187,3,0)</f>
        <v>ETA001</v>
      </c>
      <c r="G1013" s="17" t="str">
        <f>+VLOOKUP(A1013,'Cuarteles '!$A$3:$J$187,2,0)</f>
        <v>CUA0022</v>
      </c>
      <c r="H1013" s="17" t="s">
        <v>317</v>
      </c>
      <c r="I1013" s="17" t="s">
        <v>310</v>
      </c>
      <c r="J1013" s="49">
        <v>3</v>
      </c>
      <c r="K1013" s="46">
        <v>6436.23</v>
      </c>
      <c r="L1013" s="22">
        <v>834.7790309999998</v>
      </c>
      <c r="M1013" s="19">
        <v>911.33081986899549</v>
      </c>
      <c r="N1013" s="51">
        <v>16.47</v>
      </c>
      <c r="O1013" s="24">
        <v>3.5</v>
      </c>
      <c r="P1013" s="20">
        <v>3.5</v>
      </c>
      <c r="Q1013" s="20">
        <f t="shared" si="63"/>
        <v>12.969999999999999</v>
      </c>
      <c r="R1013" s="51">
        <v>51.77</v>
      </c>
      <c r="S1013" s="51">
        <v>34.14</v>
      </c>
      <c r="T1013" s="20">
        <f t="shared" si="64"/>
        <v>14.159388646288209</v>
      </c>
      <c r="V1013" s="68">
        <v>9.4</v>
      </c>
      <c r="W1013" s="27">
        <f t="shared" si="65"/>
        <v>0.94000000000000006</v>
      </c>
      <c r="X1013" s="98">
        <v>10.439640000000001</v>
      </c>
    </row>
    <row r="1014" spans="1:24" x14ac:dyDescent="0.25">
      <c r="A1014" t="str">
        <f t="shared" si="62"/>
        <v>6A</v>
      </c>
      <c r="B1014" s="72">
        <v>44713</v>
      </c>
      <c r="C1014" s="49">
        <v>3187</v>
      </c>
      <c r="D1014" s="49">
        <v>6</v>
      </c>
      <c r="E1014" s="49" t="s">
        <v>34</v>
      </c>
      <c r="F1014" s="17" t="str">
        <f>+VLOOKUP(A1014,'Cuarteles '!$A$3:$J$187,3,0)</f>
        <v>ETA001</v>
      </c>
      <c r="G1014" s="17" t="str">
        <f>+VLOOKUP(A1014,'Cuarteles '!$A$3:$J$187,2,0)</f>
        <v>CUA0022</v>
      </c>
      <c r="H1014" s="17" t="s">
        <v>317</v>
      </c>
      <c r="I1014" s="17" t="s">
        <v>310</v>
      </c>
      <c r="J1014" s="49">
        <v>1</v>
      </c>
      <c r="K1014" s="46">
        <v>8852.23</v>
      </c>
      <c r="L1014" s="22">
        <v>1202.1328339999998</v>
      </c>
      <c r="M1014" s="19">
        <v>1312.3720895196502</v>
      </c>
      <c r="N1014" s="51">
        <v>17.079999999999998</v>
      </c>
      <c r="O1014" s="24">
        <v>3.5</v>
      </c>
      <c r="P1014" s="20">
        <v>3.5</v>
      </c>
      <c r="Q1014" s="20">
        <f t="shared" si="63"/>
        <v>13.579999999999998</v>
      </c>
      <c r="R1014" s="51">
        <v>50.14</v>
      </c>
      <c r="S1014" s="51">
        <v>34.25</v>
      </c>
      <c r="T1014" s="20">
        <f t="shared" si="64"/>
        <v>14.825327510917027</v>
      </c>
      <c r="V1014" s="49">
        <v>9.84</v>
      </c>
      <c r="W1014" s="27">
        <f t="shared" si="65"/>
        <v>0.98399999999999999</v>
      </c>
      <c r="X1014" s="98">
        <v>10.575644</v>
      </c>
    </row>
    <row r="1015" spans="1:24" x14ac:dyDescent="0.25">
      <c r="A1015" t="str">
        <f t="shared" si="62"/>
        <v>6A</v>
      </c>
      <c r="B1015" s="72">
        <v>44713</v>
      </c>
      <c r="C1015" s="49">
        <v>3188</v>
      </c>
      <c r="D1015" s="49">
        <v>6</v>
      </c>
      <c r="E1015" s="49" t="s">
        <v>34</v>
      </c>
      <c r="F1015" s="17" t="str">
        <f>+VLOOKUP(A1015,'Cuarteles '!$A$3:$J$187,3,0)</f>
        <v>ETA001</v>
      </c>
      <c r="G1015" s="17" t="str">
        <f>+VLOOKUP(A1015,'Cuarteles '!$A$3:$J$187,2,0)</f>
        <v>CUA0022</v>
      </c>
      <c r="H1015" s="17" t="s">
        <v>317</v>
      </c>
      <c r="I1015" s="17" t="s">
        <v>310</v>
      </c>
      <c r="J1015" s="49">
        <v>3</v>
      </c>
      <c r="K1015" s="46">
        <v>10902.23</v>
      </c>
      <c r="L1015" s="22">
        <v>1499.0566250000002</v>
      </c>
      <c r="M1015" s="19">
        <v>1636.5246997816594</v>
      </c>
      <c r="N1015" s="51">
        <v>17.25</v>
      </c>
      <c r="O1015" s="24">
        <v>3.5</v>
      </c>
      <c r="P1015" s="20">
        <v>3.5</v>
      </c>
      <c r="Q1015" s="20">
        <f t="shared" si="63"/>
        <v>13.75</v>
      </c>
      <c r="R1015" s="51">
        <v>50.58</v>
      </c>
      <c r="S1015" s="51">
        <v>34.909999999999997</v>
      </c>
      <c r="T1015" s="20">
        <f t="shared" si="64"/>
        <v>15.010917030567684</v>
      </c>
      <c r="V1015" s="49">
        <v>9.69</v>
      </c>
      <c r="W1015" s="27">
        <f t="shared" si="65"/>
        <v>0.96899999999999997</v>
      </c>
      <c r="X1015" s="98">
        <v>10.529278999999999</v>
      </c>
    </row>
    <row r="1016" spans="1:24" x14ac:dyDescent="0.25">
      <c r="A1016" t="str">
        <f t="shared" si="62"/>
        <v>40D</v>
      </c>
      <c r="B1016" s="72">
        <v>44713</v>
      </c>
      <c r="C1016" s="49">
        <v>3134</v>
      </c>
      <c r="D1016" s="49">
        <v>40</v>
      </c>
      <c r="E1016" s="49" t="s">
        <v>33</v>
      </c>
      <c r="F1016" s="17">
        <f>+VLOOKUP(A1016,'Cuarteles '!$A$3:$J$187,3,0)</f>
        <v>6</v>
      </c>
      <c r="G1016" s="17" t="str">
        <f>+VLOOKUP(A1016,'Cuarteles '!$A$3:$J$187,2,0)</f>
        <v>CUA0174</v>
      </c>
      <c r="H1016" s="17" t="s">
        <v>317</v>
      </c>
      <c r="I1016" s="17" t="s">
        <v>310</v>
      </c>
      <c r="J1016" s="49">
        <v>1</v>
      </c>
      <c r="K1016" s="46">
        <v>10738.23</v>
      </c>
      <c r="L1016" s="22">
        <v>1632.2109599999999</v>
      </c>
      <c r="M1016" s="19">
        <v>1781.8896943231437</v>
      </c>
      <c r="N1016" s="51">
        <v>18.7</v>
      </c>
      <c r="O1016" s="24">
        <v>3.5</v>
      </c>
      <c r="P1016" s="20">
        <v>3.5</v>
      </c>
      <c r="Q1016" s="20">
        <f t="shared" si="63"/>
        <v>15.2</v>
      </c>
      <c r="R1016" s="51">
        <v>49.05</v>
      </c>
      <c r="S1016" s="51">
        <v>36.700000000000003</v>
      </c>
      <c r="T1016" s="20">
        <f t="shared" si="64"/>
        <v>16.593886462882093</v>
      </c>
      <c r="V1016" s="49">
        <v>9.83</v>
      </c>
      <c r="W1016" s="27">
        <f t="shared" si="65"/>
        <v>0.98299999999999998</v>
      </c>
      <c r="X1016" s="98">
        <v>10.572552999999999</v>
      </c>
    </row>
    <row r="1017" spans="1:24" x14ac:dyDescent="0.25">
      <c r="A1017" t="str">
        <f t="shared" si="62"/>
        <v>40D</v>
      </c>
      <c r="B1017" s="72">
        <v>44713</v>
      </c>
      <c r="C1017" s="49">
        <v>3135</v>
      </c>
      <c r="D1017" s="49">
        <v>40</v>
      </c>
      <c r="E1017" s="49" t="s">
        <v>33</v>
      </c>
      <c r="F1017" s="17">
        <f>+VLOOKUP(A1017,'Cuarteles '!$A$3:$J$187,3,0)</f>
        <v>6</v>
      </c>
      <c r="G1017" s="17" t="str">
        <f>+VLOOKUP(A1017,'Cuarteles '!$A$3:$J$187,2,0)</f>
        <v>CUA0174</v>
      </c>
      <c r="H1017" s="17" t="s">
        <v>317</v>
      </c>
      <c r="I1017" s="17" t="s">
        <v>310</v>
      </c>
      <c r="J1017" s="49">
        <v>3</v>
      </c>
      <c r="K1017" s="46">
        <v>10948.23</v>
      </c>
      <c r="L1017" s="22">
        <v>1752.8116230000001</v>
      </c>
      <c r="M1017" s="19">
        <v>1913.5498067685592</v>
      </c>
      <c r="N1017" s="51">
        <v>19.510000000000002</v>
      </c>
      <c r="O1017" s="24">
        <v>3.5</v>
      </c>
      <c r="P1017" s="20">
        <v>3.5</v>
      </c>
      <c r="Q1017" s="20">
        <f t="shared" si="63"/>
        <v>16.010000000000002</v>
      </c>
      <c r="R1017" s="51">
        <v>48.18</v>
      </c>
      <c r="S1017" s="51">
        <v>37.64</v>
      </c>
      <c r="T1017" s="20">
        <f t="shared" si="64"/>
        <v>17.478165938864631</v>
      </c>
      <c r="V1017" s="49">
        <v>12.01</v>
      </c>
      <c r="W1017" s="27">
        <f t="shared" si="65"/>
        <v>1.2010000000000001</v>
      </c>
      <c r="X1017" s="98">
        <v>11.246390999999999</v>
      </c>
    </row>
    <row r="1018" spans="1:24" x14ac:dyDescent="0.25">
      <c r="A1018" t="str">
        <f t="shared" si="62"/>
        <v>4B</v>
      </c>
      <c r="B1018" s="72">
        <v>44713</v>
      </c>
      <c r="C1018" s="49">
        <v>3409</v>
      </c>
      <c r="D1018" s="49">
        <v>4</v>
      </c>
      <c r="E1018" s="49" t="s">
        <v>36</v>
      </c>
      <c r="F1018" s="17" t="str">
        <f>+VLOOKUP(A1018,'Cuarteles '!$A$3:$J$187,3,0)</f>
        <v>ETA001</v>
      </c>
      <c r="G1018" s="17" t="str">
        <f>+VLOOKUP(A1018,'Cuarteles '!$A$3:$J$187,2,0)</f>
        <v>CUA0014</v>
      </c>
      <c r="H1018" s="17" t="s">
        <v>317</v>
      </c>
      <c r="I1018" s="17" t="s">
        <v>323</v>
      </c>
      <c r="J1018" s="49">
        <v>7</v>
      </c>
      <c r="K1018" s="46">
        <v>4786.2299999999996</v>
      </c>
      <c r="L1018" s="22">
        <v>714.10551600000008</v>
      </c>
      <c r="M1018" s="19">
        <v>779.59117467248905</v>
      </c>
      <c r="N1018" s="51">
        <v>18.420000000000002</v>
      </c>
      <c r="O1018" s="24">
        <v>3.5</v>
      </c>
      <c r="P1018" s="20">
        <v>3.5</v>
      </c>
      <c r="Q1018" s="20">
        <f t="shared" si="63"/>
        <v>14.920000000000002</v>
      </c>
      <c r="R1018" s="51">
        <v>54.38</v>
      </c>
      <c r="S1018" s="51">
        <v>40.369999999999997</v>
      </c>
      <c r="T1018" s="20">
        <f t="shared" si="64"/>
        <v>16.2882096069869</v>
      </c>
      <c r="V1018" s="49">
        <v>13.37</v>
      </c>
      <c r="W1018" s="27">
        <f t="shared" si="65"/>
        <v>1.337</v>
      </c>
      <c r="X1018" s="98">
        <v>11.666767</v>
      </c>
    </row>
    <row r="1019" spans="1:24" x14ac:dyDescent="0.25">
      <c r="A1019" t="str">
        <f t="shared" si="62"/>
        <v>27C</v>
      </c>
      <c r="B1019" s="72">
        <v>44713</v>
      </c>
      <c r="C1019" s="49">
        <v>3065</v>
      </c>
      <c r="D1019" s="49">
        <v>27</v>
      </c>
      <c r="E1019" s="49" t="s">
        <v>32</v>
      </c>
      <c r="F1019" s="17" t="str">
        <f>+VLOOKUP(A1019,'Cuarteles '!$A$3:$J$187,3,0)</f>
        <v>ETA003</v>
      </c>
      <c r="G1019" s="17" t="str">
        <f>+VLOOKUP(A1019,'Cuarteles '!$A$3:$J$187,2,0)</f>
        <v>CUA0111</v>
      </c>
      <c r="H1019" s="17" t="s">
        <v>311</v>
      </c>
      <c r="I1019" s="17" t="s">
        <v>310</v>
      </c>
      <c r="J1019" s="49">
        <v>4</v>
      </c>
      <c r="K1019" s="46">
        <v>6032.23</v>
      </c>
      <c r="L1019" s="22">
        <v>859.59277499999996</v>
      </c>
      <c r="M1019" s="19">
        <v>938.42006004366795</v>
      </c>
      <c r="N1019" s="51">
        <v>17.75</v>
      </c>
      <c r="O1019" s="24">
        <v>3.5</v>
      </c>
      <c r="P1019" s="20">
        <v>3.5</v>
      </c>
      <c r="Q1019" s="20">
        <f t="shared" si="63"/>
        <v>14.25</v>
      </c>
      <c r="R1019" s="51">
        <v>48.33</v>
      </c>
      <c r="S1019" s="51">
        <v>34.36</v>
      </c>
      <c r="T1019" s="20">
        <f t="shared" si="64"/>
        <v>15.556768558951964</v>
      </c>
      <c r="V1019" s="49">
        <v>9.56</v>
      </c>
      <c r="W1019" s="27">
        <f t="shared" si="65"/>
        <v>0.95600000000000007</v>
      </c>
      <c r="X1019" s="98">
        <v>10.489096</v>
      </c>
    </row>
    <row r="1020" spans="1:24" x14ac:dyDescent="0.25">
      <c r="A1020" t="str">
        <f t="shared" si="62"/>
        <v>40D</v>
      </c>
      <c r="B1020" s="72">
        <v>44713</v>
      </c>
      <c r="C1020" s="49">
        <v>3136</v>
      </c>
      <c r="D1020" s="49">
        <v>40</v>
      </c>
      <c r="E1020" s="49" t="s">
        <v>33</v>
      </c>
      <c r="F1020" s="17">
        <f>+VLOOKUP(A1020,'Cuarteles '!$A$3:$J$187,3,0)</f>
        <v>6</v>
      </c>
      <c r="G1020" s="17" t="str">
        <f>+VLOOKUP(A1020,'Cuarteles '!$A$3:$J$187,2,0)</f>
        <v>CUA0174</v>
      </c>
      <c r="H1020" s="17" t="s">
        <v>317</v>
      </c>
      <c r="I1020" s="17" t="s">
        <v>310</v>
      </c>
      <c r="J1020" s="49">
        <v>1</v>
      </c>
      <c r="K1020" s="46">
        <v>10264.23</v>
      </c>
      <c r="L1020" s="22">
        <v>1688.4658349999997</v>
      </c>
      <c r="M1020" s="19">
        <v>1843.3033133187771</v>
      </c>
      <c r="N1020" s="51">
        <v>19.95</v>
      </c>
      <c r="O1020" s="24">
        <v>3.5</v>
      </c>
      <c r="P1020" s="20">
        <v>3.5</v>
      </c>
      <c r="Q1020" s="20">
        <f t="shared" si="63"/>
        <v>16.45</v>
      </c>
      <c r="R1020" s="51">
        <v>48.71</v>
      </c>
      <c r="S1020" s="51">
        <v>38.9</v>
      </c>
      <c r="T1020" s="20">
        <f t="shared" si="64"/>
        <v>17.958515283842793</v>
      </c>
      <c r="V1020" s="49">
        <v>11.7</v>
      </c>
      <c r="W1020" s="27">
        <f t="shared" si="65"/>
        <v>1.17</v>
      </c>
      <c r="X1020" s="98">
        <v>11.15057</v>
      </c>
    </row>
    <row r="1021" spans="1:24" x14ac:dyDescent="0.25">
      <c r="A1021" t="str">
        <f t="shared" ref="A1021:A1084" si="66">+CONCATENATE(D1021,E1021)</f>
        <v>40D</v>
      </c>
      <c r="B1021" s="72">
        <v>44713</v>
      </c>
      <c r="C1021" s="49">
        <v>3137</v>
      </c>
      <c r="D1021" s="49">
        <v>40</v>
      </c>
      <c r="E1021" s="49" t="s">
        <v>33</v>
      </c>
      <c r="F1021" s="17">
        <f>+VLOOKUP(A1021,'Cuarteles '!$A$3:$J$187,3,0)</f>
        <v>6</v>
      </c>
      <c r="G1021" s="17" t="str">
        <f>+VLOOKUP(A1021,'Cuarteles '!$A$3:$J$187,2,0)</f>
        <v>CUA0174</v>
      </c>
      <c r="H1021" s="17" t="s">
        <v>317</v>
      </c>
      <c r="I1021" s="17" t="s">
        <v>310</v>
      </c>
      <c r="J1021" s="49">
        <v>3</v>
      </c>
      <c r="K1021" s="46">
        <v>9678.23</v>
      </c>
      <c r="L1021" s="22">
        <v>1578.5193129999998</v>
      </c>
      <c r="M1021" s="19">
        <v>1723.2743591703052</v>
      </c>
      <c r="N1021" s="51">
        <v>19.809999999999999</v>
      </c>
      <c r="O1021" s="24">
        <v>3.5</v>
      </c>
      <c r="P1021" s="20">
        <v>3.5</v>
      </c>
      <c r="Q1021" s="20">
        <f t="shared" si="63"/>
        <v>16.309999999999999</v>
      </c>
      <c r="R1021" s="51">
        <v>49.14</v>
      </c>
      <c r="S1021" s="51">
        <v>38.950000000000003</v>
      </c>
      <c r="T1021" s="20">
        <f t="shared" si="64"/>
        <v>17.805676855895193</v>
      </c>
      <c r="V1021" s="49">
        <v>11.62</v>
      </c>
      <c r="W1021" s="27">
        <f t="shared" si="65"/>
        <v>1.1619999999999999</v>
      </c>
      <c r="X1021" s="98">
        <v>11.125841999999999</v>
      </c>
    </row>
    <row r="1022" spans="1:24" x14ac:dyDescent="0.25">
      <c r="A1022" t="str">
        <f t="shared" si="66"/>
        <v>10A</v>
      </c>
      <c r="B1022" s="72">
        <v>44713</v>
      </c>
      <c r="C1022" s="49">
        <v>3359</v>
      </c>
      <c r="D1022" s="49">
        <v>10</v>
      </c>
      <c r="E1022" s="49" t="s">
        <v>34</v>
      </c>
      <c r="F1022" s="17" t="str">
        <f>+VLOOKUP(A1022,'Cuarteles '!$A$3:$J$187,3,0)</f>
        <v>ETA003</v>
      </c>
      <c r="G1022" s="17" t="str">
        <f>+VLOOKUP(A1022,'Cuarteles '!$A$3:$J$187,2,0)</f>
        <v>CUA0072</v>
      </c>
      <c r="H1022" s="17" t="s">
        <v>311</v>
      </c>
      <c r="I1022" s="17" t="s">
        <v>310</v>
      </c>
      <c r="J1022" s="49">
        <v>4</v>
      </c>
      <c r="K1022" s="46">
        <v>7368.23</v>
      </c>
      <c r="L1022" s="22">
        <v>1251.125454</v>
      </c>
      <c r="M1022" s="19">
        <v>1365.857482532751</v>
      </c>
      <c r="N1022" s="51">
        <v>20.48</v>
      </c>
      <c r="O1022" s="24">
        <v>3.5</v>
      </c>
      <c r="P1022" s="20">
        <v>3.5</v>
      </c>
      <c r="Q1022" s="20">
        <f t="shared" si="63"/>
        <v>16.98</v>
      </c>
      <c r="R1022" s="51">
        <v>46.92</v>
      </c>
      <c r="S1022" s="51">
        <v>38.58</v>
      </c>
      <c r="T1022" s="20">
        <f t="shared" si="64"/>
        <v>18.537117903930131</v>
      </c>
      <c r="V1022" s="49">
        <v>12.47</v>
      </c>
      <c r="W1022" s="27">
        <f t="shared" si="65"/>
        <v>1.2470000000000001</v>
      </c>
      <c r="X1022" s="98">
        <v>11.388577</v>
      </c>
    </row>
    <row r="1023" spans="1:24" x14ac:dyDescent="0.25">
      <c r="A1023" t="str">
        <f t="shared" si="66"/>
        <v>40D</v>
      </c>
      <c r="B1023" s="72">
        <v>44713</v>
      </c>
      <c r="C1023" s="49">
        <v>3140</v>
      </c>
      <c r="D1023" s="49">
        <v>40</v>
      </c>
      <c r="E1023" s="49" t="s">
        <v>33</v>
      </c>
      <c r="F1023" s="17">
        <f>+VLOOKUP(A1023,'Cuarteles '!$A$3:$J$187,3,0)</f>
        <v>6</v>
      </c>
      <c r="G1023" s="17" t="str">
        <f>+VLOOKUP(A1023,'Cuarteles '!$A$3:$J$187,2,0)</f>
        <v>CUA0174</v>
      </c>
      <c r="H1023" s="17" t="s">
        <v>317</v>
      </c>
      <c r="I1023" s="17" t="s">
        <v>310</v>
      </c>
      <c r="J1023" s="49">
        <v>2</v>
      </c>
      <c r="K1023" s="46">
        <v>10064.23</v>
      </c>
      <c r="L1023" s="22">
        <v>1656.5722580000001</v>
      </c>
      <c r="M1023" s="19">
        <v>1808.4849978165937</v>
      </c>
      <c r="N1023" s="51">
        <v>19.96</v>
      </c>
      <c r="O1023" s="24">
        <v>3.5</v>
      </c>
      <c r="P1023" s="20">
        <v>3.5</v>
      </c>
      <c r="Q1023" s="20">
        <f t="shared" si="63"/>
        <v>16.46</v>
      </c>
      <c r="R1023" s="51">
        <v>49.43</v>
      </c>
      <c r="S1023" s="51">
        <v>39.479999999999997</v>
      </c>
      <c r="T1023" s="20">
        <f t="shared" si="64"/>
        <v>17.969432314410479</v>
      </c>
      <c r="V1023" s="49">
        <v>10.87</v>
      </c>
      <c r="W1023" s="27">
        <f t="shared" si="65"/>
        <v>1.087</v>
      </c>
      <c r="X1023" s="98">
        <v>10.894017</v>
      </c>
    </row>
    <row r="1024" spans="1:24" x14ac:dyDescent="0.25">
      <c r="A1024" t="str">
        <f t="shared" si="66"/>
        <v>40D</v>
      </c>
      <c r="B1024" s="72">
        <v>44713</v>
      </c>
      <c r="C1024" s="49">
        <v>3139</v>
      </c>
      <c r="D1024" s="49">
        <v>40</v>
      </c>
      <c r="E1024" s="49" t="s">
        <v>33</v>
      </c>
      <c r="F1024" s="17">
        <f>+VLOOKUP(A1024,'Cuarteles '!$A$3:$J$187,3,0)</f>
        <v>6</v>
      </c>
      <c r="G1024" s="17" t="str">
        <f>+VLOOKUP(A1024,'Cuarteles '!$A$3:$J$187,2,0)</f>
        <v>CUA0174</v>
      </c>
      <c r="H1024" s="17" t="s">
        <v>317</v>
      </c>
      <c r="I1024" s="17" t="s">
        <v>310</v>
      </c>
      <c r="J1024" s="49">
        <v>2</v>
      </c>
      <c r="K1024" s="46">
        <v>8404.23</v>
      </c>
      <c r="L1024" s="22">
        <v>1367.3682209999999</v>
      </c>
      <c r="M1024" s="19">
        <v>1492.7600665938862</v>
      </c>
      <c r="N1024" s="51">
        <v>19.77</v>
      </c>
      <c r="O1024" s="24">
        <v>3.5</v>
      </c>
      <c r="P1024" s="20">
        <v>3.5</v>
      </c>
      <c r="Q1024" s="20">
        <f t="shared" si="63"/>
        <v>16.27</v>
      </c>
      <c r="R1024" s="51">
        <v>49.05</v>
      </c>
      <c r="S1024" s="51">
        <v>38.799999999999997</v>
      </c>
      <c r="T1024" s="20">
        <f t="shared" si="64"/>
        <v>17.762008733624452</v>
      </c>
      <c r="V1024" s="49">
        <v>11.7</v>
      </c>
      <c r="W1024" s="27">
        <f t="shared" si="65"/>
        <v>1.17</v>
      </c>
      <c r="X1024" s="98">
        <v>11.15057</v>
      </c>
    </row>
    <row r="1025" spans="1:24" x14ac:dyDescent="0.25">
      <c r="A1025" t="str">
        <f t="shared" si="66"/>
        <v>40D</v>
      </c>
      <c r="B1025" s="72">
        <v>44713</v>
      </c>
      <c r="C1025" s="49">
        <v>3138</v>
      </c>
      <c r="D1025" s="49">
        <v>40</v>
      </c>
      <c r="E1025" s="49" t="s">
        <v>33</v>
      </c>
      <c r="F1025" s="17">
        <f>+VLOOKUP(A1025,'Cuarteles '!$A$3:$J$187,3,0)</f>
        <v>6</v>
      </c>
      <c r="G1025" s="17" t="str">
        <f>+VLOOKUP(A1025,'Cuarteles '!$A$3:$J$187,2,0)</f>
        <v>CUA0174</v>
      </c>
      <c r="H1025" s="17" t="s">
        <v>317</v>
      </c>
      <c r="I1025" s="17" t="s">
        <v>310</v>
      </c>
      <c r="J1025" s="49">
        <v>1</v>
      </c>
      <c r="K1025" s="46">
        <v>10306.23</v>
      </c>
      <c r="L1025" s="22">
        <v>1668.5786370000001</v>
      </c>
      <c r="M1025" s="19">
        <v>1821.5923984716155</v>
      </c>
      <c r="N1025" s="51">
        <v>19.690000000000001</v>
      </c>
      <c r="O1025" s="24">
        <v>3.5</v>
      </c>
      <c r="P1025" s="20">
        <v>3.5</v>
      </c>
      <c r="Q1025" s="20">
        <f t="shared" si="63"/>
        <v>16.190000000000001</v>
      </c>
      <c r="R1025" s="51">
        <v>49.61</v>
      </c>
      <c r="S1025" s="51">
        <v>39.08</v>
      </c>
      <c r="T1025" s="20">
        <f t="shared" si="64"/>
        <v>17.674672489082969</v>
      </c>
      <c r="V1025" s="49">
        <v>10.130000000000001</v>
      </c>
      <c r="W1025" s="27">
        <f t="shared" si="65"/>
        <v>1.0130000000000001</v>
      </c>
      <c r="X1025" s="98">
        <v>10.665283000000001</v>
      </c>
    </row>
    <row r="1026" spans="1:24" x14ac:dyDescent="0.25">
      <c r="A1026" t="str">
        <f t="shared" si="66"/>
        <v>40D</v>
      </c>
      <c r="B1026" s="72">
        <v>44713</v>
      </c>
      <c r="C1026" s="49">
        <v>3142</v>
      </c>
      <c r="D1026" s="49">
        <v>40</v>
      </c>
      <c r="E1026" s="49" t="s">
        <v>33</v>
      </c>
      <c r="F1026" s="17">
        <f>+VLOOKUP(A1026,'Cuarteles '!$A$3:$J$187,3,0)</f>
        <v>6</v>
      </c>
      <c r="G1026" s="17" t="str">
        <f>+VLOOKUP(A1026,'Cuarteles '!$A$3:$J$187,2,0)</f>
        <v>CUA0174</v>
      </c>
      <c r="H1026" s="17" t="s">
        <v>317</v>
      </c>
      <c r="I1026" s="17" t="s">
        <v>310</v>
      </c>
      <c r="J1026" s="49">
        <v>5</v>
      </c>
      <c r="K1026" s="46">
        <v>9694.23</v>
      </c>
      <c r="L1026" s="22">
        <v>1513.2693029999998</v>
      </c>
      <c r="M1026" s="19">
        <v>1652.0407237991262</v>
      </c>
      <c r="N1026" s="51">
        <v>19.11</v>
      </c>
      <c r="O1026" s="24">
        <v>3.5</v>
      </c>
      <c r="P1026" s="20">
        <v>3.5</v>
      </c>
      <c r="Q1026" s="20">
        <f t="shared" si="63"/>
        <v>15.61</v>
      </c>
      <c r="R1026" s="51">
        <v>48.53</v>
      </c>
      <c r="S1026" s="51">
        <v>37.119999999999997</v>
      </c>
      <c r="T1026" s="20">
        <f t="shared" si="64"/>
        <v>17.041484716157203</v>
      </c>
      <c r="V1026" s="49">
        <v>11.36</v>
      </c>
      <c r="W1026" s="27">
        <f t="shared" si="65"/>
        <v>1.1359999999999999</v>
      </c>
      <c r="X1026" s="98">
        <v>11.045475999999999</v>
      </c>
    </row>
    <row r="1027" spans="1:24" x14ac:dyDescent="0.25">
      <c r="A1027" t="str">
        <f t="shared" si="66"/>
        <v>4B</v>
      </c>
      <c r="B1027" s="72">
        <v>44713</v>
      </c>
      <c r="C1027" s="49">
        <v>3410</v>
      </c>
      <c r="D1027" s="49">
        <v>4</v>
      </c>
      <c r="E1027" s="49" t="s">
        <v>36</v>
      </c>
      <c r="F1027" s="17" t="str">
        <f>+VLOOKUP(A1027,'Cuarteles '!$A$3:$J$187,3,0)</f>
        <v>ETA001</v>
      </c>
      <c r="G1027" s="17" t="str">
        <f>+VLOOKUP(A1027,'Cuarteles '!$A$3:$J$187,2,0)</f>
        <v>CUA0014</v>
      </c>
      <c r="H1027" s="17" t="s">
        <v>317</v>
      </c>
      <c r="I1027" s="17" t="s">
        <v>323</v>
      </c>
      <c r="J1027" s="49">
        <v>7</v>
      </c>
      <c r="K1027" s="46">
        <v>4696.2299999999996</v>
      </c>
      <c r="L1027" s="22">
        <v>753.74491499999988</v>
      </c>
      <c r="M1027" s="19">
        <v>822.86562772925765</v>
      </c>
      <c r="N1027" s="51">
        <v>19.55</v>
      </c>
      <c r="O1027" s="24">
        <v>3.5</v>
      </c>
      <c r="P1027" s="20">
        <v>3.5</v>
      </c>
      <c r="Q1027" s="20">
        <f t="shared" si="63"/>
        <v>16.05</v>
      </c>
      <c r="R1027" s="51">
        <v>52.5</v>
      </c>
      <c r="S1027" s="51">
        <v>41.15</v>
      </c>
      <c r="T1027" s="20">
        <f t="shared" si="64"/>
        <v>17.521834061135372</v>
      </c>
      <c r="V1027" s="49">
        <v>13.35</v>
      </c>
      <c r="W1027" s="27">
        <f t="shared" si="65"/>
        <v>1.335</v>
      </c>
      <c r="X1027" s="98">
        <v>11.660584999999999</v>
      </c>
    </row>
    <row r="1028" spans="1:24" x14ac:dyDescent="0.25">
      <c r="A1028" t="str">
        <f t="shared" si="66"/>
        <v>5B</v>
      </c>
      <c r="B1028" s="72">
        <v>44713</v>
      </c>
      <c r="C1028" s="49">
        <v>3360</v>
      </c>
      <c r="D1028" s="49">
        <v>5</v>
      </c>
      <c r="E1028" s="49" t="s">
        <v>36</v>
      </c>
      <c r="F1028" s="17" t="str">
        <f>+VLOOKUP(A1028,'Cuarteles '!$A$3:$J$187,3,0)</f>
        <v>ETA001</v>
      </c>
      <c r="G1028" s="17" t="str">
        <f>+VLOOKUP(A1028,'Cuarteles '!$A$3:$J$187,2,0)</f>
        <v>CUA0019</v>
      </c>
      <c r="H1028" s="17" t="s">
        <v>311</v>
      </c>
      <c r="I1028" s="17" t="s">
        <v>310</v>
      </c>
      <c r="J1028" s="49">
        <v>4</v>
      </c>
      <c r="K1028" s="46">
        <v>7000.23</v>
      </c>
      <c r="L1028" s="22">
        <v>1072.435236</v>
      </c>
      <c r="M1028" s="19">
        <v>1170.7808253275109</v>
      </c>
      <c r="N1028" s="51">
        <v>18.82</v>
      </c>
      <c r="O1028" s="24">
        <v>3.5</v>
      </c>
      <c r="P1028" s="20">
        <v>3.5</v>
      </c>
      <c r="Q1028" s="20">
        <f t="shared" si="63"/>
        <v>15.32</v>
      </c>
      <c r="R1028" s="51">
        <v>50.17</v>
      </c>
      <c r="S1028" s="51">
        <v>37.770000000000003</v>
      </c>
      <c r="T1028" s="20">
        <f t="shared" si="64"/>
        <v>16.724890829694324</v>
      </c>
      <c r="V1028" s="49">
        <v>13.89</v>
      </c>
      <c r="W1028" s="27">
        <f t="shared" si="65"/>
        <v>1.389</v>
      </c>
      <c r="X1028" s="98">
        <v>11.827499</v>
      </c>
    </row>
    <row r="1029" spans="1:24" x14ac:dyDescent="0.25">
      <c r="A1029" t="str">
        <f t="shared" si="66"/>
        <v>27C</v>
      </c>
      <c r="B1029" s="72">
        <v>44713</v>
      </c>
      <c r="C1029" s="49">
        <v>3066</v>
      </c>
      <c r="D1029" s="49">
        <v>27</v>
      </c>
      <c r="E1029" s="49" t="s">
        <v>32</v>
      </c>
      <c r="F1029" s="17" t="str">
        <f>+VLOOKUP(A1029,'Cuarteles '!$A$3:$J$187,3,0)</f>
        <v>ETA003</v>
      </c>
      <c r="G1029" s="17" t="str">
        <f>+VLOOKUP(A1029,'Cuarteles '!$A$3:$J$187,2,0)</f>
        <v>CUA0111</v>
      </c>
      <c r="H1029" s="17" t="s">
        <v>311</v>
      </c>
      <c r="I1029" s="17" t="s">
        <v>310</v>
      </c>
      <c r="J1029" s="49">
        <v>4</v>
      </c>
      <c r="K1029" s="46">
        <v>6148.23</v>
      </c>
      <c r="L1029" s="22">
        <v>905.01945599999988</v>
      </c>
      <c r="M1029" s="19">
        <v>988.01250655021829</v>
      </c>
      <c r="N1029" s="51">
        <v>18.22</v>
      </c>
      <c r="O1029" s="24">
        <v>3.5</v>
      </c>
      <c r="P1029" s="20">
        <v>3.5</v>
      </c>
      <c r="Q1029" s="20">
        <f t="shared" si="63"/>
        <v>14.719999999999999</v>
      </c>
      <c r="R1029" s="51">
        <v>48.66</v>
      </c>
      <c r="S1029" s="51">
        <v>35.479999999999997</v>
      </c>
      <c r="T1029" s="20">
        <f t="shared" si="64"/>
        <v>16.069868995633186</v>
      </c>
      <c r="V1029" s="49">
        <v>9.9700000000000006</v>
      </c>
      <c r="W1029" s="27">
        <f t="shared" si="65"/>
        <v>0.99700000000000011</v>
      </c>
      <c r="X1029" s="98">
        <v>10.615826999999999</v>
      </c>
    </row>
    <row r="1030" spans="1:24" x14ac:dyDescent="0.25">
      <c r="A1030" t="str">
        <f t="shared" si="66"/>
        <v>40D</v>
      </c>
      <c r="B1030" s="72">
        <v>44713</v>
      </c>
      <c r="C1030" s="49">
        <v>3141</v>
      </c>
      <c r="D1030" s="49">
        <v>40</v>
      </c>
      <c r="E1030" s="49" t="s">
        <v>33</v>
      </c>
      <c r="F1030" s="17">
        <f>+VLOOKUP(A1030,'Cuarteles '!$A$3:$J$187,3,0)</f>
        <v>6</v>
      </c>
      <c r="G1030" s="17" t="str">
        <f>+VLOOKUP(A1030,'Cuarteles '!$A$3:$J$187,2,0)</f>
        <v>CUA0174</v>
      </c>
      <c r="H1030" s="17" t="s">
        <v>317</v>
      </c>
      <c r="I1030" s="17" t="s">
        <v>310</v>
      </c>
      <c r="J1030" s="49">
        <v>2</v>
      </c>
      <c r="K1030" s="46">
        <v>9792.23</v>
      </c>
      <c r="L1030" s="22">
        <v>1515.8372039999999</v>
      </c>
      <c r="M1030" s="19">
        <v>1654.8441091703055</v>
      </c>
      <c r="N1030" s="51">
        <v>18.98</v>
      </c>
      <c r="O1030" s="24">
        <v>3.5</v>
      </c>
      <c r="P1030" s="20">
        <v>3.5</v>
      </c>
      <c r="Q1030" s="20">
        <f t="shared" ref="Q1030:Q1093" si="67">+N1030-P1030</f>
        <v>15.48</v>
      </c>
      <c r="R1030" s="51">
        <v>49.8</v>
      </c>
      <c r="S1030" s="51">
        <v>37.81</v>
      </c>
      <c r="T1030" s="20">
        <f t="shared" ref="T1030:T1093" si="68">+Q1030/0.916</f>
        <v>16.899563318777293</v>
      </c>
      <c r="V1030" s="49">
        <v>9.9600000000000009</v>
      </c>
      <c r="W1030" s="27">
        <f t="shared" ref="W1030:W1093" si="69">+V1030/10</f>
        <v>0.99600000000000011</v>
      </c>
      <c r="X1030" s="98">
        <v>10.612736</v>
      </c>
    </row>
    <row r="1031" spans="1:24" x14ac:dyDescent="0.25">
      <c r="A1031" t="str">
        <f t="shared" si="66"/>
        <v>40E</v>
      </c>
      <c r="B1031" s="72">
        <v>44713</v>
      </c>
      <c r="C1031" s="49">
        <v>3143</v>
      </c>
      <c r="D1031" s="49">
        <v>40</v>
      </c>
      <c r="E1031" s="49" t="s">
        <v>35</v>
      </c>
      <c r="F1031" s="17">
        <f>+VLOOKUP(A1031,'Cuarteles '!$A$3:$J$187,3,0)</f>
        <v>6</v>
      </c>
      <c r="G1031" s="17" t="str">
        <f>+VLOOKUP(A1031,'Cuarteles '!$A$3:$J$187,2,0)</f>
        <v>CUA0175</v>
      </c>
      <c r="H1031" s="17" t="s">
        <v>317</v>
      </c>
      <c r="I1031" s="17" t="s">
        <v>310</v>
      </c>
      <c r="J1031" s="49">
        <v>2</v>
      </c>
      <c r="K1031" s="46">
        <v>5746.23</v>
      </c>
      <c r="L1031" s="22">
        <v>872.27771399999995</v>
      </c>
      <c r="M1031" s="19">
        <v>952.26824672489079</v>
      </c>
      <c r="N1031" s="51">
        <v>18.68</v>
      </c>
      <c r="O1031" s="24">
        <v>3.5</v>
      </c>
      <c r="P1031" s="20">
        <v>3.5</v>
      </c>
      <c r="Q1031" s="20">
        <f t="shared" si="67"/>
        <v>15.18</v>
      </c>
      <c r="R1031" s="51">
        <v>49.82</v>
      </c>
      <c r="S1031" s="51">
        <v>37.229999999999997</v>
      </c>
      <c r="T1031" s="20">
        <f t="shared" si="68"/>
        <v>16.572052401746724</v>
      </c>
      <c r="V1031" s="49">
        <v>11.43</v>
      </c>
      <c r="W1031" s="27">
        <f t="shared" si="69"/>
        <v>1.143</v>
      </c>
      <c r="X1031" s="98">
        <v>11.067112999999999</v>
      </c>
    </row>
    <row r="1032" spans="1:24" x14ac:dyDescent="0.25">
      <c r="A1032" t="str">
        <f t="shared" si="66"/>
        <v>40E</v>
      </c>
      <c r="B1032" s="72">
        <v>44713</v>
      </c>
      <c r="C1032" s="49">
        <v>3143</v>
      </c>
      <c r="D1032" s="49">
        <v>40</v>
      </c>
      <c r="E1032" s="49" t="s">
        <v>35</v>
      </c>
      <c r="F1032" s="17">
        <f>+VLOOKUP(A1032,'Cuarteles '!$A$3:$J$187,3,0)</f>
        <v>6</v>
      </c>
      <c r="G1032" s="17" t="str">
        <f>+VLOOKUP(A1032,'Cuarteles '!$A$3:$J$187,2,0)</f>
        <v>CUA0175</v>
      </c>
      <c r="H1032" s="17" t="s">
        <v>317</v>
      </c>
      <c r="I1032" s="17" t="s">
        <v>310</v>
      </c>
      <c r="J1032" s="49">
        <v>5</v>
      </c>
      <c r="K1032" s="46">
        <v>4530.2299999999996</v>
      </c>
      <c r="L1032" s="22">
        <v>671.38008600000001</v>
      </c>
      <c r="M1032" s="19">
        <v>732.94769213973791</v>
      </c>
      <c r="N1032" s="51">
        <v>18.32</v>
      </c>
      <c r="O1032" s="24">
        <v>3.5</v>
      </c>
      <c r="P1032" s="20">
        <v>3.5</v>
      </c>
      <c r="Q1032" s="20">
        <f t="shared" si="67"/>
        <v>14.82</v>
      </c>
      <c r="R1032" s="51">
        <v>50.14</v>
      </c>
      <c r="S1032" s="51">
        <v>36.729999999999997</v>
      </c>
      <c r="T1032" s="20">
        <f t="shared" si="68"/>
        <v>16.179039301310045</v>
      </c>
      <c r="V1032" s="49">
        <v>11.95</v>
      </c>
      <c r="W1032" s="27">
        <f t="shared" si="69"/>
        <v>1.1949999999999998</v>
      </c>
      <c r="X1032" s="98">
        <v>11.227844999999999</v>
      </c>
    </row>
    <row r="1033" spans="1:24" x14ac:dyDescent="0.25">
      <c r="A1033" t="str">
        <f t="shared" si="66"/>
        <v>40E</v>
      </c>
      <c r="B1033" s="72">
        <v>44713</v>
      </c>
      <c r="C1033" s="49">
        <v>3144</v>
      </c>
      <c r="D1033" s="49">
        <v>40</v>
      </c>
      <c r="E1033" s="49" t="s">
        <v>35</v>
      </c>
      <c r="F1033" s="17">
        <f>+VLOOKUP(A1033,'Cuarteles '!$A$3:$J$187,3,0)</f>
        <v>6</v>
      </c>
      <c r="G1033" s="17" t="str">
        <f>+VLOOKUP(A1033,'Cuarteles '!$A$3:$J$187,2,0)</f>
        <v>CUA0175</v>
      </c>
      <c r="H1033" s="17" t="s">
        <v>317</v>
      </c>
      <c r="I1033" s="17" t="s">
        <v>310</v>
      </c>
      <c r="J1033" s="49">
        <v>5</v>
      </c>
      <c r="K1033" s="46">
        <v>11282.23</v>
      </c>
      <c r="L1033" s="22">
        <v>1775.8230019999996</v>
      </c>
      <c r="M1033" s="19">
        <v>1938.6713995633188</v>
      </c>
      <c r="N1033" s="51">
        <v>19.239999999999998</v>
      </c>
      <c r="O1033" s="24">
        <v>3.5</v>
      </c>
      <c r="P1033" s="20">
        <v>3.5</v>
      </c>
      <c r="Q1033" s="20">
        <f t="shared" si="67"/>
        <v>15.739999999999998</v>
      </c>
      <c r="R1033" s="51">
        <v>49.91</v>
      </c>
      <c r="S1033" s="51">
        <v>38.409999999999997</v>
      </c>
      <c r="T1033" s="20">
        <f t="shared" si="68"/>
        <v>17.183406113537117</v>
      </c>
      <c r="V1033" s="49">
        <v>10.199999999999999</v>
      </c>
      <c r="W1033" s="27">
        <f t="shared" si="69"/>
        <v>1.02</v>
      </c>
      <c r="X1033" s="98">
        <v>10.686920000000001</v>
      </c>
    </row>
    <row r="1034" spans="1:24" x14ac:dyDescent="0.25">
      <c r="A1034" t="str">
        <f t="shared" si="66"/>
        <v>27B</v>
      </c>
      <c r="B1034" s="72">
        <v>44713</v>
      </c>
      <c r="C1034" s="49">
        <v>3067</v>
      </c>
      <c r="D1034" s="49">
        <v>27</v>
      </c>
      <c r="E1034" s="49" t="s">
        <v>36</v>
      </c>
      <c r="F1034" s="17" t="str">
        <f>+VLOOKUP(A1034,'Cuarteles '!$A$3:$J$187,3,0)</f>
        <v>ETA003</v>
      </c>
      <c r="G1034" s="17" t="str">
        <f>+VLOOKUP(A1034,'Cuarteles '!$A$3:$J$187,2,0)</f>
        <v>CUA0110</v>
      </c>
      <c r="H1034" s="17" t="s">
        <v>311</v>
      </c>
      <c r="I1034" s="17" t="s">
        <v>310</v>
      </c>
      <c r="J1034" s="49">
        <v>4</v>
      </c>
      <c r="K1034" s="46">
        <v>6590.23</v>
      </c>
      <c r="L1034" s="22">
        <v>1071.571398</v>
      </c>
      <c r="M1034" s="19">
        <v>1169.8377707423579</v>
      </c>
      <c r="N1034" s="51">
        <v>19.760000000000002</v>
      </c>
      <c r="O1034" s="24">
        <v>3.5</v>
      </c>
      <c r="P1034" s="20">
        <v>3.5</v>
      </c>
      <c r="Q1034" s="20">
        <f t="shared" si="67"/>
        <v>16.260000000000002</v>
      </c>
      <c r="R1034" s="51">
        <v>45.02</v>
      </c>
      <c r="S1034" s="51">
        <v>35.950000000000003</v>
      </c>
      <c r="T1034" s="20">
        <f t="shared" si="68"/>
        <v>17.751091703056769</v>
      </c>
      <c r="V1034" s="49">
        <v>14.05</v>
      </c>
      <c r="W1034" s="27">
        <f t="shared" si="69"/>
        <v>1.405</v>
      </c>
      <c r="X1034" s="98">
        <v>11.876954999999999</v>
      </c>
    </row>
    <row r="1035" spans="1:24" x14ac:dyDescent="0.25">
      <c r="A1035" t="str">
        <f t="shared" si="66"/>
        <v>5B</v>
      </c>
      <c r="B1035" s="72">
        <v>44713</v>
      </c>
      <c r="C1035" s="49">
        <v>3361</v>
      </c>
      <c r="D1035" s="49">
        <v>5</v>
      </c>
      <c r="E1035" s="49" t="s">
        <v>36</v>
      </c>
      <c r="F1035" s="17" t="str">
        <f>+VLOOKUP(A1035,'Cuarteles '!$A$3:$J$187,3,0)</f>
        <v>ETA001</v>
      </c>
      <c r="G1035" s="17" t="str">
        <f>+VLOOKUP(A1035,'Cuarteles '!$A$3:$J$187,2,0)</f>
        <v>CUA0019</v>
      </c>
      <c r="H1035" s="17" t="s">
        <v>311</v>
      </c>
      <c r="I1035" s="17" t="s">
        <v>310</v>
      </c>
      <c r="J1035" s="49">
        <v>4</v>
      </c>
      <c r="K1035" s="46">
        <v>4886.2299999999996</v>
      </c>
      <c r="L1035" s="22">
        <v>714.36682599999995</v>
      </c>
      <c r="M1035" s="19">
        <v>779.87644759825332</v>
      </c>
      <c r="N1035" s="51">
        <v>18.12</v>
      </c>
      <c r="O1035" s="24">
        <v>3.5</v>
      </c>
      <c r="P1035" s="20">
        <v>3.5</v>
      </c>
      <c r="Q1035" s="20">
        <f t="shared" si="67"/>
        <v>14.620000000000001</v>
      </c>
      <c r="R1035" s="51">
        <v>49.22</v>
      </c>
      <c r="S1035" s="51">
        <v>35.68</v>
      </c>
      <c r="T1035" s="20">
        <f t="shared" si="68"/>
        <v>15.960698689956333</v>
      </c>
      <c r="V1035" s="49">
        <v>17.86</v>
      </c>
      <c r="W1035" s="27">
        <f t="shared" si="69"/>
        <v>1.786</v>
      </c>
      <c r="X1035" s="98">
        <v>13.054625999999999</v>
      </c>
    </row>
    <row r="1036" spans="1:24" x14ac:dyDescent="0.25">
      <c r="A1036" t="str">
        <f t="shared" si="66"/>
        <v>42D</v>
      </c>
      <c r="B1036" s="72">
        <v>44713</v>
      </c>
      <c r="C1036" s="49">
        <v>3145</v>
      </c>
      <c r="D1036" s="49">
        <v>42</v>
      </c>
      <c r="E1036" s="49" t="s">
        <v>33</v>
      </c>
      <c r="F1036" s="17">
        <f>+VLOOKUP(A1036,'Cuarteles '!$A$3:$J$187,3,0)</f>
        <v>6</v>
      </c>
      <c r="G1036" s="17" t="str">
        <f>+VLOOKUP(A1036,'Cuarteles '!$A$3:$J$187,2,0)</f>
        <v>CUA0185</v>
      </c>
      <c r="H1036" s="17" t="s">
        <v>317</v>
      </c>
      <c r="I1036" s="17" t="s">
        <v>310</v>
      </c>
      <c r="J1036" s="49">
        <v>7</v>
      </c>
      <c r="K1036" s="46">
        <v>11346.23</v>
      </c>
      <c r="L1036" s="22">
        <v>1745.0501739999997</v>
      </c>
      <c r="M1036" s="19">
        <v>1905.0766091703053</v>
      </c>
      <c r="N1036" s="51">
        <v>18.88</v>
      </c>
      <c r="O1036" s="24">
        <v>3.5</v>
      </c>
      <c r="P1036" s="20">
        <v>3.5</v>
      </c>
      <c r="Q1036" s="20">
        <f t="shared" si="67"/>
        <v>15.379999999999999</v>
      </c>
      <c r="R1036" s="51">
        <v>50.39</v>
      </c>
      <c r="S1036" s="51">
        <v>38.06</v>
      </c>
      <c r="T1036" s="20">
        <f t="shared" si="68"/>
        <v>16.790393013100434</v>
      </c>
      <c r="V1036" s="49">
        <v>11.91</v>
      </c>
      <c r="W1036" s="27">
        <f t="shared" si="69"/>
        <v>1.1910000000000001</v>
      </c>
      <c r="X1036" s="98">
        <v>11.215481</v>
      </c>
    </row>
    <row r="1037" spans="1:24" x14ac:dyDescent="0.25">
      <c r="A1037" t="str">
        <f t="shared" si="66"/>
        <v>42D</v>
      </c>
      <c r="B1037" s="72">
        <v>44713</v>
      </c>
      <c r="C1037" s="49">
        <v>3146</v>
      </c>
      <c r="D1037" s="49">
        <v>42</v>
      </c>
      <c r="E1037" s="49" t="s">
        <v>33</v>
      </c>
      <c r="F1037" s="17">
        <f>+VLOOKUP(A1037,'Cuarteles '!$A$3:$J$187,3,0)</f>
        <v>6</v>
      </c>
      <c r="G1037" s="17" t="str">
        <f>+VLOOKUP(A1037,'Cuarteles '!$A$3:$J$187,2,0)</f>
        <v>CUA0185</v>
      </c>
      <c r="H1037" s="17" t="s">
        <v>317</v>
      </c>
      <c r="I1037" s="17" t="s">
        <v>310</v>
      </c>
      <c r="J1037" s="49">
        <v>6</v>
      </c>
      <c r="K1037" s="46">
        <v>10920.23</v>
      </c>
      <c r="L1037" s="22">
        <v>1797.4698579999999</v>
      </c>
      <c r="M1037" s="19">
        <v>1962.3033384279472</v>
      </c>
      <c r="N1037" s="51">
        <v>19.96</v>
      </c>
      <c r="O1037" s="24">
        <v>3.5</v>
      </c>
      <c r="P1037" s="20">
        <v>3.5</v>
      </c>
      <c r="Q1037" s="20">
        <f t="shared" si="67"/>
        <v>16.46</v>
      </c>
      <c r="R1037" s="51">
        <v>49.98</v>
      </c>
      <c r="S1037" s="51">
        <v>39.9</v>
      </c>
      <c r="T1037" s="20">
        <f t="shared" si="68"/>
        <v>17.969432314410479</v>
      </c>
      <c r="V1037" s="49">
        <v>12.57</v>
      </c>
      <c r="W1037" s="27">
        <f t="shared" si="69"/>
        <v>1.2570000000000001</v>
      </c>
      <c r="X1037" s="98">
        <v>11.419487</v>
      </c>
    </row>
    <row r="1038" spans="1:24" x14ac:dyDescent="0.25">
      <c r="A1038" t="str">
        <f t="shared" si="66"/>
        <v>42D</v>
      </c>
      <c r="B1038" s="72">
        <v>44713</v>
      </c>
      <c r="C1038" s="49">
        <v>3147</v>
      </c>
      <c r="D1038" s="49">
        <v>42</v>
      </c>
      <c r="E1038" s="49" t="s">
        <v>33</v>
      </c>
      <c r="F1038" s="17">
        <f>+VLOOKUP(A1038,'Cuarteles '!$A$3:$J$187,3,0)</f>
        <v>6</v>
      </c>
      <c r="G1038" s="17" t="str">
        <f>+VLOOKUP(A1038,'Cuarteles '!$A$3:$J$187,2,0)</f>
        <v>CUA0185</v>
      </c>
      <c r="H1038" s="17" t="s">
        <v>317</v>
      </c>
      <c r="I1038" s="17" t="s">
        <v>310</v>
      </c>
      <c r="J1038" s="49">
        <v>7</v>
      </c>
      <c r="K1038" s="46">
        <v>11408.23</v>
      </c>
      <c r="L1038" s="22">
        <v>1872.0905429999998</v>
      </c>
      <c r="M1038" s="19">
        <v>2043.7669683406111</v>
      </c>
      <c r="N1038" s="51">
        <v>19.91</v>
      </c>
      <c r="O1038" s="24">
        <v>3.5</v>
      </c>
      <c r="P1038" s="20">
        <v>3.5</v>
      </c>
      <c r="Q1038" s="20">
        <f t="shared" si="67"/>
        <v>16.41</v>
      </c>
      <c r="R1038" s="51">
        <v>50.38</v>
      </c>
      <c r="S1038" s="51">
        <v>40.130000000000003</v>
      </c>
      <c r="T1038" s="20">
        <f t="shared" si="68"/>
        <v>17.914847161572052</v>
      </c>
      <c r="V1038" s="49">
        <v>14.17</v>
      </c>
      <c r="W1038" s="27">
        <f t="shared" si="69"/>
        <v>1.417</v>
      </c>
      <c r="X1038" s="98">
        <v>11.914047</v>
      </c>
    </row>
    <row r="1039" spans="1:24" x14ac:dyDescent="0.25">
      <c r="A1039" t="str">
        <f t="shared" si="66"/>
        <v>42D</v>
      </c>
      <c r="B1039" s="72">
        <v>44713</v>
      </c>
      <c r="C1039" s="49">
        <v>3148</v>
      </c>
      <c r="D1039" s="49">
        <v>42</v>
      </c>
      <c r="E1039" s="49" t="s">
        <v>33</v>
      </c>
      <c r="F1039" s="17">
        <f>+VLOOKUP(A1039,'Cuarteles '!$A$3:$J$187,3,0)</f>
        <v>6</v>
      </c>
      <c r="G1039" s="17" t="str">
        <f>+VLOOKUP(A1039,'Cuarteles '!$A$3:$J$187,2,0)</f>
        <v>CUA0185</v>
      </c>
      <c r="H1039" s="17" t="s">
        <v>317</v>
      </c>
      <c r="I1039" s="17" t="s">
        <v>310</v>
      </c>
      <c r="J1039" s="49">
        <v>1</v>
      </c>
      <c r="K1039" s="46">
        <v>3520.23</v>
      </c>
      <c r="L1039" s="22">
        <v>574.8535589999999</v>
      </c>
      <c r="M1039" s="19">
        <v>627.56938755458509</v>
      </c>
      <c r="N1039" s="51">
        <v>19.829999999999998</v>
      </c>
      <c r="O1039" s="24">
        <v>3.5</v>
      </c>
      <c r="P1039" s="20">
        <v>3.5</v>
      </c>
      <c r="Q1039" s="20">
        <f t="shared" si="67"/>
        <v>16.329999999999998</v>
      </c>
      <c r="R1039" s="51">
        <v>49.64</v>
      </c>
      <c r="S1039" s="51">
        <v>39.380000000000003</v>
      </c>
      <c r="T1039" s="20">
        <f t="shared" si="68"/>
        <v>17.827510917030565</v>
      </c>
      <c r="V1039" s="49">
        <v>13.48</v>
      </c>
      <c r="W1039" s="27">
        <f t="shared" si="69"/>
        <v>1.3480000000000001</v>
      </c>
      <c r="X1039" s="98">
        <v>11.700768</v>
      </c>
    </row>
    <row r="1040" spans="1:24" x14ac:dyDescent="0.25">
      <c r="A1040" t="str">
        <f t="shared" si="66"/>
        <v>26B</v>
      </c>
      <c r="B1040" s="72">
        <v>44713</v>
      </c>
      <c r="C1040" s="49">
        <v>3068</v>
      </c>
      <c r="D1040" s="49">
        <v>26</v>
      </c>
      <c r="E1040" s="49" t="s">
        <v>36</v>
      </c>
      <c r="F1040" s="17" t="str">
        <f>+VLOOKUP(A1040,'Cuarteles '!$A$3:$J$187,3,0)</f>
        <v>ETA003</v>
      </c>
      <c r="G1040" s="17" t="str">
        <f>+VLOOKUP(A1040,'Cuarteles '!$A$3:$J$187,2,0)</f>
        <v>CUA0106</v>
      </c>
      <c r="H1040" s="17" t="s">
        <v>311</v>
      </c>
      <c r="I1040" s="17" t="s">
        <v>310</v>
      </c>
      <c r="J1040" s="49">
        <v>4</v>
      </c>
      <c r="K1040" s="46">
        <v>7020.23</v>
      </c>
      <c r="L1040" s="22">
        <v>1144.2974899999999</v>
      </c>
      <c r="M1040" s="19">
        <v>1249.2330676855893</v>
      </c>
      <c r="N1040" s="51">
        <v>19.8</v>
      </c>
      <c r="O1040" s="24">
        <v>3.5</v>
      </c>
      <c r="P1040" s="20">
        <v>3.5</v>
      </c>
      <c r="Q1040" s="20">
        <f t="shared" si="67"/>
        <v>16.3</v>
      </c>
      <c r="R1040" s="51">
        <v>45.88</v>
      </c>
      <c r="S1040" s="51">
        <v>36.58</v>
      </c>
      <c r="T1040" s="20">
        <f t="shared" si="68"/>
        <v>17.79475982532751</v>
      </c>
      <c r="V1040" s="49">
        <v>11.23</v>
      </c>
      <c r="W1040" s="27">
        <f t="shared" si="69"/>
        <v>1.123</v>
      </c>
      <c r="X1040" s="98">
        <v>11.005293</v>
      </c>
    </row>
    <row r="1041" spans="1:24" x14ac:dyDescent="0.25">
      <c r="A1041" t="str">
        <f t="shared" si="66"/>
        <v>6A</v>
      </c>
      <c r="B1041" s="72">
        <v>44713</v>
      </c>
      <c r="C1041" s="49">
        <v>3190</v>
      </c>
      <c r="D1041" s="49">
        <v>6</v>
      </c>
      <c r="E1041" s="49" t="s">
        <v>34</v>
      </c>
      <c r="F1041" s="17" t="str">
        <f>+VLOOKUP(A1041,'Cuarteles '!$A$3:$J$187,3,0)</f>
        <v>ETA001</v>
      </c>
      <c r="G1041" s="17" t="str">
        <f>+VLOOKUP(A1041,'Cuarteles '!$A$3:$J$187,2,0)</f>
        <v>CUA0022</v>
      </c>
      <c r="H1041" s="17" t="s">
        <v>317</v>
      </c>
      <c r="I1041" s="17" t="s">
        <v>310</v>
      </c>
      <c r="J1041" s="49">
        <v>1</v>
      </c>
      <c r="K1041" s="46">
        <v>9386.23</v>
      </c>
      <c r="L1041" s="22">
        <v>1295.2997399999999</v>
      </c>
      <c r="M1041" s="19">
        <v>1414.0826855895198</v>
      </c>
      <c r="N1041" s="51">
        <v>17.3</v>
      </c>
      <c r="O1041" s="24">
        <v>3.5</v>
      </c>
      <c r="P1041" s="20">
        <v>3.5</v>
      </c>
      <c r="Q1041" s="20">
        <f t="shared" si="67"/>
        <v>13.8</v>
      </c>
      <c r="R1041" s="51">
        <v>50.14</v>
      </c>
      <c r="S1041" s="51">
        <v>34.700000000000003</v>
      </c>
      <c r="T1041" s="20">
        <f t="shared" si="68"/>
        <v>15.065502183406114</v>
      </c>
      <c r="V1041" s="49">
        <v>9.9</v>
      </c>
      <c r="W1041" s="27">
        <f t="shared" si="69"/>
        <v>0.99</v>
      </c>
      <c r="X1041" s="98">
        <v>10.594189999999999</v>
      </c>
    </row>
    <row r="1042" spans="1:24" x14ac:dyDescent="0.25">
      <c r="A1042" t="str">
        <f t="shared" si="66"/>
        <v>6A</v>
      </c>
      <c r="B1042" s="72">
        <v>44713</v>
      </c>
      <c r="C1042" s="49">
        <v>3191</v>
      </c>
      <c r="D1042" s="49">
        <v>6</v>
      </c>
      <c r="E1042" s="49" t="s">
        <v>34</v>
      </c>
      <c r="F1042" s="17" t="str">
        <f>+VLOOKUP(A1042,'Cuarteles '!$A$3:$J$187,3,0)</f>
        <v>ETA001</v>
      </c>
      <c r="G1042" s="17" t="str">
        <f>+VLOOKUP(A1042,'Cuarteles '!$A$3:$J$187,2,0)</f>
        <v>CUA0022</v>
      </c>
      <c r="H1042" s="17" t="s">
        <v>317</v>
      </c>
      <c r="I1042" s="17" t="s">
        <v>310</v>
      </c>
      <c r="J1042" s="49">
        <v>6</v>
      </c>
      <c r="K1042" s="46">
        <v>9932.23</v>
      </c>
      <c r="L1042" s="22">
        <v>1300.1289069999998</v>
      </c>
      <c r="M1042" s="19">
        <v>1419.3547019650653</v>
      </c>
      <c r="N1042" s="51">
        <v>16.59</v>
      </c>
      <c r="O1042" s="24">
        <v>3.5</v>
      </c>
      <c r="P1042" s="20">
        <v>3.5</v>
      </c>
      <c r="Q1042" s="20">
        <f t="shared" si="67"/>
        <v>13.09</v>
      </c>
      <c r="R1042" s="51">
        <v>52.32</v>
      </c>
      <c r="S1042" s="51">
        <v>34.799999999999997</v>
      </c>
      <c r="T1042" s="20">
        <f t="shared" si="68"/>
        <v>14.290393013100436</v>
      </c>
      <c r="V1042" s="49">
        <v>11.62</v>
      </c>
      <c r="W1042" s="27">
        <f t="shared" si="69"/>
        <v>1.1619999999999999</v>
      </c>
      <c r="X1042" s="98">
        <v>11.125841999999999</v>
      </c>
    </row>
    <row r="1043" spans="1:24" x14ac:dyDescent="0.25">
      <c r="A1043" t="str">
        <f t="shared" si="66"/>
        <v>6A</v>
      </c>
      <c r="B1043" s="72">
        <v>44713</v>
      </c>
      <c r="C1043" s="49">
        <v>3192</v>
      </c>
      <c r="D1043" s="49">
        <v>6</v>
      </c>
      <c r="E1043" s="49" t="s">
        <v>34</v>
      </c>
      <c r="F1043" s="17" t="str">
        <f>+VLOOKUP(A1043,'Cuarteles '!$A$3:$J$187,3,0)</f>
        <v>ETA001</v>
      </c>
      <c r="G1043" s="17" t="str">
        <f>+VLOOKUP(A1043,'Cuarteles '!$A$3:$J$187,2,0)</f>
        <v>CUA0022</v>
      </c>
      <c r="H1043" s="17" t="s">
        <v>317</v>
      </c>
      <c r="I1043" s="17" t="s">
        <v>310</v>
      </c>
      <c r="J1043" s="49">
        <v>6</v>
      </c>
      <c r="K1043" s="46">
        <v>7930.23</v>
      </c>
      <c r="L1043" s="22">
        <v>1076.1322109999999</v>
      </c>
      <c r="M1043" s="19">
        <v>1174.8168242358076</v>
      </c>
      <c r="N1043" s="51">
        <v>17.07</v>
      </c>
      <c r="O1043" s="24">
        <v>3.5</v>
      </c>
      <c r="P1043" s="20">
        <v>3.5</v>
      </c>
      <c r="Q1043" s="20">
        <f t="shared" si="67"/>
        <v>13.57</v>
      </c>
      <c r="R1043" s="51">
        <v>51.49</v>
      </c>
      <c r="S1043" s="51">
        <v>35.19</v>
      </c>
      <c r="T1043" s="20">
        <f t="shared" si="68"/>
        <v>14.814410480349345</v>
      </c>
      <c r="V1043" s="49">
        <v>11.01</v>
      </c>
      <c r="W1043" s="27">
        <f t="shared" si="69"/>
        <v>1.101</v>
      </c>
      <c r="X1043" s="98">
        <v>10.937291</v>
      </c>
    </row>
    <row r="1044" spans="1:24" x14ac:dyDescent="0.25">
      <c r="A1044" t="str">
        <f t="shared" si="66"/>
        <v>6A</v>
      </c>
      <c r="B1044" s="72">
        <v>44713</v>
      </c>
      <c r="C1044" s="49">
        <v>3193</v>
      </c>
      <c r="D1044" s="49">
        <v>6</v>
      </c>
      <c r="E1044" s="49" t="s">
        <v>34</v>
      </c>
      <c r="F1044" s="17" t="str">
        <f>+VLOOKUP(A1044,'Cuarteles '!$A$3:$J$187,3,0)</f>
        <v>ETA001</v>
      </c>
      <c r="G1044" s="17" t="str">
        <f>+VLOOKUP(A1044,'Cuarteles '!$A$3:$J$187,2,0)</f>
        <v>CUA0022</v>
      </c>
      <c r="H1044" s="17" t="s">
        <v>317</v>
      </c>
      <c r="I1044" s="17" t="s">
        <v>310</v>
      </c>
      <c r="J1044" s="49">
        <v>1</v>
      </c>
      <c r="K1044" s="46">
        <v>8132.23</v>
      </c>
      <c r="L1044" s="22">
        <v>1041.7386629999999</v>
      </c>
      <c r="M1044" s="19">
        <v>1137.2692827510916</v>
      </c>
      <c r="N1044" s="51">
        <v>16.309999999999999</v>
      </c>
      <c r="O1044" s="24">
        <v>3.5</v>
      </c>
      <c r="P1044" s="20">
        <v>3.5</v>
      </c>
      <c r="Q1044" s="20">
        <f t="shared" si="67"/>
        <v>12.809999999999999</v>
      </c>
      <c r="R1044" s="51">
        <v>52.52</v>
      </c>
      <c r="S1044" s="51">
        <v>34.35</v>
      </c>
      <c r="T1044" s="20">
        <f t="shared" si="68"/>
        <v>13.984716157205238</v>
      </c>
      <c r="V1044" s="49">
        <v>11.13</v>
      </c>
      <c r="W1044" s="27">
        <f t="shared" si="69"/>
        <v>1.113</v>
      </c>
      <c r="X1044" s="98">
        <v>10.974383</v>
      </c>
    </row>
    <row r="1045" spans="1:24" x14ac:dyDescent="0.25">
      <c r="A1045" t="str">
        <f t="shared" si="66"/>
        <v>6A</v>
      </c>
      <c r="B1045" s="72">
        <v>44713</v>
      </c>
      <c r="C1045" s="49">
        <v>3194</v>
      </c>
      <c r="D1045" s="49">
        <v>6</v>
      </c>
      <c r="E1045" s="49" t="s">
        <v>34</v>
      </c>
      <c r="F1045" s="17" t="str">
        <f>+VLOOKUP(A1045,'Cuarteles '!$A$3:$J$187,3,0)</f>
        <v>ETA001</v>
      </c>
      <c r="G1045" s="17" t="str">
        <f>+VLOOKUP(A1045,'Cuarteles '!$A$3:$J$187,2,0)</f>
        <v>CUA0022</v>
      </c>
      <c r="H1045" s="17" t="s">
        <v>317</v>
      </c>
      <c r="I1045" s="17" t="s">
        <v>310</v>
      </c>
      <c r="J1045" s="49">
        <v>1</v>
      </c>
      <c r="K1045" s="46">
        <v>10400.23</v>
      </c>
      <c r="L1045" s="22">
        <v>1435.2317399999999</v>
      </c>
      <c r="M1045" s="19">
        <v>1566.8468777292576</v>
      </c>
      <c r="N1045" s="51">
        <v>17.3</v>
      </c>
      <c r="O1045" s="24">
        <v>3.5</v>
      </c>
      <c r="P1045" s="20">
        <v>3.5</v>
      </c>
      <c r="Q1045" s="20">
        <f t="shared" si="67"/>
        <v>13.8</v>
      </c>
      <c r="R1045" s="51">
        <v>50.94</v>
      </c>
      <c r="S1045" s="51">
        <v>35.270000000000003</v>
      </c>
      <c r="T1045" s="20">
        <f t="shared" si="68"/>
        <v>15.065502183406114</v>
      </c>
      <c r="V1045" s="49">
        <v>13.19</v>
      </c>
      <c r="W1045" s="27">
        <f t="shared" si="69"/>
        <v>1.319</v>
      </c>
      <c r="X1045" s="98">
        <v>11.611129</v>
      </c>
    </row>
    <row r="1046" spans="1:24" x14ac:dyDescent="0.25">
      <c r="A1046" t="str">
        <f t="shared" si="66"/>
        <v>6A</v>
      </c>
      <c r="B1046" s="72">
        <v>44713</v>
      </c>
      <c r="C1046" s="49">
        <v>3195</v>
      </c>
      <c r="D1046" s="49">
        <v>6</v>
      </c>
      <c r="E1046" s="49" t="s">
        <v>34</v>
      </c>
      <c r="F1046" s="17" t="str">
        <f>+VLOOKUP(A1046,'Cuarteles '!$A$3:$J$187,3,0)</f>
        <v>ETA001</v>
      </c>
      <c r="G1046" s="17" t="str">
        <f>+VLOOKUP(A1046,'Cuarteles '!$A$3:$J$187,2,0)</f>
        <v>CUA0022</v>
      </c>
      <c r="H1046" s="17" t="s">
        <v>317</v>
      </c>
      <c r="I1046" s="17" t="s">
        <v>310</v>
      </c>
      <c r="J1046" s="100" t="s">
        <v>527</v>
      </c>
      <c r="K1046" s="46">
        <v>9818.23</v>
      </c>
      <c r="L1046" s="22">
        <v>1386.3340760000001</v>
      </c>
      <c r="M1046" s="19">
        <v>1513.4651484716157</v>
      </c>
      <c r="N1046" s="51">
        <v>17.62</v>
      </c>
      <c r="O1046" s="24">
        <v>3.5</v>
      </c>
      <c r="P1046" s="20">
        <v>3.5</v>
      </c>
      <c r="Q1046" s="20">
        <f t="shared" si="67"/>
        <v>14.120000000000001</v>
      </c>
      <c r="R1046" s="51">
        <v>51.76</v>
      </c>
      <c r="S1046" s="51">
        <v>36.520000000000003</v>
      </c>
      <c r="T1046" s="20">
        <f t="shared" si="68"/>
        <v>15.414847161572053</v>
      </c>
      <c r="V1046" s="49">
        <v>13.74</v>
      </c>
      <c r="W1046" s="27">
        <f t="shared" si="69"/>
        <v>1.3740000000000001</v>
      </c>
      <c r="X1046" s="98">
        <v>11.781134</v>
      </c>
    </row>
    <row r="1047" spans="1:24" x14ac:dyDescent="0.25">
      <c r="A1047" t="str">
        <f t="shared" si="66"/>
        <v>6A</v>
      </c>
      <c r="B1047" s="72">
        <v>44714</v>
      </c>
      <c r="C1047" s="49">
        <v>3196</v>
      </c>
      <c r="D1047" s="49">
        <v>6</v>
      </c>
      <c r="E1047" s="49" t="s">
        <v>34</v>
      </c>
      <c r="F1047" s="17" t="str">
        <f>+VLOOKUP(A1047,'Cuarteles '!$A$3:$J$187,3,0)</f>
        <v>ETA001</v>
      </c>
      <c r="G1047" s="17" t="str">
        <f>+VLOOKUP(A1047,'Cuarteles '!$A$3:$J$187,2,0)</f>
        <v>CUA0022</v>
      </c>
      <c r="H1047" s="17" t="s">
        <v>317</v>
      </c>
      <c r="I1047" s="17" t="s">
        <v>310</v>
      </c>
      <c r="J1047" s="49">
        <v>2</v>
      </c>
      <c r="K1047" s="46">
        <v>10926.23</v>
      </c>
      <c r="L1047" s="22">
        <v>1556.9877750000001</v>
      </c>
      <c r="M1047" s="19">
        <v>1699.768313318777</v>
      </c>
      <c r="N1047" s="51">
        <v>17.75</v>
      </c>
      <c r="O1047" s="24">
        <v>3.5</v>
      </c>
      <c r="P1047" s="20">
        <v>3.5</v>
      </c>
      <c r="Q1047" s="20">
        <f t="shared" si="67"/>
        <v>14.25</v>
      </c>
      <c r="R1047" s="51">
        <v>52.09</v>
      </c>
      <c r="S1047" s="51">
        <v>37.06</v>
      </c>
      <c r="T1047" s="20">
        <f t="shared" si="68"/>
        <v>15.556768558951964</v>
      </c>
      <c r="V1047" s="49">
        <v>13.35</v>
      </c>
      <c r="W1047" s="27">
        <f t="shared" si="69"/>
        <v>1.335</v>
      </c>
      <c r="X1047" s="98">
        <v>11.660584999999999</v>
      </c>
    </row>
    <row r="1048" spans="1:24" x14ac:dyDescent="0.25">
      <c r="A1048" t="str">
        <f t="shared" si="66"/>
        <v>6A</v>
      </c>
      <c r="B1048" s="72">
        <v>44714</v>
      </c>
      <c r="C1048" s="49">
        <v>3197</v>
      </c>
      <c r="D1048" s="49">
        <v>6</v>
      </c>
      <c r="E1048" s="49" t="s">
        <v>34</v>
      </c>
      <c r="F1048" s="17" t="str">
        <f>+VLOOKUP(A1048,'Cuarteles '!$A$3:$J$187,3,0)</f>
        <v>ETA001</v>
      </c>
      <c r="G1048" s="17" t="str">
        <f>+VLOOKUP(A1048,'Cuarteles '!$A$3:$J$187,2,0)</f>
        <v>CUA0022</v>
      </c>
      <c r="H1048" s="17" t="s">
        <v>317</v>
      </c>
      <c r="I1048" s="17" t="s">
        <v>310</v>
      </c>
      <c r="J1048" s="49">
        <v>3</v>
      </c>
      <c r="K1048" s="46">
        <v>8146.23</v>
      </c>
      <c r="L1048" s="22">
        <v>1124.17974</v>
      </c>
      <c r="M1048" s="19">
        <v>1227.2704585152837</v>
      </c>
      <c r="N1048" s="51">
        <v>17.3</v>
      </c>
      <c r="O1048" s="24">
        <v>3.5</v>
      </c>
      <c r="P1048" s="20">
        <v>3.5</v>
      </c>
      <c r="Q1048" s="20">
        <f t="shared" si="67"/>
        <v>13.8</v>
      </c>
      <c r="R1048" s="51">
        <v>51.13</v>
      </c>
      <c r="S1048" s="51">
        <v>35.39</v>
      </c>
      <c r="T1048" s="20">
        <f t="shared" si="68"/>
        <v>15.065502183406114</v>
      </c>
      <c r="V1048" s="49">
        <v>11.52</v>
      </c>
      <c r="W1048" s="27">
        <f t="shared" si="69"/>
        <v>1.1519999999999999</v>
      </c>
      <c r="X1048" s="98">
        <v>11.094932</v>
      </c>
    </row>
    <row r="1049" spans="1:24" x14ac:dyDescent="0.25">
      <c r="A1049" t="str">
        <f t="shared" si="66"/>
        <v>5A</v>
      </c>
      <c r="B1049" s="72">
        <v>44714</v>
      </c>
      <c r="C1049" s="49">
        <v>3198</v>
      </c>
      <c r="D1049" s="49">
        <v>5</v>
      </c>
      <c r="E1049" s="49" t="s">
        <v>34</v>
      </c>
      <c r="F1049" s="17" t="str">
        <f>+VLOOKUP(A1049,'Cuarteles '!$A$3:$J$187,3,0)</f>
        <v>ETA001</v>
      </c>
      <c r="G1049" s="17" t="str">
        <f>+VLOOKUP(A1049,'Cuarteles '!$A$3:$J$187,2,0)</f>
        <v>CUA0018</v>
      </c>
      <c r="H1049" s="17" t="s">
        <v>317</v>
      </c>
      <c r="I1049" s="17" t="s">
        <v>310</v>
      </c>
      <c r="J1049" s="49">
        <v>2</v>
      </c>
      <c r="K1049" s="46">
        <v>10408.23</v>
      </c>
      <c r="L1049" s="22">
        <v>1483.172775</v>
      </c>
      <c r="M1049" s="19">
        <v>1619.184252183406</v>
      </c>
      <c r="N1049" s="51">
        <v>17.75</v>
      </c>
      <c r="O1049" s="24">
        <v>3.5</v>
      </c>
      <c r="P1049" s="20">
        <v>3.5</v>
      </c>
      <c r="Q1049" s="20">
        <f t="shared" si="67"/>
        <v>14.25</v>
      </c>
      <c r="R1049" s="51">
        <v>51.47</v>
      </c>
      <c r="S1049" s="51">
        <v>36.58</v>
      </c>
      <c r="T1049" s="20">
        <f t="shared" si="68"/>
        <v>15.556768558951964</v>
      </c>
      <c r="V1049" s="49">
        <v>13.64</v>
      </c>
      <c r="W1049" s="27">
        <f t="shared" si="69"/>
        <v>1.3640000000000001</v>
      </c>
      <c r="X1049" s="98">
        <v>11.750223999999999</v>
      </c>
    </row>
    <row r="1050" spans="1:24" x14ac:dyDescent="0.25">
      <c r="A1050" t="str">
        <f t="shared" si="66"/>
        <v>6A</v>
      </c>
      <c r="B1050" s="72">
        <v>44714</v>
      </c>
      <c r="C1050" s="49">
        <v>3199</v>
      </c>
      <c r="D1050" s="49">
        <v>6</v>
      </c>
      <c r="E1050" s="49" t="s">
        <v>34</v>
      </c>
      <c r="F1050" s="17" t="str">
        <f>+VLOOKUP(A1050,'Cuarteles '!$A$3:$J$187,3,0)</f>
        <v>ETA001</v>
      </c>
      <c r="G1050" s="17" t="str">
        <f>+VLOOKUP(A1050,'Cuarteles '!$A$3:$J$187,2,0)</f>
        <v>CUA0022</v>
      </c>
      <c r="H1050" s="17" t="s">
        <v>317</v>
      </c>
      <c r="I1050" s="17" t="s">
        <v>310</v>
      </c>
      <c r="J1050" s="49">
        <v>3</v>
      </c>
      <c r="K1050" s="46">
        <v>11302.23</v>
      </c>
      <c r="L1050" s="22">
        <v>1499.8059209999999</v>
      </c>
      <c r="M1050" s="19">
        <v>1637.3427085152837</v>
      </c>
      <c r="N1050" s="51">
        <v>16.77</v>
      </c>
      <c r="O1050" s="24">
        <v>3.5</v>
      </c>
      <c r="P1050" s="20">
        <v>3.5</v>
      </c>
      <c r="Q1050" s="20">
        <f t="shared" si="67"/>
        <v>13.27</v>
      </c>
      <c r="R1050" s="51">
        <v>51.5</v>
      </c>
      <c r="S1050" s="51">
        <v>34.58</v>
      </c>
      <c r="T1050" s="20">
        <f t="shared" si="68"/>
        <v>14.486899563318776</v>
      </c>
      <c r="V1050" s="49">
        <v>13.04</v>
      </c>
      <c r="W1050" s="27">
        <f t="shared" si="69"/>
        <v>1.3039999999999998</v>
      </c>
      <c r="X1050" s="98">
        <v>11.564764</v>
      </c>
    </row>
    <row r="1051" spans="1:24" x14ac:dyDescent="0.25">
      <c r="A1051" t="str">
        <f t="shared" si="66"/>
        <v>5A</v>
      </c>
      <c r="B1051" s="72">
        <v>44714</v>
      </c>
      <c r="C1051" s="49">
        <v>3200</v>
      </c>
      <c r="D1051" s="49">
        <v>5</v>
      </c>
      <c r="E1051" s="49" t="s">
        <v>34</v>
      </c>
      <c r="F1051" s="17" t="str">
        <f>+VLOOKUP(A1051,'Cuarteles '!$A$3:$J$187,3,0)</f>
        <v>ETA001</v>
      </c>
      <c r="G1051" s="17" t="str">
        <f>+VLOOKUP(A1051,'Cuarteles '!$A$3:$J$187,2,0)</f>
        <v>CUA0018</v>
      </c>
      <c r="H1051" s="17" t="s">
        <v>317</v>
      </c>
      <c r="I1051" s="17" t="s">
        <v>310</v>
      </c>
      <c r="J1051" s="49">
        <v>2</v>
      </c>
      <c r="K1051" s="46">
        <v>8940.23</v>
      </c>
      <c r="L1051" s="22">
        <v>1229.2816249999998</v>
      </c>
      <c r="M1051" s="19">
        <v>1342.0105076419213</v>
      </c>
      <c r="N1051" s="51">
        <v>17.25</v>
      </c>
      <c r="O1051" s="24">
        <v>3.5</v>
      </c>
      <c r="P1051" s="20">
        <v>3.5</v>
      </c>
      <c r="Q1051" s="20">
        <f t="shared" si="67"/>
        <v>13.75</v>
      </c>
      <c r="R1051" s="51">
        <v>51.92</v>
      </c>
      <c r="S1051" s="51">
        <v>35.880000000000003</v>
      </c>
      <c r="T1051" s="20">
        <f t="shared" si="68"/>
        <v>15.010917030567684</v>
      </c>
      <c r="V1051" s="49">
        <v>14.06</v>
      </c>
      <c r="W1051" s="27">
        <f t="shared" si="69"/>
        <v>1.4060000000000001</v>
      </c>
      <c r="X1051" s="98">
        <v>11.880046</v>
      </c>
    </row>
    <row r="1052" spans="1:24" x14ac:dyDescent="0.25">
      <c r="A1052" t="str">
        <f t="shared" si="66"/>
        <v>6B</v>
      </c>
      <c r="B1052" s="72">
        <v>44714</v>
      </c>
      <c r="C1052" s="49">
        <v>3201</v>
      </c>
      <c r="D1052" s="49">
        <v>6</v>
      </c>
      <c r="E1052" s="49" t="s">
        <v>36</v>
      </c>
      <c r="F1052" s="17" t="str">
        <f>+VLOOKUP(A1052,'Cuarteles '!$A$3:$J$187,3,0)</f>
        <v>ETA001</v>
      </c>
      <c r="G1052" s="17" t="str">
        <f>+VLOOKUP(A1052,'Cuarteles '!$A$3:$J$187,2,0)</f>
        <v>CUA0023</v>
      </c>
      <c r="H1052" s="17" t="s">
        <v>317</v>
      </c>
      <c r="I1052" s="17" t="s">
        <v>310</v>
      </c>
      <c r="J1052" s="49">
        <v>3</v>
      </c>
      <c r="K1052" s="46">
        <v>9936.23</v>
      </c>
      <c r="L1052" s="22">
        <v>1450.6895800000002</v>
      </c>
      <c r="M1052" s="19">
        <v>1583.7222489082969</v>
      </c>
      <c r="N1052" s="51">
        <v>18.100000000000001</v>
      </c>
      <c r="O1052" s="24">
        <v>3.5</v>
      </c>
      <c r="P1052" s="20">
        <v>3.5</v>
      </c>
      <c r="Q1052" s="20">
        <f t="shared" si="67"/>
        <v>14.600000000000001</v>
      </c>
      <c r="R1052" s="51">
        <v>51.21</v>
      </c>
      <c r="S1052" s="51">
        <v>37.090000000000003</v>
      </c>
      <c r="T1052" s="20">
        <f t="shared" si="68"/>
        <v>15.938864628820962</v>
      </c>
      <c r="V1052" s="49">
        <v>11.3</v>
      </c>
      <c r="W1052" s="27">
        <f t="shared" si="69"/>
        <v>1.1300000000000001</v>
      </c>
      <c r="X1052" s="98">
        <v>11.02693</v>
      </c>
    </row>
    <row r="1053" spans="1:24" x14ac:dyDescent="0.25">
      <c r="A1053" t="str">
        <f t="shared" si="66"/>
        <v>6B</v>
      </c>
      <c r="B1053" s="72">
        <v>44714</v>
      </c>
      <c r="C1053" s="49">
        <v>3202</v>
      </c>
      <c r="D1053" s="49">
        <v>6</v>
      </c>
      <c r="E1053" s="49" t="s">
        <v>36</v>
      </c>
      <c r="F1053" s="17" t="str">
        <f>+VLOOKUP(A1053,'Cuarteles '!$A$3:$J$187,3,0)</f>
        <v>ETA001</v>
      </c>
      <c r="G1053" s="17" t="str">
        <f>+VLOOKUP(A1053,'Cuarteles '!$A$3:$J$187,2,0)</f>
        <v>CUA0023</v>
      </c>
      <c r="H1053" s="17" t="s">
        <v>317</v>
      </c>
      <c r="I1053" s="17" t="s">
        <v>310</v>
      </c>
      <c r="J1053" s="49">
        <v>4</v>
      </c>
      <c r="K1053" s="46">
        <v>9872.23</v>
      </c>
      <c r="L1053" s="22">
        <v>1556.8506709999999</v>
      </c>
      <c r="M1053" s="19">
        <v>1699.6186364628818</v>
      </c>
      <c r="N1053" s="51">
        <v>19.27</v>
      </c>
      <c r="O1053" s="24">
        <v>3.5</v>
      </c>
      <c r="P1053" s="20">
        <v>3.5</v>
      </c>
      <c r="Q1053" s="20">
        <f t="shared" si="67"/>
        <v>15.77</v>
      </c>
      <c r="R1053" s="51">
        <v>49.3</v>
      </c>
      <c r="S1053" s="51">
        <v>38.01</v>
      </c>
      <c r="T1053" s="20">
        <f t="shared" si="68"/>
        <v>17.216157205240172</v>
      </c>
      <c r="V1053" s="49">
        <v>17.25</v>
      </c>
      <c r="W1053" s="27">
        <f t="shared" si="69"/>
        <v>1.7250000000000001</v>
      </c>
      <c r="X1053" s="98">
        <v>12.866075</v>
      </c>
    </row>
    <row r="1054" spans="1:24" x14ac:dyDescent="0.25">
      <c r="A1054" t="str">
        <f t="shared" si="66"/>
        <v>6B</v>
      </c>
      <c r="B1054" s="72">
        <v>44714</v>
      </c>
      <c r="C1054" s="49">
        <v>3203</v>
      </c>
      <c r="D1054" s="49">
        <v>6</v>
      </c>
      <c r="E1054" s="49" t="s">
        <v>36</v>
      </c>
      <c r="F1054" s="17" t="str">
        <f>+VLOOKUP(A1054,'Cuarteles '!$A$3:$J$187,3,0)</f>
        <v>ETA001</v>
      </c>
      <c r="G1054" s="17" t="str">
        <f>+VLOOKUP(A1054,'Cuarteles '!$A$3:$J$187,2,0)</f>
        <v>CUA0023</v>
      </c>
      <c r="H1054" s="17" t="s">
        <v>317</v>
      </c>
      <c r="I1054" s="17" t="s">
        <v>310</v>
      </c>
      <c r="J1054" s="49">
        <v>7</v>
      </c>
      <c r="K1054" s="46">
        <v>7226.23</v>
      </c>
      <c r="L1054" s="22">
        <v>1191.6053269999998</v>
      </c>
      <c r="M1054" s="19">
        <v>1300.879177947598</v>
      </c>
      <c r="N1054" s="51">
        <v>19.989999999999998</v>
      </c>
      <c r="O1054" s="24">
        <v>3.5</v>
      </c>
      <c r="P1054" s="20">
        <v>3.5</v>
      </c>
      <c r="Q1054" s="20">
        <f t="shared" si="67"/>
        <v>16.489999999999998</v>
      </c>
      <c r="R1054" s="51">
        <v>48.84</v>
      </c>
      <c r="S1054" s="51">
        <v>39.07</v>
      </c>
      <c r="T1054" s="20">
        <f t="shared" si="68"/>
        <v>18.002183406113534</v>
      </c>
      <c r="V1054" s="49">
        <v>16.05</v>
      </c>
      <c r="W1054" s="27">
        <f t="shared" si="69"/>
        <v>1.605</v>
      </c>
      <c r="X1054" s="98">
        <v>12.495155</v>
      </c>
    </row>
    <row r="1055" spans="1:24" x14ac:dyDescent="0.25">
      <c r="A1055" t="str">
        <f t="shared" si="66"/>
        <v>40C</v>
      </c>
      <c r="B1055" s="72">
        <v>44714</v>
      </c>
      <c r="C1055" s="49">
        <v>3150</v>
      </c>
      <c r="D1055" s="49">
        <v>40</v>
      </c>
      <c r="E1055" s="49" t="s">
        <v>32</v>
      </c>
      <c r="F1055" s="17">
        <f>+VLOOKUP(A1055,'Cuarteles '!$A$3:$J$187,3,0)</f>
        <v>6</v>
      </c>
      <c r="G1055" s="17" t="str">
        <f>+VLOOKUP(A1055,'Cuarteles '!$A$3:$J$187,2,0)</f>
        <v>CUA0173</v>
      </c>
      <c r="H1055" s="17" t="s">
        <v>317</v>
      </c>
      <c r="I1055" s="17" t="s">
        <v>323</v>
      </c>
      <c r="J1055" s="49">
        <v>8</v>
      </c>
      <c r="K1055" s="46">
        <v>9484.23</v>
      </c>
      <c r="L1055" s="22">
        <v>1459.6229969999999</v>
      </c>
      <c r="M1055" s="19">
        <v>1593.4748875545849</v>
      </c>
      <c r="N1055" s="51">
        <v>18.89</v>
      </c>
      <c r="O1055" s="24">
        <v>3.5</v>
      </c>
      <c r="P1055" s="20">
        <v>3.5</v>
      </c>
      <c r="Q1055" s="20">
        <f t="shared" si="67"/>
        <v>15.39</v>
      </c>
      <c r="R1055" s="51">
        <v>51.86</v>
      </c>
      <c r="S1055" s="51">
        <v>39.229999999999997</v>
      </c>
      <c r="T1055" s="20">
        <f t="shared" si="68"/>
        <v>16.801310043668121</v>
      </c>
      <c r="V1055" s="49">
        <v>11.26</v>
      </c>
      <c r="W1055" s="27">
        <f t="shared" si="69"/>
        <v>1.1259999999999999</v>
      </c>
      <c r="X1055" s="98">
        <v>11.014565999999999</v>
      </c>
    </row>
    <row r="1056" spans="1:24" x14ac:dyDescent="0.25">
      <c r="A1056" t="str">
        <f t="shared" si="66"/>
        <v>42D</v>
      </c>
      <c r="B1056" s="72">
        <v>44714</v>
      </c>
      <c r="C1056" s="49">
        <v>3149</v>
      </c>
      <c r="D1056" s="49">
        <v>42</v>
      </c>
      <c r="E1056" s="49" t="s">
        <v>33</v>
      </c>
      <c r="F1056" s="17">
        <f>+VLOOKUP(A1056,'Cuarteles '!$A$3:$J$187,3,0)</f>
        <v>6</v>
      </c>
      <c r="G1056" s="17" t="str">
        <f>+VLOOKUP(A1056,'Cuarteles '!$A$3:$J$187,2,0)</f>
        <v>CUA0185</v>
      </c>
      <c r="H1056" s="17" t="s">
        <v>317</v>
      </c>
      <c r="I1056" s="17" t="s">
        <v>310</v>
      </c>
      <c r="J1056" s="49">
        <v>1</v>
      </c>
      <c r="K1056" s="46">
        <v>11284.23</v>
      </c>
      <c r="L1056" s="22">
        <v>1852.8705660000001</v>
      </c>
      <c r="M1056" s="19">
        <v>2022.7844606986898</v>
      </c>
      <c r="N1056" s="51">
        <v>19.920000000000002</v>
      </c>
      <c r="O1056" s="24">
        <v>3.5</v>
      </c>
      <c r="P1056" s="20">
        <v>3.5</v>
      </c>
      <c r="Q1056" s="20">
        <f t="shared" si="67"/>
        <v>16.420000000000002</v>
      </c>
      <c r="R1056" s="51">
        <v>50.5</v>
      </c>
      <c r="S1056" s="51">
        <v>40.25</v>
      </c>
      <c r="T1056" s="20">
        <f t="shared" si="68"/>
        <v>17.925764192139738</v>
      </c>
      <c r="V1056" s="49">
        <v>11.6</v>
      </c>
      <c r="W1056" s="27">
        <f t="shared" si="69"/>
        <v>1.1599999999999999</v>
      </c>
      <c r="X1056" s="98">
        <v>11.11966</v>
      </c>
    </row>
    <row r="1057" spans="1:24" x14ac:dyDescent="0.25">
      <c r="A1057" t="str">
        <f t="shared" si="66"/>
        <v>27C</v>
      </c>
      <c r="B1057" s="72">
        <v>44714</v>
      </c>
      <c r="C1057" s="49">
        <v>3069</v>
      </c>
      <c r="D1057" s="49">
        <v>27</v>
      </c>
      <c r="E1057" s="49" t="s">
        <v>32</v>
      </c>
      <c r="F1057" s="17" t="str">
        <f>+VLOOKUP(A1057,'Cuarteles '!$A$3:$J$187,3,0)</f>
        <v>ETA003</v>
      </c>
      <c r="G1057" s="17" t="str">
        <f>+VLOOKUP(A1057,'Cuarteles '!$A$3:$J$187,2,0)</f>
        <v>CUA0111</v>
      </c>
      <c r="H1057" s="17" t="s">
        <v>311</v>
      </c>
      <c r="I1057" s="17" t="s">
        <v>310</v>
      </c>
      <c r="J1057" s="49">
        <v>5</v>
      </c>
      <c r="K1057" s="46">
        <v>6852.23</v>
      </c>
      <c r="L1057" s="22">
        <v>1010.0187019999997</v>
      </c>
      <c r="M1057" s="19">
        <v>1102.6405043668119</v>
      </c>
      <c r="N1057" s="51">
        <v>18.239999999999998</v>
      </c>
      <c r="O1057" s="24">
        <v>3.5</v>
      </c>
      <c r="P1057" s="20">
        <v>3.5</v>
      </c>
      <c r="Q1057" s="20">
        <f t="shared" si="67"/>
        <v>14.739999999999998</v>
      </c>
      <c r="R1057" s="51">
        <v>48.61</v>
      </c>
      <c r="S1057" s="51">
        <v>35.49</v>
      </c>
      <c r="T1057" s="20">
        <f t="shared" si="68"/>
        <v>16.091703056768555</v>
      </c>
      <c r="V1057" s="49">
        <v>11.48</v>
      </c>
      <c r="W1057" s="27">
        <f t="shared" si="69"/>
        <v>1.1480000000000001</v>
      </c>
      <c r="X1057" s="98">
        <v>11.082568</v>
      </c>
    </row>
    <row r="1058" spans="1:24" x14ac:dyDescent="0.25">
      <c r="A1058" t="str">
        <f t="shared" si="66"/>
        <v>4B</v>
      </c>
      <c r="B1058" s="72">
        <v>44714</v>
      </c>
      <c r="C1058" s="49">
        <v>3411</v>
      </c>
      <c r="D1058" s="49">
        <v>4</v>
      </c>
      <c r="E1058" s="49" t="s">
        <v>36</v>
      </c>
      <c r="F1058" s="17" t="str">
        <f>+VLOOKUP(A1058,'Cuarteles '!$A$3:$J$187,3,0)</f>
        <v>ETA001</v>
      </c>
      <c r="G1058" s="17" t="str">
        <f>+VLOOKUP(A1058,'Cuarteles '!$A$3:$J$187,2,0)</f>
        <v>CUA0014</v>
      </c>
      <c r="H1058" s="17" t="s">
        <v>317</v>
      </c>
      <c r="I1058" s="17" t="s">
        <v>323</v>
      </c>
      <c r="J1058" s="49">
        <v>8</v>
      </c>
      <c r="K1058" s="46">
        <v>5228.2299999999996</v>
      </c>
      <c r="L1058" s="22">
        <v>808.28435799999988</v>
      </c>
      <c r="M1058" s="19">
        <v>882.4065043668121</v>
      </c>
      <c r="N1058" s="51">
        <v>18.96</v>
      </c>
      <c r="O1058" s="24">
        <v>3.5</v>
      </c>
      <c r="P1058" s="20">
        <v>3.5</v>
      </c>
      <c r="Q1058" s="20">
        <f t="shared" si="67"/>
        <v>15.46</v>
      </c>
      <c r="R1058" s="51">
        <v>53.33</v>
      </c>
      <c r="S1058" s="51">
        <v>40.630000000000003</v>
      </c>
      <c r="T1058" s="20">
        <f t="shared" si="68"/>
        <v>16.877729257641921</v>
      </c>
      <c r="V1058" s="49">
        <v>15.91</v>
      </c>
      <c r="W1058" s="27">
        <f t="shared" si="69"/>
        <v>1.591</v>
      </c>
      <c r="X1058" s="98">
        <v>12.451881</v>
      </c>
    </row>
    <row r="1059" spans="1:24" x14ac:dyDescent="0.25">
      <c r="A1059" t="str">
        <f t="shared" si="66"/>
        <v>40C</v>
      </c>
      <c r="B1059" s="72">
        <v>44714</v>
      </c>
      <c r="C1059" s="49">
        <v>3251</v>
      </c>
      <c r="D1059" s="49">
        <v>40</v>
      </c>
      <c r="E1059" s="49" t="s">
        <v>32</v>
      </c>
      <c r="F1059" s="17">
        <f>+VLOOKUP(A1059,'Cuarteles '!$A$3:$J$187,3,0)</f>
        <v>6</v>
      </c>
      <c r="G1059" s="17" t="str">
        <f>+VLOOKUP(A1059,'Cuarteles '!$A$3:$J$187,2,0)</f>
        <v>CUA0173</v>
      </c>
      <c r="H1059" s="17" t="s">
        <v>317</v>
      </c>
      <c r="I1059" s="17" t="s">
        <v>323</v>
      </c>
      <c r="J1059" s="49">
        <v>8</v>
      </c>
      <c r="K1059" s="46">
        <v>10154.23</v>
      </c>
      <c r="L1059" s="22">
        <v>1631.7847609999999</v>
      </c>
      <c r="M1059" s="19">
        <v>1781.4244115720523</v>
      </c>
      <c r="N1059" s="51">
        <v>19.57</v>
      </c>
      <c r="O1059" s="24">
        <v>3.5</v>
      </c>
      <c r="P1059" s="20">
        <v>3.5</v>
      </c>
      <c r="Q1059" s="20">
        <f t="shared" si="67"/>
        <v>16.07</v>
      </c>
      <c r="R1059" s="51">
        <v>51.35</v>
      </c>
      <c r="S1059" s="51">
        <v>40.22</v>
      </c>
      <c r="T1059" s="20">
        <f t="shared" si="68"/>
        <v>17.543668122270741</v>
      </c>
      <c r="V1059" s="49">
        <v>10.88</v>
      </c>
      <c r="W1059" s="27">
        <f t="shared" si="69"/>
        <v>1.0880000000000001</v>
      </c>
      <c r="X1059" s="98">
        <v>10.897107999999999</v>
      </c>
    </row>
    <row r="1060" spans="1:24" x14ac:dyDescent="0.25">
      <c r="A1060" t="str">
        <f t="shared" si="66"/>
        <v>18D</v>
      </c>
      <c r="B1060" s="72">
        <v>44714</v>
      </c>
      <c r="C1060" s="49">
        <v>3362</v>
      </c>
      <c r="D1060" s="49">
        <v>18</v>
      </c>
      <c r="E1060" s="49" t="s">
        <v>33</v>
      </c>
      <c r="F1060" s="17" t="str">
        <f>+VLOOKUP(A1060,'Cuarteles '!$A$3:$J$187,3,0)</f>
        <v>ETA003</v>
      </c>
      <c r="G1060" s="17" t="str">
        <f>+VLOOKUP(A1060,'Cuarteles '!$A$3:$J$187,2,0)</f>
        <v>CUA0092</v>
      </c>
      <c r="H1060" s="17" t="s">
        <v>311</v>
      </c>
      <c r="I1060" s="17" t="s">
        <v>310</v>
      </c>
      <c r="J1060" s="49">
        <v>5</v>
      </c>
      <c r="K1060" s="46">
        <v>6290.23</v>
      </c>
      <c r="L1060" s="22">
        <v>1087.5807669999999</v>
      </c>
      <c r="M1060" s="19">
        <v>1187.3152478165937</v>
      </c>
      <c r="N1060" s="51">
        <v>20.79</v>
      </c>
      <c r="O1060" s="24">
        <v>3.5</v>
      </c>
      <c r="P1060" s="20">
        <v>3.5</v>
      </c>
      <c r="Q1060" s="20">
        <f t="shared" si="67"/>
        <v>17.29</v>
      </c>
      <c r="R1060" s="51">
        <v>47.44</v>
      </c>
      <c r="S1060" s="51">
        <v>39.799999999999997</v>
      </c>
      <c r="T1060" s="20">
        <f t="shared" si="68"/>
        <v>18.875545851528383</v>
      </c>
      <c r="V1060" s="49">
        <v>12.03</v>
      </c>
      <c r="W1060" s="27">
        <f t="shared" si="69"/>
        <v>1.2029999999999998</v>
      </c>
      <c r="X1060" s="98">
        <v>11.252573</v>
      </c>
    </row>
    <row r="1061" spans="1:24" x14ac:dyDescent="0.25">
      <c r="A1061" t="str">
        <f t="shared" si="66"/>
        <v>40C</v>
      </c>
      <c r="B1061" s="72">
        <v>44714</v>
      </c>
      <c r="C1061" s="49">
        <v>3252</v>
      </c>
      <c r="D1061" s="49">
        <v>40</v>
      </c>
      <c r="E1061" s="49" t="s">
        <v>32</v>
      </c>
      <c r="F1061" s="17">
        <f>+VLOOKUP(A1061,'Cuarteles '!$A$3:$J$187,3,0)</f>
        <v>6</v>
      </c>
      <c r="G1061" s="17" t="str">
        <f>+VLOOKUP(A1061,'Cuarteles '!$A$3:$J$187,2,0)</f>
        <v>CUA0173</v>
      </c>
      <c r="H1061" s="17" t="s">
        <v>317</v>
      </c>
      <c r="I1061" s="17" t="s">
        <v>323</v>
      </c>
      <c r="J1061" s="49">
        <v>6</v>
      </c>
      <c r="K1061" s="46">
        <v>9204.23</v>
      </c>
      <c r="L1061" s="22">
        <v>1522.3796419999999</v>
      </c>
      <c r="M1061" s="19">
        <v>1661.9865087336241</v>
      </c>
      <c r="N1061" s="51">
        <v>20.04</v>
      </c>
      <c r="O1061" s="24">
        <v>3.5</v>
      </c>
      <c r="P1061" s="20">
        <v>3.5</v>
      </c>
      <c r="Q1061" s="20">
        <f t="shared" si="67"/>
        <v>16.54</v>
      </c>
      <c r="R1061" s="51">
        <v>50.11</v>
      </c>
      <c r="S1061" s="51">
        <v>40.159999999999997</v>
      </c>
      <c r="T1061" s="20">
        <f t="shared" si="68"/>
        <v>18.056768558951962</v>
      </c>
      <c r="V1061" s="49">
        <v>11.85</v>
      </c>
      <c r="W1061" s="27">
        <f t="shared" si="69"/>
        <v>1.1850000000000001</v>
      </c>
      <c r="X1061" s="98">
        <v>11.196935</v>
      </c>
    </row>
    <row r="1062" spans="1:24" x14ac:dyDescent="0.25">
      <c r="A1062" t="str">
        <f t="shared" si="66"/>
        <v>18D</v>
      </c>
      <c r="B1062" s="72">
        <v>44714</v>
      </c>
      <c r="C1062" s="49">
        <v>3363</v>
      </c>
      <c r="D1062" s="49">
        <v>18</v>
      </c>
      <c r="E1062" s="49" t="s">
        <v>33</v>
      </c>
      <c r="F1062" s="17" t="str">
        <f>+VLOOKUP(A1062,'Cuarteles '!$A$3:$J$187,3,0)</f>
        <v>ETA003</v>
      </c>
      <c r="G1062" s="17" t="str">
        <f>+VLOOKUP(A1062,'Cuarteles '!$A$3:$J$187,2,0)</f>
        <v>CUA0092</v>
      </c>
      <c r="H1062" s="17" t="s">
        <v>311</v>
      </c>
      <c r="I1062" s="17" t="s">
        <v>310</v>
      </c>
      <c r="J1062" s="49">
        <v>3</v>
      </c>
      <c r="K1062" s="46">
        <v>6584.23</v>
      </c>
      <c r="L1062" s="22">
        <v>1151.5818269999997</v>
      </c>
      <c r="M1062" s="19">
        <v>1257.1854006550216</v>
      </c>
      <c r="N1062" s="51">
        <v>20.99</v>
      </c>
      <c r="O1062" s="24">
        <v>3.5</v>
      </c>
      <c r="P1062" s="20">
        <v>3.5</v>
      </c>
      <c r="Q1062" s="20">
        <f t="shared" si="67"/>
        <v>17.489999999999998</v>
      </c>
      <c r="R1062" s="51">
        <v>50.38</v>
      </c>
      <c r="S1062" s="51">
        <v>42.31</v>
      </c>
      <c r="T1062" s="20">
        <f t="shared" si="68"/>
        <v>19.093886462882093</v>
      </c>
      <c r="V1062" s="49">
        <v>15.95</v>
      </c>
      <c r="W1062" s="27">
        <f t="shared" si="69"/>
        <v>1.595</v>
      </c>
      <c r="X1062" s="98">
        <v>12.464245</v>
      </c>
    </row>
    <row r="1063" spans="1:24" x14ac:dyDescent="0.25">
      <c r="A1063" t="str">
        <f t="shared" si="66"/>
        <v>4B</v>
      </c>
      <c r="B1063" s="72">
        <v>44714</v>
      </c>
      <c r="C1063" s="49">
        <v>3412</v>
      </c>
      <c r="D1063" s="49">
        <v>4</v>
      </c>
      <c r="E1063" s="49" t="s">
        <v>36</v>
      </c>
      <c r="F1063" s="17" t="str">
        <f>+VLOOKUP(A1063,'Cuarteles '!$A$3:$J$187,3,0)</f>
        <v>ETA001</v>
      </c>
      <c r="G1063" s="17" t="str">
        <f>+VLOOKUP(A1063,'Cuarteles '!$A$3:$J$187,2,0)</f>
        <v>CUA0014</v>
      </c>
      <c r="H1063" s="17" t="s">
        <v>317</v>
      </c>
      <c r="I1063" s="17" t="s">
        <v>323</v>
      </c>
      <c r="J1063" s="49">
        <v>1</v>
      </c>
      <c r="K1063" s="46">
        <v>3566.23</v>
      </c>
      <c r="L1063" s="22">
        <v>553.83551900000009</v>
      </c>
      <c r="M1063" s="19">
        <v>604.62392903930129</v>
      </c>
      <c r="N1063" s="51">
        <v>19.03</v>
      </c>
      <c r="O1063" s="24">
        <v>3.5</v>
      </c>
      <c r="P1063" s="20">
        <v>3.5</v>
      </c>
      <c r="Q1063" s="20">
        <f t="shared" si="67"/>
        <v>15.530000000000001</v>
      </c>
      <c r="R1063" s="51">
        <v>53.25</v>
      </c>
      <c r="S1063" s="51">
        <v>40.79</v>
      </c>
      <c r="T1063" s="20">
        <f t="shared" si="68"/>
        <v>16.954148471615721</v>
      </c>
      <c r="V1063" s="49">
        <v>15</v>
      </c>
      <c r="W1063" s="27">
        <f t="shared" si="69"/>
        <v>1.5</v>
      </c>
      <c r="X1063" s="98">
        <v>12.1706</v>
      </c>
    </row>
    <row r="1064" spans="1:24" x14ac:dyDescent="0.25">
      <c r="A1064" t="str">
        <f t="shared" si="66"/>
        <v>26B</v>
      </c>
      <c r="B1064" s="72">
        <v>44714</v>
      </c>
      <c r="C1064" s="49">
        <v>3070</v>
      </c>
      <c r="D1064" s="49">
        <v>26</v>
      </c>
      <c r="E1064" s="49" t="s">
        <v>36</v>
      </c>
      <c r="F1064" s="17" t="str">
        <f>+VLOOKUP(A1064,'Cuarteles '!$A$3:$J$187,3,0)</f>
        <v>ETA003</v>
      </c>
      <c r="G1064" s="17" t="str">
        <f>+VLOOKUP(A1064,'Cuarteles '!$A$3:$J$187,2,0)</f>
        <v>CUA0106</v>
      </c>
      <c r="H1064" s="17" t="s">
        <v>311</v>
      </c>
      <c r="I1064" s="17" t="s">
        <v>310</v>
      </c>
      <c r="J1064" s="49">
        <v>5</v>
      </c>
      <c r="K1064" s="46">
        <v>6434.23</v>
      </c>
      <c r="L1064" s="22">
        <v>1093.175677</v>
      </c>
      <c r="M1064" s="19">
        <v>1193.4232281659386</v>
      </c>
      <c r="N1064" s="51">
        <v>20.49</v>
      </c>
      <c r="O1064" s="24">
        <v>3.5</v>
      </c>
      <c r="P1064" s="20">
        <v>3.5</v>
      </c>
      <c r="Q1064" s="20">
        <f t="shared" si="67"/>
        <v>16.989999999999998</v>
      </c>
      <c r="R1064" s="51">
        <v>45.95</v>
      </c>
      <c r="S1064" s="51">
        <v>37.92</v>
      </c>
      <c r="T1064" s="20">
        <f t="shared" si="68"/>
        <v>18.548034934497814</v>
      </c>
      <c r="V1064" s="49">
        <v>10.49</v>
      </c>
      <c r="W1064" s="27">
        <f t="shared" si="69"/>
        <v>1.0489999999999999</v>
      </c>
      <c r="X1064" s="98">
        <v>10.776558999999999</v>
      </c>
    </row>
    <row r="1065" spans="1:24" x14ac:dyDescent="0.25">
      <c r="A1065" t="str">
        <f t="shared" si="66"/>
        <v>40C</v>
      </c>
      <c r="B1065" s="72">
        <v>44714</v>
      </c>
      <c r="C1065" s="49">
        <v>3253</v>
      </c>
      <c r="D1065" s="49">
        <v>40</v>
      </c>
      <c r="E1065" s="49" t="s">
        <v>32</v>
      </c>
      <c r="F1065" s="17">
        <f>+VLOOKUP(A1065,'Cuarteles '!$A$3:$J$187,3,0)</f>
        <v>6</v>
      </c>
      <c r="G1065" s="17" t="str">
        <f>+VLOOKUP(A1065,'Cuarteles '!$A$3:$J$187,2,0)</f>
        <v>CUA0173</v>
      </c>
      <c r="H1065" s="17" t="s">
        <v>317</v>
      </c>
      <c r="I1065" s="17" t="s">
        <v>323</v>
      </c>
      <c r="J1065" s="49">
        <v>6</v>
      </c>
      <c r="K1065" s="46">
        <v>10024.23</v>
      </c>
      <c r="L1065" s="22">
        <v>1641.9688739999997</v>
      </c>
      <c r="M1065" s="19">
        <v>1792.5424388646286</v>
      </c>
      <c r="N1065" s="51">
        <v>19.88</v>
      </c>
      <c r="O1065" s="24">
        <v>3.5</v>
      </c>
      <c r="P1065" s="20">
        <v>3.5</v>
      </c>
      <c r="Q1065" s="20">
        <f t="shared" si="67"/>
        <v>16.38</v>
      </c>
      <c r="R1065" s="51">
        <v>51.38</v>
      </c>
      <c r="S1065" s="51">
        <v>40.89</v>
      </c>
      <c r="T1065" s="20">
        <f t="shared" si="68"/>
        <v>17.882096069868993</v>
      </c>
      <c r="V1065" s="49">
        <v>10.79</v>
      </c>
      <c r="W1065" s="27">
        <f t="shared" si="69"/>
        <v>1.079</v>
      </c>
      <c r="X1065" s="98">
        <v>10.869289</v>
      </c>
    </row>
    <row r="1066" spans="1:24" x14ac:dyDescent="0.25">
      <c r="A1066" t="str">
        <f t="shared" si="66"/>
        <v>26B</v>
      </c>
      <c r="B1066" s="72">
        <v>44714</v>
      </c>
      <c r="C1066" s="49">
        <v>3071</v>
      </c>
      <c r="D1066" s="49">
        <v>26</v>
      </c>
      <c r="E1066" s="49" t="s">
        <v>36</v>
      </c>
      <c r="F1066" s="17" t="str">
        <f>+VLOOKUP(A1066,'Cuarteles '!$A$3:$J$187,3,0)</f>
        <v>ETA003</v>
      </c>
      <c r="G1066" s="17" t="str">
        <f>+VLOOKUP(A1066,'Cuarteles '!$A$3:$J$187,2,0)</f>
        <v>CUA0106</v>
      </c>
      <c r="H1066" s="17" t="s">
        <v>311</v>
      </c>
      <c r="I1066" s="17" t="s">
        <v>310</v>
      </c>
      <c r="J1066" s="49">
        <v>3</v>
      </c>
      <c r="K1066" s="46">
        <v>6784.23</v>
      </c>
      <c r="L1066" s="22">
        <v>1152.6406769999999</v>
      </c>
      <c r="M1066" s="19">
        <v>1258.3413504366808</v>
      </c>
      <c r="N1066" s="51">
        <v>20.49</v>
      </c>
      <c r="O1066" s="24">
        <v>3.5</v>
      </c>
      <c r="P1066" s="20">
        <v>3.5</v>
      </c>
      <c r="Q1066" s="20">
        <f t="shared" si="67"/>
        <v>16.989999999999998</v>
      </c>
      <c r="R1066" s="51">
        <v>44.83</v>
      </c>
      <c r="S1066" s="51">
        <v>37.14</v>
      </c>
      <c r="T1066" s="20">
        <f t="shared" si="68"/>
        <v>18.548034934497814</v>
      </c>
      <c r="V1066" s="49">
        <v>10.42</v>
      </c>
      <c r="W1066" s="27">
        <f t="shared" si="69"/>
        <v>1.042</v>
      </c>
      <c r="X1066" s="98">
        <v>10.754922000000001</v>
      </c>
    </row>
    <row r="1067" spans="1:24" x14ac:dyDescent="0.25">
      <c r="A1067" t="str">
        <f t="shared" si="66"/>
        <v>40B</v>
      </c>
      <c r="B1067" s="72">
        <v>44714</v>
      </c>
      <c r="C1067" s="49">
        <v>3256</v>
      </c>
      <c r="D1067" s="49">
        <v>40</v>
      </c>
      <c r="E1067" s="49" t="s">
        <v>36</v>
      </c>
      <c r="F1067" s="17">
        <f>+VLOOKUP(A1067,'Cuarteles '!$A$3:$J$187,3,0)</f>
        <v>6</v>
      </c>
      <c r="G1067" s="17" t="str">
        <f>+VLOOKUP(A1067,'Cuarteles '!$A$3:$J$187,2,0)</f>
        <v>CUA0172</v>
      </c>
      <c r="H1067" s="17" t="s">
        <v>317</v>
      </c>
      <c r="I1067" s="17" t="s">
        <v>323</v>
      </c>
      <c r="J1067" s="49">
        <v>7</v>
      </c>
      <c r="K1067" s="46">
        <v>9414.23</v>
      </c>
      <c r="L1067" s="22">
        <v>1548.6408349999997</v>
      </c>
      <c r="M1067" s="19">
        <v>1690.6559334061133</v>
      </c>
      <c r="N1067" s="51">
        <v>19.95</v>
      </c>
      <c r="O1067" s="24">
        <v>3.5</v>
      </c>
      <c r="P1067" s="20">
        <v>3.5</v>
      </c>
      <c r="Q1067" s="20">
        <f t="shared" si="67"/>
        <v>16.45</v>
      </c>
      <c r="R1067" s="51">
        <v>51.46</v>
      </c>
      <c r="S1067" s="51">
        <v>41.11</v>
      </c>
      <c r="T1067" s="20">
        <f t="shared" si="68"/>
        <v>17.958515283842793</v>
      </c>
      <c r="V1067" s="49">
        <v>14.61</v>
      </c>
      <c r="W1067" s="27">
        <f t="shared" si="69"/>
        <v>1.4609999999999999</v>
      </c>
      <c r="X1067" s="98">
        <v>12.050051</v>
      </c>
    </row>
    <row r="1068" spans="1:24" x14ac:dyDescent="0.25">
      <c r="A1068" t="str">
        <f t="shared" si="66"/>
        <v>40C</v>
      </c>
      <c r="B1068" s="72">
        <v>44714</v>
      </c>
      <c r="C1068" s="49">
        <v>3254</v>
      </c>
      <c r="D1068" s="49">
        <v>40</v>
      </c>
      <c r="E1068" s="49" t="s">
        <v>32</v>
      </c>
      <c r="F1068" s="17">
        <f>+VLOOKUP(A1068,'Cuarteles '!$A$3:$J$187,3,0)</f>
        <v>6</v>
      </c>
      <c r="G1068" s="17" t="str">
        <f>+VLOOKUP(A1068,'Cuarteles '!$A$3:$J$187,2,0)</f>
        <v>CUA0173</v>
      </c>
      <c r="H1068" s="17" t="s">
        <v>317</v>
      </c>
      <c r="I1068" s="17" t="s">
        <v>323</v>
      </c>
      <c r="J1068" s="49">
        <v>1</v>
      </c>
      <c r="K1068" s="46">
        <v>11296.23</v>
      </c>
      <c r="L1068" s="22">
        <v>1804.0079309999999</v>
      </c>
      <c r="M1068" s="19">
        <v>1969.4409727074235</v>
      </c>
      <c r="N1068" s="51">
        <v>19.47</v>
      </c>
      <c r="O1068" s="24">
        <v>3.5</v>
      </c>
      <c r="P1068" s="20">
        <v>3.5</v>
      </c>
      <c r="Q1068" s="20">
        <f t="shared" si="67"/>
        <v>15.969999999999999</v>
      </c>
      <c r="R1068" s="51">
        <v>50.17</v>
      </c>
      <c r="S1068" s="51">
        <v>39.08</v>
      </c>
      <c r="T1068" s="20">
        <f t="shared" si="68"/>
        <v>17.434497816593886</v>
      </c>
      <c r="V1068" s="49">
        <v>11.14</v>
      </c>
      <c r="W1068" s="27">
        <f t="shared" si="69"/>
        <v>1.1140000000000001</v>
      </c>
      <c r="X1068" s="98">
        <v>10.977474000000001</v>
      </c>
    </row>
    <row r="1069" spans="1:24" x14ac:dyDescent="0.25">
      <c r="A1069" t="str">
        <f t="shared" si="66"/>
        <v>40C</v>
      </c>
      <c r="B1069" s="72">
        <v>44714</v>
      </c>
      <c r="C1069" s="49">
        <v>3255</v>
      </c>
      <c r="D1069" s="49">
        <v>40</v>
      </c>
      <c r="E1069" s="49" t="s">
        <v>32</v>
      </c>
      <c r="F1069" s="17">
        <f>+VLOOKUP(A1069,'Cuarteles '!$A$3:$J$187,3,0)</f>
        <v>6</v>
      </c>
      <c r="G1069" s="17" t="str">
        <f>+VLOOKUP(A1069,'Cuarteles '!$A$3:$J$187,2,0)</f>
        <v>CUA0173</v>
      </c>
      <c r="H1069" s="17" t="s">
        <v>317</v>
      </c>
      <c r="I1069" s="17" t="s">
        <v>323</v>
      </c>
      <c r="J1069" s="49">
        <v>7</v>
      </c>
      <c r="K1069" s="46">
        <v>10808.23</v>
      </c>
      <c r="L1069" s="22">
        <v>1749.8524370000002</v>
      </c>
      <c r="M1069" s="19">
        <v>1910.3192543668122</v>
      </c>
      <c r="N1069" s="51">
        <v>19.690000000000001</v>
      </c>
      <c r="O1069" s="24">
        <v>3.5</v>
      </c>
      <c r="P1069" s="20">
        <v>3.5</v>
      </c>
      <c r="Q1069" s="20">
        <f t="shared" si="67"/>
        <v>16.190000000000001</v>
      </c>
      <c r="R1069" s="51">
        <v>51.2</v>
      </c>
      <c r="S1069" s="51">
        <v>40.340000000000003</v>
      </c>
      <c r="T1069" s="20">
        <f t="shared" si="68"/>
        <v>17.674672489082969</v>
      </c>
      <c r="V1069" s="49">
        <v>10.39</v>
      </c>
      <c r="W1069" s="27">
        <f t="shared" si="69"/>
        <v>1.0390000000000001</v>
      </c>
      <c r="X1069" s="98">
        <v>10.745649</v>
      </c>
    </row>
    <row r="1070" spans="1:24" x14ac:dyDescent="0.25">
      <c r="A1070" t="str">
        <f t="shared" si="66"/>
        <v>18D</v>
      </c>
      <c r="B1070" s="72">
        <v>44714</v>
      </c>
      <c r="C1070" s="49">
        <v>3364</v>
      </c>
      <c r="D1070" s="49">
        <v>18</v>
      </c>
      <c r="E1070" s="49" t="s">
        <v>33</v>
      </c>
      <c r="F1070" s="17" t="str">
        <f>+VLOOKUP(A1070,'Cuarteles '!$A$3:$J$187,3,0)</f>
        <v>ETA003</v>
      </c>
      <c r="G1070" s="17" t="str">
        <f>+VLOOKUP(A1070,'Cuarteles '!$A$3:$J$187,2,0)</f>
        <v>CUA0092</v>
      </c>
      <c r="H1070" s="17" t="s">
        <v>311</v>
      </c>
      <c r="I1070" s="17" t="s">
        <v>310</v>
      </c>
      <c r="J1070" s="49">
        <v>3</v>
      </c>
      <c r="K1070" s="46">
        <v>7926.23</v>
      </c>
      <c r="L1070" s="22">
        <v>1341.1181160000001</v>
      </c>
      <c r="M1070" s="19">
        <v>1464.1027467248905</v>
      </c>
      <c r="N1070" s="51">
        <v>20.420000000000002</v>
      </c>
      <c r="O1070" s="24">
        <v>3.5</v>
      </c>
      <c r="P1070" s="20">
        <v>3.5</v>
      </c>
      <c r="Q1070" s="20">
        <f t="shared" si="67"/>
        <v>16.920000000000002</v>
      </c>
      <c r="R1070" s="51">
        <v>51.51</v>
      </c>
      <c r="S1070" s="51">
        <v>42.11</v>
      </c>
      <c r="T1070" s="20">
        <f t="shared" si="68"/>
        <v>18.471615720524017</v>
      </c>
      <c r="V1070" s="49">
        <v>16.059999999999999</v>
      </c>
      <c r="W1070" s="27">
        <f t="shared" si="69"/>
        <v>1.6059999999999999</v>
      </c>
      <c r="X1070" s="98">
        <v>12.498245999999998</v>
      </c>
    </row>
    <row r="1071" spans="1:24" x14ac:dyDescent="0.25">
      <c r="A1071" t="str">
        <f t="shared" si="66"/>
        <v>4B</v>
      </c>
      <c r="B1071" s="72">
        <v>44714</v>
      </c>
      <c r="C1071" s="49">
        <v>3413</v>
      </c>
      <c r="D1071" s="49">
        <v>4</v>
      </c>
      <c r="E1071" s="49" t="s">
        <v>36</v>
      </c>
      <c r="F1071" s="17" t="str">
        <f>+VLOOKUP(A1071,'Cuarteles '!$A$3:$J$187,3,0)</f>
        <v>ETA001</v>
      </c>
      <c r="G1071" s="17" t="str">
        <f>+VLOOKUP(A1071,'Cuarteles '!$A$3:$J$187,2,0)</f>
        <v>CUA0014</v>
      </c>
      <c r="H1071" s="17" t="s">
        <v>317</v>
      </c>
      <c r="I1071" s="17" t="s">
        <v>323</v>
      </c>
      <c r="J1071" s="49">
        <v>7</v>
      </c>
      <c r="K1071" s="46">
        <v>5224.2299999999996</v>
      </c>
      <c r="L1071" s="22">
        <v>784.15692300000001</v>
      </c>
      <c r="M1071" s="19">
        <v>856.06650982532756</v>
      </c>
      <c r="N1071" s="51">
        <v>18.510000000000002</v>
      </c>
      <c r="O1071" s="24">
        <v>3.5</v>
      </c>
      <c r="P1071" s="20">
        <v>3.5</v>
      </c>
      <c r="Q1071" s="20">
        <f t="shared" si="67"/>
        <v>15.010000000000002</v>
      </c>
      <c r="R1071" s="51">
        <v>54.14</v>
      </c>
      <c r="S1071" s="51">
        <v>40.369999999999997</v>
      </c>
      <c r="T1071" s="20">
        <f t="shared" si="68"/>
        <v>16.386462882096072</v>
      </c>
      <c r="V1071" s="49">
        <v>17.04</v>
      </c>
      <c r="W1071" s="27">
        <f t="shared" si="69"/>
        <v>1.704</v>
      </c>
      <c r="X1071" s="98">
        <v>12.801164</v>
      </c>
    </row>
    <row r="1072" spans="1:24" x14ac:dyDescent="0.25">
      <c r="A1072" t="str">
        <f t="shared" si="66"/>
        <v>26B</v>
      </c>
      <c r="B1072" s="72">
        <v>44714</v>
      </c>
      <c r="C1072" s="49">
        <v>3072</v>
      </c>
      <c r="D1072" s="49">
        <v>26</v>
      </c>
      <c r="E1072" s="49" t="s">
        <v>36</v>
      </c>
      <c r="F1072" s="17" t="str">
        <f>+VLOOKUP(A1072,'Cuarteles '!$A$3:$J$187,3,0)</f>
        <v>ETA003</v>
      </c>
      <c r="G1072" s="17" t="str">
        <f>+VLOOKUP(A1072,'Cuarteles '!$A$3:$J$187,2,0)</f>
        <v>CUA0106</v>
      </c>
      <c r="H1072" s="17" t="s">
        <v>311</v>
      </c>
      <c r="I1072" s="17" t="s">
        <v>310</v>
      </c>
      <c r="J1072" s="49">
        <v>3</v>
      </c>
      <c r="K1072" s="46">
        <v>6732.23</v>
      </c>
      <c r="L1072" s="22">
        <v>1199.6833859999999</v>
      </c>
      <c r="M1072" s="19">
        <v>1309.6980196506549</v>
      </c>
      <c r="N1072" s="51">
        <v>21.32</v>
      </c>
      <c r="O1072" s="24">
        <v>3.5</v>
      </c>
      <c r="P1072" s="20">
        <v>3.5</v>
      </c>
      <c r="Q1072" s="20">
        <f t="shared" si="67"/>
        <v>17.82</v>
      </c>
      <c r="R1072" s="51">
        <v>45.11</v>
      </c>
      <c r="S1072" s="51">
        <v>38.83</v>
      </c>
      <c r="T1072" s="20">
        <f t="shared" si="68"/>
        <v>19.454148471615721</v>
      </c>
      <c r="V1072" s="49">
        <v>10.91</v>
      </c>
      <c r="W1072" s="27">
        <f t="shared" si="69"/>
        <v>1.091</v>
      </c>
      <c r="X1072" s="98">
        <v>10.906381</v>
      </c>
    </row>
    <row r="1073" spans="1:24" x14ac:dyDescent="0.25">
      <c r="A1073" t="str">
        <f t="shared" si="66"/>
        <v>40B</v>
      </c>
      <c r="B1073" s="72">
        <v>44714</v>
      </c>
      <c r="C1073" s="49">
        <v>3257</v>
      </c>
      <c r="D1073" s="49">
        <v>40</v>
      </c>
      <c r="E1073" s="49" t="s">
        <v>36</v>
      </c>
      <c r="F1073" s="17">
        <f>+VLOOKUP(A1073,'Cuarteles '!$A$3:$J$187,3,0)</f>
        <v>6</v>
      </c>
      <c r="G1073" s="17" t="str">
        <f>+VLOOKUP(A1073,'Cuarteles '!$A$3:$J$187,2,0)</f>
        <v>CUA0172</v>
      </c>
      <c r="H1073" s="17" t="s">
        <v>317</v>
      </c>
      <c r="I1073" s="17" t="s">
        <v>323</v>
      </c>
      <c r="J1073" s="49">
        <v>8</v>
      </c>
      <c r="K1073" s="46">
        <v>10498.23</v>
      </c>
      <c r="L1073" s="22">
        <v>1787.8485690000002</v>
      </c>
      <c r="M1073" s="19">
        <v>1951.7997478165937</v>
      </c>
      <c r="N1073" s="51">
        <v>20.53</v>
      </c>
      <c r="O1073" s="24">
        <v>3.5</v>
      </c>
      <c r="P1073" s="20">
        <v>3.5</v>
      </c>
      <c r="Q1073" s="20">
        <f t="shared" si="67"/>
        <v>17.03</v>
      </c>
      <c r="R1073" s="51">
        <v>49.55</v>
      </c>
      <c r="S1073" s="51">
        <v>40.69</v>
      </c>
      <c r="T1073" s="20">
        <f t="shared" si="68"/>
        <v>18.591703056768559</v>
      </c>
      <c r="V1073" s="49">
        <v>10.56</v>
      </c>
      <c r="W1073" s="27">
        <f t="shared" si="69"/>
        <v>1.056</v>
      </c>
      <c r="X1073" s="98">
        <v>10.798196000000001</v>
      </c>
    </row>
    <row r="1074" spans="1:24" x14ac:dyDescent="0.25">
      <c r="A1074" t="str">
        <f t="shared" si="66"/>
        <v>18D</v>
      </c>
      <c r="B1074" s="72">
        <v>44714</v>
      </c>
      <c r="C1074" s="49">
        <v>3365</v>
      </c>
      <c r="D1074" s="49">
        <v>18</v>
      </c>
      <c r="E1074" s="49" t="s">
        <v>33</v>
      </c>
      <c r="F1074" s="17" t="str">
        <f>+VLOOKUP(A1074,'Cuarteles '!$A$3:$J$187,3,0)</f>
        <v>ETA003</v>
      </c>
      <c r="G1074" s="17" t="str">
        <f>+VLOOKUP(A1074,'Cuarteles '!$A$3:$J$187,2,0)</f>
        <v>CUA0092</v>
      </c>
      <c r="H1074" s="17" t="s">
        <v>311</v>
      </c>
      <c r="I1074" s="17" t="s">
        <v>310</v>
      </c>
      <c r="J1074" s="49">
        <v>4</v>
      </c>
      <c r="K1074" s="46">
        <v>6734.23</v>
      </c>
      <c r="L1074" s="22">
        <v>1084.8844529999999</v>
      </c>
      <c r="M1074" s="19">
        <v>1184.3716735807859</v>
      </c>
      <c r="N1074" s="51">
        <v>19.61</v>
      </c>
      <c r="O1074" s="24">
        <v>3.5</v>
      </c>
      <c r="P1074" s="20">
        <v>3.5</v>
      </c>
      <c r="Q1074" s="20">
        <f t="shared" si="67"/>
        <v>16.11</v>
      </c>
      <c r="R1074" s="51">
        <v>51.96</v>
      </c>
      <c r="S1074" s="51">
        <v>40.83</v>
      </c>
      <c r="T1074" s="20">
        <f t="shared" si="68"/>
        <v>17.587336244541483</v>
      </c>
      <c r="V1074" s="49">
        <v>14.27</v>
      </c>
      <c r="W1074" s="27">
        <f t="shared" si="69"/>
        <v>1.427</v>
      </c>
      <c r="X1074" s="98">
        <v>11.944956999999999</v>
      </c>
    </row>
    <row r="1075" spans="1:24" x14ac:dyDescent="0.25">
      <c r="A1075" t="str">
        <f t="shared" si="66"/>
        <v>38B</v>
      </c>
      <c r="B1075" s="72">
        <v>44714</v>
      </c>
      <c r="C1075" s="49">
        <v>3366</v>
      </c>
      <c r="D1075" s="49">
        <v>38</v>
      </c>
      <c r="E1075" s="49" t="s">
        <v>36</v>
      </c>
      <c r="F1075" s="17" t="str">
        <f>+VLOOKUP(A1075,'Cuarteles '!$A$3:$J$187,3,0)</f>
        <v>ETA006</v>
      </c>
      <c r="G1075" s="17" t="str">
        <f>+VLOOKUP(A1075,'Cuarteles '!$A$3:$J$187,2,0)</f>
        <v>CUA0166</v>
      </c>
      <c r="H1075" s="17" t="s">
        <v>311</v>
      </c>
      <c r="I1075" s="17" t="s">
        <v>323</v>
      </c>
      <c r="J1075" s="49">
        <v>4</v>
      </c>
      <c r="K1075" s="46">
        <v>8582.23</v>
      </c>
      <c r="L1075" s="22">
        <v>1365.4327929999999</v>
      </c>
      <c r="M1075" s="19">
        <v>1490.6471539301308</v>
      </c>
      <c r="N1075" s="51">
        <v>19.41</v>
      </c>
      <c r="O1075" s="24">
        <v>3.5</v>
      </c>
      <c r="P1075" s="20">
        <v>3.5</v>
      </c>
      <c r="Q1075" s="20">
        <f t="shared" si="67"/>
        <v>15.91</v>
      </c>
      <c r="R1075" s="51">
        <v>51.73</v>
      </c>
      <c r="S1075" s="51">
        <v>40.21</v>
      </c>
      <c r="T1075" s="20">
        <f t="shared" si="68"/>
        <v>17.368995633187772</v>
      </c>
      <c r="V1075" s="49">
        <v>18.27</v>
      </c>
      <c r="W1075" s="27">
        <f t="shared" si="69"/>
        <v>1.827</v>
      </c>
      <c r="X1075" s="98">
        <v>13.181357</v>
      </c>
    </row>
    <row r="1076" spans="1:24" x14ac:dyDescent="0.25">
      <c r="A1076" t="str">
        <f t="shared" si="66"/>
        <v>40C</v>
      </c>
      <c r="B1076" s="72">
        <v>44714</v>
      </c>
      <c r="C1076" s="49">
        <v>3258</v>
      </c>
      <c r="D1076" s="49">
        <v>40</v>
      </c>
      <c r="E1076" s="49" t="s">
        <v>32</v>
      </c>
      <c r="F1076" s="17">
        <f>+VLOOKUP(A1076,'Cuarteles '!$A$3:$J$187,3,0)</f>
        <v>6</v>
      </c>
      <c r="G1076" s="17" t="str">
        <f>+VLOOKUP(A1076,'Cuarteles '!$A$3:$J$187,2,0)</f>
        <v>CUA0173</v>
      </c>
      <c r="H1076" s="17" t="s">
        <v>317</v>
      </c>
      <c r="I1076" s="17" t="s">
        <v>323</v>
      </c>
      <c r="J1076" s="49">
        <v>8</v>
      </c>
      <c r="K1076" s="46">
        <v>10286.23</v>
      </c>
      <c r="L1076" s="22">
        <v>1620.0812249999999</v>
      </c>
      <c r="M1076" s="19">
        <v>1768.6476255458515</v>
      </c>
      <c r="N1076" s="51">
        <v>19.25</v>
      </c>
      <c r="O1076" s="24">
        <v>3.5</v>
      </c>
      <c r="P1076" s="20">
        <v>3.5</v>
      </c>
      <c r="Q1076" s="20">
        <f t="shared" si="67"/>
        <v>15.75</v>
      </c>
      <c r="R1076" s="51">
        <v>51.27</v>
      </c>
      <c r="S1076" s="51">
        <v>39.5</v>
      </c>
      <c r="T1076" s="20">
        <f t="shared" si="68"/>
        <v>17.194323144104803</v>
      </c>
      <c r="V1076" s="49">
        <v>15.25</v>
      </c>
      <c r="W1076" s="27">
        <f t="shared" si="69"/>
        <v>1.5249999999999999</v>
      </c>
      <c r="X1076" s="98">
        <v>12.247875000000001</v>
      </c>
    </row>
    <row r="1077" spans="1:24" x14ac:dyDescent="0.25">
      <c r="A1077" t="str">
        <f t="shared" si="66"/>
        <v>26B</v>
      </c>
      <c r="B1077" s="72">
        <v>44714</v>
      </c>
      <c r="C1077" s="49">
        <v>3073</v>
      </c>
      <c r="D1077" s="49">
        <v>26</v>
      </c>
      <c r="E1077" s="49" t="s">
        <v>36</v>
      </c>
      <c r="F1077" s="17" t="str">
        <f>+VLOOKUP(A1077,'Cuarteles '!$A$3:$J$187,3,0)</f>
        <v>ETA003</v>
      </c>
      <c r="G1077" s="17" t="str">
        <f>+VLOOKUP(A1077,'Cuarteles '!$A$3:$J$187,2,0)</f>
        <v>CUA0106</v>
      </c>
      <c r="H1077" s="17" t="s">
        <v>311</v>
      </c>
      <c r="I1077" s="17" t="s">
        <v>310</v>
      </c>
      <c r="J1077" s="49">
        <v>4</v>
      </c>
      <c r="K1077" s="46">
        <v>7392.23</v>
      </c>
      <c r="L1077" s="22">
        <v>1329.1229539999999</v>
      </c>
      <c r="M1077" s="19">
        <v>1451.0075917030565</v>
      </c>
      <c r="N1077" s="51">
        <v>21.48</v>
      </c>
      <c r="O1077" s="24">
        <v>3.5</v>
      </c>
      <c r="P1077" s="20">
        <v>3.5</v>
      </c>
      <c r="Q1077" s="20">
        <f t="shared" si="67"/>
        <v>17.98</v>
      </c>
      <c r="R1077" s="51">
        <v>43.78</v>
      </c>
      <c r="S1077" s="51">
        <v>38.21</v>
      </c>
      <c r="T1077" s="20">
        <f t="shared" si="68"/>
        <v>19.62882096069869</v>
      </c>
      <c r="V1077" s="49">
        <v>12.19</v>
      </c>
      <c r="W1077" s="27">
        <f t="shared" si="69"/>
        <v>1.2189999999999999</v>
      </c>
      <c r="X1077" s="98">
        <v>11.302028999999999</v>
      </c>
    </row>
    <row r="1078" spans="1:24" x14ac:dyDescent="0.25">
      <c r="A1078" t="str">
        <f t="shared" si="66"/>
        <v>26A</v>
      </c>
      <c r="B1078" s="72">
        <v>44714</v>
      </c>
      <c r="C1078" s="49">
        <v>3074</v>
      </c>
      <c r="D1078" s="49">
        <v>26</v>
      </c>
      <c r="E1078" s="49" t="s">
        <v>34</v>
      </c>
      <c r="F1078" s="17" t="str">
        <f>+VLOOKUP(A1078,'Cuarteles '!$A$3:$J$187,3,0)</f>
        <v>ETA003</v>
      </c>
      <c r="G1078" s="17" t="str">
        <f>+VLOOKUP(A1078,'Cuarteles '!$A$3:$J$187,2,0)</f>
        <v>CUA0105</v>
      </c>
      <c r="H1078" s="17" t="s">
        <v>311</v>
      </c>
      <c r="I1078" s="17" t="s">
        <v>310</v>
      </c>
      <c r="J1078" s="49">
        <v>5</v>
      </c>
      <c r="K1078" s="46">
        <v>7468.23</v>
      </c>
      <c r="L1078" s="22">
        <v>1289.7633209999999</v>
      </c>
      <c r="M1078" s="19">
        <v>1408.038560043668</v>
      </c>
      <c r="N1078" s="51">
        <v>20.77</v>
      </c>
      <c r="O1078" s="24">
        <v>3.5</v>
      </c>
      <c r="P1078" s="20">
        <v>3.5</v>
      </c>
      <c r="Q1078" s="20">
        <f t="shared" si="67"/>
        <v>17.27</v>
      </c>
      <c r="R1078" s="51">
        <v>44.59</v>
      </c>
      <c r="S1078" s="51">
        <v>37.49</v>
      </c>
      <c r="T1078" s="20">
        <f t="shared" si="68"/>
        <v>18.85371179039301</v>
      </c>
      <c r="V1078" s="49">
        <v>13.53</v>
      </c>
      <c r="W1078" s="27">
        <f t="shared" si="69"/>
        <v>1.353</v>
      </c>
      <c r="X1078" s="98">
        <v>11.716222999999999</v>
      </c>
    </row>
    <row r="1079" spans="1:24" x14ac:dyDescent="0.25">
      <c r="A1079" t="str">
        <f t="shared" si="66"/>
        <v>2D</v>
      </c>
      <c r="B1079" s="72">
        <v>44714</v>
      </c>
      <c r="C1079" s="49">
        <v>3205</v>
      </c>
      <c r="D1079" s="49">
        <v>2</v>
      </c>
      <c r="E1079" s="49" t="s">
        <v>33</v>
      </c>
      <c r="F1079" s="17" t="str">
        <f>+VLOOKUP(A1079,'Cuarteles '!$A$3:$J$187,3,0)</f>
        <v>ETA001</v>
      </c>
      <c r="G1079" s="17" t="str">
        <f>+VLOOKUP(A1079,'Cuarteles '!$A$3:$J$187,2,0)</f>
        <v>CUA0008</v>
      </c>
      <c r="H1079" s="17" t="s">
        <v>317</v>
      </c>
      <c r="I1079" s="17" t="s">
        <v>310</v>
      </c>
      <c r="J1079" s="49">
        <v>1</v>
      </c>
      <c r="K1079" s="46">
        <v>9592.23</v>
      </c>
      <c r="L1079" s="22">
        <v>1638.3528839999999</v>
      </c>
      <c r="M1079" s="19">
        <v>1788.5948515283837</v>
      </c>
      <c r="N1079" s="51">
        <v>20.58</v>
      </c>
      <c r="O1079" s="24">
        <v>3.5</v>
      </c>
      <c r="P1079" s="20">
        <v>3.5</v>
      </c>
      <c r="Q1079" s="20">
        <f t="shared" si="67"/>
        <v>17.079999999999998</v>
      </c>
      <c r="R1079" s="51">
        <v>46.61</v>
      </c>
      <c r="S1079" s="51">
        <v>38.54</v>
      </c>
      <c r="T1079" s="20">
        <f t="shared" si="68"/>
        <v>18.646288209606983</v>
      </c>
      <c r="V1079" s="49">
        <v>14.41</v>
      </c>
      <c r="W1079" s="27">
        <f t="shared" si="69"/>
        <v>1.4410000000000001</v>
      </c>
      <c r="X1079" s="98">
        <v>11.988230999999999</v>
      </c>
    </row>
    <row r="1080" spans="1:24" x14ac:dyDescent="0.25">
      <c r="A1080" t="str">
        <f t="shared" si="66"/>
        <v>26B</v>
      </c>
      <c r="B1080" s="72">
        <v>44714</v>
      </c>
      <c r="C1080" s="49">
        <v>3075</v>
      </c>
      <c r="D1080" s="49">
        <v>26</v>
      </c>
      <c r="E1080" s="49" t="s">
        <v>36</v>
      </c>
      <c r="F1080" s="17" t="str">
        <f>+VLOOKUP(A1080,'Cuarteles '!$A$3:$J$187,3,0)</f>
        <v>ETA003</v>
      </c>
      <c r="G1080" s="17" t="str">
        <f>+VLOOKUP(A1080,'Cuarteles '!$A$3:$J$187,2,0)</f>
        <v>CUA0106</v>
      </c>
      <c r="H1080" s="17" t="s">
        <v>311</v>
      </c>
      <c r="I1080" s="17" t="s">
        <v>310</v>
      </c>
      <c r="J1080" s="49">
        <v>5</v>
      </c>
      <c r="K1080" s="46">
        <v>2964.23</v>
      </c>
      <c r="L1080" s="22">
        <v>518.44382699999994</v>
      </c>
      <c r="M1080" s="19">
        <v>565.98671069868988</v>
      </c>
      <c r="N1080" s="51">
        <v>20.99</v>
      </c>
      <c r="O1080" s="24">
        <v>3.5</v>
      </c>
      <c r="P1080" s="20">
        <v>3.5</v>
      </c>
      <c r="Q1080" s="20">
        <f t="shared" si="67"/>
        <v>17.489999999999998</v>
      </c>
      <c r="R1080" s="51">
        <v>45.24</v>
      </c>
      <c r="S1080" s="51">
        <v>38.340000000000003</v>
      </c>
      <c r="T1080" s="20">
        <f t="shared" si="68"/>
        <v>19.093886462882093</v>
      </c>
      <c r="V1080" s="49">
        <v>10.11</v>
      </c>
      <c r="W1080" s="27">
        <f t="shared" si="69"/>
        <v>1.0109999999999999</v>
      </c>
      <c r="X1080" s="98">
        <v>10.659101</v>
      </c>
    </row>
    <row r="1081" spans="1:24" x14ac:dyDescent="0.25">
      <c r="A1081" t="str">
        <f t="shared" si="66"/>
        <v>2D</v>
      </c>
      <c r="B1081" s="72">
        <v>44714</v>
      </c>
      <c r="C1081" s="49">
        <v>3204</v>
      </c>
      <c r="D1081" s="49">
        <v>2</v>
      </c>
      <c r="E1081" s="49" t="s">
        <v>33</v>
      </c>
      <c r="F1081" s="17" t="str">
        <f>+VLOOKUP(A1081,'Cuarteles '!$A$3:$J$187,3,0)</f>
        <v>ETA001</v>
      </c>
      <c r="G1081" s="17" t="str">
        <f>+VLOOKUP(A1081,'Cuarteles '!$A$3:$J$187,2,0)</f>
        <v>CUA0008</v>
      </c>
      <c r="H1081" s="17" t="s">
        <v>317</v>
      </c>
      <c r="I1081" s="17" t="s">
        <v>310</v>
      </c>
      <c r="J1081" s="49">
        <v>6</v>
      </c>
      <c r="K1081" s="46">
        <v>10726.23</v>
      </c>
      <c r="L1081" s="22">
        <v>1886.7438569999999</v>
      </c>
      <c r="M1081" s="19">
        <v>2059.7640360262008</v>
      </c>
      <c r="N1081" s="51">
        <v>21.09</v>
      </c>
      <c r="O1081" s="24">
        <v>3.5</v>
      </c>
      <c r="P1081" s="20">
        <v>3.5</v>
      </c>
      <c r="Q1081" s="20">
        <f t="shared" si="67"/>
        <v>17.59</v>
      </c>
      <c r="R1081" s="51">
        <v>45.02</v>
      </c>
      <c r="S1081" s="51">
        <v>38.35</v>
      </c>
      <c r="T1081" s="20">
        <f t="shared" si="68"/>
        <v>19.203056768558952</v>
      </c>
      <c r="V1081" s="49">
        <v>14.75</v>
      </c>
      <c r="W1081" s="27">
        <f t="shared" si="69"/>
        <v>1.4750000000000001</v>
      </c>
      <c r="X1081" s="98">
        <v>12.093325</v>
      </c>
    </row>
    <row r="1082" spans="1:24" x14ac:dyDescent="0.25">
      <c r="A1082" t="str">
        <f t="shared" si="66"/>
        <v>40C</v>
      </c>
      <c r="B1082" s="72">
        <v>44714</v>
      </c>
      <c r="C1082" s="49">
        <v>3259</v>
      </c>
      <c r="D1082" s="49">
        <v>40</v>
      </c>
      <c r="E1082" s="49" t="s">
        <v>32</v>
      </c>
      <c r="F1082" s="17">
        <f>+VLOOKUP(A1082,'Cuarteles '!$A$3:$J$187,3,0)</f>
        <v>6</v>
      </c>
      <c r="G1082" s="17" t="str">
        <f>+VLOOKUP(A1082,'Cuarteles '!$A$3:$J$187,2,0)</f>
        <v>CUA0173</v>
      </c>
      <c r="H1082" s="17" t="s">
        <v>317</v>
      </c>
      <c r="I1082" s="17" t="s">
        <v>310</v>
      </c>
      <c r="J1082" s="49">
        <v>8</v>
      </c>
      <c r="K1082" s="46">
        <v>8054.23</v>
      </c>
      <c r="L1082" s="22">
        <v>1456.204784</v>
      </c>
      <c r="M1082" s="19">
        <v>1589.7432139737989</v>
      </c>
      <c r="N1082" s="51">
        <v>21.58</v>
      </c>
      <c r="O1082" s="24">
        <v>3.5</v>
      </c>
      <c r="P1082" s="20">
        <v>3.5</v>
      </c>
      <c r="Q1082" s="20">
        <f t="shared" si="67"/>
        <v>18.079999999999998</v>
      </c>
      <c r="R1082" s="51">
        <v>44.81</v>
      </c>
      <c r="S1082" s="51">
        <v>39.090000000000003</v>
      </c>
      <c r="T1082" s="20">
        <f t="shared" si="68"/>
        <v>19.737991266375545</v>
      </c>
      <c r="V1082" s="49">
        <v>14.37</v>
      </c>
      <c r="W1082" s="27">
        <f t="shared" si="69"/>
        <v>1.4369999999999998</v>
      </c>
      <c r="X1082" s="98">
        <v>11.975866999999999</v>
      </c>
    </row>
    <row r="1083" spans="1:24" x14ac:dyDescent="0.25">
      <c r="A1083" t="str">
        <f t="shared" si="66"/>
        <v>2D</v>
      </c>
      <c r="B1083" s="72">
        <v>44714</v>
      </c>
      <c r="C1083" s="49">
        <v>3206</v>
      </c>
      <c r="D1083" s="49">
        <v>2</v>
      </c>
      <c r="E1083" s="49" t="s">
        <v>33</v>
      </c>
      <c r="F1083" s="17" t="str">
        <f>+VLOOKUP(A1083,'Cuarteles '!$A$3:$J$187,3,0)</f>
        <v>ETA001</v>
      </c>
      <c r="G1083" s="17" t="str">
        <f>+VLOOKUP(A1083,'Cuarteles '!$A$3:$J$187,2,0)</f>
        <v>CUA0008</v>
      </c>
      <c r="H1083" s="17" t="s">
        <v>317</v>
      </c>
      <c r="I1083" s="17" t="s">
        <v>310</v>
      </c>
      <c r="J1083" s="49">
        <v>5</v>
      </c>
      <c r="K1083" s="46">
        <v>10310.23</v>
      </c>
      <c r="L1083" s="22">
        <v>1751.7080769999998</v>
      </c>
      <c r="M1083" s="19">
        <v>1912.3450622270739</v>
      </c>
      <c r="N1083" s="51">
        <v>20.49</v>
      </c>
      <c r="O1083" s="24">
        <v>3.5</v>
      </c>
      <c r="P1083" s="20">
        <v>3.5</v>
      </c>
      <c r="Q1083" s="20">
        <f t="shared" si="67"/>
        <v>16.989999999999998</v>
      </c>
      <c r="R1083" s="51">
        <v>46.35</v>
      </c>
      <c r="S1083" s="51">
        <v>38.18</v>
      </c>
      <c r="T1083" s="20">
        <f t="shared" si="68"/>
        <v>18.548034934497814</v>
      </c>
      <c r="V1083" s="49">
        <v>14.13</v>
      </c>
      <c r="W1083" s="27">
        <f t="shared" si="69"/>
        <v>1.413</v>
      </c>
      <c r="X1083" s="98">
        <v>11.901683</v>
      </c>
    </row>
    <row r="1084" spans="1:24" x14ac:dyDescent="0.25">
      <c r="A1084" t="str">
        <f t="shared" si="66"/>
        <v>2D</v>
      </c>
      <c r="B1084" s="72">
        <v>44714</v>
      </c>
      <c r="C1084" s="49">
        <v>3207</v>
      </c>
      <c r="D1084" s="49">
        <v>2</v>
      </c>
      <c r="E1084" s="49" t="s">
        <v>33</v>
      </c>
      <c r="F1084" s="17" t="str">
        <f>+VLOOKUP(A1084,'Cuarteles '!$A$3:$J$187,3,0)</f>
        <v>ETA001</v>
      </c>
      <c r="G1084" s="17" t="str">
        <f>+VLOOKUP(A1084,'Cuarteles '!$A$3:$J$187,2,0)</f>
        <v>CUA0008</v>
      </c>
      <c r="H1084" s="17" t="s">
        <v>317</v>
      </c>
      <c r="I1084" s="17" t="s">
        <v>310</v>
      </c>
      <c r="J1084" s="49">
        <v>5</v>
      </c>
      <c r="K1084" s="46">
        <v>8934.23</v>
      </c>
      <c r="L1084" s="22">
        <v>1518.8190999999999</v>
      </c>
      <c r="M1084" s="19">
        <v>1658.0994541484715</v>
      </c>
      <c r="N1084" s="51">
        <v>20.5</v>
      </c>
      <c r="O1084" s="24">
        <v>3.5</v>
      </c>
      <c r="P1084" s="20">
        <v>3.5</v>
      </c>
      <c r="Q1084" s="20">
        <f t="shared" si="67"/>
        <v>17</v>
      </c>
      <c r="R1084" s="51">
        <v>46.44</v>
      </c>
      <c r="S1084" s="51">
        <v>38.26</v>
      </c>
      <c r="T1084" s="20">
        <f t="shared" si="68"/>
        <v>18.5589519650655</v>
      </c>
      <c r="V1084" s="49">
        <v>12.1</v>
      </c>
      <c r="W1084" s="27">
        <f t="shared" si="69"/>
        <v>1.21</v>
      </c>
      <c r="X1084" s="98">
        <v>11.27421</v>
      </c>
    </row>
    <row r="1085" spans="1:24" x14ac:dyDescent="0.25">
      <c r="A1085" t="str">
        <f t="shared" ref="A1085:A1148" si="70">+CONCATENATE(D1085,E1085)</f>
        <v>2D</v>
      </c>
      <c r="B1085" s="72">
        <v>44714</v>
      </c>
      <c r="C1085" s="49">
        <v>3208</v>
      </c>
      <c r="D1085" s="49">
        <v>2</v>
      </c>
      <c r="E1085" s="49" t="s">
        <v>33</v>
      </c>
      <c r="F1085" s="17" t="str">
        <f>+VLOOKUP(A1085,'Cuarteles '!$A$3:$J$187,3,0)</f>
        <v>ETA001</v>
      </c>
      <c r="G1085" s="17" t="str">
        <f>+VLOOKUP(A1085,'Cuarteles '!$A$3:$J$187,2,0)</f>
        <v>CUA0008</v>
      </c>
      <c r="H1085" s="17" t="s">
        <v>317</v>
      </c>
      <c r="I1085" s="17" t="s">
        <v>310</v>
      </c>
      <c r="J1085" s="49">
        <v>1</v>
      </c>
      <c r="K1085" s="46">
        <v>8750.23</v>
      </c>
      <c r="L1085" s="22">
        <v>1397.4117309999999</v>
      </c>
      <c r="M1085" s="19">
        <v>1525.5586582969431</v>
      </c>
      <c r="N1085" s="51">
        <v>19.47</v>
      </c>
      <c r="O1085" s="24">
        <v>3.5</v>
      </c>
      <c r="P1085" s="20">
        <v>3.5</v>
      </c>
      <c r="Q1085" s="20">
        <f t="shared" si="67"/>
        <v>15.969999999999999</v>
      </c>
      <c r="R1085" s="51">
        <v>47.17</v>
      </c>
      <c r="S1085" s="51">
        <v>36.85</v>
      </c>
      <c r="T1085" s="20">
        <f t="shared" si="68"/>
        <v>17.434497816593886</v>
      </c>
      <c r="V1085" s="49">
        <v>14.35</v>
      </c>
      <c r="W1085" s="27">
        <f t="shared" si="69"/>
        <v>1.4350000000000001</v>
      </c>
      <c r="X1085" s="98">
        <v>11.969685</v>
      </c>
    </row>
    <row r="1086" spans="1:24" x14ac:dyDescent="0.25">
      <c r="A1086" t="str">
        <f t="shared" si="70"/>
        <v>2D</v>
      </c>
      <c r="B1086" s="72">
        <v>44714</v>
      </c>
      <c r="C1086" s="49">
        <v>3209</v>
      </c>
      <c r="D1086" s="49">
        <v>2</v>
      </c>
      <c r="E1086" s="49" t="s">
        <v>33</v>
      </c>
      <c r="F1086" s="17" t="str">
        <f>+VLOOKUP(A1086,'Cuarteles '!$A$3:$J$187,3,0)</f>
        <v>ETA001</v>
      </c>
      <c r="G1086" s="17" t="str">
        <f>+VLOOKUP(A1086,'Cuarteles '!$A$3:$J$187,2,0)</f>
        <v>CUA0008</v>
      </c>
      <c r="H1086" s="17" t="s">
        <v>317</v>
      </c>
      <c r="I1086" s="17" t="s">
        <v>310</v>
      </c>
      <c r="J1086" s="49">
        <v>6</v>
      </c>
      <c r="K1086" s="46">
        <v>6992.23</v>
      </c>
      <c r="L1086" s="22">
        <v>1142.5303819999999</v>
      </c>
      <c r="M1086" s="19">
        <v>1247.3039104803493</v>
      </c>
      <c r="N1086" s="51">
        <v>19.84</v>
      </c>
      <c r="O1086" s="24">
        <v>3.5</v>
      </c>
      <c r="P1086" s="20">
        <v>3.5</v>
      </c>
      <c r="Q1086" s="20">
        <f t="shared" si="67"/>
        <v>16.34</v>
      </c>
      <c r="R1086" s="51">
        <v>46.46</v>
      </c>
      <c r="S1086" s="51">
        <v>37.06</v>
      </c>
      <c r="T1086" s="20">
        <f t="shared" si="68"/>
        <v>17.838427947598252</v>
      </c>
      <c r="V1086" s="49">
        <v>11.64</v>
      </c>
      <c r="W1086" s="27">
        <f t="shared" si="69"/>
        <v>1.1640000000000001</v>
      </c>
      <c r="X1086" s="98">
        <v>11.132024000000001</v>
      </c>
    </row>
    <row r="1087" spans="1:24" x14ac:dyDescent="0.25">
      <c r="A1087" t="str">
        <f t="shared" si="70"/>
        <v>2D</v>
      </c>
      <c r="B1087" s="72">
        <v>44714</v>
      </c>
      <c r="C1087" s="49">
        <v>3210</v>
      </c>
      <c r="D1087" s="49">
        <v>2</v>
      </c>
      <c r="E1087" s="49" t="s">
        <v>33</v>
      </c>
      <c r="F1087" s="17" t="str">
        <f>+VLOOKUP(A1087,'Cuarteles '!$A$3:$J$187,3,0)</f>
        <v>ETA001</v>
      </c>
      <c r="G1087" s="17" t="str">
        <f>+VLOOKUP(A1087,'Cuarteles '!$A$3:$J$187,2,0)</f>
        <v>CUA0008</v>
      </c>
      <c r="H1087" s="17" t="s">
        <v>317</v>
      </c>
      <c r="I1087" s="17" t="s">
        <v>310</v>
      </c>
      <c r="J1087" s="49">
        <v>1</v>
      </c>
      <c r="K1087" s="46">
        <v>9144.23</v>
      </c>
      <c r="L1087" s="22">
        <v>1524.3431410000003</v>
      </c>
      <c r="M1087" s="19">
        <v>1664.1300665938866</v>
      </c>
      <c r="N1087" s="51">
        <v>20.170000000000002</v>
      </c>
      <c r="O1087" s="24">
        <v>3.5</v>
      </c>
      <c r="P1087" s="20">
        <v>3.5</v>
      </c>
      <c r="Q1087" s="20">
        <f t="shared" si="67"/>
        <v>16.670000000000002</v>
      </c>
      <c r="R1087" s="51">
        <v>48.33</v>
      </c>
      <c r="S1087" s="51">
        <v>39.04</v>
      </c>
      <c r="T1087" s="20">
        <f t="shared" si="68"/>
        <v>18.198689956331879</v>
      </c>
      <c r="V1087" s="49">
        <v>13.7</v>
      </c>
      <c r="W1087" s="27">
        <f t="shared" si="69"/>
        <v>1.3699999999999999</v>
      </c>
      <c r="X1087" s="98">
        <v>11.76877</v>
      </c>
    </row>
    <row r="1088" spans="1:24" x14ac:dyDescent="0.25">
      <c r="A1088" t="str">
        <f t="shared" si="70"/>
        <v>2D</v>
      </c>
      <c r="B1088" s="72">
        <v>44715</v>
      </c>
      <c r="C1088" s="49">
        <v>3211</v>
      </c>
      <c r="D1088" s="49">
        <v>2</v>
      </c>
      <c r="E1088" s="49" t="s">
        <v>33</v>
      </c>
      <c r="F1088" s="17" t="str">
        <f>+VLOOKUP(A1088,'Cuarteles '!$A$3:$J$187,3,0)</f>
        <v>ETA001</v>
      </c>
      <c r="G1088" s="17" t="str">
        <f>+VLOOKUP(A1088,'Cuarteles '!$A$3:$J$187,2,0)</f>
        <v>CUA0008</v>
      </c>
      <c r="H1088" s="17" t="s">
        <v>317</v>
      </c>
      <c r="I1088" s="17" t="s">
        <v>310</v>
      </c>
      <c r="J1088" s="49">
        <v>6</v>
      </c>
      <c r="K1088" s="46">
        <v>8046.23</v>
      </c>
      <c r="L1088" s="22">
        <v>1292.2245379999999</v>
      </c>
      <c r="M1088" s="19">
        <v>1410.7254781659387</v>
      </c>
      <c r="N1088" s="51">
        <v>19.559999999999999</v>
      </c>
      <c r="O1088" s="24">
        <v>3.5</v>
      </c>
      <c r="P1088" s="20">
        <v>3.5</v>
      </c>
      <c r="Q1088" s="20">
        <f t="shared" si="67"/>
        <v>16.059999999999999</v>
      </c>
      <c r="R1088" s="51">
        <v>47.79</v>
      </c>
      <c r="S1088" s="51">
        <v>37.479999999999997</v>
      </c>
      <c r="T1088" s="20">
        <f t="shared" si="68"/>
        <v>17.532751091703055</v>
      </c>
      <c r="V1088" s="49">
        <v>14.13</v>
      </c>
      <c r="W1088" s="27">
        <f t="shared" si="69"/>
        <v>1.413</v>
      </c>
      <c r="X1088" s="98">
        <v>11.901683</v>
      </c>
    </row>
    <row r="1089" spans="1:24" x14ac:dyDescent="0.25">
      <c r="A1089" t="str">
        <f t="shared" si="70"/>
        <v>2D</v>
      </c>
      <c r="B1089" s="72">
        <v>44715</v>
      </c>
      <c r="C1089" s="49">
        <v>3212</v>
      </c>
      <c r="D1089" s="49">
        <v>2</v>
      </c>
      <c r="E1089" s="49" t="s">
        <v>33</v>
      </c>
      <c r="F1089" s="17" t="str">
        <f>+VLOOKUP(A1089,'Cuarteles '!$A$3:$J$187,3,0)</f>
        <v>ETA001</v>
      </c>
      <c r="G1089" s="17" t="str">
        <f>+VLOOKUP(A1089,'Cuarteles '!$A$3:$J$187,2,0)</f>
        <v>CUA0008</v>
      </c>
      <c r="H1089" s="17" t="s">
        <v>317</v>
      </c>
      <c r="I1089" s="17" t="s">
        <v>310</v>
      </c>
      <c r="J1089" s="49">
        <v>3</v>
      </c>
      <c r="K1089" s="46">
        <v>10144.23</v>
      </c>
      <c r="L1089" s="22">
        <v>1731.6200610000001</v>
      </c>
      <c r="M1089" s="19">
        <v>1890.4149137554582</v>
      </c>
      <c r="N1089" s="51">
        <v>20.57</v>
      </c>
      <c r="O1089" s="24">
        <v>3.5</v>
      </c>
      <c r="P1089" s="20">
        <v>3.5</v>
      </c>
      <c r="Q1089" s="20">
        <f t="shared" si="67"/>
        <v>17.07</v>
      </c>
      <c r="R1089" s="51">
        <v>47.31</v>
      </c>
      <c r="S1089" s="51">
        <v>39.03</v>
      </c>
      <c r="T1089" s="20">
        <f t="shared" si="68"/>
        <v>18.6353711790393</v>
      </c>
      <c r="V1089" s="49">
        <v>12.5</v>
      </c>
      <c r="W1089" s="27">
        <f t="shared" si="69"/>
        <v>1.25</v>
      </c>
      <c r="X1089" s="98">
        <v>11.39785</v>
      </c>
    </row>
    <row r="1090" spans="1:24" x14ac:dyDescent="0.25">
      <c r="A1090" t="str">
        <f t="shared" si="70"/>
        <v>2D</v>
      </c>
      <c r="B1090" s="72">
        <v>44715</v>
      </c>
      <c r="C1090" s="49">
        <v>3213</v>
      </c>
      <c r="D1090" s="49">
        <v>2</v>
      </c>
      <c r="E1090" s="49" t="s">
        <v>33</v>
      </c>
      <c r="F1090" s="17" t="str">
        <f>+VLOOKUP(A1090,'Cuarteles '!$A$3:$J$187,3,0)</f>
        <v>ETA001</v>
      </c>
      <c r="G1090" s="17" t="str">
        <f>+VLOOKUP(A1090,'Cuarteles '!$A$3:$J$187,2,0)</f>
        <v>CUA0008</v>
      </c>
      <c r="H1090" s="17" t="s">
        <v>317</v>
      </c>
      <c r="I1090" s="17" t="s">
        <v>310</v>
      </c>
      <c r="J1090" s="49">
        <v>2</v>
      </c>
      <c r="K1090" s="46">
        <v>9660.23</v>
      </c>
      <c r="L1090" s="22">
        <v>1579.4476050000001</v>
      </c>
      <c r="M1090" s="19">
        <v>1724.2877783842796</v>
      </c>
      <c r="N1090" s="51">
        <v>19.850000000000001</v>
      </c>
      <c r="O1090" s="24">
        <v>3.5</v>
      </c>
      <c r="P1090" s="20">
        <v>3.5</v>
      </c>
      <c r="Q1090" s="20">
        <f t="shared" si="67"/>
        <v>16.350000000000001</v>
      </c>
      <c r="R1090" s="51">
        <v>46.18</v>
      </c>
      <c r="S1090" s="51">
        <v>36.880000000000003</v>
      </c>
      <c r="T1090" s="20">
        <f t="shared" si="68"/>
        <v>17.849344978165941</v>
      </c>
      <c r="V1090" s="49">
        <v>14.56</v>
      </c>
      <c r="W1090" s="27">
        <f t="shared" si="69"/>
        <v>1.456</v>
      </c>
      <c r="X1090" s="98">
        <v>12.034596000000001</v>
      </c>
    </row>
    <row r="1091" spans="1:24" x14ac:dyDescent="0.25">
      <c r="A1091" t="str">
        <f t="shared" si="70"/>
        <v>33C</v>
      </c>
      <c r="B1091" s="72">
        <v>44715</v>
      </c>
      <c r="C1091" s="49">
        <v>3214</v>
      </c>
      <c r="D1091" s="49">
        <v>33</v>
      </c>
      <c r="E1091" s="49" t="s">
        <v>32</v>
      </c>
      <c r="F1091" s="17" t="str">
        <f>+VLOOKUP(A1091,'Cuarteles '!$A$3:$J$187,3,0)</f>
        <v>ETA005</v>
      </c>
      <c r="G1091" s="17" t="str">
        <f>+VLOOKUP(A1091,'Cuarteles '!$A$3:$J$187,2,0)</f>
        <v>CUA0144</v>
      </c>
      <c r="H1091" s="17" t="s">
        <v>317</v>
      </c>
      <c r="I1091" s="17" t="s">
        <v>310</v>
      </c>
      <c r="J1091" s="49">
        <v>3</v>
      </c>
      <c r="K1091" s="46">
        <v>8112.23</v>
      </c>
      <c r="L1091" s="22">
        <v>1321.4822670000001</v>
      </c>
      <c r="M1091" s="19">
        <v>1442.6662303493449</v>
      </c>
      <c r="N1091" s="51">
        <v>19.79</v>
      </c>
      <c r="O1091" s="24">
        <v>3.5</v>
      </c>
      <c r="P1091" s="20">
        <v>3.5</v>
      </c>
      <c r="Q1091" s="20">
        <f t="shared" si="67"/>
        <v>16.29</v>
      </c>
      <c r="R1091" s="51">
        <v>46.73</v>
      </c>
      <c r="S1091" s="51">
        <v>37.159999999999997</v>
      </c>
      <c r="T1091" s="20">
        <f t="shared" si="68"/>
        <v>17.783842794759824</v>
      </c>
      <c r="V1091" s="49">
        <v>14.16</v>
      </c>
      <c r="W1091" s="27">
        <f t="shared" si="69"/>
        <v>1.4159999999999999</v>
      </c>
      <c r="X1091" s="98">
        <v>11.910955999999999</v>
      </c>
    </row>
    <row r="1092" spans="1:24" x14ac:dyDescent="0.25">
      <c r="A1092" t="str">
        <f t="shared" si="70"/>
        <v>33C</v>
      </c>
      <c r="B1092" s="72">
        <v>44715</v>
      </c>
      <c r="C1092" s="49">
        <v>3215</v>
      </c>
      <c r="D1092" s="49">
        <v>33</v>
      </c>
      <c r="E1092" s="49" t="s">
        <v>32</v>
      </c>
      <c r="F1092" s="17" t="str">
        <f>+VLOOKUP(A1092,'Cuarteles '!$A$3:$J$187,3,0)</f>
        <v>ETA005</v>
      </c>
      <c r="G1092" s="17" t="str">
        <f>+VLOOKUP(A1092,'Cuarteles '!$A$3:$J$187,2,0)</f>
        <v>CUA0144</v>
      </c>
      <c r="H1092" s="17" t="s">
        <v>317</v>
      </c>
      <c r="I1092" s="17" t="s">
        <v>310</v>
      </c>
      <c r="J1092" s="49">
        <v>2</v>
      </c>
      <c r="K1092" s="46">
        <v>10444.23</v>
      </c>
      <c r="L1092" s="22">
        <v>1770.2969849999999</v>
      </c>
      <c r="M1092" s="19">
        <v>1932.6386299126636</v>
      </c>
      <c r="N1092" s="51">
        <v>20.45</v>
      </c>
      <c r="O1092" s="24">
        <v>3.5</v>
      </c>
      <c r="P1092" s="20">
        <v>3.5</v>
      </c>
      <c r="Q1092" s="20">
        <f t="shared" si="67"/>
        <v>16.95</v>
      </c>
      <c r="R1092" s="51">
        <v>47.09</v>
      </c>
      <c r="S1092" s="51">
        <v>38.64</v>
      </c>
      <c r="T1092" s="20">
        <f t="shared" si="68"/>
        <v>18.504366812227072</v>
      </c>
      <c r="V1092" s="49">
        <v>15.06</v>
      </c>
      <c r="W1092" s="27">
        <f t="shared" si="69"/>
        <v>1.506</v>
      </c>
      <c r="X1092" s="98">
        <v>12.189146000000001</v>
      </c>
    </row>
    <row r="1093" spans="1:24" x14ac:dyDescent="0.25">
      <c r="A1093" t="str">
        <f t="shared" si="70"/>
        <v>33C</v>
      </c>
      <c r="B1093" s="72">
        <v>44717</v>
      </c>
      <c r="C1093" s="49">
        <v>3260</v>
      </c>
      <c r="D1093" s="49">
        <v>33</v>
      </c>
      <c r="E1093" s="49" t="s">
        <v>32</v>
      </c>
      <c r="F1093" s="17" t="str">
        <f>+VLOOKUP(A1093,'Cuarteles '!$A$3:$J$187,3,0)</f>
        <v>ETA005</v>
      </c>
      <c r="G1093" s="17" t="str">
        <f>+VLOOKUP(A1093,'Cuarteles '!$A$3:$J$187,2,0)</f>
        <v>CUA0144</v>
      </c>
      <c r="H1093" s="17" t="s">
        <v>317</v>
      </c>
      <c r="I1093" s="17" t="s">
        <v>310</v>
      </c>
      <c r="J1093" s="49">
        <v>1</v>
      </c>
      <c r="K1093" s="46">
        <v>10310.23</v>
      </c>
      <c r="L1093" s="22">
        <v>1654.7919149999998</v>
      </c>
      <c r="M1093" s="19">
        <v>1806.5413919213972</v>
      </c>
      <c r="N1093" s="51">
        <v>19.55</v>
      </c>
      <c r="O1093" s="24">
        <v>3.5</v>
      </c>
      <c r="P1093" s="20">
        <v>3.5</v>
      </c>
      <c r="Q1093" s="20">
        <f t="shared" si="67"/>
        <v>16.05</v>
      </c>
      <c r="R1093" s="51">
        <v>47.69</v>
      </c>
      <c r="S1093" s="51">
        <v>37.380000000000003</v>
      </c>
      <c r="T1093" s="20">
        <f t="shared" si="68"/>
        <v>17.521834061135372</v>
      </c>
      <c r="V1093" s="49">
        <v>15.91</v>
      </c>
      <c r="W1093" s="27">
        <f t="shared" si="69"/>
        <v>1.591</v>
      </c>
      <c r="X1093" s="98">
        <v>12.451881</v>
      </c>
    </row>
    <row r="1094" spans="1:24" x14ac:dyDescent="0.25">
      <c r="A1094" t="str">
        <f t="shared" si="70"/>
        <v>33C</v>
      </c>
      <c r="B1094" s="72">
        <v>44717</v>
      </c>
      <c r="C1094" s="49">
        <v>3261</v>
      </c>
      <c r="D1094" s="49">
        <v>33</v>
      </c>
      <c r="E1094" s="49" t="s">
        <v>32</v>
      </c>
      <c r="F1094" s="17" t="str">
        <f>+VLOOKUP(A1094,'Cuarteles '!$A$3:$J$187,3,0)</f>
        <v>ETA005</v>
      </c>
      <c r="G1094" s="17" t="str">
        <f>+VLOOKUP(A1094,'Cuarteles '!$A$3:$J$187,2,0)</f>
        <v>CUA0144</v>
      </c>
      <c r="H1094" s="17" t="s">
        <v>317</v>
      </c>
      <c r="I1094" s="17" t="s">
        <v>310</v>
      </c>
      <c r="J1094" s="49">
        <v>1</v>
      </c>
      <c r="K1094" s="46">
        <v>6956.23</v>
      </c>
      <c r="L1094" s="22">
        <v>1171.429132</v>
      </c>
      <c r="M1094" s="19">
        <v>1278.8527641921396</v>
      </c>
      <c r="N1094" s="51">
        <v>20.34</v>
      </c>
      <c r="O1094" s="24">
        <v>3.5</v>
      </c>
      <c r="P1094" s="20">
        <v>3.5</v>
      </c>
      <c r="Q1094" s="20">
        <f t="shared" ref="Q1094:Q1157" si="71">+N1094-P1094</f>
        <v>16.84</v>
      </c>
      <c r="R1094" s="51">
        <v>47.76</v>
      </c>
      <c r="S1094" s="51">
        <v>38.94</v>
      </c>
      <c r="T1094" s="20">
        <f t="shared" ref="T1094:T1157" si="72">+Q1094/0.916</f>
        <v>18.384279475982531</v>
      </c>
      <c r="V1094" s="49">
        <v>13.34</v>
      </c>
      <c r="W1094" s="27">
        <f t="shared" ref="W1094:W1157" si="73">+V1094/10</f>
        <v>1.3340000000000001</v>
      </c>
      <c r="X1094" s="98">
        <v>11.657494</v>
      </c>
    </row>
    <row r="1095" spans="1:24" x14ac:dyDescent="0.25">
      <c r="A1095" t="str">
        <f t="shared" si="70"/>
        <v>33B</v>
      </c>
      <c r="B1095" s="72">
        <v>44717</v>
      </c>
      <c r="C1095" s="49">
        <v>3262</v>
      </c>
      <c r="D1095" s="49">
        <v>33</v>
      </c>
      <c r="E1095" s="49" t="s">
        <v>36</v>
      </c>
      <c r="F1095" s="17" t="str">
        <f>+VLOOKUP(A1095,'Cuarteles '!$A$3:$J$187,3,0)</f>
        <v>ETA005</v>
      </c>
      <c r="G1095" s="17" t="str">
        <f>+VLOOKUP(A1095,'Cuarteles '!$A$3:$J$187,2,0)</f>
        <v>CUA0143</v>
      </c>
      <c r="H1095" s="17" t="s">
        <v>317</v>
      </c>
      <c r="I1095" s="17" t="s">
        <v>310</v>
      </c>
      <c r="J1095" s="49">
        <v>1</v>
      </c>
      <c r="K1095" s="46">
        <v>10436.23</v>
      </c>
      <c r="L1095" s="22">
        <v>1680.2330300000001</v>
      </c>
      <c r="M1095" s="19">
        <v>1834.3155349344979</v>
      </c>
      <c r="N1095" s="51">
        <v>19.600000000000001</v>
      </c>
      <c r="O1095" s="24">
        <v>3.5</v>
      </c>
      <c r="P1095" s="20">
        <v>3.5</v>
      </c>
      <c r="Q1095" s="20">
        <f t="shared" si="71"/>
        <v>16.100000000000001</v>
      </c>
      <c r="R1095" s="51">
        <v>45.77</v>
      </c>
      <c r="S1095" s="51">
        <v>36.14</v>
      </c>
      <c r="T1095" s="20">
        <f t="shared" si="72"/>
        <v>17.5764192139738</v>
      </c>
      <c r="V1095" s="49">
        <v>13.26</v>
      </c>
      <c r="W1095" s="27">
        <f t="shared" si="73"/>
        <v>1.3260000000000001</v>
      </c>
      <c r="X1095" s="98">
        <v>11.632766</v>
      </c>
    </row>
    <row r="1096" spans="1:24" x14ac:dyDescent="0.25">
      <c r="A1096" t="str">
        <f t="shared" si="70"/>
        <v>33B</v>
      </c>
      <c r="B1096" s="72">
        <v>44717</v>
      </c>
      <c r="C1096" s="49">
        <v>3263</v>
      </c>
      <c r="D1096" s="49">
        <v>33</v>
      </c>
      <c r="E1096" s="49" t="s">
        <v>36</v>
      </c>
      <c r="F1096" s="17" t="str">
        <f>+VLOOKUP(A1096,'Cuarteles '!$A$3:$J$187,3,0)</f>
        <v>ETA005</v>
      </c>
      <c r="G1096" s="17" t="str">
        <f>+VLOOKUP(A1096,'Cuarteles '!$A$3:$J$187,2,0)</f>
        <v>CUA0143</v>
      </c>
      <c r="H1096" s="17" t="s">
        <v>317</v>
      </c>
      <c r="I1096" s="17" t="s">
        <v>310</v>
      </c>
      <c r="J1096" s="49">
        <v>3</v>
      </c>
      <c r="K1096" s="46">
        <v>9986.23</v>
      </c>
      <c r="L1096" s="22">
        <v>1592.8036849999999</v>
      </c>
      <c r="M1096" s="19">
        <v>1738.8686517467247</v>
      </c>
      <c r="N1096" s="51">
        <v>19.45</v>
      </c>
      <c r="O1096" s="24">
        <v>3.5</v>
      </c>
      <c r="P1096" s="20">
        <v>3.5</v>
      </c>
      <c r="Q1096" s="20">
        <f t="shared" si="71"/>
        <v>15.95</v>
      </c>
      <c r="R1096" s="51">
        <v>47.44</v>
      </c>
      <c r="S1096" s="51">
        <v>37</v>
      </c>
      <c r="T1096" s="20">
        <f t="shared" si="72"/>
        <v>17.412663755458514</v>
      </c>
      <c r="V1096" s="49">
        <v>13.31</v>
      </c>
      <c r="W1096" s="27">
        <f t="shared" si="73"/>
        <v>1.331</v>
      </c>
      <c r="X1096" s="98">
        <v>11.648220999999999</v>
      </c>
    </row>
    <row r="1097" spans="1:24" x14ac:dyDescent="0.25">
      <c r="A1097" t="str">
        <f t="shared" si="70"/>
        <v>33B</v>
      </c>
      <c r="B1097" s="72">
        <v>44717</v>
      </c>
      <c r="C1097" s="49">
        <v>3264</v>
      </c>
      <c r="D1097" s="49">
        <v>33</v>
      </c>
      <c r="E1097" s="49" t="s">
        <v>36</v>
      </c>
      <c r="F1097" s="17" t="str">
        <f>+VLOOKUP(A1097,'Cuarteles '!$A$3:$J$187,3,0)</f>
        <v>ETA005</v>
      </c>
      <c r="G1097" s="17" t="str">
        <f>+VLOOKUP(A1097,'Cuarteles '!$A$3:$J$187,2,0)</f>
        <v>CUA0143</v>
      </c>
      <c r="H1097" s="17" t="s">
        <v>317</v>
      </c>
      <c r="I1097" s="17" t="s">
        <v>310</v>
      </c>
      <c r="J1097" s="49">
        <v>3</v>
      </c>
      <c r="K1097" s="46">
        <v>7880.23</v>
      </c>
      <c r="L1097" s="22">
        <v>1189.91473</v>
      </c>
      <c r="M1097" s="19">
        <v>1299.0335480349345</v>
      </c>
      <c r="N1097" s="51">
        <v>18.600000000000001</v>
      </c>
      <c r="O1097" s="24">
        <v>3.5</v>
      </c>
      <c r="P1097" s="20">
        <v>3.5</v>
      </c>
      <c r="Q1097" s="20">
        <f t="shared" si="71"/>
        <v>15.100000000000001</v>
      </c>
      <c r="R1097" s="51">
        <v>46.7</v>
      </c>
      <c r="S1097" s="51">
        <v>34.89</v>
      </c>
      <c r="T1097" s="20">
        <f t="shared" si="72"/>
        <v>16.484716157205241</v>
      </c>
      <c r="V1097" s="49">
        <v>11.06</v>
      </c>
      <c r="W1097" s="27">
        <f t="shared" si="73"/>
        <v>1.1060000000000001</v>
      </c>
      <c r="X1097" s="98">
        <v>10.952745999999999</v>
      </c>
    </row>
    <row r="1098" spans="1:24" x14ac:dyDescent="0.25">
      <c r="A1098" t="str">
        <f t="shared" si="70"/>
        <v>33B</v>
      </c>
      <c r="B1098" s="72">
        <v>44717</v>
      </c>
      <c r="C1098" s="49">
        <v>3265</v>
      </c>
      <c r="D1098" s="49">
        <v>33</v>
      </c>
      <c r="E1098" s="49" t="s">
        <v>36</v>
      </c>
      <c r="F1098" s="17" t="str">
        <f>+VLOOKUP(A1098,'Cuarteles '!$A$3:$J$187,3,0)</f>
        <v>ETA005</v>
      </c>
      <c r="G1098" s="17" t="str">
        <f>+VLOOKUP(A1098,'Cuarteles '!$A$3:$J$187,2,0)</f>
        <v>CUA0143</v>
      </c>
      <c r="H1098" s="17" t="s">
        <v>317</v>
      </c>
      <c r="I1098" s="17" t="s">
        <v>310</v>
      </c>
      <c r="J1098" s="49">
        <v>3</v>
      </c>
      <c r="K1098" s="46">
        <v>10594.23</v>
      </c>
      <c r="L1098" s="22">
        <v>1569.005463</v>
      </c>
      <c r="M1098" s="19">
        <v>1712.8880600436678</v>
      </c>
      <c r="N1098" s="51">
        <v>18.309999999999999</v>
      </c>
      <c r="O1098" s="24">
        <v>3.5</v>
      </c>
      <c r="P1098" s="20">
        <v>3.5</v>
      </c>
      <c r="Q1098" s="20">
        <f t="shared" si="71"/>
        <v>14.809999999999999</v>
      </c>
      <c r="R1098" s="51">
        <v>48.64</v>
      </c>
      <c r="S1098" s="51">
        <v>35.65</v>
      </c>
      <c r="T1098" s="20">
        <f t="shared" si="72"/>
        <v>16.168122270742355</v>
      </c>
      <c r="V1098" s="49">
        <v>11.53</v>
      </c>
      <c r="W1098" s="27">
        <f t="shared" si="73"/>
        <v>1.153</v>
      </c>
      <c r="X1098" s="98">
        <v>11.098023</v>
      </c>
    </row>
    <row r="1099" spans="1:24" x14ac:dyDescent="0.25">
      <c r="A1099" t="str">
        <f t="shared" si="70"/>
        <v>33B</v>
      </c>
      <c r="B1099" s="72">
        <v>44717</v>
      </c>
      <c r="C1099" s="49">
        <v>3266</v>
      </c>
      <c r="D1099" s="49">
        <v>33</v>
      </c>
      <c r="E1099" s="49" t="s">
        <v>36</v>
      </c>
      <c r="F1099" s="17" t="str">
        <f>+VLOOKUP(A1099,'Cuarteles '!$A$3:$J$187,3,0)</f>
        <v>ETA005</v>
      </c>
      <c r="G1099" s="17" t="str">
        <f>+VLOOKUP(A1099,'Cuarteles '!$A$3:$J$187,2,0)</f>
        <v>CUA0143</v>
      </c>
      <c r="H1099" s="17" t="s">
        <v>317</v>
      </c>
      <c r="I1099" s="17" t="s">
        <v>310</v>
      </c>
      <c r="J1099" s="49">
        <v>1</v>
      </c>
      <c r="K1099" s="46">
        <v>9340.23</v>
      </c>
      <c r="L1099" s="22">
        <v>1390.7602470000002</v>
      </c>
      <c r="M1099" s="19">
        <v>1518.2972128820957</v>
      </c>
      <c r="N1099" s="51">
        <v>18.39</v>
      </c>
      <c r="O1099" s="24">
        <v>3.5</v>
      </c>
      <c r="P1099" s="20">
        <v>3.5</v>
      </c>
      <c r="Q1099" s="20">
        <f t="shared" si="71"/>
        <v>14.89</v>
      </c>
      <c r="R1099" s="51">
        <v>47.34</v>
      </c>
      <c r="S1099" s="51">
        <v>34.92</v>
      </c>
      <c r="T1099" s="20">
        <f t="shared" si="72"/>
        <v>16.255458515283841</v>
      </c>
      <c r="V1099" s="49">
        <v>10.93</v>
      </c>
      <c r="W1099" s="27">
        <f t="shared" si="73"/>
        <v>1.093</v>
      </c>
      <c r="X1099" s="98">
        <v>10.912562999999999</v>
      </c>
    </row>
    <row r="1100" spans="1:24" x14ac:dyDescent="0.25">
      <c r="A1100" t="str">
        <f t="shared" si="70"/>
        <v>33B</v>
      </c>
      <c r="B1100" s="72">
        <v>44717</v>
      </c>
      <c r="C1100" s="49">
        <v>3267</v>
      </c>
      <c r="D1100" s="49">
        <v>33</v>
      </c>
      <c r="E1100" s="49" t="s">
        <v>36</v>
      </c>
      <c r="F1100" s="17" t="str">
        <f>+VLOOKUP(A1100,'Cuarteles '!$A$3:$J$187,3,0)</f>
        <v>ETA005</v>
      </c>
      <c r="G1100" s="17" t="str">
        <f>+VLOOKUP(A1100,'Cuarteles '!$A$3:$J$187,2,0)</f>
        <v>CUA0143</v>
      </c>
      <c r="H1100" s="17" t="s">
        <v>317</v>
      </c>
      <c r="I1100" s="17" t="s">
        <v>310</v>
      </c>
      <c r="J1100" s="49">
        <v>3</v>
      </c>
      <c r="K1100" s="46">
        <v>8368.23</v>
      </c>
      <c r="L1100" s="22">
        <v>1350.6323219999999</v>
      </c>
      <c r="M1100" s="19">
        <v>1474.4894344978165</v>
      </c>
      <c r="N1100" s="51">
        <v>19.64</v>
      </c>
      <c r="O1100" s="24">
        <v>3.5</v>
      </c>
      <c r="P1100" s="20">
        <v>3.5</v>
      </c>
      <c r="Q1100" s="20">
        <f t="shared" si="71"/>
        <v>16.14</v>
      </c>
      <c r="R1100" s="51">
        <v>45.88</v>
      </c>
      <c r="S1100" s="51">
        <v>36.28</v>
      </c>
      <c r="T1100" s="20">
        <f t="shared" si="72"/>
        <v>17.620087336244541</v>
      </c>
      <c r="V1100" s="49">
        <v>12.29</v>
      </c>
      <c r="W1100" s="27">
        <f t="shared" si="73"/>
        <v>1.2289999999999999</v>
      </c>
      <c r="X1100" s="98">
        <v>11.332939</v>
      </c>
    </row>
    <row r="1101" spans="1:24" x14ac:dyDescent="0.25">
      <c r="A1101" t="str">
        <f t="shared" si="70"/>
        <v>33B</v>
      </c>
      <c r="B1101" s="72">
        <v>44717</v>
      </c>
      <c r="C1101" s="49">
        <v>3268</v>
      </c>
      <c r="D1101" s="49">
        <v>33</v>
      </c>
      <c r="E1101" s="49" t="s">
        <v>36</v>
      </c>
      <c r="F1101" s="17" t="str">
        <f>+VLOOKUP(A1101,'Cuarteles '!$A$3:$J$187,3,0)</f>
        <v>ETA005</v>
      </c>
      <c r="G1101" s="17" t="str">
        <f>+VLOOKUP(A1101,'Cuarteles '!$A$3:$J$187,2,0)</f>
        <v>CUA0143</v>
      </c>
      <c r="H1101" s="17" t="s">
        <v>317</v>
      </c>
      <c r="I1101" s="17" t="s">
        <v>310</v>
      </c>
      <c r="J1101" s="49">
        <v>2</v>
      </c>
      <c r="K1101" s="46">
        <v>8526.23</v>
      </c>
      <c r="L1101" s="22">
        <v>1338.6181099999999</v>
      </c>
      <c r="M1101" s="19">
        <v>1461.3734825327506</v>
      </c>
      <c r="N1101" s="51">
        <v>19.2</v>
      </c>
      <c r="O1101" s="24">
        <v>3.5</v>
      </c>
      <c r="P1101" s="20">
        <v>3.5</v>
      </c>
      <c r="Q1101" s="20">
        <f t="shared" si="71"/>
        <v>15.7</v>
      </c>
      <c r="R1101" s="51">
        <v>46.42</v>
      </c>
      <c r="S1101" s="51">
        <v>35.83</v>
      </c>
      <c r="T1101" s="20">
        <f t="shared" si="72"/>
        <v>17.139737991266372</v>
      </c>
      <c r="V1101" s="49">
        <v>16.36</v>
      </c>
      <c r="W1101" s="27">
        <f t="shared" si="73"/>
        <v>1.6359999999999999</v>
      </c>
      <c r="X1101" s="98">
        <v>12.590976</v>
      </c>
    </row>
    <row r="1102" spans="1:24" x14ac:dyDescent="0.25">
      <c r="A1102" t="str">
        <f t="shared" si="70"/>
        <v>33B</v>
      </c>
      <c r="B1102" s="72">
        <v>44717</v>
      </c>
      <c r="C1102" s="49">
        <v>3216</v>
      </c>
      <c r="D1102" s="49">
        <v>33</v>
      </c>
      <c r="E1102" s="49" t="s">
        <v>36</v>
      </c>
      <c r="F1102" s="17" t="str">
        <f>+VLOOKUP(A1102,'Cuarteles '!$A$3:$J$187,3,0)</f>
        <v>ETA005</v>
      </c>
      <c r="G1102" s="17" t="str">
        <f>+VLOOKUP(A1102,'Cuarteles '!$A$3:$J$187,2,0)</f>
        <v>CUA0143</v>
      </c>
      <c r="H1102" s="17" t="s">
        <v>317</v>
      </c>
      <c r="I1102" s="17" t="s">
        <v>310</v>
      </c>
      <c r="J1102" s="49">
        <v>2</v>
      </c>
      <c r="K1102" s="46">
        <v>8990.23</v>
      </c>
      <c r="L1102" s="22">
        <v>1430.345593</v>
      </c>
      <c r="M1102" s="19">
        <v>1561.5126561135371</v>
      </c>
      <c r="N1102" s="51">
        <v>19.41</v>
      </c>
      <c r="O1102" s="24">
        <v>3.5</v>
      </c>
      <c r="P1102" s="20">
        <v>3.5</v>
      </c>
      <c r="Q1102" s="20">
        <f t="shared" si="71"/>
        <v>15.91</v>
      </c>
      <c r="R1102" s="51">
        <v>45.84</v>
      </c>
      <c r="S1102" s="51">
        <v>35.85</v>
      </c>
      <c r="T1102" s="20">
        <f t="shared" si="72"/>
        <v>17.368995633187772</v>
      </c>
      <c r="V1102" s="49">
        <v>11.91</v>
      </c>
      <c r="W1102" s="27">
        <f t="shared" si="73"/>
        <v>1.1910000000000001</v>
      </c>
      <c r="X1102" s="98">
        <v>11.215481</v>
      </c>
    </row>
    <row r="1103" spans="1:24" x14ac:dyDescent="0.25">
      <c r="A1103" t="str">
        <f t="shared" si="70"/>
        <v>33B</v>
      </c>
      <c r="B1103" s="72">
        <v>44717</v>
      </c>
      <c r="C1103" s="49">
        <v>3217</v>
      </c>
      <c r="D1103" s="49">
        <v>33</v>
      </c>
      <c r="E1103" s="49" t="s">
        <v>36</v>
      </c>
      <c r="F1103" s="17" t="str">
        <f>+VLOOKUP(A1103,'Cuarteles '!$A$3:$J$187,3,0)</f>
        <v>ETA005</v>
      </c>
      <c r="G1103" s="17" t="str">
        <f>+VLOOKUP(A1103,'Cuarteles '!$A$3:$J$187,2,0)</f>
        <v>CUA0143</v>
      </c>
      <c r="H1103" s="17" t="s">
        <v>317</v>
      </c>
      <c r="I1103" s="17" t="s">
        <v>310</v>
      </c>
      <c r="J1103" s="49">
        <v>2</v>
      </c>
      <c r="K1103" s="46">
        <v>8152.23</v>
      </c>
      <c r="L1103" s="22">
        <v>1297.835016</v>
      </c>
      <c r="M1103" s="19">
        <v>1416.8504541484715</v>
      </c>
      <c r="N1103" s="51">
        <v>19.420000000000002</v>
      </c>
      <c r="O1103" s="24">
        <v>3.5</v>
      </c>
      <c r="P1103" s="20">
        <v>3.5</v>
      </c>
      <c r="Q1103" s="20">
        <f t="shared" si="71"/>
        <v>15.920000000000002</v>
      </c>
      <c r="R1103" s="51">
        <v>45.19</v>
      </c>
      <c r="S1103" s="51">
        <v>35.43</v>
      </c>
      <c r="T1103" s="20">
        <f t="shared" si="72"/>
        <v>17.379912663755459</v>
      </c>
      <c r="V1103" s="49">
        <v>11.87</v>
      </c>
      <c r="W1103" s="27">
        <f t="shared" si="73"/>
        <v>1.1869999999999998</v>
      </c>
      <c r="X1103" s="98">
        <v>11.203116999999999</v>
      </c>
    </row>
    <row r="1104" spans="1:24" x14ac:dyDescent="0.25">
      <c r="A1104" t="str">
        <f t="shared" si="70"/>
        <v>33A</v>
      </c>
      <c r="B1104" s="72">
        <v>44717</v>
      </c>
      <c r="C1104" s="49">
        <v>3220</v>
      </c>
      <c r="D1104" s="49">
        <v>33</v>
      </c>
      <c r="E1104" s="49" t="s">
        <v>34</v>
      </c>
      <c r="F1104" s="17" t="str">
        <f>+VLOOKUP(A1104,'Cuarteles '!$A$3:$J$187,3,0)</f>
        <v>ETA005</v>
      </c>
      <c r="G1104" s="17" t="str">
        <f>+VLOOKUP(A1104,'Cuarteles '!$A$3:$J$187,2,0)</f>
        <v>CUA0142</v>
      </c>
      <c r="H1104" s="17" t="s">
        <v>317</v>
      </c>
      <c r="I1104" s="17" t="s">
        <v>310</v>
      </c>
      <c r="J1104" s="49">
        <v>7</v>
      </c>
      <c r="K1104" s="46">
        <v>8864.23</v>
      </c>
      <c r="L1104" s="22">
        <v>1443.9830669999999</v>
      </c>
      <c r="M1104" s="19">
        <v>1576.4007281659387</v>
      </c>
      <c r="N1104" s="51">
        <v>19.79</v>
      </c>
      <c r="O1104" s="24">
        <v>3.5</v>
      </c>
      <c r="P1104" s="20">
        <v>3.5</v>
      </c>
      <c r="Q1104" s="20">
        <f t="shared" si="71"/>
        <v>16.29</v>
      </c>
      <c r="R1104" s="51">
        <v>46.51</v>
      </c>
      <c r="S1104" s="51">
        <v>37</v>
      </c>
      <c r="T1104" s="20">
        <f t="shared" si="72"/>
        <v>17.783842794759824</v>
      </c>
      <c r="V1104" s="49">
        <v>10.15</v>
      </c>
      <c r="W1104" s="27">
        <f t="shared" si="73"/>
        <v>1.0150000000000001</v>
      </c>
      <c r="X1104" s="98">
        <v>10.671465</v>
      </c>
    </row>
    <row r="1105" spans="1:24" x14ac:dyDescent="0.25">
      <c r="A1105" t="str">
        <f t="shared" si="70"/>
        <v>33B</v>
      </c>
      <c r="B1105" s="72">
        <v>44717</v>
      </c>
      <c r="C1105" s="49">
        <v>3218</v>
      </c>
      <c r="D1105" s="49">
        <v>33</v>
      </c>
      <c r="E1105" s="49" t="s">
        <v>36</v>
      </c>
      <c r="F1105" s="17" t="str">
        <f>+VLOOKUP(A1105,'Cuarteles '!$A$3:$J$187,3,0)</f>
        <v>ETA005</v>
      </c>
      <c r="G1105" s="17" t="str">
        <f>+VLOOKUP(A1105,'Cuarteles '!$A$3:$J$187,2,0)</f>
        <v>CUA0143</v>
      </c>
      <c r="H1105" s="17" t="s">
        <v>317</v>
      </c>
      <c r="I1105" s="17" t="s">
        <v>310</v>
      </c>
      <c r="J1105" s="49">
        <v>7</v>
      </c>
      <c r="K1105" s="46">
        <v>6720.23</v>
      </c>
      <c r="L1105" s="22">
        <v>1094.725467</v>
      </c>
      <c r="M1105" s="19">
        <v>1195.1151386462882</v>
      </c>
      <c r="N1105" s="51">
        <v>19.79</v>
      </c>
      <c r="O1105" s="24">
        <v>3.5</v>
      </c>
      <c r="P1105" s="20">
        <v>3.5</v>
      </c>
      <c r="Q1105" s="20">
        <f t="shared" si="71"/>
        <v>16.29</v>
      </c>
      <c r="R1105" s="51">
        <v>45.89</v>
      </c>
      <c r="S1105" s="51">
        <v>37.479999999999997</v>
      </c>
      <c r="T1105" s="20">
        <f t="shared" si="72"/>
        <v>17.783842794759824</v>
      </c>
      <c r="V1105" s="49">
        <v>12.17</v>
      </c>
      <c r="W1105" s="27">
        <f t="shared" si="73"/>
        <v>1.2170000000000001</v>
      </c>
      <c r="X1105" s="98">
        <v>11.295847</v>
      </c>
    </row>
    <row r="1106" spans="1:24" x14ac:dyDescent="0.25">
      <c r="A1106" t="str">
        <f t="shared" si="70"/>
        <v>33B</v>
      </c>
      <c r="B1106" s="72">
        <v>44717</v>
      </c>
      <c r="C1106" s="49">
        <v>3219</v>
      </c>
      <c r="D1106" s="49">
        <v>33</v>
      </c>
      <c r="E1106" s="49" t="s">
        <v>36</v>
      </c>
      <c r="F1106" s="17" t="str">
        <f>+VLOOKUP(A1106,'Cuarteles '!$A$3:$J$187,3,0)</f>
        <v>ETA005</v>
      </c>
      <c r="G1106" s="17" t="str">
        <f>+VLOOKUP(A1106,'Cuarteles '!$A$3:$J$187,2,0)</f>
        <v>CUA0143</v>
      </c>
      <c r="H1106" s="17" t="s">
        <v>317</v>
      </c>
      <c r="I1106" s="17" t="s">
        <v>310</v>
      </c>
      <c r="J1106" s="49">
        <v>7</v>
      </c>
      <c r="K1106" s="46">
        <v>9136.23</v>
      </c>
      <c r="L1106" s="22">
        <v>1488.2918669999999</v>
      </c>
      <c r="M1106" s="19">
        <v>1624.7727805676852</v>
      </c>
      <c r="N1106" s="51">
        <v>19.79</v>
      </c>
      <c r="O1106" s="24">
        <v>3.5</v>
      </c>
      <c r="P1106" s="20">
        <v>3.5</v>
      </c>
      <c r="Q1106" s="20">
        <f t="shared" si="71"/>
        <v>16.29</v>
      </c>
      <c r="R1106" s="51">
        <v>45.77</v>
      </c>
      <c r="S1106" s="51">
        <v>39.33</v>
      </c>
      <c r="T1106" s="20">
        <f t="shared" si="72"/>
        <v>17.783842794759824</v>
      </c>
      <c r="V1106" s="49">
        <v>11.72</v>
      </c>
      <c r="W1106" s="27">
        <f t="shared" si="73"/>
        <v>1.1720000000000002</v>
      </c>
      <c r="X1106" s="98">
        <v>11.156752000000001</v>
      </c>
    </row>
    <row r="1107" spans="1:24" x14ac:dyDescent="0.25">
      <c r="A1107" t="str">
        <f t="shared" si="70"/>
        <v>33A</v>
      </c>
      <c r="B1107" s="72">
        <v>44717</v>
      </c>
      <c r="C1107" s="49">
        <v>3221</v>
      </c>
      <c r="D1107" s="49">
        <v>33</v>
      </c>
      <c r="E1107" s="49" t="s">
        <v>34</v>
      </c>
      <c r="F1107" s="17" t="str">
        <f>+VLOOKUP(A1107,'Cuarteles '!$A$3:$J$187,3,0)</f>
        <v>ETA005</v>
      </c>
      <c r="G1107" s="17" t="str">
        <f>+VLOOKUP(A1107,'Cuarteles '!$A$3:$J$187,2,0)</f>
        <v>CUA0142</v>
      </c>
      <c r="H1107" s="17" t="s">
        <v>317</v>
      </c>
      <c r="I1107" s="17" t="s">
        <v>310</v>
      </c>
      <c r="J1107" s="49">
        <v>8</v>
      </c>
      <c r="K1107" s="46">
        <v>9290.23</v>
      </c>
      <c r="L1107" s="22">
        <v>1513.378467</v>
      </c>
      <c r="M1107" s="19">
        <v>1652.1598984716154</v>
      </c>
      <c r="N1107" s="51">
        <v>19.79</v>
      </c>
      <c r="O1107" s="24">
        <v>3.5</v>
      </c>
      <c r="P1107" s="20">
        <v>3.5</v>
      </c>
      <c r="Q1107" s="20">
        <f t="shared" si="71"/>
        <v>16.29</v>
      </c>
      <c r="R1107" s="51">
        <v>49.44</v>
      </c>
      <c r="S1107" s="51">
        <v>36.11</v>
      </c>
      <c r="T1107" s="20">
        <f t="shared" si="72"/>
        <v>17.783842794759824</v>
      </c>
      <c r="V1107" s="49">
        <v>12.65</v>
      </c>
      <c r="W1107" s="27">
        <f t="shared" si="73"/>
        <v>1.2650000000000001</v>
      </c>
      <c r="X1107" s="98">
        <v>11.444215</v>
      </c>
    </row>
    <row r="1108" spans="1:24" x14ac:dyDescent="0.25">
      <c r="A1108" t="str">
        <f t="shared" si="70"/>
        <v>33A</v>
      </c>
      <c r="B1108" s="72">
        <v>44717</v>
      </c>
      <c r="C1108" s="49">
        <v>3222</v>
      </c>
      <c r="D1108" s="49">
        <v>33</v>
      </c>
      <c r="E1108" s="49" t="s">
        <v>34</v>
      </c>
      <c r="F1108" s="17" t="str">
        <f>+VLOOKUP(A1108,'Cuarteles '!$A$3:$J$187,3,0)</f>
        <v>ETA005</v>
      </c>
      <c r="G1108" s="17" t="str">
        <f>+VLOOKUP(A1108,'Cuarteles '!$A$3:$J$187,2,0)</f>
        <v>CUA0142</v>
      </c>
      <c r="H1108" s="17" t="s">
        <v>317</v>
      </c>
      <c r="I1108" s="17" t="s">
        <v>310</v>
      </c>
      <c r="J1108" s="49">
        <v>8</v>
      </c>
      <c r="K1108" s="46">
        <v>9448.23</v>
      </c>
      <c r="L1108" s="22">
        <v>1539.1166669999998</v>
      </c>
      <c r="M1108" s="19">
        <v>1680.2583700873358</v>
      </c>
      <c r="N1108" s="51">
        <v>19.79</v>
      </c>
      <c r="O1108" s="24">
        <v>3.5</v>
      </c>
      <c r="P1108" s="20">
        <v>3.5</v>
      </c>
      <c r="Q1108" s="20">
        <f t="shared" si="71"/>
        <v>16.29</v>
      </c>
      <c r="R1108" s="51">
        <v>46.61</v>
      </c>
      <c r="S1108" s="51">
        <v>36.619999999999997</v>
      </c>
      <c r="T1108" s="20">
        <f t="shared" si="72"/>
        <v>17.783842794759824</v>
      </c>
      <c r="V1108" s="49">
        <v>9.19</v>
      </c>
      <c r="W1108" s="27">
        <f t="shared" si="73"/>
        <v>0.91899999999999993</v>
      </c>
      <c r="X1108" s="98">
        <v>10.374728999999999</v>
      </c>
    </row>
    <row r="1109" spans="1:24" x14ac:dyDescent="0.25">
      <c r="A1109" t="str">
        <f t="shared" si="70"/>
        <v>33A</v>
      </c>
      <c r="B1109" s="72">
        <v>44718</v>
      </c>
      <c r="C1109" s="49">
        <v>3223</v>
      </c>
      <c r="D1109" s="49">
        <v>33</v>
      </c>
      <c r="E1109" s="49" t="s">
        <v>34</v>
      </c>
      <c r="F1109" s="17" t="str">
        <f>+VLOOKUP(A1109,'Cuarteles '!$A$3:$J$187,3,0)</f>
        <v>ETA005</v>
      </c>
      <c r="G1109" s="17" t="str">
        <f>+VLOOKUP(A1109,'Cuarteles '!$A$3:$J$187,2,0)</f>
        <v>CUA0142</v>
      </c>
      <c r="H1109" s="17" t="s">
        <v>317</v>
      </c>
      <c r="I1109" s="17" t="s">
        <v>310</v>
      </c>
      <c r="J1109" s="49">
        <v>8</v>
      </c>
      <c r="K1109" s="46">
        <v>8928.23</v>
      </c>
      <c r="L1109" s="22">
        <v>1402.6249330000001</v>
      </c>
      <c r="M1109" s="19">
        <v>1531.2499268558954</v>
      </c>
      <c r="N1109" s="51">
        <v>19.21</v>
      </c>
      <c r="O1109" s="24">
        <v>3.5</v>
      </c>
      <c r="P1109" s="20">
        <v>3.5</v>
      </c>
      <c r="Q1109" s="20">
        <f t="shared" si="71"/>
        <v>15.71</v>
      </c>
      <c r="R1109" s="51">
        <v>46.16</v>
      </c>
      <c r="S1109" s="51">
        <v>35.68</v>
      </c>
      <c r="T1109" s="20">
        <f t="shared" si="72"/>
        <v>17.150655021834062</v>
      </c>
      <c r="V1109" s="49">
        <v>13.83</v>
      </c>
      <c r="W1109" s="27">
        <f t="shared" si="73"/>
        <v>1.383</v>
      </c>
      <c r="X1109" s="98">
        <v>11.808952999999999</v>
      </c>
    </row>
    <row r="1110" spans="1:24" x14ac:dyDescent="0.25">
      <c r="A1110" t="str">
        <f t="shared" si="70"/>
        <v>33A</v>
      </c>
      <c r="B1110" s="72">
        <v>44718</v>
      </c>
      <c r="C1110" s="49">
        <v>3224</v>
      </c>
      <c r="D1110" s="49">
        <v>33</v>
      </c>
      <c r="E1110" s="49" t="s">
        <v>34</v>
      </c>
      <c r="F1110" s="17" t="str">
        <f>+VLOOKUP(A1110,'Cuarteles '!$A$3:$J$187,3,0)</f>
        <v>ETA005</v>
      </c>
      <c r="G1110" s="17" t="str">
        <f>+VLOOKUP(A1110,'Cuarteles '!$A$3:$J$187,2,0)</f>
        <v>CUA0142</v>
      </c>
      <c r="H1110" s="17" t="s">
        <v>317</v>
      </c>
      <c r="I1110" s="17" t="s">
        <v>310</v>
      </c>
      <c r="J1110" s="49">
        <v>1</v>
      </c>
      <c r="K1110" s="46">
        <v>5826.23</v>
      </c>
      <c r="L1110" s="22">
        <v>925.20532399999979</v>
      </c>
      <c r="M1110" s="19">
        <v>1010.0494803493448</v>
      </c>
      <c r="N1110" s="51">
        <v>19.38</v>
      </c>
      <c r="O1110" s="24">
        <v>3.5</v>
      </c>
      <c r="P1110" s="20">
        <v>3.5</v>
      </c>
      <c r="Q1110" s="20">
        <f t="shared" si="71"/>
        <v>15.879999999999999</v>
      </c>
      <c r="R1110" s="51">
        <v>46.03</v>
      </c>
      <c r="S1110" s="51">
        <v>35.92</v>
      </c>
      <c r="T1110" s="20">
        <f t="shared" si="72"/>
        <v>17.336244541484714</v>
      </c>
      <c r="V1110" s="49">
        <v>13.89</v>
      </c>
      <c r="W1110" s="27">
        <f t="shared" si="73"/>
        <v>1.389</v>
      </c>
      <c r="X1110" s="98">
        <v>11.827499</v>
      </c>
    </row>
    <row r="1111" spans="1:24" x14ac:dyDescent="0.25">
      <c r="A1111" t="str">
        <f t="shared" si="70"/>
        <v>33A</v>
      </c>
      <c r="B1111" s="72">
        <v>44718</v>
      </c>
      <c r="C1111" s="49">
        <v>3225</v>
      </c>
      <c r="D1111" s="49">
        <v>33</v>
      </c>
      <c r="E1111" s="49" t="s">
        <v>34</v>
      </c>
      <c r="F1111" s="17" t="str">
        <f>+VLOOKUP(A1111,'Cuarteles '!$A$3:$J$187,3,0)</f>
        <v>ETA005</v>
      </c>
      <c r="G1111" s="17" t="str">
        <f>+VLOOKUP(A1111,'Cuarteles '!$A$3:$J$187,2,0)</f>
        <v>CUA0142</v>
      </c>
      <c r="H1111" s="17" t="s">
        <v>317</v>
      </c>
      <c r="I1111" s="17" t="s">
        <v>310</v>
      </c>
      <c r="J1111" s="49">
        <v>1</v>
      </c>
      <c r="K1111" s="46">
        <v>8720.23</v>
      </c>
      <c r="L1111" s="22">
        <v>1398.7248919999997</v>
      </c>
      <c r="M1111" s="19">
        <v>1526.9922401746721</v>
      </c>
      <c r="N1111" s="51">
        <v>19.54</v>
      </c>
      <c r="O1111" s="24">
        <v>3.5</v>
      </c>
      <c r="P1111" s="20">
        <v>3.5</v>
      </c>
      <c r="Q1111" s="20">
        <f t="shared" si="71"/>
        <v>16.04</v>
      </c>
      <c r="R1111" s="51">
        <v>46.54</v>
      </c>
      <c r="S1111" s="51">
        <v>36.56</v>
      </c>
      <c r="T1111" s="20">
        <f t="shared" si="72"/>
        <v>17.510917030567683</v>
      </c>
      <c r="V1111" s="49">
        <v>14.77</v>
      </c>
      <c r="W1111" s="27">
        <f t="shared" si="73"/>
        <v>1.4769999999999999</v>
      </c>
      <c r="X1111" s="98">
        <v>12.099506999999999</v>
      </c>
    </row>
    <row r="1112" spans="1:24" x14ac:dyDescent="0.25">
      <c r="A1112" t="str">
        <f t="shared" si="70"/>
        <v>33A</v>
      </c>
      <c r="B1112" s="72">
        <v>44718</v>
      </c>
      <c r="C1112" s="49">
        <v>3226</v>
      </c>
      <c r="D1112" s="49">
        <v>33</v>
      </c>
      <c r="E1112" s="49" t="s">
        <v>34</v>
      </c>
      <c r="F1112" s="17" t="str">
        <f>+VLOOKUP(A1112,'Cuarteles '!$A$3:$J$187,3,0)</f>
        <v>ETA005</v>
      </c>
      <c r="G1112" s="17" t="str">
        <f>+VLOOKUP(A1112,'Cuarteles '!$A$3:$J$187,2,0)</f>
        <v>CUA0142</v>
      </c>
      <c r="H1112" s="17" t="s">
        <v>317</v>
      </c>
      <c r="I1112" s="17" t="s">
        <v>310</v>
      </c>
      <c r="J1112" s="49">
        <v>1</v>
      </c>
      <c r="K1112" s="46">
        <v>7352.23</v>
      </c>
      <c r="L1112" s="22">
        <v>1161.6523399999999</v>
      </c>
      <c r="M1112" s="19">
        <v>1268.1794104803491</v>
      </c>
      <c r="N1112" s="51">
        <v>19.3</v>
      </c>
      <c r="O1112" s="24">
        <v>3.5</v>
      </c>
      <c r="P1112" s="20">
        <v>3.5</v>
      </c>
      <c r="Q1112" s="20">
        <f t="shared" si="71"/>
        <v>15.8</v>
      </c>
      <c r="R1112" s="51">
        <v>45.7</v>
      </c>
      <c r="S1112" s="51">
        <v>35.54</v>
      </c>
      <c r="T1112" s="20">
        <f t="shared" si="72"/>
        <v>17.248908296943231</v>
      </c>
      <c r="V1112" s="49">
        <v>10.69</v>
      </c>
      <c r="W1112" s="27">
        <f t="shared" si="73"/>
        <v>1.069</v>
      </c>
      <c r="X1112" s="98">
        <v>10.838379</v>
      </c>
    </row>
    <row r="1113" spans="1:24" x14ac:dyDescent="0.25">
      <c r="A1113" t="str">
        <f t="shared" si="70"/>
        <v>33A</v>
      </c>
      <c r="B1113" s="72">
        <v>44718</v>
      </c>
      <c r="C1113" s="49">
        <v>3227</v>
      </c>
      <c r="D1113" s="49">
        <v>33</v>
      </c>
      <c r="E1113" s="49" t="s">
        <v>34</v>
      </c>
      <c r="F1113" s="17" t="str">
        <f>+VLOOKUP(A1113,'Cuarteles '!$A$3:$J$187,3,0)</f>
        <v>ETA005</v>
      </c>
      <c r="G1113" s="17" t="str">
        <f>+VLOOKUP(A1113,'Cuarteles '!$A$3:$J$187,2,0)</f>
        <v>CUA0142</v>
      </c>
      <c r="H1113" s="17" t="s">
        <v>317</v>
      </c>
      <c r="I1113" s="17" t="s">
        <v>310</v>
      </c>
      <c r="J1113" s="49">
        <v>6</v>
      </c>
      <c r="K1113" s="46">
        <v>6100.23</v>
      </c>
      <c r="L1113" s="22">
        <v>986.40719100000001</v>
      </c>
      <c r="M1113" s="19">
        <v>1076.8637456331878</v>
      </c>
      <c r="N1113" s="51">
        <v>19.670000000000002</v>
      </c>
      <c r="O1113" s="24">
        <v>3.5</v>
      </c>
      <c r="P1113" s="20">
        <v>3.5</v>
      </c>
      <c r="Q1113" s="20">
        <f t="shared" si="71"/>
        <v>16.170000000000002</v>
      </c>
      <c r="R1113" s="51">
        <v>45.66</v>
      </c>
      <c r="S1113" s="51">
        <v>36.19</v>
      </c>
      <c r="T1113" s="20">
        <f t="shared" si="72"/>
        <v>17.6528384279476</v>
      </c>
      <c r="V1113" s="49">
        <v>11.42</v>
      </c>
      <c r="W1113" s="27">
        <f t="shared" si="73"/>
        <v>1.1419999999999999</v>
      </c>
      <c r="X1113" s="98">
        <v>11.064022</v>
      </c>
    </row>
    <row r="1114" spans="1:24" x14ac:dyDescent="0.25">
      <c r="A1114" t="str">
        <f t="shared" si="70"/>
        <v>41E</v>
      </c>
      <c r="B1114" s="72">
        <v>44718</v>
      </c>
      <c r="C1114" s="49">
        <v>3269</v>
      </c>
      <c r="D1114" s="49">
        <v>41</v>
      </c>
      <c r="E1114" s="49" t="s">
        <v>35</v>
      </c>
      <c r="F1114" s="17">
        <f>+VLOOKUP(A1114,'Cuarteles '!$A$3:$J$187,3,0)</f>
        <v>6</v>
      </c>
      <c r="G1114" s="17" t="str">
        <f>+VLOOKUP(A1114,'Cuarteles '!$A$3:$J$187,2,0)</f>
        <v>CUA0181</v>
      </c>
      <c r="H1114" s="17" t="s">
        <v>317</v>
      </c>
      <c r="I1114" s="17" t="s">
        <v>310</v>
      </c>
      <c r="J1114" s="49">
        <v>6</v>
      </c>
      <c r="K1114" s="46">
        <v>8314.23</v>
      </c>
      <c r="L1114" s="22">
        <v>1287.8742269999998</v>
      </c>
      <c r="M1114" s="19">
        <v>1405.9762303493449</v>
      </c>
      <c r="N1114" s="51">
        <v>18.989999999999998</v>
      </c>
      <c r="O1114" s="24">
        <v>3.5</v>
      </c>
      <c r="P1114" s="20">
        <v>3.5</v>
      </c>
      <c r="Q1114" s="51">
        <f t="shared" si="71"/>
        <v>15.489999999999998</v>
      </c>
      <c r="R1114" s="51">
        <v>51.13</v>
      </c>
      <c r="S1114" s="51">
        <v>38.85</v>
      </c>
      <c r="T1114" s="51">
        <f t="shared" si="72"/>
        <v>16.910480349344976</v>
      </c>
      <c r="V1114" s="49">
        <v>17.09</v>
      </c>
      <c r="W1114" s="27">
        <f t="shared" si="73"/>
        <v>1.7090000000000001</v>
      </c>
      <c r="X1114" s="98">
        <v>12.816618999999999</v>
      </c>
    </row>
    <row r="1115" spans="1:24" x14ac:dyDescent="0.25">
      <c r="A1115" t="str">
        <f t="shared" si="70"/>
        <v>41C</v>
      </c>
      <c r="B1115" s="72">
        <v>44718</v>
      </c>
      <c r="C1115" s="49">
        <v>3270</v>
      </c>
      <c r="D1115" s="49">
        <v>41</v>
      </c>
      <c r="E1115" s="49" t="s">
        <v>32</v>
      </c>
      <c r="F1115" s="17">
        <f>+VLOOKUP(A1115,'Cuarteles '!$A$3:$J$187,3,0)</f>
        <v>6</v>
      </c>
      <c r="G1115" s="17" t="str">
        <f>+VLOOKUP(A1115,'Cuarteles '!$A$3:$J$187,2,0)</f>
        <v>CUA0179</v>
      </c>
      <c r="H1115" s="49" t="s">
        <v>317</v>
      </c>
      <c r="I1115" s="17" t="s">
        <v>310</v>
      </c>
      <c r="J1115" s="49">
        <v>6</v>
      </c>
      <c r="K1115" s="46">
        <v>7828.23</v>
      </c>
      <c r="L1115" s="69">
        <v>1266.6076139999998</v>
      </c>
      <c r="M1115" s="46">
        <v>1382.7594039301309</v>
      </c>
      <c r="N1115" s="51">
        <v>19.68</v>
      </c>
      <c r="O1115" s="24">
        <v>3.5</v>
      </c>
      <c r="P1115" s="20">
        <v>3.5</v>
      </c>
      <c r="Q1115" s="51">
        <f t="shared" si="71"/>
        <v>16.18</v>
      </c>
      <c r="R1115" s="51">
        <v>50.05</v>
      </c>
      <c r="S1115" s="51">
        <v>39.409999999999997</v>
      </c>
      <c r="T1115" s="51">
        <f t="shared" si="72"/>
        <v>17.663755458515283</v>
      </c>
      <c r="V1115" s="49">
        <v>12.38</v>
      </c>
      <c r="W1115" s="27">
        <f t="shared" si="73"/>
        <v>1.238</v>
      </c>
      <c r="X1115" s="98">
        <v>11.360758000000001</v>
      </c>
    </row>
    <row r="1116" spans="1:24" x14ac:dyDescent="0.25">
      <c r="A1116" t="str">
        <f t="shared" si="70"/>
        <v>41C</v>
      </c>
      <c r="B1116" s="72">
        <v>44718</v>
      </c>
      <c r="C1116" s="49">
        <v>3271</v>
      </c>
      <c r="D1116" s="49">
        <v>41</v>
      </c>
      <c r="E1116" s="49" t="s">
        <v>32</v>
      </c>
      <c r="F1116" s="17">
        <f>+VLOOKUP(A1116,'Cuarteles '!$A$3:$J$187,3,0)</f>
        <v>6</v>
      </c>
      <c r="G1116" s="17" t="str">
        <f>+VLOOKUP(A1116,'Cuarteles '!$A$3:$J$187,2,0)</f>
        <v>CUA0179</v>
      </c>
      <c r="H1116" s="49" t="s">
        <v>317</v>
      </c>
      <c r="I1116" s="17" t="s">
        <v>310</v>
      </c>
      <c r="J1116" s="49">
        <v>2</v>
      </c>
      <c r="K1116" s="46">
        <v>10842.23</v>
      </c>
      <c r="L1116" s="69">
        <v>1730.4199080000001</v>
      </c>
      <c r="M1116" s="46">
        <v>1889.1047030567684</v>
      </c>
      <c r="N1116" s="51">
        <v>19.46</v>
      </c>
      <c r="O1116" s="24">
        <v>3.5</v>
      </c>
      <c r="P1116" s="20">
        <v>3.5</v>
      </c>
      <c r="Q1116" s="51">
        <f t="shared" si="71"/>
        <v>15.96</v>
      </c>
      <c r="R1116" s="51">
        <v>48.79</v>
      </c>
      <c r="S1116" s="51">
        <v>38</v>
      </c>
      <c r="T1116" s="51">
        <f t="shared" si="72"/>
        <v>17.4235807860262</v>
      </c>
      <c r="V1116" s="49">
        <v>13.27</v>
      </c>
      <c r="W1116" s="27">
        <f t="shared" si="73"/>
        <v>1.327</v>
      </c>
      <c r="X1116" s="98">
        <v>11.635857</v>
      </c>
    </row>
    <row r="1117" spans="1:24" x14ac:dyDescent="0.25">
      <c r="A1117" t="str">
        <f t="shared" si="70"/>
        <v>41C</v>
      </c>
      <c r="B1117" s="72">
        <v>44718</v>
      </c>
      <c r="C1117" s="49">
        <v>3272</v>
      </c>
      <c r="D1117" s="49">
        <v>41</v>
      </c>
      <c r="E1117" s="49" t="s">
        <v>32</v>
      </c>
      <c r="F1117" s="17">
        <f>+VLOOKUP(A1117,'Cuarteles '!$A$3:$J$187,3,0)</f>
        <v>6</v>
      </c>
      <c r="G1117" s="17" t="str">
        <f>+VLOOKUP(A1117,'Cuarteles '!$A$3:$J$187,2,0)</f>
        <v>CUA0179</v>
      </c>
      <c r="H1117" s="49" t="s">
        <v>317</v>
      </c>
      <c r="I1117" s="17" t="s">
        <v>310</v>
      </c>
      <c r="J1117" s="49">
        <v>2</v>
      </c>
      <c r="K1117" s="46">
        <v>9514.23</v>
      </c>
      <c r="L1117" s="69">
        <v>1460.4343050000002</v>
      </c>
      <c r="M1117" s="46">
        <v>1594.3605949781659</v>
      </c>
      <c r="N1117" s="51">
        <v>18.850000000000001</v>
      </c>
      <c r="O1117" s="24">
        <v>3.5</v>
      </c>
      <c r="P1117" s="20">
        <v>3.5</v>
      </c>
      <c r="Q1117" s="51">
        <f t="shared" si="71"/>
        <v>15.350000000000001</v>
      </c>
      <c r="R1117" s="51">
        <v>48.98</v>
      </c>
      <c r="S1117" s="51">
        <v>36.950000000000003</v>
      </c>
      <c r="T1117" s="51">
        <f t="shared" si="72"/>
        <v>16.757641921397379</v>
      </c>
      <c r="V1117" s="49">
        <v>13.55</v>
      </c>
      <c r="W1117" s="27">
        <f t="shared" si="73"/>
        <v>1.355</v>
      </c>
      <c r="X1117" s="98">
        <v>11.722405</v>
      </c>
    </row>
    <row r="1118" spans="1:24" x14ac:dyDescent="0.25">
      <c r="A1118" t="str">
        <f t="shared" si="70"/>
        <v>4B</v>
      </c>
      <c r="B1118" s="72">
        <v>44718</v>
      </c>
      <c r="C1118" s="49">
        <v>3414</v>
      </c>
      <c r="D1118" s="49">
        <v>4</v>
      </c>
      <c r="E1118" s="49" t="s">
        <v>36</v>
      </c>
      <c r="F1118" s="17" t="str">
        <f>+VLOOKUP(A1118,'Cuarteles '!$A$3:$J$187,3,0)</f>
        <v>ETA001</v>
      </c>
      <c r="G1118" s="17" t="str">
        <f>+VLOOKUP(A1118,'Cuarteles '!$A$3:$J$187,2,0)</f>
        <v>CUA0014</v>
      </c>
      <c r="H1118" s="49" t="s">
        <v>317</v>
      </c>
      <c r="I1118" s="49" t="s">
        <v>323</v>
      </c>
      <c r="J1118" s="49">
        <v>7</v>
      </c>
      <c r="K1118" s="46">
        <v>3284.23</v>
      </c>
      <c r="L1118" s="69">
        <v>497.23242199999999</v>
      </c>
      <c r="M1118" s="46">
        <v>542.83015502183412</v>
      </c>
      <c r="N1118" s="51">
        <v>18.64</v>
      </c>
      <c r="O1118" s="24">
        <v>3.5</v>
      </c>
      <c r="P1118" s="20">
        <v>3.5</v>
      </c>
      <c r="Q1118" s="51">
        <f t="shared" si="71"/>
        <v>15.14</v>
      </c>
      <c r="R1118" s="51">
        <v>52.45</v>
      </c>
      <c r="S1118" s="51">
        <v>39.200000000000003</v>
      </c>
      <c r="T1118" s="51">
        <f t="shared" si="72"/>
        <v>16.528384279475983</v>
      </c>
      <c r="V1118" s="49">
        <v>14.22</v>
      </c>
      <c r="W1118" s="27">
        <f t="shared" si="73"/>
        <v>1.4220000000000002</v>
      </c>
      <c r="X1118" s="98">
        <v>11.929501999999999</v>
      </c>
    </row>
    <row r="1119" spans="1:24" x14ac:dyDescent="0.25">
      <c r="A1119" t="str">
        <f t="shared" si="70"/>
        <v>41C</v>
      </c>
      <c r="B1119" s="72">
        <v>44718</v>
      </c>
      <c r="C1119" s="49">
        <v>3273</v>
      </c>
      <c r="D1119" s="49">
        <v>41</v>
      </c>
      <c r="E1119" s="49" t="s">
        <v>32</v>
      </c>
      <c r="F1119" s="17">
        <f>+VLOOKUP(A1119,'Cuarteles '!$A$3:$J$187,3,0)</f>
        <v>6</v>
      </c>
      <c r="G1119" s="17" t="str">
        <f>+VLOOKUP(A1119,'Cuarteles '!$A$3:$J$187,2,0)</f>
        <v>CUA0179</v>
      </c>
      <c r="H1119" s="49" t="s">
        <v>317</v>
      </c>
      <c r="I1119" s="49" t="s">
        <v>310</v>
      </c>
      <c r="J1119" s="49">
        <v>6</v>
      </c>
      <c r="K1119" s="46">
        <v>7668.23</v>
      </c>
      <c r="L1119" s="69">
        <v>1100.391005</v>
      </c>
      <c r="M1119" s="46">
        <v>1201.3002237991268</v>
      </c>
      <c r="N1119" s="51">
        <v>17.850000000000001</v>
      </c>
      <c r="O1119" s="24">
        <v>3.5</v>
      </c>
      <c r="P1119" s="20">
        <v>3.5</v>
      </c>
      <c r="Q1119" s="51">
        <f t="shared" si="71"/>
        <v>14.350000000000001</v>
      </c>
      <c r="R1119" s="51">
        <v>52.85</v>
      </c>
      <c r="S1119" s="51">
        <v>37.869999999999997</v>
      </c>
      <c r="T1119" s="51">
        <f t="shared" si="72"/>
        <v>15.665938864628822</v>
      </c>
      <c r="V1119" s="49">
        <v>14.71</v>
      </c>
      <c r="W1119" s="27">
        <f t="shared" si="73"/>
        <v>1.4710000000000001</v>
      </c>
      <c r="X1119" s="98">
        <v>12.080961</v>
      </c>
    </row>
    <row r="1120" spans="1:24" x14ac:dyDescent="0.25">
      <c r="A1120" t="str">
        <f t="shared" si="70"/>
        <v>4B</v>
      </c>
      <c r="B1120" s="72">
        <v>44718</v>
      </c>
      <c r="C1120" s="49">
        <v>3415</v>
      </c>
      <c r="D1120" s="49">
        <v>4</v>
      </c>
      <c r="E1120" s="49" t="s">
        <v>36</v>
      </c>
      <c r="F1120" s="17" t="str">
        <f>+VLOOKUP(A1120,'Cuarteles '!$A$3:$J$187,3,0)</f>
        <v>ETA001</v>
      </c>
      <c r="G1120" s="17" t="str">
        <f>+VLOOKUP(A1120,'Cuarteles '!$A$3:$J$187,2,0)</f>
        <v>CUA0014</v>
      </c>
      <c r="H1120" s="49" t="s">
        <v>317</v>
      </c>
      <c r="I1120" s="49" t="s">
        <v>323</v>
      </c>
      <c r="J1120" s="49">
        <v>7</v>
      </c>
      <c r="K1120" s="46">
        <v>4454.2299999999996</v>
      </c>
      <c r="L1120" s="69">
        <v>602.21189599999991</v>
      </c>
      <c r="M1120" s="46">
        <v>657.43656768558935</v>
      </c>
      <c r="N1120" s="51">
        <v>17.02</v>
      </c>
      <c r="O1120" s="24">
        <v>3.5</v>
      </c>
      <c r="P1120" s="20">
        <v>3.5</v>
      </c>
      <c r="Q1120" s="51">
        <f t="shared" si="71"/>
        <v>13.52</v>
      </c>
      <c r="R1120" s="51">
        <v>56.11</v>
      </c>
      <c r="S1120" s="51">
        <v>38.78</v>
      </c>
      <c r="T1120" s="51">
        <f t="shared" si="72"/>
        <v>14.759825327510915</v>
      </c>
      <c r="V1120" s="49">
        <v>18.46</v>
      </c>
      <c r="W1120" s="27">
        <f t="shared" si="73"/>
        <v>1.8460000000000001</v>
      </c>
      <c r="X1120" s="98">
        <v>13.240086</v>
      </c>
    </row>
    <row r="1121" spans="1:24" x14ac:dyDescent="0.25">
      <c r="A1121" t="str">
        <f t="shared" si="70"/>
        <v>4B</v>
      </c>
      <c r="B1121" s="72">
        <v>44718</v>
      </c>
      <c r="C1121" s="49">
        <v>3301</v>
      </c>
      <c r="D1121" s="49">
        <v>4</v>
      </c>
      <c r="E1121" s="49" t="s">
        <v>36</v>
      </c>
      <c r="F1121" s="17" t="str">
        <f>+VLOOKUP(A1121,'Cuarteles '!$A$3:$J$187,3,0)</f>
        <v>ETA001</v>
      </c>
      <c r="G1121" s="17" t="str">
        <f>+VLOOKUP(A1121,'Cuarteles '!$A$3:$J$187,2,0)</f>
        <v>CUA0014</v>
      </c>
      <c r="H1121" s="49" t="s">
        <v>317</v>
      </c>
      <c r="I1121" s="49" t="s">
        <v>323</v>
      </c>
      <c r="J1121" s="49">
        <v>7</v>
      </c>
      <c r="K1121" s="46">
        <v>8754.23</v>
      </c>
      <c r="L1121" s="69">
        <v>1299.1277319999999</v>
      </c>
      <c r="M1121" s="46">
        <v>1418.261716157205</v>
      </c>
      <c r="N1121" s="51">
        <v>18.34</v>
      </c>
      <c r="O1121" s="24">
        <v>3.5</v>
      </c>
      <c r="P1121" s="20">
        <v>3.5</v>
      </c>
      <c r="Q1121" s="51">
        <f t="shared" si="71"/>
        <v>14.84</v>
      </c>
      <c r="R1121" s="51">
        <v>55.61</v>
      </c>
      <c r="S1121" s="51">
        <v>41.31</v>
      </c>
      <c r="T1121" s="51">
        <f t="shared" si="72"/>
        <v>16.200873362445414</v>
      </c>
      <c r="V1121" s="49">
        <v>13.58</v>
      </c>
      <c r="W1121" s="27">
        <f t="shared" si="73"/>
        <v>1.3580000000000001</v>
      </c>
      <c r="X1121" s="98">
        <v>11.731678</v>
      </c>
    </row>
    <row r="1122" spans="1:24" x14ac:dyDescent="0.25">
      <c r="A1122" t="str">
        <f t="shared" si="70"/>
        <v>4B</v>
      </c>
      <c r="B1122" s="72">
        <v>44718</v>
      </c>
      <c r="C1122" s="49">
        <v>3416</v>
      </c>
      <c r="D1122" s="49">
        <v>4</v>
      </c>
      <c r="E1122" s="49" t="s">
        <v>36</v>
      </c>
      <c r="F1122" s="17" t="str">
        <f>+VLOOKUP(A1122,'Cuarteles '!$A$3:$J$187,3,0)</f>
        <v>ETA001</v>
      </c>
      <c r="G1122" s="17" t="str">
        <f>+VLOOKUP(A1122,'Cuarteles '!$A$3:$J$187,2,0)</f>
        <v>CUA0014</v>
      </c>
      <c r="H1122" s="49" t="s">
        <v>317</v>
      </c>
      <c r="I1122" s="49" t="s">
        <v>323</v>
      </c>
      <c r="J1122" s="49">
        <v>7</v>
      </c>
      <c r="K1122" s="46">
        <v>3200.23</v>
      </c>
      <c r="L1122" s="69">
        <v>427.87075100000004</v>
      </c>
      <c r="M1122" s="46">
        <v>467.10780676855904</v>
      </c>
      <c r="N1122" s="51">
        <v>16.87</v>
      </c>
      <c r="O1122" s="24">
        <v>3.5</v>
      </c>
      <c r="P1122" s="20">
        <v>3.5</v>
      </c>
      <c r="Q1122" s="51">
        <f t="shared" si="71"/>
        <v>13.370000000000001</v>
      </c>
      <c r="R1122" s="51">
        <v>57.55</v>
      </c>
      <c r="S1122" s="51">
        <v>39.729999999999997</v>
      </c>
      <c r="T1122" s="51">
        <f t="shared" si="72"/>
        <v>14.596069868995635</v>
      </c>
      <c r="V1122" s="49">
        <v>15.42</v>
      </c>
      <c r="W1122" s="27">
        <f t="shared" si="73"/>
        <v>1.542</v>
      </c>
      <c r="X1122" s="98">
        <v>12.300422000000001</v>
      </c>
    </row>
    <row r="1123" spans="1:24" x14ac:dyDescent="0.25">
      <c r="A1123" t="str">
        <f t="shared" si="70"/>
        <v>38B</v>
      </c>
      <c r="B1123" s="72">
        <v>44718</v>
      </c>
      <c r="C1123" s="49">
        <v>3368</v>
      </c>
      <c r="D1123" s="49">
        <v>38</v>
      </c>
      <c r="E1123" s="49" t="s">
        <v>36</v>
      </c>
      <c r="F1123" s="17" t="str">
        <f>+VLOOKUP(A1123,'Cuarteles '!$A$3:$J$187,3,0)</f>
        <v>ETA006</v>
      </c>
      <c r="G1123" s="17" t="str">
        <f>+VLOOKUP(A1123,'Cuarteles '!$A$3:$J$187,2,0)</f>
        <v>CUA0166</v>
      </c>
      <c r="H1123" s="49" t="s">
        <v>311</v>
      </c>
      <c r="I1123" s="49" t="s">
        <v>323</v>
      </c>
      <c r="J1123" s="49">
        <v>8</v>
      </c>
      <c r="K1123" s="46">
        <v>5826.23</v>
      </c>
      <c r="L1123" s="69">
        <v>838.394497</v>
      </c>
      <c r="M1123" s="46">
        <v>915.27783515283841</v>
      </c>
      <c r="N1123" s="51">
        <v>17.89</v>
      </c>
      <c r="O1123" s="24">
        <v>3.5</v>
      </c>
      <c r="P1123" s="20">
        <v>3.5</v>
      </c>
      <c r="Q1123" s="51">
        <f t="shared" si="71"/>
        <v>14.39</v>
      </c>
      <c r="R1123" s="51">
        <v>54.45</v>
      </c>
      <c r="S1123" s="51">
        <v>39.28</v>
      </c>
      <c r="T1123" s="51">
        <f t="shared" si="72"/>
        <v>15.709606986899564</v>
      </c>
      <c r="V1123" s="49">
        <v>12.61</v>
      </c>
      <c r="W1123" s="27">
        <f t="shared" si="73"/>
        <v>1.2609999999999999</v>
      </c>
      <c r="X1123" s="98">
        <v>11.431851</v>
      </c>
    </row>
    <row r="1124" spans="1:24" x14ac:dyDescent="0.25">
      <c r="A1124" t="str">
        <f t="shared" si="70"/>
        <v>26B</v>
      </c>
      <c r="B1124" s="72">
        <v>44718</v>
      </c>
      <c r="C1124" s="49">
        <v>3076</v>
      </c>
      <c r="D1124" s="49">
        <v>26</v>
      </c>
      <c r="E1124" s="49" t="s">
        <v>36</v>
      </c>
      <c r="F1124" s="17" t="str">
        <f>+VLOOKUP(A1124,'Cuarteles '!$A$3:$J$187,3,0)</f>
        <v>ETA003</v>
      </c>
      <c r="G1124" s="17" t="str">
        <f>+VLOOKUP(A1124,'Cuarteles '!$A$3:$J$187,2,0)</f>
        <v>CUA0106</v>
      </c>
      <c r="H1124" s="49" t="s">
        <v>311</v>
      </c>
      <c r="I1124" s="49" t="s">
        <v>310</v>
      </c>
      <c r="J1124" s="49">
        <v>3</v>
      </c>
      <c r="K1124" s="46">
        <v>7026.23</v>
      </c>
      <c r="L1124" s="69">
        <v>1142.4649980000002</v>
      </c>
      <c r="M1124" s="46">
        <v>1247.2325305676857</v>
      </c>
      <c r="N1124" s="51">
        <v>19.760000000000002</v>
      </c>
      <c r="O1124" s="24">
        <v>3.5</v>
      </c>
      <c r="P1124" s="20">
        <v>3.5</v>
      </c>
      <c r="Q1124" s="51">
        <f t="shared" si="71"/>
        <v>16.260000000000002</v>
      </c>
      <c r="R1124" s="51">
        <v>48.08</v>
      </c>
      <c r="S1124" s="51">
        <v>38.06</v>
      </c>
      <c r="T1124" s="51">
        <f t="shared" si="72"/>
        <v>17.751091703056769</v>
      </c>
      <c r="V1124" s="49">
        <v>10.130000000000001</v>
      </c>
      <c r="W1124" s="27">
        <f t="shared" si="73"/>
        <v>1.0130000000000001</v>
      </c>
      <c r="X1124" s="98">
        <v>10.665283000000001</v>
      </c>
    </row>
    <row r="1125" spans="1:24" x14ac:dyDescent="0.25">
      <c r="A1125" t="str">
        <f t="shared" si="70"/>
        <v>38B</v>
      </c>
      <c r="B1125" s="72">
        <v>44718</v>
      </c>
      <c r="C1125" s="49">
        <v>3367</v>
      </c>
      <c r="D1125" s="49">
        <v>38</v>
      </c>
      <c r="E1125" s="49" t="s">
        <v>36</v>
      </c>
      <c r="F1125" s="17" t="str">
        <f>+VLOOKUP(A1125,'Cuarteles '!$A$3:$J$187,3,0)</f>
        <v>ETA006</v>
      </c>
      <c r="G1125" s="17" t="str">
        <f>+VLOOKUP(A1125,'Cuarteles '!$A$3:$J$187,2,0)</f>
        <v>CUA0166</v>
      </c>
      <c r="H1125" s="49" t="s">
        <v>311</v>
      </c>
      <c r="I1125" s="49" t="s">
        <v>323</v>
      </c>
      <c r="J1125" s="49">
        <v>8</v>
      </c>
      <c r="K1125" s="46">
        <v>5952.23</v>
      </c>
      <c r="L1125" s="69">
        <v>896.4058379999999</v>
      </c>
      <c r="M1125" s="46">
        <v>978.60899344978156</v>
      </c>
      <c r="N1125" s="51">
        <v>18.559999999999999</v>
      </c>
      <c r="O1125" s="24">
        <v>3.5</v>
      </c>
      <c r="P1125" s="20">
        <v>3.5</v>
      </c>
      <c r="Q1125" s="51">
        <f t="shared" si="71"/>
        <v>15.059999999999999</v>
      </c>
      <c r="R1125" s="51">
        <v>53.86</v>
      </c>
      <c r="S1125" s="51">
        <v>40.22</v>
      </c>
      <c r="T1125" s="51">
        <f t="shared" si="72"/>
        <v>16.441048034934497</v>
      </c>
      <c r="V1125" s="49">
        <v>13.96</v>
      </c>
      <c r="W1125" s="27">
        <f t="shared" si="73"/>
        <v>1.3960000000000001</v>
      </c>
      <c r="X1125" s="98">
        <v>11.849136000000001</v>
      </c>
    </row>
    <row r="1126" spans="1:24" x14ac:dyDescent="0.25">
      <c r="A1126" t="str">
        <f t="shared" si="70"/>
        <v>26A</v>
      </c>
      <c r="B1126" s="72">
        <v>44718</v>
      </c>
      <c r="C1126" s="49">
        <v>3077</v>
      </c>
      <c r="D1126" s="49">
        <v>26</v>
      </c>
      <c r="E1126" s="49" t="s">
        <v>34</v>
      </c>
      <c r="F1126" s="17" t="str">
        <f>+VLOOKUP(A1126,'Cuarteles '!$A$3:$J$187,3,0)</f>
        <v>ETA003</v>
      </c>
      <c r="G1126" s="17" t="str">
        <f>+VLOOKUP(A1126,'Cuarteles '!$A$3:$J$187,2,0)</f>
        <v>CUA0105</v>
      </c>
      <c r="H1126" s="49" t="s">
        <v>311</v>
      </c>
      <c r="I1126" s="49" t="s">
        <v>310</v>
      </c>
      <c r="J1126" s="49">
        <v>3</v>
      </c>
      <c r="K1126" s="46">
        <v>7578.23</v>
      </c>
      <c r="L1126" s="69">
        <v>1146.5861989999999</v>
      </c>
      <c r="M1126" s="46">
        <v>1251.7316582969431</v>
      </c>
      <c r="N1126" s="51">
        <v>18.63</v>
      </c>
      <c r="O1126" s="24">
        <v>3.5</v>
      </c>
      <c r="P1126" s="20">
        <v>3.5</v>
      </c>
      <c r="Q1126" s="51">
        <f t="shared" si="71"/>
        <v>15.129999999999999</v>
      </c>
      <c r="R1126" s="51">
        <v>47.76</v>
      </c>
      <c r="S1126" s="51">
        <v>35.65</v>
      </c>
      <c r="T1126" s="51">
        <f t="shared" si="72"/>
        <v>16.517467248908297</v>
      </c>
      <c r="V1126" s="49">
        <v>13.59</v>
      </c>
      <c r="W1126" s="27">
        <f t="shared" si="73"/>
        <v>1.359</v>
      </c>
      <c r="X1126" s="98">
        <v>11.734769</v>
      </c>
    </row>
    <row r="1127" spans="1:24" x14ac:dyDescent="0.25">
      <c r="A1127" t="str">
        <f t="shared" si="70"/>
        <v>4B</v>
      </c>
      <c r="B1127" s="72">
        <v>44718</v>
      </c>
      <c r="C1127" s="49">
        <v>3302</v>
      </c>
      <c r="D1127" s="49">
        <v>4</v>
      </c>
      <c r="E1127" s="49" t="s">
        <v>36</v>
      </c>
      <c r="F1127" s="17" t="str">
        <f>+VLOOKUP(A1127,'Cuarteles '!$A$3:$J$187,3,0)</f>
        <v>ETA001</v>
      </c>
      <c r="G1127" s="17" t="str">
        <f>+VLOOKUP(A1127,'Cuarteles '!$A$3:$J$187,2,0)</f>
        <v>CUA0014</v>
      </c>
      <c r="H1127" s="49" t="s">
        <v>317</v>
      </c>
      <c r="I1127" s="49" t="s">
        <v>323</v>
      </c>
      <c r="J1127" s="49">
        <v>7</v>
      </c>
      <c r="K1127" s="46">
        <v>9438.23</v>
      </c>
      <c r="L1127" s="69">
        <v>1228.857546</v>
      </c>
      <c r="M1127" s="46">
        <v>1341.5475393013098</v>
      </c>
      <c r="N1127" s="51">
        <v>16.52</v>
      </c>
      <c r="O1127" s="24">
        <v>3.5</v>
      </c>
      <c r="P1127" s="20">
        <v>3.5</v>
      </c>
      <c r="Q1127" s="51">
        <f t="shared" si="71"/>
        <v>13.02</v>
      </c>
      <c r="R1127" s="51">
        <v>55.09</v>
      </c>
      <c r="S1127" s="51">
        <v>36.78</v>
      </c>
      <c r="T1127" s="51">
        <f t="shared" si="72"/>
        <v>14.213973799126636</v>
      </c>
      <c r="V1127" s="49">
        <v>14.13</v>
      </c>
      <c r="W1127" s="27">
        <f t="shared" si="73"/>
        <v>1.413</v>
      </c>
      <c r="X1127" s="98">
        <v>11.901683</v>
      </c>
    </row>
    <row r="1128" spans="1:24" x14ac:dyDescent="0.25">
      <c r="A1128" t="str">
        <f t="shared" si="70"/>
        <v>4B</v>
      </c>
      <c r="B1128" s="72">
        <v>44718</v>
      </c>
      <c r="C1128" s="49">
        <v>3417</v>
      </c>
      <c r="D1128" s="49">
        <v>4</v>
      </c>
      <c r="E1128" s="49" t="s">
        <v>36</v>
      </c>
      <c r="F1128" s="17" t="str">
        <f>+VLOOKUP(A1128,'Cuarteles '!$A$3:$J$187,3,0)</f>
        <v>ETA001</v>
      </c>
      <c r="G1128" s="17" t="str">
        <f>+VLOOKUP(A1128,'Cuarteles '!$A$3:$J$187,2,0)</f>
        <v>CUA0014</v>
      </c>
      <c r="H1128" s="49" t="s">
        <v>317</v>
      </c>
      <c r="I1128" s="49" t="s">
        <v>323</v>
      </c>
      <c r="J1128" s="49">
        <v>7</v>
      </c>
      <c r="K1128" s="46">
        <v>4062.23</v>
      </c>
      <c r="L1128" s="69">
        <v>562.21263199999999</v>
      </c>
      <c r="M1128" s="46">
        <v>613.76924890829696</v>
      </c>
      <c r="N1128" s="51">
        <v>17.34</v>
      </c>
      <c r="O1128" s="24">
        <v>3.5</v>
      </c>
      <c r="P1128" s="20">
        <v>3.5</v>
      </c>
      <c r="Q1128" s="51">
        <f t="shared" si="71"/>
        <v>13.84</v>
      </c>
      <c r="R1128" s="51">
        <v>56.47</v>
      </c>
      <c r="S1128" s="51">
        <v>39.83</v>
      </c>
      <c r="T1128" s="51">
        <f t="shared" si="72"/>
        <v>15.109170305676855</v>
      </c>
      <c r="V1128" s="49">
        <v>14.99</v>
      </c>
      <c r="W1128" s="27">
        <f t="shared" si="73"/>
        <v>1.4990000000000001</v>
      </c>
      <c r="X1128" s="98">
        <v>12.167508999999999</v>
      </c>
    </row>
    <row r="1129" spans="1:24" x14ac:dyDescent="0.25">
      <c r="A1129" t="str">
        <f t="shared" si="70"/>
        <v>41B</v>
      </c>
      <c r="B1129" s="72">
        <v>44718</v>
      </c>
      <c r="C1129" s="49">
        <v>3274</v>
      </c>
      <c r="D1129" s="49">
        <v>41</v>
      </c>
      <c r="E1129" s="49" t="s">
        <v>36</v>
      </c>
      <c r="F1129" s="17">
        <f>+VLOOKUP(A1129,'Cuarteles '!$A$3:$J$187,3,0)</f>
        <v>6</v>
      </c>
      <c r="G1129" s="17" t="str">
        <f>+VLOOKUP(A1129,'Cuarteles '!$A$3:$J$187,2,0)</f>
        <v>CUA0178</v>
      </c>
      <c r="H1129" s="49" t="s">
        <v>317</v>
      </c>
      <c r="I1129" s="49" t="s">
        <v>310</v>
      </c>
      <c r="J1129" s="49">
        <v>6</v>
      </c>
      <c r="K1129" s="46">
        <v>10786.23</v>
      </c>
      <c r="L1129" s="69">
        <v>1584.4971869999999</v>
      </c>
      <c r="M1129" s="46">
        <v>1729.8004224890828</v>
      </c>
      <c r="N1129" s="51">
        <v>18.190000000000001</v>
      </c>
      <c r="O1129" s="24">
        <v>3.5</v>
      </c>
      <c r="P1129" s="20">
        <v>3.5</v>
      </c>
      <c r="Q1129" s="51">
        <f t="shared" si="71"/>
        <v>14.690000000000001</v>
      </c>
      <c r="R1129" s="51">
        <v>53.11</v>
      </c>
      <c r="S1129" s="51">
        <v>38.79</v>
      </c>
      <c r="T1129" s="51">
        <f t="shared" si="72"/>
        <v>16.037117903930131</v>
      </c>
      <c r="V1129" s="49">
        <v>12.83</v>
      </c>
      <c r="W1129" s="27">
        <f t="shared" si="73"/>
        <v>1.2829999999999999</v>
      </c>
      <c r="X1129" s="98">
        <v>11.499853</v>
      </c>
    </row>
    <row r="1130" spans="1:24" x14ac:dyDescent="0.25">
      <c r="A1130" t="str">
        <f t="shared" si="70"/>
        <v>41B</v>
      </c>
      <c r="B1130" s="72">
        <v>44718</v>
      </c>
      <c r="C1130" s="49">
        <v>3275</v>
      </c>
      <c r="D1130" s="49">
        <v>41</v>
      </c>
      <c r="E1130" s="49" t="s">
        <v>36</v>
      </c>
      <c r="F1130" s="17">
        <f>+VLOOKUP(A1130,'Cuarteles '!$A$3:$J$187,3,0)</f>
        <v>6</v>
      </c>
      <c r="G1130" s="17" t="str">
        <f>+VLOOKUP(A1130,'Cuarteles '!$A$3:$J$187,2,0)</f>
        <v>CUA0178</v>
      </c>
      <c r="H1130" s="49" t="s">
        <v>317</v>
      </c>
      <c r="I1130" s="49" t="s">
        <v>310</v>
      </c>
      <c r="J1130" s="49">
        <v>4</v>
      </c>
      <c r="K1130" s="46">
        <v>8774.23</v>
      </c>
      <c r="L1130" s="69">
        <v>1361.7604959999999</v>
      </c>
      <c r="M1130" s="46">
        <v>1486.6380960698689</v>
      </c>
      <c r="N1130" s="51">
        <v>19.02</v>
      </c>
      <c r="O1130" s="24">
        <v>3.5</v>
      </c>
      <c r="P1130" s="20">
        <v>3.5</v>
      </c>
      <c r="Q1130" s="51">
        <f t="shared" si="71"/>
        <v>15.52</v>
      </c>
      <c r="R1130" s="51">
        <v>51.34</v>
      </c>
      <c r="S1130" s="51">
        <v>39.1</v>
      </c>
      <c r="T1130" s="51">
        <f t="shared" si="72"/>
        <v>16.943231441048034</v>
      </c>
      <c r="V1130" s="49">
        <v>13.75</v>
      </c>
      <c r="W1130" s="27">
        <f t="shared" si="73"/>
        <v>1.375</v>
      </c>
      <c r="X1130" s="98">
        <v>11.784224999999999</v>
      </c>
    </row>
    <row r="1131" spans="1:24" x14ac:dyDescent="0.25">
      <c r="A1131" t="str">
        <f t="shared" si="70"/>
        <v>4B</v>
      </c>
      <c r="B1131" s="72">
        <v>44718</v>
      </c>
      <c r="C1131" s="49">
        <v>3303</v>
      </c>
      <c r="D1131" s="49">
        <v>4</v>
      </c>
      <c r="E1131" s="49" t="s">
        <v>36</v>
      </c>
      <c r="F1131" s="17" t="str">
        <f>+VLOOKUP(A1131,'Cuarteles '!$A$3:$J$187,3,0)</f>
        <v>ETA001</v>
      </c>
      <c r="G1131" s="17" t="str">
        <f>+VLOOKUP(A1131,'Cuarteles '!$A$3:$J$187,2,0)</f>
        <v>CUA0014</v>
      </c>
      <c r="H1131" s="49" t="s">
        <v>317</v>
      </c>
      <c r="I1131" s="49" t="s">
        <v>323</v>
      </c>
      <c r="J1131" s="49">
        <v>7</v>
      </c>
      <c r="K1131" s="46">
        <v>10176.23</v>
      </c>
      <c r="L1131" s="69">
        <v>1311.7160469999999</v>
      </c>
      <c r="M1131" s="46">
        <v>1432.0044181222706</v>
      </c>
      <c r="N1131" s="51">
        <v>16.39</v>
      </c>
      <c r="O1131" s="24">
        <v>3.5</v>
      </c>
      <c r="P1131" s="20">
        <v>3.5</v>
      </c>
      <c r="Q1131" s="51">
        <f t="shared" si="71"/>
        <v>12.89</v>
      </c>
      <c r="R1131" s="51">
        <v>56.03</v>
      </c>
      <c r="S1131" s="51">
        <v>37.270000000000003</v>
      </c>
      <c r="T1131" s="51">
        <f t="shared" si="72"/>
        <v>14.072052401746724</v>
      </c>
      <c r="V1131" s="49">
        <v>14.93</v>
      </c>
      <c r="W1131" s="27">
        <f t="shared" si="73"/>
        <v>1.4929999999999999</v>
      </c>
      <c r="X1131" s="98">
        <v>12.148962999999998</v>
      </c>
    </row>
    <row r="1132" spans="1:24" x14ac:dyDescent="0.25">
      <c r="A1132" t="str">
        <f t="shared" si="70"/>
        <v>38B</v>
      </c>
      <c r="B1132" s="72">
        <v>44718</v>
      </c>
      <c r="C1132" s="49">
        <v>3369</v>
      </c>
      <c r="D1132" s="49">
        <v>38</v>
      </c>
      <c r="E1132" s="49" t="s">
        <v>36</v>
      </c>
      <c r="F1132" s="17" t="str">
        <f>+VLOOKUP(A1132,'Cuarteles '!$A$3:$J$187,3,0)</f>
        <v>ETA006</v>
      </c>
      <c r="G1132" s="17" t="str">
        <f>+VLOOKUP(A1132,'Cuarteles '!$A$3:$J$187,2,0)</f>
        <v>CUA0166</v>
      </c>
      <c r="H1132" s="49" t="s">
        <v>311</v>
      </c>
      <c r="I1132" s="49" t="s">
        <v>323</v>
      </c>
      <c r="J1132" s="49">
        <v>8</v>
      </c>
      <c r="K1132" s="46">
        <v>5592.23</v>
      </c>
      <c r="L1132" s="69">
        <v>773.96463199999994</v>
      </c>
      <c r="M1132" s="46">
        <v>844.93955458515279</v>
      </c>
      <c r="N1132" s="51">
        <v>17.34</v>
      </c>
      <c r="O1132" s="24">
        <v>3.5</v>
      </c>
      <c r="P1132" s="20">
        <v>3.5</v>
      </c>
      <c r="Q1132" s="51">
        <f t="shared" si="71"/>
        <v>13.84</v>
      </c>
      <c r="R1132" s="51">
        <v>53.75</v>
      </c>
      <c r="S1132" s="51">
        <v>37.5</v>
      </c>
      <c r="T1132" s="51">
        <f t="shared" si="72"/>
        <v>15.109170305676855</v>
      </c>
      <c r="V1132" s="49">
        <v>14.01</v>
      </c>
      <c r="W1132" s="27">
        <f t="shared" si="73"/>
        <v>1.401</v>
      </c>
      <c r="X1132" s="98">
        <v>11.864591000000001</v>
      </c>
    </row>
    <row r="1133" spans="1:24" x14ac:dyDescent="0.25">
      <c r="A1133" t="str">
        <f t="shared" si="70"/>
        <v>26A</v>
      </c>
      <c r="B1133" s="72">
        <v>44718</v>
      </c>
      <c r="C1133" s="49">
        <v>3078</v>
      </c>
      <c r="D1133" s="49">
        <v>26</v>
      </c>
      <c r="E1133" s="49" t="s">
        <v>34</v>
      </c>
      <c r="F1133" s="17" t="str">
        <f>+VLOOKUP(A1133,'Cuarteles '!$A$3:$J$187,3,0)</f>
        <v>ETA003</v>
      </c>
      <c r="G1133" s="17" t="str">
        <f>+VLOOKUP(A1133,'Cuarteles '!$A$3:$J$187,2,0)</f>
        <v>CUA0105</v>
      </c>
      <c r="H1133" s="49" t="s">
        <v>311</v>
      </c>
      <c r="I1133" s="49" t="s">
        <v>310</v>
      </c>
      <c r="J1133" s="49">
        <v>3</v>
      </c>
      <c r="K1133" s="46">
        <v>7412.23</v>
      </c>
      <c r="L1133" s="69">
        <v>1160.7552179999998</v>
      </c>
      <c r="M1133" s="46">
        <v>1267.2000196506547</v>
      </c>
      <c r="N1133" s="51">
        <v>19.16</v>
      </c>
      <c r="O1133" s="24">
        <v>3.5</v>
      </c>
      <c r="P1133" s="20">
        <v>3.5</v>
      </c>
      <c r="Q1133" s="51">
        <f t="shared" si="71"/>
        <v>15.66</v>
      </c>
      <c r="R1133" s="51">
        <v>46.63</v>
      </c>
      <c r="S1133" s="51">
        <v>35.89</v>
      </c>
      <c r="T1133" s="51">
        <f t="shared" si="72"/>
        <v>17.096069868995631</v>
      </c>
      <c r="V1133" s="49">
        <v>10.71</v>
      </c>
      <c r="W1133" s="27">
        <f t="shared" si="73"/>
        <v>1.0710000000000002</v>
      </c>
      <c r="X1133" s="98">
        <v>10.844561000000001</v>
      </c>
    </row>
    <row r="1134" spans="1:24" x14ac:dyDescent="0.25">
      <c r="A1134" t="str">
        <f t="shared" si="70"/>
        <v>41B</v>
      </c>
      <c r="B1134" s="72">
        <v>44718</v>
      </c>
      <c r="C1134" s="49">
        <v>3276</v>
      </c>
      <c r="D1134" s="49">
        <v>41</v>
      </c>
      <c r="E1134" s="49" t="s">
        <v>36</v>
      </c>
      <c r="F1134" s="17">
        <f>+VLOOKUP(A1134,'Cuarteles '!$A$3:$J$187,3,0)</f>
        <v>6</v>
      </c>
      <c r="G1134" s="17" t="str">
        <f>+VLOOKUP(A1134,'Cuarteles '!$A$3:$J$187,2,0)</f>
        <v>CUA0178</v>
      </c>
      <c r="H1134" s="49" t="s">
        <v>317</v>
      </c>
      <c r="I1134" s="49" t="s">
        <v>310</v>
      </c>
      <c r="J1134" s="49">
        <v>4</v>
      </c>
      <c r="K1134" s="46">
        <v>10976.23</v>
      </c>
      <c r="L1134" s="69">
        <v>1624.4820399999999</v>
      </c>
      <c r="M1134" s="46">
        <v>1773.4520087336243</v>
      </c>
      <c r="N1134" s="51">
        <v>18.3</v>
      </c>
      <c r="O1134" s="24">
        <v>3.5</v>
      </c>
      <c r="P1134" s="20">
        <v>3.5</v>
      </c>
      <c r="Q1134" s="51">
        <f t="shared" si="71"/>
        <v>14.8</v>
      </c>
      <c r="R1134" s="51">
        <v>50.38</v>
      </c>
      <c r="S1134" s="51">
        <v>36.880000000000003</v>
      </c>
      <c r="T1134" s="51">
        <f t="shared" si="72"/>
        <v>16.157205240174672</v>
      </c>
      <c r="V1134" s="49">
        <v>11.86</v>
      </c>
      <c r="W1134" s="27">
        <f t="shared" si="73"/>
        <v>1.1859999999999999</v>
      </c>
      <c r="X1134" s="98">
        <v>11.200025999999999</v>
      </c>
    </row>
    <row r="1135" spans="1:24" x14ac:dyDescent="0.25">
      <c r="A1135" t="str">
        <f t="shared" si="70"/>
        <v>38B</v>
      </c>
      <c r="B1135" s="72">
        <v>44718</v>
      </c>
      <c r="C1135" s="49">
        <v>3370</v>
      </c>
      <c r="D1135" s="49">
        <v>38</v>
      </c>
      <c r="E1135" s="49" t="s">
        <v>36</v>
      </c>
      <c r="F1135" s="17" t="str">
        <f>+VLOOKUP(A1135,'Cuarteles '!$A$3:$J$187,3,0)</f>
        <v>ETA006</v>
      </c>
      <c r="G1135" s="17" t="str">
        <f>+VLOOKUP(A1135,'Cuarteles '!$A$3:$J$187,2,0)</f>
        <v>CUA0166</v>
      </c>
      <c r="H1135" s="49" t="s">
        <v>311</v>
      </c>
      <c r="I1135" s="49" t="s">
        <v>310</v>
      </c>
      <c r="J1135" s="49">
        <v>3</v>
      </c>
      <c r="K1135" s="46">
        <v>5880.23</v>
      </c>
      <c r="L1135" s="69">
        <v>869.09799400000009</v>
      </c>
      <c r="M1135" s="46">
        <v>948.79693668122275</v>
      </c>
      <c r="N1135" s="51">
        <v>18.28</v>
      </c>
      <c r="O1135" s="24">
        <v>3.5</v>
      </c>
      <c r="P1135" s="20">
        <v>3.5</v>
      </c>
      <c r="Q1135" s="51">
        <f t="shared" si="71"/>
        <v>14.780000000000001</v>
      </c>
      <c r="R1135" s="51">
        <v>51.14</v>
      </c>
      <c r="S1135" s="51">
        <v>37.409999999999997</v>
      </c>
      <c r="T1135" s="51">
        <f t="shared" si="72"/>
        <v>16.135371179039304</v>
      </c>
      <c r="V1135" s="49">
        <v>9.8699999999999992</v>
      </c>
      <c r="W1135" s="27">
        <f t="shared" si="73"/>
        <v>0.98699999999999988</v>
      </c>
      <c r="X1135" s="98">
        <v>10.584916999999999</v>
      </c>
    </row>
    <row r="1136" spans="1:24" x14ac:dyDescent="0.25">
      <c r="A1136" t="str">
        <f t="shared" si="70"/>
        <v>26A</v>
      </c>
      <c r="B1136" s="72">
        <v>44718</v>
      </c>
      <c r="C1136" s="49">
        <v>3079</v>
      </c>
      <c r="D1136" s="49">
        <v>26</v>
      </c>
      <c r="E1136" s="49" t="s">
        <v>34</v>
      </c>
      <c r="F1136" s="17" t="str">
        <f>+VLOOKUP(A1136,'Cuarteles '!$A$3:$J$187,3,0)</f>
        <v>ETA003</v>
      </c>
      <c r="G1136" s="17" t="str">
        <f>+VLOOKUP(A1136,'Cuarteles '!$A$3:$J$187,2,0)</f>
        <v>CUA0105</v>
      </c>
      <c r="H1136" s="49" t="s">
        <v>311</v>
      </c>
      <c r="I1136" s="49" t="s">
        <v>310</v>
      </c>
      <c r="J1136" s="49">
        <v>3</v>
      </c>
      <c r="K1136" s="46">
        <v>8260.23</v>
      </c>
      <c r="L1136" s="69">
        <v>1237.3824540000001</v>
      </c>
      <c r="M1136" s="46">
        <v>1350.8542074235809</v>
      </c>
      <c r="N1136" s="51">
        <v>18.48</v>
      </c>
      <c r="O1136" s="24">
        <v>3.5</v>
      </c>
      <c r="P1136" s="20">
        <v>3.5</v>
      </c>
      <c r="Q1136" s="51">
        <f t="shared" si="71"/>
        <v>14.98</v>
      </c>
      <c r="R1136" s="51">
        <v>48.32</v>
      </c>
      <c r="S1136" s="51">
        <v>35.75</v>
      </c>
      <c r="T1136" s="51">
        <f t="shared" si="72"/>
        <v>16.353711790393014</v>
      </c>
      <c r="V1136" s="49">
        <v>11.62</v>
      </c>
      <c r="W1136" s="27">
        <f t="shared" si="73"/>
        <v>1.1619999999999999</v>
      </c>
      <c r="X1136" s="98">
        <v>11.125841999999999</v>
      </c>
    </row>
    <row r="1137" spans="1:24" x14ac:dyDescent="0.25">
      <c r="A1137" t="str">
        <f t="shared" si="70"/>
        <v>38B</v>
      </c>
      <c r="B1137" s="72">
        <v>44718</v>
      </c>
      <c r="C1137" s="49">
        <v>3371</v>
      </c>
      <c r="D1137" s="49">
        <v>38</v>
      </c>
      <c r="E1137" s="49" t="s">
        <v>36</v>
      </c>
      <c r="F1137" s="17" t="str">
        <f>+VLOOKUP(A1137,'Cuarteles '!$A$3:$J$187,3,0)</f>
        <v>ETA006</v>
      </c>
      <c r="G1137" s="17" t="str">
        <f>+VLOOKUP(A1137,'Cuarteles '!$A$3:$J$187,2,0)</f>
        <v>CUA0166</v>
      </c>
      <c r="H1137" s="49" t="s">
        <v>311</v>
      </c>
      <c r="I1137" s="49" t="s">
        <v>323</v>
      </c>
      <c r="J1137" s="49">
        <v>8</v>
      </c>
      <c r="K1137" s="46">
        <v>5530.23</v>
      </c>
      <c r="L1137" s="69">
        <v>823.45124699999997</v>
      </c>
      <c r="M1137" s="46">
        <v>898.96424344978152</v>
      </c>
      <c r="N1137" s="51">
        <v>18.39</v>
      </c>
      <c r="O1137" s="24">
        <v>3.5</v>
      </c>
      <c r="P1137" s="20">
        <v>3.5</v>
      </c>
      <c r="Q1137" s="51">
        <f t="shared" si="71"/>
        <v>14.89</v>
      </c>
      <c r="R1137" s="51">
        <v>52.56</v>
      </c>
      <c r="S1137" s="51">
        <v>38.76</v>
      </c>
      <c r="T1137" s="51">
        <f t="shared" si="72"/>
        <v>16.255458515283841</v>
      </c>
      <c r="V1137" s="49">
        <v>11.85</v>
      </c>
      <c r="W1137" s="27">
        <f t="shared" si="73"/>
        <v>1.1850000000000001</v>
      </c>
      <c r="X1137" s="98">
        <v>11.196935</v>
      </c>
    </row>
    <row r="1138" spans="1:24" x14ac:dyDescent="0.25">
      <c r="A1138" t="str">
        <f t="shared" si="70"/>
        <v>4B</v>
      </c>
      <c r="B1138" s="72">
        <v>44718</v>
      </c>
      <c r="C1138" s="49">
        <v>3304</v>
      </c>
      <c r="D1138" s="49">
        <v>4</v>
      </c>
      <c r="E1138" s="49" t="s">
        <v>36</v>
      </c>
      <c r="F1138" s="17" t="str">
        <f>+VLOOKUP(A1138,'Cuarteles '!$A$3:$J$187,3,0)</f>
        <v>ETA001</v>
      </c>
      <c r="G1138" s="17" t="str">
        <f>+VLOOKUP(A1138,'Cuarteles '!$A$3:$J$187,2,0)</f>
        <v>CUA0014</v>
      </c>
      <c r="H1138" s="49" t="s">
        <v>317</v>
      </c>
      <c r="I1138" s="49" t="s">
        <v>323</v>
      </c>
      <c r="J1138" s="49">
        <v>1</v>
      </c>
      <c r="K1138" s="46">
        <v>9352.23</v>
      </c>
      <c r="L1138" s="69">
        <v>1390.6766010000001</v>
      </c>
      <c r="M1138" s="46">
        <v>1518.2058962882095</v>
      </c>
      <c r="N1138" s="51">
        <v>18.37</v>
      </c>
      <c r="O1138" s="24">
        <v>3.5</v>
      </c>
      <c r="P1138" s="20">
        <v>3.5</v>
      </c>
      <c r="Q1138" s="51">
        <f t="shared" si="71"/>
        <v>14.870000000000001</v>
      </c>
      <c r="R1138" s="51">
        <v>52.96</v>
      </c>
      <c r="S1138" s="51">
        <v>39.049999999999997</v>
      </c>
      <c r="T1138" s="51">
        <f t="shared" si="72"/>
        <v>16.233624454148472</v>
      </c>
      <c r="V1138" s="49">
        <v>14</v>
      </c>
      <c r="W1138" s="27">
        <f t="shared" si="73"/>
        <v>1.4</v>
      </c>
      <c r="X1138" s="98">
        <v>11.861499999999999</v>
      </c>
    </row>
    <row r="1139" spans="1:24" x14ac:dyDescent="0.25">
      <c r="A1139" t="str">
        <f t="shared" si="70"/>
        <v>4B</v>
      </c>
      <c r="B1139" s="72">
        <v>44718</v>
      </c>
      <c r="C1139" s="49">
        <v>3305</v>
      </c>
      <c r="D1139" s="49">
        <v>4</v>
      </c>
      <c r="E1139" s="49" t="s">
        <v>36</v>
      </c>
      <c r="F1139" s="17" t="str">
        <f>+VLOOKUP(A1139,'Cuarteles '!$A$3:$J$187,3,0)</f>
        <v>ETA001</v>
      </c>
      <c r="G1139" s="17" t="str">
        <f>+VLOOKUP(A1139,'Cuarteles '!$A$3:$J$187,2,0)</f>
        <v>CUA0014</v>
      </c>
      <c r="H1139" s="49" t="s">
        <v>317</v>
      </c>
      <c r="I1139" s="49" t="s">
        <v>323</v>
      </c>
      <c r="J1139" s="49">
        <v>1</v>
      </c>
      <c r="K1139" s="46">
        <v>4584.2299999999996</v>
      </c>
      <c r="L1139" s="69">
        <v>703.22088199999996</v>
      </c>
      <c r="M1139" s="46">
        <v>767.70838646288189</v>
      </c>
      <c r="N1139" s="51">
        <v>18.84</v>
      </c>
      <c r="O1139" s="24">
        <v>3.5</v>
      </c>
      <c r="P1139" s="20">
        <v>3.5</v>
      </c>
      <c r="Q1139" s="51">
        <f t="shared" si="71"/>
        <v>15.34</v>
      </c>
      <c r="R1139" s="51">
        <v>55.04</v>
      </c>
      <c r="S1139" s="51">
        <v>41.89</v>
      </c>
      <c r="T1139" s="51">
        <f t="shared" si="72"/>
        <v>16.746724890829693</v>
      </c>
      <c r="V1139" s="49">
        <v>14.97</v>
      </c>
      <c r="W1139" s="27">
        <f t="shared" si="73"/>
        <v>1.4970000000000001</v>
      </c>
      <c r="X1139" s="98">
        <v>12.161327</v>
      </c>
    </row>
    <row r="1140" spans="1:24" x14ac:dyDescent="0.25">
      <c r="A1140" t="str">
        <f t="shared" si="70"/>
        <v>36D</v>
      </c>
      <c r="B1140" s="72">
        <v>44718</v>
      </c>
      <c r="C1140" s="49">
        <v>3418</v>
      </c>
      <c r="D1140" s="49">
        <v>36</v>
      </c>
      <c r="E1140" s="49" t="s">
        <v>33</v>
      </c>
      <c r="F1140" s="17" t="str">
        <f>+VLOOKUP(A1140,'Cuarteles '!$A$3:$J$187,3,0)</f>
        <v>ETA005</v>
      </c>
      <c r="G1140" s="17" t="str">
        <f>+VLOOKUP(A1140,'Cuarteles '!$A$3:$J$187,2,0)</f>
        <v>CUA0158</v>
      </c>
      <c r="H1140" s="49" t="s">
        <v>317</v>
      </c>
      <c r="I1140" s="49" t="s">
        <v>323</v>
      </c>
      <c r="J1140" s="49">
        <v>1</v>
      </c>
      <c r="K1140" s="46">
        <v>2748.23</v>
      </c>
      <c r="L1140" s="69">
        <v>399.04299599999996</v>
      </c>
      <c r="M1140" s="46">
        <v>435.63645851528383</v>
      </c>
      <c r="N1140" s="51">
        <v>18.02</v>
      </c>
      <c r="O1140" s="24">
        <v>3.5</v>
      </c>
      <c r="P1140" s="20">
        <v>3.5</v>
      </c>
      <c r="Q1140" s="51">
        <f t="shared" si="71"/>
        <v>14.52</v>
      </c>
      <c r="R1140" s="51">
        <v>52.13</v>
      </c>
      <c r="S1140" s="51">
        <v>37.630000000000003</v>
      </c>
      <c r="T1140" s="51">
        <f t="shared" si="72"/>
        <v>15.851528384279474</v>
      </c>
      <c r="V1140" s="49">
        <v>7.87</v>
      </c>
      <c r="W1140" s="27">
        <f t="shared" si="73"/>
        <v>0.78700000000000003</v>
      </c>
      <c r="X1140" s="98">
        <v>9.9667169999999992</v>
      </c>
    </row>
    <row r="1141" spans="1:24" x14ac:dyDescent="0.25">
      <c r="A1141" t="str">
        <f t="shared" si="70"/>
        <v>36D</v>
      </c>
      <c r="B1141" s="72">
        <v>44718</v>
      </c>
      <c r="C1141" s="49">
        <v>3419</v>
      </c>
      <c r="D1141" s="49">
        <v>36</v>
      </c>
      <c r="E1141" s="49" t="s">
        <v>33</v>
      </c>
      <c r="F1141" s="17" t="str">
        <f>+VLOOKUP(A1141,'Cuarteles '!$A$3:$J$187,3,0)</f>
        <v>ETA005</v>
      </c>
      <c r="G1141" s="17" t="str">
        <f>+VLOOKUP(A1141,'Cuarteles '!$A$3:$J$187,2,0)</f>
        <v>CUA0158</v>
      </c>
      <c r="H1141" s="49" t="s">
        <v>317</v>
      </c>
      <c r="I1141" s="49" t="s">
        <v>323</v>
      </c>
      <c r="J1141" s="49">
        <v>1</v>
      </c>
      <c r="K1141" s="46">
        <v>1402.23</v>
      </c>
      <c r="L1141" s="69">
        <v>225.618807</v>
      </c>
      <c r="M1141" s="46">
        <v>246.30874126637553</v>
      </c>
      <c r="N1141" s="51">
        <v>19.59</v>
      </c>
      <c r="O1141" s="24">
        <v>3.5</v>
      </c>
      <c r="P1141" s="20">
        <v>3.5</v>
      </c>
      <c r="Q1141" s="51">
        <f t="shared" si="71"/>
        <v>16.09</v>
      </c>
      <c r="R1141" s="51">
        <v>51.23</v>
      </c>
      <c r="S1141" s="51">
        <v>40.17</v>
      </c>
      <c r="T1141" s="51">
        <f t="shared" si="72"/>
        <v>17.565502183406114</v>
      </c>
      <c r="V1141" s="49">
        <v>9.7799999999999994</v>
      </c>
      <c r="W1141" s="27">
        <f t="shared" si="73"/>
        <v>0.97799999999999998</v>
      </c>
      <c r="X1141" s="98">
        <v>10.557098</v>
      </c>
    </row>
    <row r="1142" spans="1:24" x14ac:dyDescent="0.25">
      <c r="A1142" t="str">
        <f t="shared" si="70"/>
        <v>40E</v>
      </c>
      <c r="B1142" s="72">
        <v>44718</v>
      </c>
      <c r="C1142" s="49">
        <v>3277</v>
      </c>
      <c r="D1142" s="49">
        <v>40</v>
      </c>
      <c r="E1142" s="49" t="s">
        <v>35</v>
      </c>
      <c r="F1142" s="17">
        <f>+VLOOKUP(A1142,'Cuarteles '!$A$3:$J$187,3,0)</f>
        <v>6</v>
      </c>
      <c r="G1142" s="17" t="str">
        <f>+VLOOKUP(A1142,'Cuarteles '!$A$3:$J$187,2,0)</f>
        <v>CUA0175</v>
      </c>
      <c r="H1142" s="49" t="s">
        <v>317</v>
      </c>
      <c r="I1142" s="49" t="s">
        <v>310</v>
      </c>
      <c r="J1142" s="49">
        <v>4</v>
      </c>
      <c r="K1142" s="46">
        <v>7910.23</v>
      </c>
      <c r="L1142" s="69">
        <v>1146.1923269999998</v>
      </c>
      <c r="M1142" s="46">
        <v>1251.3016670305674</v>
      </c>
      <c r="N1142" s="51">
        <v>17.989999999999998</v>
      </c>
      <c r="O1142" s="24">
        <v>3.5</v>
      </c>
      <c r="P1142" s="20">
        <v>3.5</v>
      </c>
      <c r="Q1142" s="51">
        <f t="shared" si="71"/>
        <v>14.489999999999998</v>
      </c>
      <c r="R1142" s="51">
        <v>51.34</v>
      </c>
      <c r="S1142" s="51">
        <v>36.979999999999997</v>
      </c>
      <c r="T1142" s="51">
        <f t="shared" si="72"/>
        <v>15.818777292576417</v>
      </c>
      <c r="V1142" s="49">
        <v>8.77</v>
      </c>
      <c r="W1142" s="27">
        <f t="shared" si="73"/>
        <v>0.877</v>
      </c>
      <c r="X1142" s="98">
        <v>10.244907</v>
      </c>
    </row>
    <row r="1143" spans="1:24" x14ac:dyDescent="0.25">
      <c r="A1143" t="str">
        <f t="shared" si="70"/>
        <v>33A</v>
      </c>
      <c r="B1143" s="72">
        <v>44718</v>
      </c>
      <c r="C1143" s="49">
        <v>3228</v>
      </c>
      <c r="D1143" s="49">
        <v>33</v>
      </c>
      <c r="E1143" s="49" t="s">
        <v>34</v>
      </c>
      <c r="F1143" s="17" t="str">
        <f>+VLOOKUP(A1143,'Cuarteles '!$A$3:$J$187,3,0)</f>
        <v>ETA005</v>
      </c>
      <c r="G1143" s="17" t="str">
        <f>+VLOOKUP(A1143,'Cuarteles '!$A$3:$J$187,2,0)</f>
        <v>CUA0142</v>
      </c>
      <c r="H1143" s="49" t="s">
        <v>317</v>
      </c>
      <c r="I1143" s="49" t="s">
        <v>310</v>
      </c>
      <c r="J1143" s="49">
        <v>1</v>
      </c>
      <c r="K1143" s="46">
        <v>6730.23</v>
      </c>
      <c r="L1143" s="69">
        <v>991.36287899999991</v>
      </c>
      <c r="M1143" s="46">
        <v>1082.2738853711789</v>
      </c>
      <c r="N1143" s="51">
        <v>18.23</v>
      </c>
      <c r="O1143" s="24">
        <v>3.5</v>
      </c>
      <c r="P1143" s="20">
        <v>3.5</v>
      </c>
      <c r="Q1143" s="51">
        <f t="shared" si="71"/>
        <v>14.73</v>
      </c>
      <c r="R1143" s="51">
        <v>48.41</v>
      </c>
      <c r="S1143" s="51">
        <v>35.33</v>
      </c>
      <c r="T1143" s="51">
        <f t="shared" si="72"/>
        <v>16.080786026200872</v>
      </c>
      <c r="V1143" s="49">
        <v>8.2200000000000006</v>
      </c>
      <c r="W1143" s="27">
        <f t="shared" si="73"/>
        <v>0.82200000000000006</v>
      </c>
      <c r="X1143" s="98">
        <v>10.074902</v>
      </c>
    </row>
    <row r="1144" spans="1:24" x14ac:dyDescent="0.25">
      <c r="A1144" t="str">
        <f t="shared" si="70"/>
        <v>33A</v>
      </c>
      <c r="B1144" s="72">
        <v>44718</v>
      </c>
      <c r="C1144" s="49">
        <v>3229</v>
      </c>
      <c r="D1144" s="49">
        <v>33</v>
      </c>
      <c r="E1144" s="49" t="s">
        <v>34</v>
      </c>
      <c r="F1144" s="17" t="str">
        <f>+VLOOKUP(A1144,'Cuarteles '!$A$3:$J$187,3,0)</f>
        <v>ETA005</v>
      </c>
      <c r="G1144" s="17" t="str">
        <f>+VLOOKUP(A1144,'Cuarteles '!$A$3:$J$187,2,0)</f>
        <v>CUA0142</v>
      </c>
      <c r="H1144" s="49" t="s">
        <v>317</v>
      </c>
      <c r="I1144" s="49" t="s">
        <v>310</v>
      </c>
      <c r="J1144" s="49">
        <v>2</v>
      </c>
      <c r="K1144" s="46">
        <v>8268.23</v>
      </c>
      <c r="L1144" s="69">
        <v>1227.005332</v>
      </c>
      <c r="M1144" s="46">
        <v>1339.5254716157203</v>
      </c>
      <c r="N1144" s="51">
        <v>18.34</v>
      </c>
      <c r="O1144" s="24">
        <v>3.5</v>
      </c>
      <c r="P1144" s="20">
        <v>3.5</v>
      </c>
      <c r="Q1144" s="51">
        <f t="shared" si="71"/>
        <v>14.84</v>
      </c>
      <c r="R1144" s="51">
        <v>47.55</v>
      </c>
      <c r="S1144" s="51">
        <v>34.96</v>
      </c>
      <c r="T1144" s="51">
        <f t="shared" si="72"/>
        <v>16.200873362445414</v>
      </c>
      <c r="V1144" s="49">
        <v>12.11</v>
      </c>
      <c r="W1144" s="27">
        <f t="shared" si="73"/>
        <v>1.2109999999999999</v>
      </c>
      <c r="X1144" s="98">
        <v>11.277301</v>
      </c>
    </row>
    <row r="1145" spans="1:24" x14ac:dyDescent="0.25">
      <c r="A1145" t="str">
        <f t="shared" si="70"/>
        <v>33A</v>
      </c>
      <c r="B1145" s="72">
        <v>44718</v>
      </c>
      <c r="C1145" s="49">
        <v>3230</v>
      </c>
      <c r="D1145" s="49">
        <v>33</v>
      </c>
      <c r="E1145" s="49" t="s">
        <v>34</v>
      </c>
      <c r="F1145" s="17" t="str">
        <f>+VLOOKUP(A1145,'Cuarteles '!$A$3:$J$187,3,0)</f>
        <v>ETA005</v>
      </c>
      <c r="G1145" s="17" t="str">
        <f>+VLOOKUP(A1145,'Cuarteles '!$A$3:$J$187,2,0)</f>
        <v>CUA0142</v>
      </c>
      <c r="H1145" s="49" t="s">
        <v>317</v>
      </c>
      <c r="I1145" s="49" t="s">
        <v>310</v>
      </c>
      <c r="J1145" s="49">
        <v>2</v>
      </c>
      <c r="K1145" s="46">
        <v>8450.23</v>
      </c>
      <c r="L1145" s="69">
        <v>1359.6420069999999</v>
      </c>
      <c r="M1145" s="46">
        <v>1484.3253351528383</v>
      </c>
      <c r="N1145" s="51">
        <v>19.59</v>
      </c>
      <c r="O1145" s="24">
        <v>3.5</v>
      </c>
      <c r="P1145" s="20">
        <v>3.5</v>
      </c>
      <c r="Q1145" s="51">
        <f t="shared" si="71"/>
        <v>16.09</v>
      </c>
      <c r="R1145" s="51">
        <v>46.6</v>
      </c>
      <c r="S1145" s="51">
        <v>36.700000000000003</v>
      </c>
      <c r="T1145" s="51">
        <f t="shared" si="72"/>
        <v>17.565502183406114</v>
      </c>
      <c r="V1145" s="49">
        <v>12.65</v>
      </c>
      <c r="W1145" s="27">
        <f t="shared" si="73"/>
        <v>1.2650000000000001</v>
      </c>
      <c r="X1145" s="98">
        <v>11.444215</v>
      </c>
    </row>
    <row r="1146" spans="1:24" x14ac:dyDescent="0.25">
      <c r="A1146" t="str">
        <f t="shared" si="70"/>
        <v>33A</v>
      </c>
      <c r="B1146" s="72">
        <v>44718</v>
      </c>
      <c r="C1146" s="49">
        <v>3231</v>
      </c>
      <c r="D1146" s="49">
        <v>33</v>
      </c>
      <c r="E1146" s="49" t="s">
        <v>34</v>
      </c>
      <c r="F1146" s="17" t="str">
        <f>+VLOOKUP(A1146,'Cuarteles '!$A$3:$J$187,3,0)</f>
        <v>ETA005</v>
      </c>
      <c r="G1146" s="17" t="str">
        <f>+VLOOKUP(A1146,'Cuarteles '!$A$3:$J$187,2,0)</f>
        <v>CUA0142</v>
      </c>
      <c r="H1146" s="49" t="s">
        <v>317</v>
      </c>
      <c r="I1146" s="49" t="s">
        <v>310</v>
      </c>
      <c r="J1146" s="49">
        <v>2</v>
      </c>
      <c r="K1146" s="46">
        <v>5608.23</v>
      </c>
      <c r="L1146" s="69">
        <v>968.54132099999993</v>
      </c>
      <c r="M1146" s="46">
        <v>1057.3595207423577</v>
      </c>
      <c r="N1146" s="51">
        <v>20.77</v>
      </c>
      <c r="O1146" s="24">
        <v>3.5</v>
      </c>
      <c r="P1146" s="20">
        <v>3.5</v>
      </c>
      <c r="Q1146" s="51">
        <f t="shared" si="71"/>
        <v>17.27</v>
      </c>
      <c r="R1146" s="51">
        <v>46.77</v>
      </c>
      <c r="S1146" s="51">
        <v>39.020000000000003</v>
      </c>
      <c r="T1146" s="51">
        <f t="shared" si="72"/>
        <v>18.85371179039301</v>
      </c>
      <c r="V1146" s="49">
        <v>14.05</v>
      </c>
      <c r="W1146" s="27">
        <f t="shared" si="73"/>
        <v>1.405</v>
      </c>
      <c r="X1146" s="98">
        <v>11.876954999999999</v>
      </c>
    </row>
    <row r="1147" spans="1:24" x14ac:dyDescent="0.25">
      <c r="A1147" t="str">
        <f t="shared" si="70"/>
        <v>23B</v>
      </c>
      <c r="B1147" s="72">
        <v>44718</v>
      </c>
      <c r="C1147" s="49">
        <v>3233</v>
      </c>
      <c r="D1147" s="49">
        <v>23</v>
      </c>
      <c r="E1147" s="49" t="s">
        <v>36</v>
      </c>
      <c r="F1147" s="17" t="str">
        <f>+VLOOKUP(A1147,'Cuarteles '!$A$3:$J$187,3,0)</f>
        <v>ETA003</v>
      </c>
      <c r="G1147" s="17" t="str">
        <f>+VLOOKUP(A1147,'Cuarteles '!$A$3:$J$187,2,0)</f>
        <v>CUA0094</v>
      </c>
      <c r="H1147" s="49" t="s">
        <v>317</v>
      </c>
      <c r="I1147" s="49" t="s">
        <v>310</v>
      </c>
      <c r="J1147" s="49">
        <v>6</v>
      </c>
      <c r="K1147" s="46">
        <v>7376.23</v>
      </c>
      <c r="L1147" s="69">
        <v>1099.05827</v>
      </c>
      <c r="M1147" s="46">
        <v>1199.845272925764</v>
      </c>
      <c r="N1147" s="51">
        <v>18.399999999999999</v>
      </c>
      <c r="O1147" s="24">
        <v>3.5</v>
      </c>
      <c r="P1147" s="20">
        <v>3.5</v>
      </c>
      <c r="Q1147" s="51">
        <f t="shared" si="71"/>
        <v>14.899999999999999</v>
      </c>
      <c r="R1147" s="51">
        <v>51.74</v>
      </c>
      <c r="S1147" s="51">
        <v>38.119999999999997</v>
      </c>
      <c r="T1147" s="51">
        <f t="shared" si="72"/>
        <v>16.266375545851528</v>
      </c>
      <c r="V1147" s="49">
        <v>15.21</v>
      </c>
      <c r="W1147" s="27">
        <f t="shared" si="73"/>
        <v>1.5210000000000001</v>
      </c>
      <c r="X1147" s="98">
        <v>12.235511000000001</v>
      </c>
    </row>
    <row r="1148" spans="1:24" x14ac:dyDescent="0.25">
      <c r="A1148" t="str">
        <f t="shared" si="70"/>
        <v>23B</v>
      </c>
      <c r="B1148" s="72">
        <v>44718</v>
      </c>
      <c r="C1148" s="49">
        <v>3232</v>
      </c>
      <c r="D1148" s="49">
        <v>23</v>
      </c>
      <c r="E1148" s="49" t="s">
        <v>36</v>
      </c>
      <c r="F1148" s="17" t="str">
        <f>+VLOOKUP(A1148,'Cuarteles '!$A$3:$J$187,3,0)</f>
        <v>ETA003</v>
      </c>
      <c r="G1148" s="17" t="str">
        <f>+VLOOKUP(A1148,'Cuarteles '!$A$3:$J$187,2,0)</f>
        <v>CUA0094</v>
      </c>
      <c r="H1148" s="49" t="s">
        <v>317</v>
      </c>
      <c r="I1148" s="49" t="s">
        <v>310</v>
      </c>
      <c r="J1148" s="49">
        <v>6</v>
      </c>
      <c r="K1148" s="46">
        <v>9722.23</v>
      </c>
      <c r="L1148" s="69">
        <v>1535.1401169999997</v>
      </c>
      <c r="M1148" s="46">
        <v>1675.9171582969429</v>
      </c>
      <c r="N1148" s="51">
        <v>19.29</v>
      </c>
      <c r="O1148" s="24">
        <v>3.5</v>
      </c>
      <c r="P1148" s="20">
        <v>3.5</v>
      </c>
      <c r="Q1148" s="51">
        <f t="shared" si="71"/>
        <v>15.79</v>
      </c>
      <c r="R1148" s="51">
        <v>49.73</v>
      </c>
      <c r="S1148" s="51">
        <v>38.369999999999997</v>
      </c>
      <c r="T1148" s="51">
        <f t="shared" si="72"/>
        <v>17.237991266375545</v>
      </c>
      <c r="V1148" s="49">
        <v>16.5</v>
      </c>
      <c r="W1148" s="27">
        <f t="shared" si="73"/>
        <v>1.65</v>
      </c>
      <c r="X1148" s="98">
        <v>12.63425</v>
      </c>
    </row>
    <row r="1149" spans="1:24" x14ac:dyDescent="0.25">
      <c r="A1149" t="str">
        <f t="shared" ref="A1149:A1212" si="74">+CONCATENATE(D1149,E1149)</f>
        <v>23B</v>
      </c>
      <c r="B1149" s="72">
        <v>44719</v>
      </c>
      <c r="C1149" s="49">
        <v>3234</v>
      </c>
      <c r="D1149" s="49">
        <v>23</v>
      </c>
      <c r="E1149" s="49" t="s">
        <v>36</v>
      </c>
      <c r="F1149" s="17" t="str">
        <f>+VLOOKUP(A1149,'Cuarteles '!$A$3:$J$187,3,0)</f>
        <v>ETA003</v>
      </c>
      <c r="G1149" s="17" t="str">
        <f>+VLOOKUP(A1149,'Cuarteles '!$A$3:$J$187,2,0)</f>
        <v>CUA0094</v>
      </c>
      <c r="H1149" s="49" t="s">
        <v>317</v>
      </c>
      <c r="I1149" s="49" t="s">
        <v>310</v>
      </c>
      <c r="J1149" s="49">
        <v>6</v>
      </c>
      <c r="K1149" s="46">
        <v>7322.23</v>
      </c>
      <c r="L1149" s="69">
        <v>1212.5612879999999</v>
      </c>
      <c r="M1149" s="46">
        <v>1323.7568646288207</v>
      </c>
      <c r="N1149" s="51">
        <v>20.059999999999999</v>
      </c>
      <c r="O1149" s="24">
        <v>3.5</v>
      </c>
      <c r="P1149" s="20">
        <v>3.5</v>
      </c>
      <c r="Q1149" s="51">
        <f t="shared" si="71"/>
        <v>16.559999999999999</v>
      </c>
      <c r="R1149" s="51">
        <v>49.54</v>
      </c>
      <c r="S1149" s="51">
        <v>39.75</v>
      </c>
      <c r="T1149" s="51">
        <f t="shared" si="72"/>
        <v>18.078602620087334</v>
      </c>
      <c r="V1149" s="49">
        <v>18.649999999999999</v>
      </c>
      <c r="W1149" s="27">
        <f t="shared" si="73"/>
        <v>1.8649999999999998</v>
      </c>
      <c r="X1149" s="98">
        <v>13.298814999999999</v>
      </c>
    </row>
    <row r="1150" spans="1:24" x14ac:dyDescent="0.25">
      <c r="A1150" t="str">
        <f t="shared" si="74"/>
        <v>24C</v>
      </c>
      <c r="B1150" s="72">
        <v>44719</v>
      </c>
      <c r="C1150" s="49">
        <v>3235</v>
      </c>
      <c r="D1150" s="49">
        <v>24</v>
      </c>
      <c r="E1150" s="49" t="s">
        <v>32</v>
      </c>
      <c r="F1150" s="17" t="str">
        <f>+VLOOKUP(A1150,'Cuarteles '!$A$3:$J$187,3,0)</f>
        <v>ETA003</v>
      </c>
      <c r="G1150" s="17" t="str">
        <f>+VLOOKUP(A1150,'Cuarteles '!$A$3:$J$187,2,0)</f>
        <v>CUA0099</v>
      </c>
      <c r="H1150" s="49" t="s">
        <v>317</v>
      </c>
      <c r="I1150" s="49" t="s">
        <v>310</v>
      </c>
      <c r="J1150" s="49">
        <v>8</v>
      </c>
      <c r="K1150" s="46">
        <v>8068.23</v>
      </c>
      <c r="L1150" s="69">
        <v>1319.9624279999998</v>
      </c>
      <c r="M1150" s="46">
        <v>1441.0070174672487</v>
      </c>
      <c r="N1150" s="51">
        <v>19.86</v>
      </c>
      <c r="O1150" s="24">
        <v>3.5</v>
      </c>
      <c r="P1150" s="20">
        <v>3.5</v>
      </c>
      <c r="Q1150" s="51">
        <f t="shared" si="71"/>
        <v>16.36</v>
      </c>
      <c r="R1150" s="51">
        <v>49.33</v>
      </c>
      <c r="S1150" s="51">
        <v>39.19</v>
      </c>
      <c r="T1150" s="51">
        <f t="shared" si="72"/>
        <v>17.860262008733624</v>
      </c>
      <c r="V1150" s="49">
        <v>13.2</v>
      </c>
      <c r="W1150" s="27">
        <f t="shared" si="73"/>
        <v>1.3199999999999998</v>
      </c>
      <c r="X1150" s="98">
        <v>11.61422</v>
      </c>
    </row>
    <row r="1151" spans="1:24" x14ac:dyDescent="0.25">
      <c r="A1151" t="str">
        <f t="shared" si="74"/>
        <v>24C</v>
      </c>
      <c r="B1151" s="72">
        <v>44719</v>
      </c>
      <c r="C1151" s="49">
        <v>3236</v>
      </c>
      <c r="D1151" s="49">
        <v>24</v>
      </c>
      <c r="E1151" s="49" t="s">
        <v>32</v>
      </c>
      <c r="F1151" s="17" t="str">
        <f>+VLOOKUP(A1151,'Cuarteles '!$A$3:$J$187,3,0)</f>
        <v>ETA003</v>
      </c>
      <c r="G1151" s="17" t="str">
        <f>+VLOOKUP(A1151,'Cuarteles '!$A$3:$J$187,2,0)</f>
        <v>CUA0099</v>
      </c>
      <c r="H1151" s="49" t="s">
        <v>317</v>
      </c>
      <c r="I1151" s="49" t="s">
        <v>310</v>
      </c>
      <c r="J1151" s="49">
        <v>8</v>
      </c>
      <c r="K1151" s="46">
        <v>10616.23</v>
      </c>
      <c r="L1151" s="69">
        <v>1727.2606209999999</v>
      </c>
      <c r="M1151" s="46">
        <v>1885.655699781659</v>
      </c>
      <c r="N1151" s="51">
        <v>19.77</v>
      </c>
      <c r="O1151" s="24">
        <v>3.5</v>
      </c>
      <c r="P1151" s="20">
        <v>3.5</v>
      </c>
      <c r="Q1151" s="51">
        <f t="shared" si="71"/>
        <v>16.27</v>
      </c>
      <c r="R1151" s="51">
        <v>47.77</v>
      </c>
      <c r="S1151" s="51">
        <v>37.85</v>
      </c>
      <c r="T1151" s="51">
        <f t="shared" si="72"/>
        <v>17.762008733624452</v>
      </c>
      <c r="V1151" s="49">
        <v>15.87</v>
      </c>
      <c r="W1151" s="27">
        <f t="shared" si="73"/>
        <v>1.587</v>
      </c>
      <c r="X1151" s="98">
        <v>12.439516999999999</v>
      </c>
    </row>
    <row r="1152" spans="1:24" x14ac:dyDescent="0.25">
      <c r="A1152" t="str">
        <f t="shared" si="74"/>
        <v>24C</v>
      </c>
      <c r="B1152" s="72">
        <v>44719</v>
      </c>
      <c r="C1152" s="49">
        <v>3237</v>
      </c>
      <c r="D1152" s="49">
        <v>24</v>
      </c>
      <c r="E1152" s="49" t="s">
        <v>32</v>
      </c>
      <c r="F1152" s="17" t="str">
        <f>+VLOOKUP(A1152,'Cuarteles '!$A$3:$J$187,3,0)</f>
        <v>ETA003</v>
      </c>
      <c r="G1152" s="17" t="str">
        <f>+VLOOKUP(A1152,'Cuarteles '!$A$3:$J$187,2,0)</f>
        <v>CUA0099</v>
      </c>
      <c r="H1152" s="49" t="s">
        <v>317</v>
      </c>
      <c r="I1152" s="49" t="s">
        <v>310</v>
      </c>
      <c r="J1152" s="49">
        <v>8</v>
      </c>
      <c r="K1152" s="46">
        <v>7200.23</v>
      </c>
      <c r="L1152" s="69">
        <v>1078.594454</v>
      </c>
      <c r="M1152" s="46">
        <v>1177.5048624454148</v>
      </c>
      <c r="N1152" s="51">
        <v>18.48</v>
      </c>
      <c r="O1152" s="24">
        <v>3.5</v>
      </c>
      <c r="P1152" s="20">
        <v>3.5</v>
      </c>
      <c r="Q1152" s="51">
        <f t="shared" si="71"/>
        <v>14.98</v>
      </c>
      <c r="R1152" s="51">
        <v>48.93</v>
      </c>
      <c r="S1152" s="51">
        <v>36.18</v>
      </c>
      <c r="T1152" s="51">
        <f t="shared" si="72"/>
        <v>16.353711790393014</v>
      </c>
      <c r="V1152" s="49">
        <v>17.61</v>
      </c>
      <c r="W1152" s="27">
        <f t="shared" si="73"/>
        <v>1.7609999999999999</v>
      </c>
      <c r="X1152" s="98">
        <v>12.977350999999999</v>
      </c>
    </row>
    <row r="1153" spans="1:24" x14ac:dyDescent="0.25">
      <c r="A1153" t="str">
        <f t="shared" si="74"/>
        <v>24C</v>
      </c>
      <c r="B1153" s="72">
        <v>44719</v>
      </c>
      <c r="C1153" s="49">
        <v>3238</v>
      </c>
      <c r="D1153" s="49">
        <v>24</v>
      </c>
      <c r="E1153" s="49" t="s">
        <v>32</v>
      </c>
      <c r="F1153" s="17" t="str">
        <f>+VLOOKUP(A1153,'Cuarteles '!$A$3:$J$187,3,0)</f>
        <v>ETA003</v>
      </c>
      <c r="G1153" s="17" t="str">
        <f>+VLOOKUP(A1153,'Cuarteles '!$A$3:$J$187,2,0)</f>
        <v>CUA0099</v>
      </c>
      <c r="H1153" s="49" t="s">
        <v>317</v>
      </c>
      <c r="I1153" s="49" t="s">
        <v>310</v>
      </c>
      <c r="J1153" s="49">
        <v>1</v>
      </c>
      <c r="K1153" s="46">
        <v>10458.23</v>
      </c>
      <c r="L1153" s="69">
        <v>1663.904393</v>
      </c>
      <c r="M1153" s="46">
        <v>1816.4895120087335</v>
      </c>
      <c r="N1153" s="51">
        <v>19.41</v>
      </c>
      <c r="O1153" s="24">
        <v>3.5</v>
      </c>
      <c r="P1153" s="20">
        <v>3.5</v>
      </c>
      <c r="Q1153" s="51">
        <f t="shared" si="71"/>
        <v>15.91</v>
      </c>
      <c r="R1153" s="51">
        <v>47.22</v>
      </c>
      <c r="S1153" s="51">
        <v>36.78</v>
      </c>
      <c r="T1153" s="51">
        <f t="shared" si="72"/>
        <v>17.368995633187772</v>
      </c>
      <c r="V1153" s="49">
        <v>15.85</v>
      </c>
      <c r="W1153" s="27">
        <f t="shared" si="73"/>
        <v>1.585</v>
      </c>
      <c r="X1153" s="98">
        <v>12.433335</v>
      </c>
    </row>
    <row r="1154" spans="1:24" x14ac:dyDescent="0.25">
      <c r="A1154" t="str">
        <f t="shared" si="74"/>
        <v>24C</v>
      </c>
      <c r="B1154" s="72">
        <v>44719</v>
      </c>
      <c r="C1154" s="49">
        <v>3239</v>
      </c>
      <c r="D1154" s="49">
        <v>24</v>
      </c>
      <c r="E1154" s="49" t="s">
        <v>32</v>
      </c>
      <c r="F1154" s="17" t="str">
        <f>+VLOOKUP(A1154,'Cuarteles '!$A$3:$J$187,3,0)</f>
        <v>ETA003</v>
      </c>
      <c r="G1154" s="17" t="str">
        <f>+VLOOKUP(A1154,'Cuarteles '!$A$3:$J$187,2,0)</f>
        <v>CUA0099</v>
      </c>
      <c r="H1154" s="49" t="s">
        <v>317</v>
      </c>
      <c r="I1154" s="49" t="s">
        <v>310</v>
      </c>
      <c r="J1154" s="49">
        <v>1</v>
      </c>
      <c r="K1154" s="46">
        <v>7466.23</v>
      </c>
      <c r="L1154" s="69">
        <v>1131.1338449999998</v>
      </c>
      <c r="M1154" s="46">
        <v>1234.8622762008731</v>
      </c>
      <c r="N1154" s="51">
        <v>18.649999999999999</v>
      </c>
      <c r="O1154" s="24">
        <v>3.5</v>
      </c>
      <c r="P1154" s="20">
        <v>3.5</v>
      </c>
      <c r="Q1154" s="51">
        <f t="shared" si="71"/>
        <v>15.149999999999999</v>
      </c>
      <c r="R1154" s="51">
        <v>47.39</v>
      </c>
      <c r="S1154" s="51">
        <v>35.46</v>
      </c>
      <c r="T1154" s="51">
        <f t="shared" si="72"/>
        <v>16.539301310043665</v>
      </c>
      <c r="V1154" s="49">
        <v>9.9600000000000009</v>
      </c>
      <c r="W1154" s="27">
        <f t="shared" si="73"/>
        <v>0.99600000000000011</v>
      </c>
      <c r="X1154" s="98">
        <v>10.612736</v>
      </c>
    </row>
    <row r="1155" spans="1:24" x14ac:dyDescent="0.25">
      <c r="A1155" t="str">
        <f t="shared" si="74"/>
        <v>24C</v>
      </c>
      <c r="B1155" s="72">
        <v>44719</v>
      </c>
      <c r="C1155" s="49">
        <v>3240</v>
      </c>
      <c r="D1155" s="49">
        <v>24</v>
      </c>
      <c r="E1155" s="49" t="s">
        <v>32</v>
      </c>
      <c r="F1155" s="17" t="str">
        <f>+VLOOKUP(A1155,'Cuarteles '!$A$3:$J$187,3,0)</f>
        <v>ETA003</v>
      </c>
      <c r="G1155" s="17" t="str">
        <f>+VLOOKUP(A1155,'Cuarteles '!$A$3:$J$187,2,0)</f>
        <v>CUA0099</v>
      </c>
      <c r="H1155" s="49" t="s">
        <v>317</v>
      </c>
      <c r="I1155" s="49" t="s">
        <v>310</v>
      </c>
      <c r="J1155" s="49">
        <v>1</v>
      </c>
      <c r="K1155" s="46">
        <v>8372.23</v>
      </c>
      <c r="L1155" s="69">
        <v>1198.0661129999999</v>
      </c>
      <c r="M1155" s="46">
        <v>1307.9324377729254</v>
      </c>
      <c r="N1155" s="51">
        <v>17.809999999999999</v>
      </c>
      <c r="O1155" s="24">
        <v>3.5</v>
      </c>
      <c r="P1155" s="20">
        <v>3.5</v>
      </c>
      <c r="Q1155" s="51">
        <f t="shared" si="71"/>
        <v>14.309999999999999</v>
      </c>
      <c r="R1155" s="51">
        <v>46.39</v>
      </c>
      <c r="S1155" s="51">
        <v>33.22</v>
      </c>
      <c r="T1155" s="51">
        <f t="shared" si="72"/>
        <v>15.622270742358076</v>
      </c>
      <c r="V1155" s="49">
        <v>10.89</v>
      </c>
      <c r="W1155" s="27">
        <f t="shared" si="73"/>
        <v>1.089</v>
      </c>
      <c r="X1155" s="98">
        <v>10.900199000000001</v>
      </c>
    </row>
    <row r="1156" spans="1:24" x14ac:dyDescent="0.25">
      <c r="A1156" t="str">
        <f t="shared" si="74"/>
        <v>40E</v>
      </c>
      <c r="B1156" s="72">
        <v>44719</v>
      </c>
      <c r="C1156" s="49">
        <v>3278</v>
      </c>
      <c r="D1156" s="49">
        <v>40</v>
      </c>
      <c r="E1156" s="49" t="s">
        <v>35</v>
      </c>
      <c r="F1156" s="17">
        <f>+VLOOKUP(A1156,'Cuarteles '!$A$3:$J$187,3,0)</f>
        <v>6</v>
      </c>
      <c r="G1156" s="17" t="str">
        <f>+VLOOKUP(A1156,'Cuarteles '!$A$3:$J$187,2,0)</f>
        <v>CUA0175</v>
      </c>
      <c r="H1156" s="49" t="s">
        <v>317</v>
      </c>
      <c r="I1156" s="49" t="s">
        <v>310</v>
      </c>
      <c r="J1156" s="49">
        <v>2</v>
      </c>
      <c r="K1156" s="46">
        <v>8982.23</v>
      </c>
      <c r="L1156" s="69">
        <v>1271.8837679999999</v>
      </c>
      <c r="M1156" s="46">
        <v>1388.5193973799126</v>
      </c>
      <c r="N1156" s="51">
        <v>17.66</v>
      </c>
      <c r="O1156" s="24">
        <v>3.5</v>
      </c>
      <c r="P1156" s="20">
        <v>3.5</v>
      </c>
      <c r="Q1156" s="51">
        <f t="shared" si="71"/>
        <v>14.16</v>
      </c>
      <c r="R1156" s="51">
        <v>50.81</v>
      </c>
      <c r="S1156" s="51">
        <v>35.9</v>
      </c>
      <c r="T1156" s="51">
        <f t="shared" si="72"/>
        <v>15.458515283842795</v>
      </c>
      <c r="V1156" s="49">
        <v>10.5</v>
      </c>
      <c r="W1156" s="27">
        <f t="shared" si="73"/>
        <v>1.05</v>
      </c>
      <c r="X1156" s="98">
        <v>10.77965</v>
      </c>
    </row>
    <row r="1157" spans="1:24" x14ac:dyDescent="0.25">
      <c r="A1157" t="str">
        <f t="shared" si="74"/>
        <v>38B</v>
      </c>
      <c r="B1157" s="72">
        <v>44719</v>
      </c>
      <c r="C1157" s="49">
        <v>3372</v>
      </c>
      <c r="D1157" s="49">
        <v>38</v>
      </c>
      <c r="E1157" s="49" t="s">
        <v>36</v>
      </c>
      <c r="F1157" s="17" t="str">
        <f>+VLOOKUP(A1157,'Cuarteles '!$A$3:$J$187,3,0)</f>
        <v>ETA006</v>
      </c>
      <c r="G1157" s="17" t="str">
        <f>+VLOOKUP(A1157,'Cuarteles '!$A$3:$J$187,2,0)</f>
        <v>CUA0166</v>
      </c>
      <c r="H1157" s="49" t="s">
        <v>311</v>
      </c>
      <c r="I1157" s="49" t="s">
        <v>323</v>
      </c>
      <c r="J1157" s="49">
        <v>5</v>
      </c>
      <c r="K1157" s="46">
        <v>7830.23</v>
      </c>
      <c r="L1157" s="69">
        <v>1158.0910169999997</v>
      </c>
      <c r="M1157" s="46">
        <v>1264.2915032751089</v>
      </c>
      <c r="N1157" s="51">
        <v>18.29</v>
      </c>
      <c r="O1157" s="24">
        <v>3.5</v>
      </c>
      <c r="P1157" s="20">
        <v>3.5</v>
      </c>
      <c r="Q1157" s="51">
        <f t="shared" si="71"/>
        <v>14.79</v>
      </c>
      <c r="R1157" s="51">
        <v>54.1</v>
      </c>
      <c r="S1157" s="51">
        <v>39.840000000000003</v>
      </c>
      <c r="T1157" s="51">
        <f t="shared" si="72"/>
        <v>16.146288209606986</v>
      </c>
      <c r="V1157" s="49">
        <v>12.09</v>
      </c>
      <c r="W1157" s="27">
        <f t="shared" si="73"/>
        <v>1.2090000000000001</v>
      </c>
      <c r="X1157" s="98">
        <v>11.271119000000001</v>
      </c>
    </row>
    <row r="1158" spans="1:24" x14ac:dyDescent="0.25">
      <c r="A1158" t="str">
        <f t="shared" si="74"/>
        <v>40E</v>
      </c>
      <c r="B1158" s="72">
        <v>44719</v>
      </c>
      <c r="C1158" s="49">
        <v>3279</v>
      </c>
      <c r="D1158" s="49">
        <v>40</v>
      </c>
      <c r="E1158" s="49" t="s">
        <v>35</v>
      </c>
      <c r="F1158" s="17">
        <f>+VLOOKUP(A1158,'Cuarteles '!$A$3:$J$187,3,0)</f>
        <v>6</v>
      </c>
      <c r="G1158" s="17" t="str">
        <f>+VLOOKUP(A1158,'Cuarteles '!$A$3:$J$187,2,0)</f>
        <v>CUA0175</v>
      </c>
      <c r="H1158" s="49" t="s">
        <v>317</v>
      </c>
      <c r="I1158" s="49" t="s">
        <v>310</v>
      </c>
      <c r="J1158" s="49">
        <v>3</v>
      </c>
      <c r="K1158" s="46">
        <v>8704.23</v>
      </c>
      <c r="L1158" s="69">
        <v>1317.820422</v>
      </c>
      <c r="M1158" s="46">
        <v>1438.6685829694322</v>
      </c>
      <c r="N1158" s="51">
        <v>18.64</v>
      </c>
      <c r="O1158" s="24">
        <v>3.5</v>
      </c>
      <c r="P1158" s="20">
        <v>3.5</v>
      </c>
      <c r="Q1158" s="51">
        <f t="shared" ref="Q1158:Q1221" si="75">+N1158-P1158</f>
        <v>15.14</v>
      </c>
      <c r="R1158" s="51">
        <v>51.93</v>
      </c>
      <c r="S1158" s="51">
        <v>38.79</v>
      </c>
      <c r="T1158" s="51">
        <f t="shared" ref="T1158:T1221" si="76">+Q1158/0.916</f>
        <v>16.528384279475983</v>
      </c>
      <c r="V1158" s="49">
        <v>14.24</v>
      </c>
      <c r="W1158" s="27">
        <f t="shared" ref="W1158:W1221" si="77">+V1158/10</f>
        <v>1.4239999999999999</v>
      </c>
      <c r="X1158" s="98">
        <v>11.935683999999998</v>
      </c>
    </row>
    <row r="1159" spans="1:24" x14ac:dyDescent="0.25">
      <c r="A1159" t="str">
        <f t="shared" si="74"/>
        <v>38B</v>
      </c>
      <c r="B1159" s="72">
        <v>44719</v>
      </c>
      <c r="C1159" s="49">
        <v>3373</v>
      </c>
      <c r="D1159" s="49">
        <v>38</v>
      </c>
      <c r="E1159" s="49" t="s">
        <v>36</v>
      </c>
      <c r="F1159" s="17" t="str">
        <f>+VLOOKUP(A1159,'Cuarteles '!$A$3:$J$187,3,0)</f>
        <v>ETA006</v>
      </c>
      <c r="G1159" s="17" t="str">
        <f>+VLOOKUP(A1159,'Cuarteles '!$A$3:$J$187,2,0)</f>
        <v>CUA0166</v>
      </c>
      <c r="H1159" s="49" t="s">
        <v>311</v>
      </c>
      <c r="I1159" s="49" t="s">
        <v>323</v>
      </c>
      <c r="J1159" s="49">
        <v>5</v>
      </c>
      <c r="K1159" s="46">
        <v>7212.23</v>
      </c>
      <c r="L1159" s="69">
        <v>1101.3075209999997</v>
      </c>
      <c r="M1159" s="46">
        <v>1202.3007871179036</v>
      </c>
      <c r="N1159" s="51">
        <v>18.77</v>
      </c>
      <c r="O1159" s="24">
        <v>3.5</v>
      </c>
      <c r="P1159" s="20">
        <v>3.5</v>
      </c>
      <c r="Q1159" s="51">
        <f t="shared" si="75"/>
        <v>15.27</v>
      </c>
      <c r="R1159" s="51">
        <v>52.88</v>
      </c>
      <c r="S1159" s="51">
        <v>39.83</v>
      </c>
      <c r="T1159" s="51">
        <f t="shared" si="76"/>
        <v>16.670305676855893</v>
      </c>
      <c r="V1159" s="49">
        <v>17.079999999999998</v>
      </c>
      <c r="W1159" s="27">
        <f t="shared" si="77"/>
        <v>1.7079999999999997</v>
      </c>
      <c r="X1159" s="98">
        <v>12.813527999999998</v>
      </c>
    </row>
    <row r="1160" spans="1:24" x14ac:dyDescent="0.25">
      <c r="A1160" t="str">
        <f t="shared" si="74"/>
        <v>40B</v>
      </c>
      <c r="B1160" s="72">
        <v>44719</v>
      </c>
      <c r="C1160" s="49">
        <v>3280</v>
      </c>
      <c r="D1160" s="49">
        <v>40</v>
      </c>
      <c r="E1160" s="49" t="s">
        <v>36</v>
      </c>
      <c r="F1160" s="17">
        <f>+VLOOKUP(A1160,'Cuarteles '!$A$3:$J$187,3,0)</f>
        <v>6</v>
      </c>
      <c r="G1160" s="17" t="str">
        <f>+VLOOKUP(A1160,'Cuarteles '!$A$3:$J$187,2,0)</f>
        <v>CUA0172</v>
      </c>
      <c r="H1160" s="49" t="s">
        <v>317</v>
      </c>
      <c r="I1160" s="49" t="s">
        <v>310</v>
      </c>
      <c r="J1160" s="49">
        <v>2</v>
      </c>
      <c r="K1160" s="46">
        <v>9448.23</v>
      </c>
      <c r="L1160" s="69">
        <v>1335.0348989999998</v>
      </c>
      <c r="M1160" s="46">
        <v>1457.4616801310042</v>
      </c>
      <c r="N1160" s="51">
        <v>17.63</v>
      </c>
      <c r="O1160" s="24">
        <v>3.5</v>
      </c>
      <c r="P1160" s="20">
        <v>3.5</v>
      </c>
      <c r="Q1160" s="51">
        <f t="shared" si="75"/>
        <v>14.129999999999999</v>
      </c>
      <c r="R1160" s="51">
        <v>51.96</v>
      </c>
      <c r="S1160" s="51">
        <v>36.69</v>
      </c>
      <c r="T1160" s="51">
        <f t="shared" si="76"/>
        <v>15.425764192139736</v>
      </c>
      <c r="V1160" s="49">
        <v>11.75</v>
      </c>
      <c r="W1160" s="27">
        <f t="shared" si="77"/>
        <v>1.175</v>
      </c>
      <c r="X1160" s="98">
        <v>11.166024999999999</v>
      </c>
    </row>
    <row r="1161" spans="1:24" x14ac:dyDescent="0.25">
      <c r="A1161" t="str">
        <f t="shared" si="74"/>
        <v>40E</v>
      </c>
      <c r="B1161" s="72">
        <v>44719</v>
      </c>
      <c r="C1161" s="49">
        <v>3281</v>
      </c>
      <c r="D1161" s="49">
        <v>40</v>
      </c>
      <c r="E1161" s="49" t="s">
        <v>35</v>
      </c>
      <c r="F1161" s="17">
        <f>+VLOOKUP(A1161,'Cuarteles '!$A$3:$J$187,3,0)</f>
        <v>6</v>
      </c>
      <c r="G1161" s="17" t="str">
        <f>+VLOOKUP(A1161,'Cuarteles '!$A$3:$J$187,2,0)</f>
        <v>CUA0175</v>
      </c>
      <c r="H1161" s="49" t="s">
        <v>317</v>
      </c>
      <c r="I1161" s="49" t="s">
        <v>310</v>
      </c>
      <c r="J1161" s="49">
        <v>3</v>
      </c>
      <c r="K1161" s="46">
        <v>9266.23</v>
      </c>
      <c r="L1161" s="69">
        <v>1351.0163339999999</v>
      </c>
      <c r="M1161" s="46">
        <v>1474.9086615720523</v>
      </c>
      <c r="N1161" s="51">
        <v>18.079999999999998</v>
      </c>
      <c r="O1161" s="24">
        <v>3.5</v>
      </c>
      <c r="P1161" s="20">
        <v>3.5</v>
      </c>
      <c r="Q1161" s="51">
        <f t="shared" si="75"/>
        <v>14.579999999999998</v>
      </c>
      <c r="R1161" s="51">
        <v>51.64</v>
      </c>
      <c r="S1161" s="51">
        <v>37.39</v>
      </c>
      <c r="T1161" s="51">
        <f t="shared" si="76"/>
        <v>15.917030567685588</v>
      </c>
      <c r="V1161" s="49">
        <v>12.06</v>
      </c>
      <c r="W1161" s="27">
        <f t="shared" si="77"/>
        <v>1.206</v>
      </c>
      <c r="X1161" s="98">
        <v>11.261846</v>
      </c>
    </row>
    <row r="1162" spans="1:24" x14ac:dyDescent="0.25">
      <c r="A1162" t="str">
        <f t="shared" si="74"/>
        <v>26A</v>
      </c>
      <c r="B1162" s="72">
        <v>44719</v>
      </c>
      <c r="C1162" s="49">
        <v>3080</v>
      </c>
      <c r="D1162" s="49">
        <v>26</v>
      </c>
      <c r="E1162" s="49" t="s">
        <v>34</v>
      </c>
      <c r="F1162" s="17" t="str">
        <f>+VLOOKUP(A1162,'Cuarteles '!$A$3:$J$187,3,0)</f>
        <v>ETA003</v>
      </c>
      <c r="G1162" s="17" t="str">
        <f>+VLOOKUP(A1162,'Cuarteles '!$A$3:$J$187,2,0)</f>
        <v>CUA0105</v>
      </c>
      <c r="H1162" s="49" t="s">
        <v>311</v>
      </c>
      <c r="I1162" s="49" t="s">
        <v>310</v>
      </c>
      <c r="J1162" s="49">
        <v>5</v>
      </c>
      <c r="K1162" s="46">
        <v>5610.23</v>
      </c>
      <c r="L1162" s="69">
        <v>853.87700599999982</v>
      </c>
      <c r="M1162" s="46">
        <v>932.18013755458492</v>
      </c>
      <c r="N1162" s="51">
        <v>18.72</v>
      </c>
      <c r="O1162" s="24">
        <v>3.5</v>
      </c>
      <c r="P1162" s="20">
        <v>3.5</v>
      </c>
      <c r="Q1162" s="51">
        <f t="shared" si="75"/>
        <v>15.219999999999999</v>
      </c>
      <c r="R1162" s="51">
        <v>47.32</v>
      </c>
      <c r="S1162" s="51">
        <v>35.53</v>
      </c>
      <c r="T1162" s="51">
        <f t="shared" si="76"/>
        <v>16.615720524017465</v>
      </c>
      <c r="V1162" s="49">
        <v>11.32</v>
      </c>
      <c r="W1162" s="27">
        <f t="shared" si="77"/>
        <v>1.1320000000000001</v>
      </c>
      <c r="X1162" s="98">
        <v>11.033111999999999</v>
      </c>
    </row>
    <row r="1163" spans="1:24" x14ac:dyDescent="0.25">
      <c r="A1163" t="str">
        <f t="shared" si="74"/>
        <v>36D</v>
      </c>
      <c r="B1163" s="72">
        <v>44719</v>
      </c>
      <c r="C1163" s="49">
        <v>3420</v>
      </c>
      <c r="D1163" s="49">
        <v>36</v>
      </c>
      <c r="E1163" s="49" t="s">
        <v>33</v>
      </c>
      <c r="F1163" s="17" t="str">
        <f>+VLOOKUP(A1163,'Cuarteles '!$A$3:$J$187,3,0)</f>
        <v>ETA005</v>
      </c>
      <c r="G1163" s="17" t="str">
        <f>+VLOOKUP(A1163,'Cuarteles '!$A$3:$J$187,2,0)</f>
        <v>CUA0158</v>
      </c>
      <c r="H1163" s="49" t="s">
        <v>317</v>
      </c>
      <c r="I1163" s="49" t="s">
        <v>323</v>
      </c>
      <c r="J1163" s="49">
        <v>2</v>
      </c>
      <c r="K1163" s="46">
        <v>5090.2299999999996</v>
      </c>
      <c r="L1163" s="69">
        <v>835.30674299999998</v>
      </c>
      <c r="M1163" s="46">
        <v>911.90692467248891</v>
      </c>
      <c r="N1163" s="51">
        <v>19.91</v>
      </c>
      <c r="O1163" s="24">
        <v>3.5</v>
      </c>
      <c r="P1163" s="20">
        <v>3.5</v>
      </c>
      <c r="Q1163" s="51">
        <f t="shared" si="75"/>
        <v>16.41</v>
      </c>
      <c r="R1163" s="51">
        <v>51.36</v>
      </c>
      <c r="S1163" s="51">
        <v>40.93</v>
      </c>
      <c r="T1163" s="51">
        <f t="shared" si="76"/>
        <v>17.914847161572052</v>
      </c>
      <c r="V1163" s="49">
        <v>14.16</v>
      </c>
      <c r="W1163" s="27">
        <f t="shared" si="77"/>
        <v>1.4159999999999999</v>
      </c>
      <c r="X1163" s="98">
        <v>11.910955999999999</v>
      </c>
    </row>
    <row r="1164" spans="1:24" x14ac:dyDescent="0.25">
      <c r="A1164" t="str">
        <f t="shared" si="74"/>
        <v>38A</v>
      </c>
      <c r="B1164" s="72">
        <v>44719</v>
      </c>
      <c r="C1164" s="49">
        <v>3374</v>
      </c>
      <c r="D1164" s="49">
        <v>38</v>
      </c>
      <c r="E1164" s="49" t="s">
        <v>34</v>
      </c>
      <c r="F1164" s="17" t="str">
        <f>+VLOOKUP(A1164,'Cuarteles '!$A$3:$J$187,3,0)</f>
        <v>ETA006</v>
      </c>
      <c r="G1164" s="17" t="str">
        <f>+VLOOKUP(A1164,'Cuarteles '!$A$3:$J$187,2,0)</f>
        <v>CUA0165</v>
      </c>
      <c r="H1164" s="49" t="s">
        <v>311</v>
      </c>
      <c r="I1164" s="49" t="s">
        <v>323</v>
      </c>
      <c r="J1164" s="49">
        <v>5</v>
      </c>
      <c r="K1164" s="46">
        <v>6484.23</v>
      </c>
      <c r="L1164" s="69">
        <v>958.36919399999999</v>
      </c>
      <c r="M1164" s="46">
        <v>1046.2545786026201</v>
      </c>
      <c r="N1164" s="51">
        <v>18.28</v>
      </c>
      <c r="O1164" s="24">
        <v>3.5</v>
      </c>
      <c r="P1164" s="20">
        <v>3.5</v>
      </c>
      <c r="Q1164" s="51">
        <f t="shared" si="75"/>
        <v>14.780000000000001</v>
      </c>
      <c r="R1164" s="51">
        <v>54.88</v>
      </c>
      <c r="S1164" s="51">
        <v>40.51</v>
      </c>
      <c r="T1164" s="51">
        <f t="shared" si="76"/>
        <v>16.135371179039304</v>
      </c>
      <c r="V1164" s="49">
        <v>15.78</v>
      </c>
      <c r="W1164" s="27">
        <f t="shared" si="77"/>
        <v>1.5779999999999998</v>
      </c>
      <c r="X1164" s="98">
        <v>12.411697999999999</v>
      </c>
    </row>
    <row r="1165" spans="1:24" x14ac:dyDescent="0.25">
      <c r="A1165" t="str">
        <f t="shared" si="74"/>
        <v>40E</v>
      </c>
      <c r="B1165" s="72">
        <v>44719</v>
      </c>
      <c r="C1165" s="49">
        <v>3282</v>
      </c>
      <c r="D1165" s="49">
        <v>40</v>
      </c>
      <c r="E1165" s="49" t="s">
        <v>35</v>
      </c>
      <c r="F1165" s="17">
        <f>+VLOOKUP(A1165,'Cuarteles '!$A$3:$J$187,3,0)</f>
        <v>6</v>
      </c>
      <c r="G1165" s="17" t="str">
        <f>+VLOOKUP(A1165,'Cuarteles '!$A$3:$J$187,2,0)</f>
        <v>CUA0175</v>
      </c>
      <c r="H1165" s="49" t="s">
        <v>317</v>
      </c>
      <c r="I1165" s="49" t="s">
        <v>310</v>
      </c>
      <c r="J1165" s="49">
        <v>2</v>
      </c>
      <c r="K1165" s="46">
        <v>9972.23</v>
      </c>
      <c r="L1165" s="69">
        <v>1502.815061</v>
      </c>
      <c r="M1165" s="46">
        <v>1640.6277958515284</v>
      </c>
      <c r="N1165" s="51">
        <v>18.57</v>
      </c>
      <c r="O1165" s="24">
        <v>3.5</v>
      </c>
      <c r="P1165" s="20">
        <v>3.5</v>
      </c>
      <c r="Q1165" s="51">
        <f t="shared" si="75"/>
        <v>15.07</v>
      </c>
      <c r="R1165" s="51">
        <v>51.18</v>
      </c>
      <c r="S1165" s="51">
        <v>38.03</v>
      </c>
      <c r="T1165" s="51">
        <f t="shared" si="76"/>
        <v>16.451965065502183</v>
      </c>
      <c r="V1165" s="49">
        <v>12.34</v>
      </c>
      <c r="W1165" s="27">
        <f t="shared" si="77"/>
        <v>1.234</v>
      </c>
      <c r="X1165" s="98">
        <v>11.348393999999999</v>
      </c>
    </row>
    <row r="1166" spans="1:24" x14ac:dyDescent="0.25">
      <c r="A1166" t="str">
        <f t="shared" si="74"/>
        <v>38A</v>
      </c>
      <c r="B1166" s="72">
        <v>44719</v>
      </c>
      <c r="C1166" s="49">
        <v>3375</v>
      </c>
      <c r="D1166" s="49">
        <v>38</v>
      </c>
      <c r="E1166" s="49" t="s">
        <v>34</v>
      </c>
      <c r="F1166" s="17" t="str">
        <f>+VLOOKUP(A1166,'Cuarteles '!$A$3:$J$187,3,0)</f>
        <v>ETA006</v>
      </c>
      <c r="G1166" s="17" t="str">
        <f>+VLOOKUP(A1166,'Cuarteles '!$A$3:$J$187,2,0)</f>
        <v>CUA0165</v>
      </c>
      <c r="H1166" s="49" t="s">
        <v>311</v>
      </c>
      <c r="I1166" s="49" t="s">
        <v>310</v>
      </c>
      <c r="J1166" s="49">
        <v>5</v>
      </c>
      <c r="K1166" s="46">
        <v>7406.23</v>
      </c>
      <c r="L1166" s="69">
        <v>1145.003158</v>
      </c>
      <c r="M1166" s="46">
        <v>1250.0034475982532</v>
      </c>
      <c r="N1166" s="51">
        <v>18.96</v>
      </c>
      <c r="O1166" s="24">
        <v>3.5</v>
      </c>
      <c r="P1166" s="20">
        <v>3.5</v>
      </c>
      <c r="Q1166" s="51">
        <f t="shared" si="75"/>
        <v>15.46</v>
      </c>
      <c r="R1166" s="51">
        <v>53.78</v>
      </c>
      <c r="S1166" s="51">
        <v>41.03</v>
      </c>
      <c r="T1166" s="51">
        <f t="shared" si="76"/>
        <v>16.877729257641921</v>
      </c>
      <c r="V1166" s="49">
        <v>12.67</v>
      </c>
      <c r="W1166" s="27">
        <f t="shared" si="77"/>
        <v>1.2669999999999999</v>
      </c>
      <c r="X1166" s="98">
        <v>11.450396999999999</v>
      </c>
    </row>
    <row r="1167" spans="1:24" x14ac:dyDescent="0.25">
      <c r="A1167" t="str">
        <f t="shared" si="74"/>
        <v>26A</v>
      </c>
      <c r="B1167" s="72">
        <v>44719</v>
      </c>
      <c r="C1167" s="49">
        <v>3081</v>
      </c>
      <c r="D1167" s="49">
        <v>26</v>
      </c>
      <c r="E1167" s="49" t="s">
        <v>34</v>
      </c>
      <c r="F1167" s="17" t="str">
        <f>+VLOOKUP(A1167,'Cuarteles '!$A$3:$J$187,3,0)</f>
        <v>ETA003</v>
      </c>
      <c r="G1167" s="17" t="str">
        <f>+VLOOKUP(A1167,'Cuarteles '!$A$3:$J$187,2,0)</f>
        <v>CUA0105</v>
      </c>
      <c r="H1167" s="49" t="s">
        <v>311</v>
      </c>
      <c r="I1167" s="49" t="s">
        <v>310</v>
      </c>
      <c r="J1167" s="49">
        <v>5</v>
      </c>
      <c r="K1167" s="46">
        <v>6024.23</v>
      </c>
      <c r="L1167" s="69">
        <v>923.51445899999976</v>
      </c>
      <c r="M1167" s="46">
        <v>1008.2035578602618</v>
      </c>
      <c r="N1167" s="51">
        <v>18.829999999999998</v>
      </c>
      <c r="O1167" s="24">
        <v>3.5</v>
      </c>
      <c r="P1167" s="20">
        <v>3.5</v>
      </c>
      <c r="Q1167" s="51">
        <f t="shared" si="75"/>
        <v>15.329999999999998</v>
      </c>
      <c r="R1167" s="51">
        <v>46.65</v>
      </c>
      <c r="S1167" s="51">
        <v>35.299999999999997</v>
      </c>
      <c r="T1167" s="51">
        <f t="shared" si="76"/>
        <v>16.735807860262007</v>
      </c>
      <c r="V1167" s="49">
        <v>10.039999999999999</v>
      </c>
      <c r="W1167" s="27">
        <f t="shared" si="77"/>
        <v>1.004</v>
      </c>
      <c r="X1167" s="98">
        <v>10.637464</v>
      </c>
    </row>
    <row r="1168" spans="1:24" x14ac:dyDescent="0.25">
      <c r="A1168" t="str">
        <f t="shared" si="74"/>
        <v>40E</v>
      </c>
      <c r="B1168" s="72">
        <v>44719</v>
      </c>
      <c r="C1168" s="49">
        <v>3283</v>
      </c>
      <c r="D1168" s="49">
        <v>40</v>
      </c>
      <c r="E1168" s="49" t="s">
        <v>35</v>
      </c>
      <c r="F1168" s="17">
        <f>+VLOOKUP(A1168,'Cuarteles '!$A$3:$J$187,3,0)</f>
        <v>6</v>
      </c>
      <c r="G1168" s="17" t="str">
        <f>+VLOOKUP(A1168,'Cuarteles '!$A$3:$J$187,2,0)</f>
        <v>CUA0175</v>
      </c>
      <c r="H1168" s="49" t="s">
        <v>317</v>
      </c>
      <c r="I1168" s="49" t="s">
        <v>310</v>
      </c>
      <c r="J1168" s="49">
        <v>4</v>
      </c>
      <c r="K1168" s="46">
        <v>10724.23</v>
      </c>
      <c r="L1168" s="69">
        <v>1612.9241919999997</v>
      </c>
      <c r="M1168" s="46">
        <v>1760.8342707423578</v>
      </c>
      <c r="N1168" s="51">
        <v>18.54</v>
      </c>
      <c r="O1168" s="24">
        <v>3.5</v>
      </c>
      <c r="P1168" s="20">
        <v>3.5</v>
      </c>
      <c r="Q1168" s="51">
        <f t="shared" si="75"/>
        <v>15.04</v>
      </c>
      <c r="R1168" s="51">
        <v>50.47</v>
      </c>
      <c r="S1168" s="51">
        <v>37.42</v>
      </c>
      <c r="T1168" s="51">
        <f t="shared" si="76"/>
        <v>16.419213973799124</v>
      </c>
      <c r="V1168" s="49">
        <v>14.35</v>
      </c>
      <c r="W1168" s="27">
        <f t="shared" si="77"/>
        <v>1.4350000000000001</v>
      </c>
      <c r="X1168" s="98">
        <v>11.969685</v>
      </c>
    </row>
    <row r="1169" spans="1:24" x14ac:dyDescent="0.25">
      <c r="A1169" t="str">
        <f t="shared" si="74"/>
        <v>41E</v>
      </c>
      <c r="B1169" s="72">
        <v>44719</v>
      </c>
      <c r="C1169" s="49">
        <v>3284</v>
      </c>
      <c r="D1169" s="49">
        <v>41</v>
      </c>
      <c r="E1169" s="49" t="s">
        <v>35</v>
      </c>
      <c r="F1169" s="17">
        <f>+VLOOKUP(A1169,'Cuarteles '!$A$3:$J$187,3,0)</f>
        <v>6</v>
      </c>
      <c r="G1169" s="17" t="str">
        <f>+VLOOKUP(A1169,'Cuarteles '!$A$3:$J$187,2,0)</f>
        <v>CUA0181</v>
      </c>
      <c r="H1169" s="49" t="s">
        <v>317</v>
      </c>
      <c r="I1169" s="49" t="s">
        <v>310</v>
      </c>
      <c r="J1169" s="49">
        <v>3</v>
      </c>
      <c r="K1169" s="46">
        <v>9850.23</v>
      </c>
      <c r="L1169" s="69">
        <v>1578.0068459999998</v>
      </c>
      <c r="M1169" s="46">
        <v>1722.7148973799124</v>
      </c>
      <c r="N1169" s="51">
        <v>19.52</v>
      </c>
      <c r="O1169" s="24">
        <v>3.5</v>
      </c>
      <c r="P1169" s="20">
        <v>3.5</v>
      </c>
      <c r="Q1169" s="51">
        <f t="shared" si="75"/>
        <v>16.02</v>
      </c>
      <c r="R1169" s="51">
        <v>51.18</v>
      </c>
      <c r="S1169" s="51">
        <v>39.97</v>
      </c>
      <c r="T1169" s="51">
        <f t="shared" si="76"/>
        <v>17.489082969432314</v>
      </c>
      <c r="V1169" s="49">
        <v>15.87</v>
      </c>
      <c r="W1169" s="27">
        <f t="shared" si="77"/>
        <v>1.587</v>
      </c>
      <c r="X1169" s="98">
        <v>12.439516999999999</v>
      </c>
    </row>
    <row r="1170" spans="1:24" x14ac:dyDescent="0.25">
      <c r="A1170" t="str">
        <f t="shared" si="74"/>
        <v>26A</v>
      </c>
      <c r="B1170" s="72">
        <v>44719</v>
      </c>
      <c r="C1170" s="49">
        <v>3082</v>
      </c>
      <c r="D1170" s="49">
        <v>26</v>
      </c>
      <c r="E1170" s="49" t="s">
        <v>34</v>
      </c>
      <c r="F1170" s="17" t="str">
        <f>+VLOOKUP(A1170,'Cuarteles '!$A$3:$J$187,3,0)</f>
        <v>ETA003</v>
      </c>
      <c r="G1170" s="17" t="str">
        <f>+VLOOKUP(A1170,'Cuarteles '!$A$3:$J$187,2,0)</f>
        <v>CUA0105</v>
      </c>
      <c r="H1170" s="49" t="s">
        <v>311</v>
      </c>
      <c r="I1170" s="49" t="s">
        <v>310</v>
      </c>
      <c r="J1170" s="49">
        <v>6</v>
      </c>
      <c r="K1170" s="46">
        <v>8318.23</v>
      </c>
      <c r="L1170" s="69">
        <v>1357.535136</v>
      </c>
      <c r="M1170" s="46">
        <v>1482.0252576419214</v>
      </c>
      <c r="N1170" s="51">
        <v>19.82</v>
      </c>
      <c r="O1170" s="24">
        <v>3.5</v>
      </c>
      <c r="P1170" s="20">
        <v>3.5</v>
      </c>
      <c r="Q1170" s="51">
        <f t="shared" si="75"/>
        <v>16.32</v>
      </c>
      <c r="R1170" s="51">
        <v>45.56</v>
      </c>
      <c r="S1170" s="51">
        <v>36.409999999999997</v>
      </c>
      <c r="T1170" s="51">
        <f t="shared" si="76"/>
        <v>17.816593886462883</v>
      </c>
      <c r="V1170" s="49">
        <v>12.81</v>
      </c>
      <c r="W1170" s="27">
        <f t="shared" si="77"/>
        <v>1.2810000000000001</v>
      </c>
      <c r="X1170" s="98">
        <v>11.493671000000001</v>
      </c>
    </row>
    <row r="1171" spans="1:24" x14ac:dyDescent="0.25">
      <c r="A1171" t="str">
        <f t="shared" si="74"/>
        <v>42E</v>
      </c>
      <c r="B1171" s="72">
        <v>44719</v>
      </c>
      <c r="C1171" s="49">
        <v>3421</v>
      </c>
      <c r="D1171" s="49">
        <v>42</v>
      </c>
      <c r="E1171" s="49" t="s">
        <v>35</v>
      </c>
      <c r="F1171" s="17">
        <f>+VLOOKUP(A1171,'Cuarteles '!$A$3:$J$187,3,0)</f>
        <v>6</v>
      </c>
      <c r="G1171" s="17" t="str">
        <f>+VLOOKUP(A1171,'Cuarteles '!$A$3:$J$187,2,0)</f>
        <v>CUA0186</v>
      </c>
      <c r="H1171" s="49" t="s">
        <v>317</v>
      </c>
      <c r="I1171" s="49" t="s">
        <v>310</v>
      </c>
      <c r="J1171" s="49">
        <v>7</v>
      </c>
      <c r="K1171" s="46">
        <v>3413.23</v>
      </c>
      <c r="L1171" s="69">
        <v>500.37951800000002</v>
      </c>
      <c r="M1171" s="46">
        <v>546.26584934497816</v>
      </c>
      <c r="N1171" s="51">
        <v>18.16</v>
      </c>
      <c r="O1171" s="24">
        <v>3.5</v>
      </c>
      <c r="P1171" s="20">
        <v>3.5</v>
      </c>
      <c r="Q1171" s="51">
        <f t="shared" si="75"/>
        <v>14.66</v>
      </c>
      <c r="R1171" s="51">
        <v>53.32</v>
      </c>
      <c r="S1171" s="51">
        <v>38.89</v>
      </c>
      <c r="T1171" s="51">
        <f t="shared" si="76"/>
        <v>16.004366812227072</v>
      </c>
      <c r="V1171" s="49">
        <v>13.55</v>
      </c>
      <c r="W1171" s="27">
        <f t="shared" si="77"/>
        <v>1.355</v>
      </c>
      <c r="X1171" s="98">
        <v>11.722405</v>
      </c>
    </row>
    <row r="1172" spans="1:24" x14ac:dyDescent="0.25">
      <c r="A1172" t="str">
        <f t="shared" si="74"/>
        <v>26A</v>
      </c>
      <c r="B1172" s="72">
        <v>44719</v>
      </c>
      <c r="C1172" s="49">
        <v>3083</v>
      </c>
      <c r="D1172" s="49">
        <v>26</v>
      </c>
      <c r="E1172" s="49" t="s">
        <v>34</v>
      </c>
      <c r="F1172" s="17" t="str">
        <f>+VLOOKUP(A1172,'Cuarteles '!$A$3:$J$187,3,0)</f>
        <v>ETA003</v>
      </c>
      <c r="G1172" s="17" t="str">
        <f>+VLOOKUP(A1172,'Cuarteles '!$A$3:$J$187,2,0)</f>
        <v>CUA0105</v>
      </c>
      <c r="H1172" s="49" t="s">
        <v>311</v>
      </c>
      <c r="I1172" s="49" t="s">
        <v>310</v>
      </c>
      <c r="J1172" s="49">
        <v>6</v>
      </c>
      <c r="K1172" s="46">
        <v>6306.23</v>
      </c>
      <c r="L1172" s="69">
        <v>1030.4379819999999</v>
      </c>
      <c r="M1172" s="46">
        <v>1124.9322947598253</v>
      </c>
      <c r="N1172" s="51">
        <v>19.84</v>
      </c>
      <c r="O1172" s="24">
        <v>3.5</v>
      </c>
      <c r="P1172" s="20">
        <v>3.5</v>
      </c>
      <c r="Q1172" s="51">
        <f t="shared" si="75"/>
        <v>16.34</v>
      </c>
      <c r="R1172" s="51">
        <v>46.08</v>
      </c>
      <c r="S1172" s="51">
        <v>36.79</v>
      </c>
      <c r="T1172" s="51">
        <f t="shared" si="76"/>
        <v>17.838427947598252</v>
      </c>
      <c r="V1172" s="49">
        <v>12.14</v>
      </c>
      <c r="W1172" s="27">
        <f t="shared" si="77"/>
        <v>1.214</v>
      </c>
      <c r="X1172" s="98">
        <v>11.286574</v>
      </c>
    </row>
    <row r="1173" spans="1:24" x14ac:dyDescent="0.25">
      <c r="A1173" t="str">
        <f t="shared" si="74"/>
        <v>38A</v>
      </c>
      <c r="B1173" s="72">
        <v>44719</v>
      </c>
      <c r="C1173" s="49">
        <v>3376</v>
      </c>
      <c r="D1173" s="49">
        <v>38</v>
      </c>
      <c r="E1173" s="49" t="s">
        <v>34</v>
      </c>
      <c r="F1173" s="17" t="str">
        <f>+VLOOKUP(A1173,'Cuarteles '!$A$3:$J$187,3,0)</f>
        <v>ETA006</v>
      </c>
      <c r="G1173" s="17" t="str">
        <f>+VLOOKUP(A1173,'Cuarteles '!$A$3:$J$187,2,0)</f>
        <v>CUA0165</v>
      </c>
      <c r="H1173" s="49" t="s">
        <v>311</v>
      </c>
      <c r="I1173" s="49" t="s">
        <v>323</v>
      </c>
      <c r="J1173" s="49">
        <v>6</v>
      </c>
      <c r="K1173" s="46">
        <v>7836.23</v>
      </c>
      <c r="L1173" s="69">
        <v>1229.5044870000002</v>
      </c>
      <c r="M1173" s="46">
        <v>1342.2538067685589</v>
      </c>
      <c r="N1173" s="51">
        <v>19.190000000000001</v>
      </c>
      <c r="O1173" s="24">
        <v>3.5</v>
      </c>
      <c r="P1173" s="20">
        <v>3.5</v>
      </c>
      <c r="Q1173" s="51">
        <f t="shared" si="75"/>
        <v>15.690000000000001</v>
      </c>
      <c r="R1173" s="51">
        <v>53.21</v>
      </c>
      <c r="S1173" s="51">
        <v>41.02</v>
      </c>
      <c r="T1173" s="51">
        <f t="shared" si="76"/>
        <v>17.12882096069869</v>
      </c>
      <c r="V1173" s="49">
        <v>13.1</v>
      </c>
      <c r="W1173" s="27">
        <f t="shared" si="77"/>
        <v>1.31</v>
      </c>
      <c r="X1173" s="98">
        <v>11.583310000000001</v>
      </c>
    </row>
    <row r="1174" spans="1:24" x14ac:dyDescent="0.25">
      <c r="A1174" t="str">
        <f t="shared" si="74"/>
        <v>42D</v>
      </c>
      <c r="B1174" s="72">
        <v>44719</v>
      </c>
      <c r="C1174" s="49">
        <v>3285</v>
      </c>
      <c r="D1174" s="49">
        <v>42</v>
      </c>
      <c r="E1174" s="49" t="s">
        <v>33</v>
      </c>
      <c r="F1174" s="17">
        <f>+VLOOKUP(A1174,'Cuarteles '!$A$3:$J$187,3,0)</f>
        <v>6</v>
      </c>
      <c r="G1174" s="17" t="str">
        <f>+VLOOKUP(A1174,'Cuarteles '!$A$3:$J$187,2,0)</f>
        <v>CUA0185</v>
      </c>
      <c r="H1174" s="49" t="s">
        <v>317</v>
      </c>
      <c r="I1174" s="49" t="s">
        <v>310</v>
      </c>
      <c r="J1174" s="49">
        <v>2</v>
      </c>
      <c r="K1174" s="46">
        <v>10782.23</v>
      </c>
      <c r="L1174" s="69">
        <v>1613.021608</v>
      </c>
      <c r="M1174" s="46">
        <v>1760.9406200873359</v>
      </c>
      <c r="N1174" s="51">
        <v>18.46</v>
      </c>
      <c r="O1174" s="24">
        <v>3.5</v>
      </c>
      <c r="P1174" s="20">
        <v>3.5</v>
      </c>
      <c r="Q1174" s="51">
        <f t="shared" si="75"/>
        <v>14.96</v>
      </c>
      <c r="R1174" s="51">
        <v>51.67</v>
      </c>
      <c r="S1174" s="51">
        <v>38.21</v>
      </c>
      <c r="T1174" s="51">
        <f t="shared" si="76"/>
        <v>16.331877729257641</v>
      </c>
      <c r="V1174" s="49">
        <v>12.78</v>
      </c>
      <c r="W1174" s="27">
        <f t="shared" si="77"/>
        <v>1.278</v>
      </c>
      <c r="X1174" s="98">
        <v>11.484398000000001</v>
      </c>
    </row>
    <row r="1175" spans="1:24" x14ac:dyDescent="0.25">
      <c r="A1175" t="str">
        <f t="shared" si="74"/>
        <v>38A</v>
      </c>
      <c r="B1175" s="72">
        <v>44719</v>
      </c>
      <c r="C1175" s="49">
        <v>3377</v>
      </c>
      <c r="D1175" s="49">
        <v>38</v>
      </c>
      <c r="E1175" s="49" t="s">
        <v>34</v>
      </c>
      <c r="F1175" s="17" t="str">
        <f>+VLOOKUP(A1175,'Cuarteles '!$A$3:$J$187,3,0)</f>
        <v>ETA006</v>
      </c>
      <c r="G1175" s="17" t="str">
        <f>+VLOOKUP(A1175,'Cuarteles '!$A$3:$J$187,2,0)</f>
        <v>CUA0165</v>
      </c>
      <c r="H1175" s="49" t="s">
        <v>311</v>
      </c>
      <c r="I1175" s="49" t="s">
        <v>323</v>
      </c>
      <c r="J1175" s="49">
        <v>5</v>
      </c>
      <c r="K1175" s="46">
        <v>5660.23</v>
      </c>
      <c r="L1175" s="69">
        <v>896.58043199999986</v>
      </c>
      <c r="M1175" s="46">
        <v>978.79959825327489</v>
      </c>
      <c r="N1175" s="51">
        <v>19.34</v>
      </c>
      <c r="O1175" s="24">
        <v>3.5</v>
      </c>
      <c r="P1175" s="20">
        <v>3.5</v>
      </c>
      <c r="Q1175" s="51">
        <f t="shared" si="75"/>
        <v>15.84</v>
      </c>
      <c r="R1175" s="51">
        <v>53.06</v>
      </c>
      <c r="S1175" s="51">
        <v>41.21</v>
      </c>
      <c r="T1175" s="51">
        <f t="shared" si="76"/>
        <v>17.292576419213972</v>
      </c>
      <c r="V1175" s="49">
        <v>12.29</v>
      </c>
      <c r="W1175" s="27">
        <f t="shared" si="77"/>
        <v>1.2289999999999999</v>
      </c>
      <c r="X1175" s="98">
        <v>11.332939</v>
      </c>
    </row>
    <row r="1176" spans="1:24" x14ac:dyDescent="0.25">
      <c r="A1176" t="str">
        <f t="shared" si="74"/>
        <v>26A</v>
      </c>
      <c r="B1176" s="72">
        <v>44719</v>
      </c>
      <c r="C1176" s="49">
        <v>3084</v>
      </c>
      <c r="D1176" s="49">
        <v>26</v>
      </c>
      <c r="E1176" s="49" t="s">
        <v>34</v>
      </c>
      <c r="F1176" s="17" t="str">
        <f>+VLOOKUP(A1176,'Cuarteles '!$A$3:$J$187,3,0)</f>
        <v>ETA003</v>
      </c>
      <c r="G1176" s="17" t="str">
        <f>+VLOOKUP(A1176,'Cuarteles '!$A$3:$J$187,2,0)</f>
        <v>CUA0105</v>
      </c>
      <c r="H1176" s="49" t="s">
        <v>311</v>
      </c>
      <c r="I1176" s="49" t="s">
        <v>310</v>
      </c>
      <c r="J1176" s="49">
        <v>5</v>
      </c>
      <c r="K1176" s="46">
        <v>7466.23</v>
      </c>
      <c r="L1176" s="69">
        <v>1141.5865669999998</v>
      </c>
      <c r="M1176" s="46">
        <v>1246.2735447598252</v>
      </c>
      <c r="N1176" s="51">
        <v>18.79</v>
      </c>
      <c r="O1176" s="24">
        <v>3.5</v>
      </c>
      <c r="P1176" s="20">
        <v>3.5</v>
      </c>
      <c r="Q1176" s="51">
        <f t="shared" si="75"/>
        <v>15.29</v>
      </c>
      <c r="R1176" s="51">
        <v>46.04</v>
      </c>
      <c r="S1176" s="51">
        <v>34.82</v>
      </c>
      <c r="T1176" s="51">
        <f t="shared" si="76"/>
        <v>16.692139737991265</v>
      </c>
      <c r="V1176" s="49">
        <v>12.9</v>
      </c>
      <c r="W1176" s="27">
        <f t="shared" si="77"/>
        <v>1.29</v>
      </c>
      <c r="X1176" s="98">
        <v>11.52149</v>
      </c>
    </row>
    <row r="1177" spans="1:24" x14ac:dyDescent="0.25">
      <c r="A1177" t="str">
        <f t="shared" si="74"/>
        <v>42D</v>
      </c>
      <c r="B1177" s="72">
        <v>44719</v>
      </c>
      <c r="C1177" s="49">
        <v>3286</v>
      </c>
      <c r="D1177" s="49">
        <v>42</v>
      </c>
      <c r="E1177" s="49" t="s">
        <v>33</v>
      </c>
      <c r="F1177" s="17">
        <f>+VLOOKUP(A1177,'Cuarteles '!$A$3:$J$187,3,0)</f>
        <v>6</v>
      </c>
      <c r="G1177" s="17" t="str">
        <f>+VLOOKUP(A1177,'Cuarteles '!$A$3:$J$187,2,0)</f>
        <v>CUA0185</v>
      </c>
      <c r="H1177" s="49" t="s">
        <v>317</v>
      </c>
      <c r="I1177" s="49" t="s">
        <v>310</v>
      </c>
      <c r="J1177" s="49">
        <v>7</v>
      </c>
      <c r="K1177" s="46">
        <v>8740.23</v>
      </c>
      <c r="L1177" s="69">
        <v>1343.373351</v>
      </c>
      <c r="M1177" s="46">
        <v>1466.5647936681221</v>
      </c>
      <c r="N1177" s="51">
        <v>18.87</v>
      </c>
      <c r="O1177" s="24">
        <v>3.5</v>
      </c>
      <c r="P1177" s="20">
        <v>3.5</v>
      </c>
      <c r="Q1177" s="51">
        <f t="shared" si="75"/>
        <v>15.370000000000001</v>
      </c>
      <c r="R1177" s="51">
        <v>51.34</v>
      </c>
      <c r="S1177" s="51">
        <v>38.78</v>
      </c>
      <c r="T1177" s="51">
        <f t="shared" si="76"/>
        <v>16.779475982532752</v>
      </c>
      <c r="V1177" s="49">
        <v>17.079999999999998</v>
      </c>
      <c r="W1177" s="27">
        <f t="shared" si="77"/>
        <v>1.7079999999999997</v>
      </c>
      <c r="X1177" s="98">
        <v>12.813527999999998</v>
      </c>
    </row>
    <row r="1178" spans="1:24" x14ac:dyDescent="0.25">
      <c r="A1178" t="str">
        <f t="shared" si="74"/>
        <v>42E</v>
      </c>
      <c r="B1178" s="72">
        <v>44719</v>
      </c>
      <c r="C1178" s="49">
        <v>3422</v>
      </c>
      <c r="D1178" s="49">
        <v>42</v>
      </c>
      <c r="E1178" s="49" t="s">
        <v>35</v>
      </c>
      <c r="F1178" s="17">
        <f>+VLOOKUP(A1178,'Cuarteles '!$A$3:$J$187,3,0)</f>
        <v>6</v>
      </c>
      <c r="G1178" s="17" t="str">
        <f>+VLOOKUP(A1178,'Cuarteles '!$A$3:$J$187,2,0)</f>
        <v>CUA0186</v>
      </c>
      <c r="H1178" s="49" t="s">
        <v>317</v>
      </c>
      <c r="I1178" s="49" t="s">
        <v>310</v>
      </c>
      <c r="J1178" s="49">
        <v>5</v>
      </c>
      <c r="K1178" s="46">
        <v>5180.2299999999996</v>
      </c>
      <c r="L1178" s="69">
        <v>852.14783499999987</v>
      </c>
      <c r="M1178" s="46">
        <v>930.29239628820937</v>
      </c>
      <c r="N1178" s="51">
        <v>19.95</v>
      </c>
      <c r="O1178" s="24">
        <v>3.5</v>
      </c>
      <c r="P1178" s="20">
        <v>3.5</v>
      </c>
      <c r="Q1178" s="51">
        <f t="shared" si="75"/>
        <v>16.45</v>
      </c>
      <c r="R1178" s="51">
        <v>52.93</v>
      </c>
      <c r="S1178" s="51">
        <v>38.14</v>
      </c>
      <c r="T1178" s="51">
        <f t="shared" si="76"/>
        <v>17.958515283842793</v>
      </c>
      <c r="V1178" s="49">
        <v>13.08</v>
      </c>
      <c r="W1178" s="27">
        <f t="shared" si="77"/>
        <v>1.3080000000000001</v>
      </c>
      <c r="X1178" s="98">
        <v>11.577128</v>
      </c>
    </row>
    <row r="1179" spans="1:24" x14ac:dyDescent="0.25">
      <c r="A1179" t="str">
        <f t="shared" si="74"/>
        <v>42E</v>
      </c>
      <c r="B1179" s="72">
        <v>44719</v>
      </c>
      <c r="C1179" s="49">
        <v>3287</v>
      </c>
      <c r="D1179" s="49">
        <v>42</v>
      </c>
      <c r="E1179" s="49" t="s">
        <v>35</v>
      </c>
      <c r="F1179" s="17">
        <f>+VLOOKUP(A1179,'Cuarteles '!$A$3:$J$187,3,0)</f>
        <v>6</v>
      </c>
      <c r="G1179" s="17" t="str">
        <f>+VLOOKUP(A1179,'Cuarteles '!$A$3:$J$187,2,0)</f>
        <v>CUA0186</v>
      </c>
      <c r="H1179" s="49" t="s">
        <v>317</v>
      </c>
      <c r="I1179" s="49" t="s">
        <v>310</v>
      </c>
      <c r="J1179" s="49">
        <v>4</v>
      </c>
      <c r="K1179" s="46">
        <v>10722.23</v>
      </c>
      <c r="L1179" s="69">
        <v>1735.9290369999999</v>
      </c>
      <c r="M1179" s="46">
        <v>1895.1190360262005</v>
      </c>
      <c r="N1179" s="51">
        <v>19.690000000000001</v>
      </c>
      <c r="O1179" s="24">
        <v>3.5</v>
      </c>
      <c r="P1179" s="20">
        <v>3.5</v>
      </c>
      <c r="Q1179" s="51">
        <f t="shared" si="75"/>
        <v>16.190000000000001</v>
      </c>
      <c r="R1179" s="51">
        <v>52.14</v>
      </c>
      <c r="S1179" s="51">
        <v>41.15</v>
      </c>
      <c r="T1179" s="51">
        <f t="shared" si="76"/>
        <v>17.674672489082969</v>
      </c>
      <c r="V1179" s="49">
        <v>13.88</v>
      </c>
      <c r="W1179" s="27">
        <f t="shared" si="77"/>
        <v>1.3880000000000001</v>
      </c>
      <c r="X1179" s="98">
        <v>11.824408</v>
      </c>
    </row>
    <row r="1180" spans="1:24" x14ac:dyDescent="0.25">
      <c r="A1180" t="str">
        <f t="shared" si="74"/>
        <v>42E</v>
      </c>
      <c r="B1180" s="72">
        <v>44719</v>
      </c>
      <c r="C1180" s="49">
        <v>3288</v>
      </c>
      <c r="D1180" s="49">
        <v>42</v>
      </c>
      <c r="E1180" s="49" t="s">
        <v>35</v>
      </c>
      <c r="F1180" s="17">
        <f>+VLOOKUP(A1180,'Cuarteles '!$A$3:$J$187,3,0)</f>
        <v>6</v>
      </c>
      <c r="G1180" s="17" t="str">
        <f>+VLOOKUP(A1180,'Cuarteles '!$A$3:$J$187,2,0)</f>
        <v>CUA0186</v>
      </c>
      <c r="H1180" s="49" t="s">
        <v>317</v>
      </c>
      <c r="I1180" s="49" t="s">
        <v>310</v>
      </c>
      <c r="J1180" s="49">
        <v>1</v>
      </c>
      <c r="K1180" s="46">
        <v>8910.23</v>
      </c>
      <c r="L1180" s="69">
        <v>1291.0923269999998</v>
      </c>
      <c r="M1180" s="46">
        <v>1409.4894399563316</v>
      </c>
      <c r="N1180" s="51">
        <v>17.989999999999998</v>
      </c>
      <c r="O1180" s="24">
        <v>3.5</v>
      </c>
      <c r="P1180" s="20">
        <v>3.5</v>
      </c>
      <c r="Q1180" s="51">
        <f t="shared" si="75"/>
        <v>14.489999999999998</v>
      </c>
      <c r="R1180" s="51">
        <v>55.42</v>
      </c>
      <c r="S1180" s="51">
        <v>38.619999999999997</v>
      </c>
      <c r="T1180" s="51">
        <f t="shared" si="76"/>
        <v>15.818777292576417</v>
      </c>
      <c r="V1180" s="49">
        <v>10.82</v>
      </c>
      <c r="W1180" s="27">
        <f t="shared" si="77"/>
        <v>1.0820000000000001</v>
      </c>
      <c r="X1180" s="98">
        <v>10.878562000000001</v>
      </c>
    </row>
    <row r="1181" spans="1:24" x14ac:dyDescent="0.25">
      <c r="A1181" t="str">
        <f t="shared" si="74"/>
        <v>24C</v>
      </c>
      <c r="B1181" s="72">
        <v>44719</v>
      </c>
      <c r="C1181" s="49">
        <v>3241</v>
      </c>
      <c r="D1181" s="49">
        <v>24</v>
      </c>
      <c r="E1181" s="49" t="s">
        <v>32</v>
      </c>
      <c r="F1181" s="17" t="str">
        <f>+VLOOKUP(A1181,'Cuarteles '!$A$3:$J$187,3,0)</f>
        <v>ETA003</v>
      </c>
      <c r="G1181" s="17" t="str">
        <f>+VLOOKUP(A1181,'Cuarteles '!$A$3:$J$187,2,0)</f>
        <v>CUA0099</v>
      </c>
      <c r="H1181" s="49" t="s">
        <v>317</v>
      </c>
      <c r="I1181" s="49" t="s">
        <v>310</v>
      </c>
      <c r="J1181" s="49">
        <v>7</v>
      </c>
      <c r="K1181" s="46">
        <v>9272.23</v>
      </c>
      <c r="L1181" s="69">
        <v>1397.325061</v>
      </c>
      <c r="M1181" s="46">
        <v>1525.464040393013</v>
      </c>
      <c r="N1181" s="51">
        <v>18.57</v>
      </c>
      <c r="O1181" s="24">
        <v>3.5</v>
      </c>
      <c r="P1181" s="20">
        <v>3.5</v>
      </c>
      <c r="Q1181" s="51">
        <f t="shared" si="75"/>
        <v>15.07</v>
      </c>
      <c r="R1181" s="51">
        <v>47.31</v>
      </c>
      <c r="S1181" s="51">
        <v>35.24</v>
      </c>
      <c r="T1181" s="51">
        <f t="shared" si="76"/>
        <v>16.451965065502183</v>
      </c>
      <c r="V1181" s="49">
        <v>10.08</v>
      </c>
      <c r="W1181" s="27">
        <f t="shared" si="77"/>
        <v>1.008</v>
      </c>
      <c r="X1181" s="98">
        <v>10.649827999999999</v>
      </c>
    </row>
    <row r="1182" spans="1:24" x14ac:dyDescent="0.25">
      <c r="A1182" t="str">
        <f t="shared" si="74"/>
        <v>24C</v>
      </c>
      <c r="B1182" s="72">
        <v>44719</v>
      </c>
      <c r="C1182" s="49">
        <v>3242</v>
      </c>
      <c r="D1182" s="49">
        <v>24</v>
      </c>
      <c r="E1182" s="49" t="s">
        <v>32</v>
      </c>
      <c r="F1182" s="17" t="str">
        <f>+VLOOKUP(A1182,'Cuarteles '!$A$3:$J$187,3,0)</f>
        <v>ETA003</v>
      </c>
      <c r="G1182" s="17" t="str">
        <f>+VLOOKUP(A1182,'Cuarteles '!$A$3:$J$187,2,0)</f>
        <v>CUA0099</v>
      </c>
      <c r="H1182" s="49" t="s">
        <v>317</v>
      </c>
      <c r="I1182" s="49" t="s">
        <v>310</v>
      </c>
      <c r="J1182" s="49">
        <v>7</v>
      </c>
      <c r="K1182" s="46">
        <v>9678.23</v>
      </c>
      <c r="L1182" s="69">
        <v>1484.6404819999998</v>
      </c>
      <c r="M1182" s="46">
        <v>1620.7865524017463</v>
      </c>
      <c r="N1182" s="51">
        <v>18.84</v>
      </c>
      <c r="O1182" s="24">
        <v>3.5</v>
      </c>
      <c r="P1182" s="20">
        <v>3.5</v>
      </c>
      <c r="Q1182" s="51">
        <f t="shared" si="75"/>
        <v>15.34</v>
      </c>
      <c r="R1182" s="51">
        <v>47.83</v>
      </c>
      <c r="S1182" s="51">
        <v>36.11</v>
      </c>
      <c r="T1182" s="51">
        <f t="shared" si="76"/>
        <v>16.746724890829693</v>
      </c>
      <c r="V1182" s="49">
        <v>10.57</v>
      </c>
      <c r="W1182" s="27">
        <f t="shared" si="77"/>
        <v>1.0569999999999999</v>
      </c>
      <c r="X1182" s="98">
        <v>10.801286999999999</v>
      </c>
    </row>
    <row r="1183" spans="1:24" x14ac:dyDescent="0.25">
      <c r="A1183" t="str">
        <f t="shared" si="74"/>
        <v>24C</v>
      </c>
      <c r="B1183" s="72">
        <v>44719</v>
      </c>
      <c r="C1183" s="49">
        <v>3243</v>
      </c>
      <c r="D1183" s="49">
        <v>24</v>
      </c>
      <c r="E1183" s="49" t="s">
        <v>32</v>
      </c>
      <c r="F1183" s="17" t="str">
        <f>+VLOOKUP(A1183,'Cuarteles '!$A$3:$J$187,3,0)</f>
        <v>ETA003</v>
      </c>
      <c r="G1183" s="17" t="str">
        <f>+VLOOKUP(A1183,'Cuarteles '!$A$3:$J$187,2,0)</f>
        <v>CUA0099</v>
      </c>
      <c r="H1183" s="49" t="s">
        <v>317</v>
      </c>
      <c r="I1183" s="49" t="s">
        <v>310</v>
      </c>
      <c r="J1183" s="49">
        <v>1</v>
      </c>
      <c r="K1183" s="46">
        <v>6366.23</v>
      </c>
      <c r="L1183" s="69">
        <v>923.10334999999986</v>
      </c>
      <c r="M1183" s="46">
        <v>1007.7547489082967</v>
      </c>
      <c r="N1183" s="51">
        <v>18</v>
      </c>
      <c r="O1183" s="24">
        <v>3.5</v>
      </c>
      <c r="P1183" s="20">
        <v>3.5</v>
      </c>
      <c r="Q1183" s="51">
        <f t="shared" si="75"/>
        <v>14.5</v>
      </c>
      <c r="R1183" s="51">
        <v>47.34</v>
      </c>
      <c r="S1183" s="51">
        <v>34.19</v>
      </c>
      <c r="T1183" s="51">
        <f t="shared" si="76"/>
        <v>15.829694323144103</v>
      </c>
      <c r="V1183" s="49">
        <v>8.1</v>
      </c>
      <c r="W1183" s="27">
        <f t="shared" si="77"/>
        <v>0.80999999999999994</v>
      </c>
      <c r="X1183" s="98">
        <v>10.03781</v>
      </c>
    </row>
    <row r="1184" spans="1:24" x14ac:dyDescent="0.25">
      <c r="A1184" t="str">
        <f t="shared" si="74"/>
        <v>24C</v>
      </c>
      <c r="B1184" s="72">
        <v>44719</v>
      </c>
      <c r="C1184" s="49">
        <v>3244</v>
      </c>
      <c r="D1184" s="49">
        <v>24</v>
      </c>
      <c r="E1184" s="49" t="s">
        <v>32</v>
      </c>
      <c r="F1184" s="17" t="str">
        <f>+VLOOKUP(A1184,'Cuarteles '!$A$3:$J$187,3,0)</f>
        <v>ETA003</v>
      </c>
      <c r="G1184" s="17" t="str">
        <f>+VLOOKUP(A1184,'Cuarteles '!$A$3:$J$187,2,0)</f>
        <v>CUA0099</v>
      </c>
      <c r="H1184" s="49" t="s">
        <v>317</v>
      </c>
      <c r="I1184" s="49" t="s">
        <v>310</v>
      </c>
      <c r="J1184" s="49">
        <v>1</v>
      </c>
      <c r="K1184" s="46">
        <v>9650.23</v>
      </c>
      <c r="L1184" s="69">
        <v>1464.904914</v>
      </c>
      <c r="M1184" s="46">
        <v>1599.2411724890831</v>
      </c>
      <c r="N1184" s="51">
        <v>18.68</v>
      </c>
      <c r="O1184" s="24">
        <v>3.5</v>
      </c>
      <c r="P1184" s="20">
        <v>3.5</v>
      </c>
      <c r="Q1184" s="51">
        <f t="shared" si="75"/>
        <v>15.18</v>
      </c>
      <c r="R1184" s="51">
        <v>46.36</v>
      </c>
      <c r="S1184" s="51">
        <v>34.82</v>
      </c>
      <c r="T1184" s="51">
        <f t="shared" si="76"/>
        <v>16.572052401746724</v>
      </c>
      <c r="V1184" s="49">
        <v>10.67</v>
      </c>
      <c r="W1184" s="27">
        <f t="shared" si="77"/>
        <v>1.0669999999999999</v>
      </c>
      <c r="X1184" s="98">
        <v>10.832196999999999</v>
      </c>
    </row>
    <row r="1185" spans="1:24" x14ac:dyDescent="0.25">
      <c r="A1185" t="str">
        <f t="shared" si="74"/>
        <v>24B</v>
      </c>
      <c r="B1185" s="72">
        <v>44719</v>
      </c>
      <c r="C1185" s="49">
        <v>3246</v>
      </c>
      <c r="D1185" s="49">
        <v>24</v>
      </c>
      <c r="E1185" s="49" t="s">
        <v>36</v>
      </c>
      <c r="F1185" s="17" t="str">
        <f>+VLOOKUP(A1185,'Cuarteles '!$A$3:$J$187,3,0)</f>
        <v>ETA003</v>
      </c>
      <c r="G1185" s="17" t="str">
        <f>+VLOOKUP(A1185,'Cuarteles '!$A$3:$J$187,2,0)</f>
        <v>CUA0098</v>
      </c>
      <c r="H1185" s="49" t="s">
        <v>317</v>
      </c>
      <c r="I1185" s="49" t="s">
        <v>310</v>
      </c>
      <c r="J1185" s="49">
        <v>2</v>
      </c>
      <c r="K1185" s="46">
        <v>8108.23</v>
      </c>
      <c r="L1185" s="69">
        <v>1207.3154469999999</v>
      </c>
      <c r="M1185" s="46">
        <v>1318.0299639737991</v>
      </c>
      <c r="N1185" s="51">
        <v>18.39</v>
      </c>
      <c r="O1185" s="24">
        <v>3.5</v>
      </c>
      <c r="P1185" s="20">
        <v>3.5</v>
      </c>
      <c r="Q1185" s="51">
        <f t="shared" si="75"/>
        <v>14.89</v>
      </c>
      <c r="R1185" s="51">
        <v>47</v>
      </c>
      <c r="S1185" s="51">
        <v>34.69</v>
      </c>
      <c r="T1185" s="51">
        <f t="shared" si="76"/>
        <v>16.255458515283841</v>
      </c>
      <c r="V1185" s="49">
        <v>15.12</v>
      </c>
      <c r="W1185" s="27">
        <f t="shared" si="77"/>
        <v>1.512</v>
      </c>
      <c r="X1185" s="98">
        <v>12.207692</v>
      </c>
    </row>
    <row r="1186" spans="1:24" x14ac:dyDescent="0.25">
      <c r="A1186" t="str">
        <f t="shared" si="74"/>
        <v>24B</v>
      </c>
      <c r="B1186" s="72">
        <v>44719</v>
      </c>
      <c r="C1186" s="49">
        <v>3247</v>
      </c>
      <c r="D1186" s="49">
        <v>24</v>
      </c>
      <c r="E1186" s="49" t="s">
        <v>36</v>
      </c>
      <c r="F1186" s="17" t="str">
        <f>+VLOOKUP(A1186,'Cuarteles '!$A$3:$J$187,3,0)</f>
        <v>ETA003</v>
      </c>
      <c r="G1186" s="17" t="str">
        <f>+VLOOKUP(A1186,'Cuarteles '!$A$3:$J$187,2,0)</f>
        <v>CUA0098</v>
      </c>
      <c r="H1186" s="49" t="s">
        <v>317</v>
      </c>
      <c r="I1186" s="49" t="s">
        <v>310</v>
      </c>
      <c r="J1186" s="49">
        <v>2</v>
      </c>
      <c r="K1186" s="46">
        <v>8902.23</v>
      </c>
      <c r="L1186" s="69">
        <v>1337.1149459999997</v>
      </c>
      <c r="M1186" s="46">
        <v>1459.7324737991264</v>
      </c>
      <c r="N1186" s="51">
        <v>18.52</v>
      </c>
      <c r="O1186" s="24">
        <v>3.5</v>
      </c>
      <c r="P1186" s="20">
        <v>3.5</v>
      </c>
      <c r="Q1186" s="51">
        <f t="shared" si="75"/>
        <v>15.02</v>
      </c>
      <c r="R1186" s="51">
        <v>48.64</v>
      </c>
      <c r="S1186" s="51">
        <v>36.049999999999997</v>
      </c>
      <c r="T1186" s="51">
        <f t="shared" si="76"/>
        <v>16.397379912663755</v>
      </c>
      <c r="V1186" s="49">
        <v>11.11</v>
      </c>
      <c r="W1186" s="27">
        <f t="shared" si="77"/>
        <v>1.111</v>
      </c>
      <c r="X1186" s="98">
        <v>10.968201000000001</v>
      </c>
    </row>
    <row r="1187" spans="1:24" x14ac:dyDescent="0.25">
      <c r="A1187" t="str">
        <f t="shared" si="74"/>
        <v>24B</v>
      </c>
      <c r="B1187" s="72">
        <v>44719</v>
      </c>
      <c r="C1187" s="49">
        <v>3248</v>
      </c>
      <c r="D1187" s="49">
        <v>24</v>
      </c>
      <c r="E1187" s="49" t="s">
        <v>36</v>
      </c>
      <c r="F1187" s="17" t="str">
        <f>+VLOOKUP(A1187,'Cuarteles '!$A$3:$J$187,3,0)</f>
        <v>ETA003</v>
      </c>
      <c r="G1187" s="17" t="str">
        <f>+VLOOKUP(A1187,'Cuarteles '!$A$3:$J$187,2,0)</f>
        <v>CUA0098</v>
      </c>
      <c r="H1187" s="49" t="s">
        <v>317</v>
      </c>
      <c r="I1187" s="49" t="s">
        <v>310</v>
      </c>
      <c r="J1187" s="49">
        <v>3</v>
      </c>
      <c r="K1187" s="46">
        <v>7928.23</v>
      </c>
      <c r="L1187" s="69">
        <v>1212.226367</v>
      </c>
      <c r="M1187" s="46">
        <v>1323.3912303493448</v>
      </c>
      <c r="N1187" s="51">
        <v>18.79</v>
      </c>
      <c r="O1187" s="24">
        <v>3.5</v>
      </c>
      <c r="P1187" s="20">
        <v>3.5</v>
      </c>
      <c r="Q1187" s="51">
        <f t="shared" si="75"/>
        <v>15.29</v>
      </c>
      <c r="R1187" s="51">
        <v>48.1</v>
      </c>
      <c r="S1187" s="51">
        <v>36.21</v>
      </c>
      <c r="T1187" s="51">
        <f t="shared" si="76"/>
        <v>16.692139737991265</v>
      </c>
      <c r="V1187" s="49">
        <v>11.42</v>
      </c>
      <c r="W1187" s="27">
        <f t="shared" si="77"/>
        <v>1.1419999999999999</v>
      </c>
      <c r="X1187" s="98">
        <v>11.064022</v>
      </c>
    </row>
    <row r="1188" spans="1:24" x14ac:dyDescent="0.25">
      <c r="A1188" t="str">
        <f t="shared" si="74"/>
        <v>24B</v>
      </c>
      <c r="B1188" s="72">
        <v>44719</v>
      </c>
      <c r="C1188" s="49">
        <v>3249</v>
      </c>
      <c r="D1188" s="49">
        <v>24</v>
      </c>
      <c r="E1188" s="49" t="s">
        <v>36</v>
      </c>
      <c r="F1188" s="17" t="str">
        <f>+VLOOKUP(A1188,'Cuarteles '!$A$3:$J$187,3,0)</f>
        <v>ETA003</v>
      </c>
      <c r="G1188" s="17" t="str">
        <f>+VLOOKUP(A1188,'Cuarteles '!$A$3:$J$187,2,0)</f>
        <v>CUA0098</v>
      </c>
      <c r="H1188" s="49" t="s">
        <v>317</v>
      </c>
      <c r="I1188" s="49" t="s">
        <v>310</v>
      </c>
      <c r="J1188" s="49">
        <v>3</v>
      </c>
      <c r="K1188" s="46">
        <v>6090.23</v>
      </c>
      <c r="L1188" s="69">
        <v>916.5796150000001</v>
      </c>
      <c r="M1188" s="46">
        <v>1000.6327674672489</v>
      </c>
      <c r="N1188" s="51">
        <v>18.55</v>
      </c>
      <c r="O1188" s="24">
        <v>3.5</v>
      </c>
      <c r="P1188" s="20">
        <v>3.5</v>
      </c>
      <c r="Q1188" s="51">
        <f t="shared" si="75"/>
        <v>15.05</v>
      </c>
      <c r="R1188" s="51">
        <v>48.55</v>
      </c>
      <c r="S1188" s="51">
        <v>36.049999999999997</v>
      </c>
      <c r="T1188" s="51">
        <f t="shared" si="76"/>
        <v>16.430131004366814</v>
      </c>
      <c r="V1188" s="49">
        <v>11.48</v>
      </c>
      <c r="W1188" s="27">
        <f t="shared" si="77"/>
        <v>1.1480000000000001</v>
      </c>
      <c r="X1188" s="98">
        <v>11.082568</v>
      </c>
    </row>
    <row r="1189" spans="1:24" x14ac:dyDescent="0.25">
      <c r="A1189" t="str">
        <f t="shared" si="74"/>
        <v>24C</v>
      </c>
      <c r="B1189" s="72">
        <v>44719</v>
      </c>
      <c r="C1189" s="49">
        <v>3245</v>
      </c>
      <c r="D1189" s="49">
        <v>24</v>
      </c>
      <c r="E1189" s="49" t="s">
        <v>32</v>
      </c>
      <c r="F1189" s="17" t="str">
        <f>+VLOOKUP(A1189,'Cuarteles '!$A$3:$J$187,3,0)</f>
        <v>ETA003</v>
      </c>
      <c r="G1189" s="17" t="str">
        <f>+VLOOKUP(A1189,'Cuarteles '!$A$3:$J$187,2,0)</f>
        <v>CUA0099</v>
      </c>
      <c r="H1189" s="49" t="s">
        <v>317</v>
      </c>
      <c r="I1189" s="49" t="s">
        <v>310</v>
      </c>
      <c r="J1189" s="49">
        <v>1</v>
      </c>
      <c r="K1189" s="46">
        <v>9076.23</v>
      </c>
      <c r="L1189" s="69">
        <v>1374.1412220000002</v>
      </c>
      <c r="M1189" s="46">
        <v>1500.1541724890828</v>
      </c>
      <c r="N1189" s="51">
        <v>18.64</v>
      </c>
      <c r="O1189" s="24">
        <v>3.5</v>
      </c>
      <c r="P1189" s="20">
        <v>3.5</v>
      </c>
      <c r="Q1189" s="51">
        <f t="shared" si="75"/>
        <v>15.14</v>
      </c>
      <c r="R1189" s="51">
        <v>47.45</v>
      </c>
      <c r="S1189" s="51">
        <v>35.47</v>
      </c>
      <c r="T1189" s="51">
        <f t="shared" si="76"/>
        <v>16.528384279475983</v>
      </c>
      <c r="V1189" s="49">
        <v>12.26</v>
      </c>
      <c r="W1189" s="27">
        <f t="shared" si="77"/>
        <v>1.226</v>
      </c>
      <c r="X1189" s="98">
        <v>11.323665999999999</v>
      </c>
    </row>
    <row r="1190" spans="1:24" x14ac:dyDescent="0.25">
      <c r="A1190" t="str">
        <f t="shared" si="74"/>
        <v>24B</v>
      </c>
      <c r="B1190" s="72">
        <v>44720</v>
      </c>
      <c r="C1190" s="49">
        <v>3250</v>
      </c>
      <c r="D1190" s="49">
        <v>24</v>
      </c>
      <c r="E1190" s="49" t="s">
        <v>36</v>
      </c>
      <c r="F1190" s="17" t="str">
        <f>+VLOOKUP(A1190,'Cuarteles '!$A$3:$J$187,3,0)</f>
        <v>ETA003</v>
      </c>
      <c r="G1190" s="17" t="str">
        <f>+VLOOKUP(A1190,'Cuarteles '!$A$3:$J$187,2,0)</f>
        <v>CUA0098</v>
      </c>
      <c r="H1190" s="49" t="s">
        <v>317</v>
      </c>
      <c r="I1190" s="49" t="s">
        <v>310</v>
      </c>
      <c r="J1190" s="49">
        <v>2</v>
      </c>
      <c r="K1190" s="46">
        <v>8588.23</v>
      </c>
      <c r="L1190" s="69">
        <v>1277.9286239999999</v>
      </c>
      <c r="M1190" s="46">
        <v>1395.1185851528382</v>
      </c>
      <c r="N1190" s="51">
        <v>18.38</v>
      </c>
      <c r="O1190" s="24">
        <v>3.5</v>
      </c>
      <c r="P1190" s="20">
        <v>3.5</v>
      </c>
      <c r="Q1190" s="51">
        <f t="shared" si="75"/>
        <v>14.879999999999999</v>
      </c>
      <c r="R1190" s="51">
        <v>48.36</v>
      </c>
      <c r="S1190" s="51">
        <v>35.61</v>
      </c>
      <c r="T1190" s="51">
        <f t="shared" si="76"/>
        <v>16.244541484716155</v>
      </c>
      <c r="V1190" s="49">
        <v>13.5</v>
      </c>
      <c r="W1190" s="27">
        <f t="shared" si="77"/>
        <v>1.35</v>
      </c>
      <c r="X1190" s="98">
        <v>11.706949999999999</v>
      </c>
    </row>
    <row r="1191" spans="1:24" x14ac:dyDescent="0.25">
      <c r="A1191" t="str">
        <f t="shared" si="74"/>
        <v>26D</v>
      </c>
      <c r="B1191" s="72">
        <v>44720</v>
      </c>
      <c r="C1191" s="49">
        <v>3451</v>
      </c>
      <c r="D1191" s="49">
        <v>26</v>
      </c>
      <c r="E1191" s="49" t="s">
        <v>33</v>
      </c>
      <c r="F1191" s="17" t="str">
        <f>+VLOOKUP(A1191,'Cuarteles '!$A$3:$J$187,3,0)</f>
        <v>ETA003</v>
      </c>
      <c r="G1191" s="17" t="str">
        <f>+VLOOKUP(A1191,'Cuarteles '!$A$3:$J$187,2,0)</f>
        <v>CUA0108</v>
      </c>
      <c r="H1191" s="49" t="s">
        <v>317</v>
      </c>
      <c r="I1191" s="49" t="s">
        <v>310</v>
      </c>
      <c r="J1191" s="49">
        <v>3</v>
      </c>
      <c r="K1191" s="46">
        <v>8760.23</v>
      </c>
      <c r="L1191" s="69">
        <v>1327.174845</v>
      </c>
      <c r="M1191" s="46">
        <v>1448.8808351528382</v>
      </c>
      <c r="N1191" s="51">
        <v>18.649999999999999</v>
      </c>
      <c r="O1191" s="24">
        <v>3.5</v>
      </c>
      <c r="P1191" s="20">
        <v>3.5</v>
      </c>
      <c r="Q1191" s="51">
        <f t="shared" si="75"/>
        <v>15.149999999999999</v>
      </c>
      <c r="R1191" s="51">
        <v>47.7</v>
      </c>
      <c r="S1191" s="51">
        <v>35.659999999999997</v>
      </c>
      <c r="T1191" s="51">
        <f t="shared" si="76"/>
        <v>16.539301310043665</v>
      </c>
      <c r="V1191" s="49">
        <v>12.88</v>
      </c>
      <c r="W1191" s="27">
        <f t="shared" si="77"/>
        <v>1.288</v>
      </c>
      <c r="X1191" s="98">
        <v>11.515308000000001</v>
      </c>
    </row>
    <row r="1192" spans="1:24" x14ac:dyDescent="0.25">
      <c r="A1192" t="str">
        <f t="shared" si="74"/>
        <v>26D</v>
      </c>
      <c r="B1192" s="72">
        <v>44720</v>
      </c>
      <c r="C1192" s="49">
        <v>3452</v>
      </c>
      <c r="D1192" s="49">
        <v>26</v>
      </c>
      <c r="E1192" s="49" t="s">
        <v>33</v>
      </c>
      <c r="F1192" s="17" t="str">
        <f>+VLOOKUP(A1192,'Cuarteles '!$A$3:$J$187,3,0)</f>
        <v>ETA003</v>
      </c>
      <c r="G1192" s="17" t="str">
        <f>+VLOOKUP(A1192,'Cuarteles '!$A$3:$J$187,2,0)</f>
        <v>CUA0108</v>
      </c>
      <c r="H1192" s="49" t="s">
        <v>317</v>
      </c>
      <c r="I1192" s="49" t="s">
        <v>310</v>
      </c>
      <c r="J1192" s="49">
        <v>3</v>
      </c>
      <c r="K1192" s="46">
        <v>6392.23</v>
      </c>
      <c r="L1192" s="69">
        <v>933.9048029999999</v>
      </c>
      <c r="M1192" s="46">
        <v>1019.5467281659387</v>
      </c>
      <c r="N1192" s="51">
        <v>18.11</v>
      </c>
      <c r="O1192" s="24">
        <v>3.5</v>
      </c>
      <c r="P1192" s="20">
        <v>3.5</v>
      </c>
      <c r="Q1192" s="51">
        <f t="shared" si="75"/>
        <v>14.61</v>
      </c>
      <c r="R1192" s="51">
        <v>42.77</v>
      </c>
      <c r="S1192" s="51">
        <v>34.67</v>
      </c>
      <c r="T1192" s="51">
        <f t="shared" si="76"/>
        <v>15.949781659388645</v>
      </c>
      <c r="V1192" s="49">
        <v>12.22</v>
      </c>
      <c r="W1192" s="27">
        <f t="shared" si="77"/>
        <v>1.222</v>
      </c>
      <c r="X1192" s="98">
        <v>11.311302</v>
      </c>
    </row>
    <row r="1193" spans="1:24" x14ac:dyDescent="0.25">
      <c r="A1193" t="str">
        <f t="shared" si="74"/>
        <v>26C</v>
      </c>
      <c r="B1193" s="72">
        <v>44720</v>
      </c>
      <c r="C1193" s="49">
        <v>3453</v>
      </c>
      <c r="D1193" s="49">
        <v>26</v>
      </c>
      <c r="E1193" s="49" t="s">
        <v>32</v>
      </c>
      <c r="F1193" s="17" t="str">
        <f>+VLOOKUP(A1193,'Cuarteles '!$A$3:$J$187,3,0)</f>
        <v>ETA003</v>
      </c>
      <c r="G1193" s="17" t="str">
        <f>+VLOOKUP(A1193,'Cuarteles '!$A$3:$J$187,2,0)</f>
        <v>CUA0107</v>
      </c>
      <c r="H1193" s="49" t="s">
        <v>317</v>
      </c>
      <c r="I1193" s="49" t="s">
        <v>310</v>
      </c>
      <c r="J1193" s="49">
        <v>4</v>
      </c>
      <c r="K1193" s="46">
        <v>8392.23</v>
      </c>
      <c r="L1193" s="69">
        <v>1440.9458910000001</v>
      </c>
      <c r="M1193" s="46">
        <v>1573.0850338427947</v>
      </c>
      <c r="N1193" s="51">
        <v>20.67</v>
      </c>
      <c r="O1193" s="24">
        <v>3.5</v>
      </c>
      <c r="P1193" s="20">
        <v>3.5</v>
      </c>
      <c r="Q1193" s="51">
        <f t="shared" si="75"/>
        <v>17.170000000000002</v>
      </c>
      <c r="R1193" s="51">
        <v>46.41</v>
      </c>
      <c r="S1193" s="51">
        <v>38.57</v>
      </c>
      <c r="T1193" s="51">
        <f t="shared" si="76"/>
        <v>18.744541484716159</v>
      </c>
      <c r="V1193" s="49">
        <v>15.09</v>
      </c>
      <c r="W1193" s="27">
        <f t="shared" si="77"/>
        <v>1.5089999999999999</v>
      </c>
      <c r="X1193" s="98">
        <v>12.198418999999999</v>
      </c>
    </row>
    <row r="1194" spans="1:24" x14ac:dyDescent="0.25">
      <c r="A1194" t="str">
        <f t="shared" si="74"/>
        <v>26C</v>
      </c>
      <c r="B1194" s="72">
        <v>44720</v>
      </c>
      <c r="C1194" s="49">
        <v>3454</v>
      </c>
      <c r="D1194" s="49">
        <v>26</v>
      </c>
      <c r="E1194" s="49" t="s">
        <v>32</v>
      </c>
      <c r="F1194" s="17" t="str">
        <f>+VLOOKUP(A1194,'Cuarteles '!$A$3:$J$187,3,0)</f>
        <v>ETA003</v>
      </c>
      <c r="G1194" s="17" t="str">
        <f>+VLOOKUP(A1194,'Cuarteles '!$A$3:$J$187,2,0)</f>
        <v>CUA0107</v>
      </c>
      <c r="H1194" s="49" t="s">
        <v>317</v>
      </c>
      <c r="I1194" s="49" t="s">
        <v>310</v>
      </c>
      <c r="J1194" s="49">
        <v>8</v>
      </c>
      <c r="K1194" s="46">
        <v>3750.23</v>
      </c>
      <c r="L1194" s="69">
        <v>653.29006600000002</v>
      </c>
      <c r="M1194" s="46">
        <v>713.19876200873364</v>
      </c>
      <c r="N1194" s="51">
        <v>20.92</v>
      </c>
      <c r="O1194" s="24">
        <v>3.5</v>
      </c>
      <c r="P1194" s="20">
        <v>3.5</v>
      </c>
      <c r="Q1194" s="51">
        <f t="shared" si="75"/>
        <v>17.420000000000002</v>
      </c>
      <c r="R1194" s="51">
        <v>47.43</v>
      </c>
      <c r="S1194" s="51">
        <v>39.79</v>
      </c>
      <c r="T1194" s="51">
        <f t="shared" si="76"/>
        <v>19.017467248908297</v>
      </c>
      <c r="V1194" s="49">
        <v>13.24</v>
      </c>
      <c r="W1194" s="27">
        <f t="shared" si="77"/>
        <v>1.3240000000000001</v>
      </c>
      <c r="X1194" s="98">
        <v>11.626584000000001</v>
      </c>
    </row>
    <row r="1195" spans="1:24" x14ac:dyDescent="0.25">
      <c r="A1195" t="str">
        <f t="shared" si="74"/>
        <v>42E</v>
      </c>
      <c r="B1195" s="72">
        <v>44720</v>
      </c>
      <c r="C1195" s="49">
        <v>3289</v>
      </c>
      <c r="D1195" s="49">
        <v>42</v>
      </c>
      <c r="E1195" s="49" t="s">
        <v>35</v>
      </c>
      <c r="F1195" s="17">
        <f>+VLOOKUP(A1195,'Cuarteles '!$A$3:$J$187,3,0)</f>
        <v>6</v>
      </c>
      <c r="G1195" s="17" t="str">
        <f>+VLOOKUP(A1195,'Cuarteles '!$A$3:$J$187,2,0)</f>
        <v>CUA0186</v>
      </c>
      <c r="H1195" s="49" t="s">
        <v>317</v>
      </c>
      <c r="I1195" s="49" t="s">
        <v>310</v>
      </c>
      <c r="J1195" s="49">
        <v>5</v>
      </c>
      <c r="K1195" s="46">
        <v>9446.23</v>
      </c>
      <c r="L1195" s="69">
        <v>1330.9738069999999</v>
      </c>
      <c r="M1195" s="46">
        <v>1453.0281735807857</v>
      </c>
      <c r="N1195" s="51">
        <v>17.59</v>
      </c>
      <c r="O1195" s="24">
        <v>3.5</v>
      </c>
      <c r="P1195" s="20">
        <v>3.5</v>
      </c>
      <c r="Q1195" s="51">
        <f t="shared" si="75"/>
        <v>14.09</v>
      </c>
      <c r="R1195" s="51">
        <v>52.18</v>
      </c>
      <c r="S1195" s="51">
        <v>36.79</v>
      </c>
      <c r="T1195" s="51">
        <f t="shared" si="76"/>
        <v>15.382096069868995</v>
      </c>
      <c r="V1195" s="49">
        <v>13.75</v>
      </c>
      <c r="W1195" s="27">
        <f t="shared" si="77"/>
        <v>1.375</v>
      </c>
      <c r="X1195" s="98">
        <v>11.784224999999999</v>
      </c>
    </row>
    <row r="1196" spans="1:24" x14ac:dyDescent="0.25">
      <c r="A1196" t="str">
        <f t="shared" si="74"/>
        <v>42D</v>
      </c>
      <c r="B1196" s="72">
        <v>44720</v>
      </c>
      <c r="C1196" s="49">
        <v>3290</v>
      </c>
      <c r="D1196" s="49">
        <v>42</v>
      </c>
      <c r="E1196" s="49" t="s">
        <v>33</v>
      </c>
      <c r="F1196" s="17">
        <f>+VLOOKUP(A1196,'Cuarteles '!$A$3:$J$187,3,0)</f>
        <v>6</v>
      </c>
      <c r="G1196" s="17" t="str">
        <f>+VLOOKUP(A1196,'Cuarteles '!$A$3:$J$187,2,0)</f>
        <v>CUA0185</v>
      </c>
      <c r="H1196" s="49" t="s">
        <v>317</v>
      </c>
      <c r="I1196" s="49" t="s">
        <v>310</v>
      </c>
      <c r="J1196" s="49">
        <v>1</v>
      </c>
      <c r="K1196" s="46">
        <v>10386.23</v>
      </c>
      <c r="L1196" s="69">
        <v>1592.2090589999998</v>
      </c>
      <c r="M1196" s="46">
        <v>1738.2194967248904</v>
      </c>
      <c r="N1196" s="51">
        <v>18.829999999999998</v>
      </c>
      <c r="O1196" s="24">
        <v>3.5</v>
      </c>
      <c r="P1196" s="20">
        <v>3.5</v>
      </c>
      <c r="Q1196" s="51">
        <f t="shared" si="75"/>
        <v>15.329999999999998</v>
      </c>
      <c r="R1196" s="51">
        <v>51.15</v>
      </c>
      <c r="S1196" s="51">
        <v>38.549999999999997</v>
      </c>
      <c r="T1196" s="51">
        <f t="shared" si="76"/>
        <v>16.735807860262007</v>
      </c>
      <c r="V1196" s="49">
        <v>16.68</v>
      </c>
      <c r="W1196" s="27">
        <f t="shared" si="77"/>
        <v>1.6679999999999999</v>
      </c>
      <c r="X1196" s="98">
        <v>12.689888</v>
      </c>
    </row>
    <row r="1197" spans="1:24" x14ac:dyDescent="0.25">
      <c r="A1197" t="str">
        <f t="shared" si="74"/>
        <v>26A</v>
      </c>
      <c r="B1197" s="72">
        <v>44720</v>
      </c>
      <c r="C1197" s="49">
        <v>3085</v>
      </c>
      <c r="D1197" s="49">
        <v>26</v>
      </c>
      <c r="E1197" s="49" t="s">
        <v>34</v>
      </c>
      <c r="F1197" s="17" t="str">
        <f>+VLOOKUP(A1197,'Cuarteles '!$A$3:$J$187,3,0)</f>
        <v>ETA003</v>
      </c>
      <c r="G1197" s="17" t="str">
        <f>+VLOOKUP(A1197,'Cuarteles '!$A$3:$J$187,2,0)</f>
        <v>CUA0105</v>
      </c>
      <c r="H1197" s="49" t="s">
        <v>311</v>
      </c>
      <c r="I1197" s="49" t="s">
        <v>310</v>
      </c>
      <c r="J1197" s="49">
        <v>6</v>
      </c>
      <c r="K1197" s="46">
        <v>7414.23</v>
      </c>
      <c r="L1197" s="69">
        <v>1168.4826480000002</v>
      </c>
      <c r="M1197" s="46">
        <v>1275.63607860262</v>
      </c>
      <c r="N1197" s="51">
        <v>19.260000000000002</v>
      </c>
      <c r="O1197" s="24">
        <v>3.5</v>
      </c>
      <c r="P1197" s="20">
        <v>3.5</v>
      </c>
      <c r="Q1197" s="51">
        <f t="shared" si="75"/>
        <v>15.760000000000002</v>
      </c>
      <c r="R1197" s="51">
        <v>46.04</v>
      </c>
      <c r="S1197" s="51">
        <v>35.68</v>
      </c>
      <c r="T1197" s="51">
        <f t="shared" si="76"/>
        <v>17.20524017467249</v>
      </c>
      <c r="V1197" s="49">
        <v>12.6</v>
      </c>
      <c r="W1197" s="27">
        <f t="shared" si="77"/>
        <v>1.26</v>
      </c>
      <c r="X1197" s="98">
        <v>11.42876</v>
      </c>
    </row>
    <row r="1198" spans="1:24" x14ac:dyDescent="0.25">
      <c r="A1198" t="str">
        <f t="shared" si="74"/>
        <v>17A</v>
      </c>
      <c r="B1198" s="72">
        <v>44720</v>
      </c>
      <c r="C1198" s="49">
        <v>3378</v>
      </c>
      <c r="D1198" s="49">
        <v>17</v>
      </c>
      <c r="E1198" s="49" t="s">
        <v>34</v>
      </c>
      <c r="F1198" s="17" t="str">
        <f>+VLOOKUP(A1198,'Cuarteles '!$A$3:$J$187,3,0)</f>
        <v>ETA003</v>
      </c>
      <c r="G1198" s="17" t="str">
        <f>+VLOOKUP(A1198,'Cuarteles '!$A$3:$J$187,2,0)</f>
        <v>CUA0085</v>
      </c>
      <c r="H1198" s="49" t="s">
        <v>311</v>
      </c>
      <c r="I1198" s="49" t="s">
        <v>323</v>
      </c>
      <c r="J1198" s="49">
        <v>6</v>
      </c>
      <c r="K1198" s="46">
        <v>8198.23</v>
      </c>
      <c r="L1198" s="69">
        <v>1116.5989260000001</v>
      </c>
      <c r="M1198" s="46">
        <v>1218.9944606986899</v>
      </c>
      <c r="N1198" s="51">
        <v>17.12</v>
      </c>
      <c r="O1198" s="24">
        <v>3.5</v>
      </c>
      <c r="P1198" s="20">
        <v>3.5</v>
      </c>
      <c r="Q1198" s="51">
        <f t="shared" si="75"/>
        <v>13.620000000000001</v>
      </c>
      <c r="R1198" s="51">
        <v>53.23</v>
      </c>
      <c r="S1198" s="51">
        <v>36.6</v>
      </c>
      <c r="T1198" s="51">
        <f t="shared" si="76"/>
        <v>14.868995633187774</v>
      </c>
      <c r="V1198" s="49">
        <v>11.91</v>
      </c>
      <c r="W1198" s="27">
        <f t="shared" si="77"/>
        <v>1.1910000000000001</v>
      </c>
      <c r="X1198" s="98">
        <v>11.215481</v>
      </c>
    </row>
    <row r="1199" spans="1:24" x14ac:dyDescent="0.25">
      <c r="A1199" t="str">
        <f t="shared" si="74"/>
        <v>17A</v>
      </c>
      <c r="B1199" s="72">
        <v>44720</v>
      </c>
      <c r="C1199" s="49">
        <v>3379</v>
      </c>
      <c r="D1199" s="49">
        <v>17</v>
      </c>
      <c r="E1199" s="49" t="s">
        <v>34</v>
      </c>
      <c r="F1199" s="17" t="str">
        <f>+VLOOKUP(A1199,'Cuarteles '!$A$3:$J$187,3,0)</f>
        <v>ETA003</v>
      </c>
      <c r="G1199" s="17" t="str">
        <f>+VLOOKUP(A1199,'Cuarteles '!$A$3:$J$187,2,0)</f>
        <v>CUA0085</v>
      </c>
      <c r="H1199" s="49" t="s">
        <v>311</v>
      </c>
      <c r="I1199" s="49" t="s">
        <v>323</v>
      </c>
      <c r="J1199" s="49">
        <v>6</v>
      </c>
      <c r="K1199" s="46">
        <v>8094.23</v>
      </c>
      <c r="L1199" s="69">
        <v>1120.2414319999998</v>
      </c>
      <c r="M1199" s="46">
        <v>1222.9709956331876</v>
      </c>
      <c r="N1199" s="51">
        <v>17.34</v>
      </c>
      <c r="O1199" s="24">
        <v>3.5</v>
      </c>
      <c r="P1199" s="20">
        <v>3.5</v>
      </c>
      <c r="Q1199" s="51">
        <f t="shared" si="75"/>
        <v>13.84</v>
      </c>
      <c r="R1199" s="51">
        <v>53.89</v>
      </c>
      <c r="S1199" s="51">
        <v>37.61</v>
      </c>
      <c r="T1199" s="51">
        <f t="shared" si="76"/>
        <v>15.109170305676855</v>
      </c>
      <c r="V1199" s="49">
        <v>12.01</v>
      </c>
      <c r="W1199" s="27">
        <f t="shared" si="77"/>
        <v>1.2010000000000001</v>
      </c>
      <c r="X1199" s="98">
        <v>11.246390999999999</v>
      </c>
    </row>
    <row r="1200" spans="1:24" x14ac:dyDescent="0.25">
      <c r="A1200" t="str">
        <f t="shared" si="74"/>
        <v>42D</v>
      </c>
      <c r="B1200" s="72">
        <v>44720</v>
      </c>
      <c r="C1200" s="49">
        <v>3291</v>
      </c>
      <c r="D1200" s="49">
        <v>42</v>
      </c>
      <c r="E1200" s="49" t="s">
        <v>33</v>
      </c>
      <c r="F1200" s="17">
        <f>+VLOOKUP(A1200,'Cuarteles '!$A$3:$J$187,3,0)</f>
        <v>6</v>
      </c>
      <c r="G1200" s="17" t="str">
        <f>+VLOOKUP(A1200,'Cuarteles '!$A$3:$J$187,2,0)</f>
        <v>CUA0185</v>
      </c>
      <c r="H1200" s="49" t="s">
        <v>317</v>
      </c>
      <c r="I1200" s="49" t="s">
        <v>310</v>
      </c>
      <c r="J1200" s="49">
        <v>1</v>
      </c>
      <c r="K1200" s="46">
        <v>9248.23</v>
      </c>
      <c r="L1200" s="69">
        <v>1360.4146330000001</v>
      </c>
      <c r="M1200" s="46">
        <v>1485.1688133187772</v>
      </c>
      <c r="N1200" s="51">
        <v>18.21</v>
      </c>
      <c r="O1200" s="24">
        <v>3.5</v>
      </c>
      <c r="P1200" s="20">
        <v>3.5</v>
      </c>
      <c r="Q1200" s="51">
        <f t="shared" si="75"/>
        <v>14.71</v>
      </c>
      <c r="R1200" s="51">
        <v>53.14</v>
      </c>
      <c r="S1200" s="51">
        <v>38.86</v>
      </c>
      <c r="T1200" s="51">
        <f t="shared" si="76"/>
        <v>16.058951965065503</v>
      </c>
      <c r="V1200" s="49">
        <v>12.57</v>
      </c>
      <c r="W1200" s="27">
        <f t="shared" si="77"/>
        <v>1.2570000000000001</v>
      </c>
      <c r="X1200" s="98">
        <v>11.419487</v>
      </c>
    </row>
    <row r="1201" spans="1:24" x14ac:dyDescent="0.25">
      <c r="A1201" t="str">
        <f t="shared" si="74"/>
        <v>42E</v>
      </c>
      <c r="B1201" s="72">
        <v>44720</v>
      </c>
      <c r="C1201" s="49">
        <v>3423</v>
      </c>
      <c r="D1201" s="49">
        <v>42</v>
      </c>
      <c r="E1201" s="49" t="s">
        <v>35</v>
      </c>
      <c r="F1201" s="17">
        <f>+VLOOKUP(A1201,'Cuarteles '!$A$3:$J$187,3,0)</f>
        <v>6</v>
      </c>
      <c r="G1201" s="17" t="str">
        <f>+VLOOKUP(A1201,'Cuarteles '!$A$3:$J$187,2,0)</f>
        <v>CUA0186</v>
      </c>
      <c r="H1201" s="49" t="s">
        <v>317</v>
      </c>
      <c r="I1201" s="49" t="s">
        <v>310</v>
      </c>
      <c r="J1201" s="49">
        <v>1</v>
      </c>
      <c r="K1201" s="46">
        <v>5168.2299999999996</v>
      </c>
      <c r="L1201" s="69">
        <v>711.66527099999996</v>
      </c>
      <c r="M1201" s="46">
        <v>776.92715174672469</v>
      </c>
      <c r="N1201" s="51">
        <v>17.27</v>
      </c>
      <c r="O1201" s="24">
        <v>3.5</v>
      </c>
      <c r="P1201" s="20">
        <v>3.5</v>
      </c>
      <c r="Q1201" s="51">
        <f t="shared" si="75"/>
        <v>13.77</v>
      </c>
      <c r="R1201" s="51">
        <v>53.85</v>
      </c>
      <c r="S1201" s="51">
        <v>37.42</v>
      </c>
      <c r="T1201" s="51">
        <f t="shared" si="76"/>
        <v>15.032751091703055</v>
      </c>
      <c r="V1201" s="49">
        <v>11.66</v>
      </c>
      <c r="W1201" s="27">
        <f t="shared" si="77"/>
        <v>1.1659999999999999</v>
      </c>
      <c r="X1201" s="98">
        <v>11.138206</v>
      </c>
    </row>
    <row r="1202" spans="1:24" x14ac:dyDescent="0.25">
      <c r="A1202" t="str">
        <f t="shared" si="74"/>
        <v>42D</v>
      </c>
      <c r="B1202" s="72">
        <v>44720</v>
      </c>
      <c r="C1202" s="49">
        <v>3292</v>
      </c>
      <c r="D1202" s="49">
        <v>42</v>
      </c>
      <c r="E1202" s="49" t="s">
        <v>33</v>
      </c>
      <c r="F1202" s="17">
        <f>+VLOOKUP(A1202,'Cuarteles '!$A$3:$J$187,3,0)</f>
        <v>6</v>
      </c>
      <c r="G1202" s="17" t="str">
        <f>+VLOOKUP(A1202,'Cuarteles '!$A$3:$J$187,2,0)</f>
        <v>CUA0185</v>
      </c>
      <c r="H1202" s="49" t="s">
        <v>317</v>
      </c>
      <c r="I1202" s="49" t="s">
        <v>323</v>
      </c>
      <c r="J1202" s="49">
        <v>1</v>
      </c>
      <c r="K1202" s="46">
        <v>10298.23</v>
      </c>
      <c r="L1202" s="69">
        <v>1551.9432610000001</v>
      </c>
      <c r="M1202" s="46">
        <v>1694.2612019650653</v>
      </c>
      <c r="N1202" s="51">
        <v>18.57</v>
      </c>
      <c r="O1202" s="24">
        <v>3.5</v>
      </c>
      <c r="P1202" s="20">
        <v>3.5</v>
      </c>
      <c r="Q1202" s="51">
        <f t="shared" si="75"/>
        <v>15.07</v>
      </c>
      <c r="R1202" s="51">
        <v>52.71</v>
      </c>
      <c r="S1202" s="51">
        <v>39.28</v>
      </c>
      <c r="T1202" s="51">
        <f t="shared" si="76"/>
        <v>16.451965065502183</v>
      </c>
      <c r="V1202" s="49">
        <v>13.43</v>
      </c>
      <c r="W1202" s="27">
        <f t="shared" si="77"/>
        <v>1.343</v>
      </c>
      <c r="X1202" s="98">
        <v>11.685313000000001</v>
      </c>
    </row>
    <row r="1203" spans="1:24" x14ac:dyDescent="0.25">
      <c r="A1203" t="str">
        <f t="shared" si="74"/>
        <v>42E</v>
      </c>
      <c r="B1203" s="72">
        <v>44720</v>
      </c>
      <c r="C1203" s="49">
        <v>3424</v>
      </c>
      <c r="D1203" s="49">
        <v>42</v>
      </c>
      <c r="E1203" s="49" t="s">
        <v>35</v>
      </c>
      <c r="F1203" s="17">
        <f>+VLOOKUP(A1203,'Cuarteles '!$A$3:$J$187,3,0)</f>
        <v>6</v>
      </c>
      <c r="G1203" s="17" t="str">
        <f>+VLOOKUP(A1203,'Cuarteles '!$A$3:$J$187,2,0)</f>
        <v>CUA0186</v>
      </c>
      <c r="H1203" s="49" t="s">
        <v>317</v>
      </c>
      <c r="I1203" s="49" t="s">
        <v>310</v>
      </c>
      <c r="J1203" s="49">
        <v>1</v>
      </c>
      <c r="K1203" s="46">
        <v>2976.23</v>
      </c>
      <c r="L1203" s="69">
        <v>427.08900500000004</v>
      </c>
      <c r="M1203" s="46">
        <v>466.25437227074241</v>
      </c>
      <c r="N1203" s="51">
        <v>17.850000000000001</v>
      </c>
      <c r="O1203" s="24">
        <v>3.5</v>
      </c>
      <c r="P1203" s="20">
        <v>3.5</v>
      </c>
      <c r="Q1203" s="51">
        <f t="shared" si="75"/>
        <v>14.350000000000001</v>
      </c>
      <c r="R1203" s="51">
        <v>53.07</v>
      </c>
      <c r="S1203" s="51">
        <v>38.03</v>
      </c>
      <c r="T1203" s="51">
        <f t="shared" si="76"/>
        <v>15.665938864628822</v>
      </c>
      <c r="V1203" s="49">
        <v>14.67</v>
      </c>
      <c r="W1203" s="27">
        <f t="shared" si="77"/>
        <v>1.4670000000000001</v>
      </c>
      <c r="X1203" s="98">
        <v>12.068597</v>
      </c>
    </row>
    <row r="1204" spans="1:24" x14ac:dyDescent="0.25">
      <c r="A1204" t="str">
        <f t="shared" si="74"/>
        <v>26B</v>
      </c>
      <c r="B1204" s="72">
        <v>44720</v>
      </c>
      <c r="C1204" s="49">
        <v>3086</v>
      </c>
      <c r="D1204" s="49">
        <v>26</v>
      </c>
      <c r="E1204" s="49" t="s">
        <v>36</v>
      </c>
      <c r="F1204" s="17" t="str">
        <f>+VLOOKUP(A1204,'Cuarteles '!$A$3:$J$187,3,0)</f>
        <v>ETA003</v>
      </c>
      <c r="G1204" s="17" t="str">
        <f>+VLOOKUP(A1204,'Cuarteles '!$A$3:$J$187,2,0)</f>
        <v>CUA0106</v>
      </c>
      <c r="H1204" s="49" t="s">
        <v>311</v>
      </c>
      <c r="I1204" s="49" t="s">
        <v>310</v>
      </c>
      <c r="J1204" s="49">
        <v>6</v>
      </c>
      <c r="K1204" s="46">
        <v>6486.23</v>
      </c>
      <c r="L1204" s="69">
        <v>1036.499554</v>
      </c>
      <c r="M1204" s="46">
        <v>1131.5497314410479</v>
      </c>
      <c r="N1204" s="51">
        <v>19.48</v>
      </c>
      <c r="O1204" s="24">
        <v>3.5</v>
      </c>
      <c r="P1204" s="20">
        <v>3.5</v>
      </c>
      <c r="Q1204" s="51">
        <f t="shared" si="75"/>
        <v>15.98</v>
      </c>
      <c r="R1204" s="51">
        <v>46.78</v>
      </c>
      <c r="S1204" s="51">
        <v>36.6</v>
      </c>
      <c r="T1204" s="51">
        <f t="shared" si="76"/>
        <v>17.445414847161572</v>
      </c>
      <c r="V1204" s="49">
        <v>10.24</v>
      </c>
      <c r="W1204" s="27">
        <f t="shared" si="77"/>
        <v>1.024</v>
      </c>
      <c r="X1204" s="98">
        <v>10.699284</v>
      </c>
    </row>
    <row r="1205" spans="1:24" x14ac:dyDescent="0.25">
      <c r="A1205" t="str">
        <f t="shared" si="74"/>
        <v>41C</v>
      </c>
      <c r="B1205" s="72">
        <v>44720</v>
      </c>
      <c r="C1205" s="49">
        <v>3293</v>
      </c>
      <c r="D1205" s="49">
        <v>41</v>
      </c>
      <c r="E1205" s="49" t="s">
        <v>32</v>
      </c>
      <c r="F1205" s="17">
        <f>+VLOOKUP(A1205,'Cuarteles '!$A$3:$J$187,3,0)</f>
        <v>6</v>
      </c>
      <c r="G1205" s="17" t="str">
        <f>+VLOOKUP(A1205,'Cuarteles '!$A$3:$J$187,2,0)</f>
        <v>CUA0179</v>
      </c>
      <c r="H1205" s="49" t="s">
        <v>317</v>
      </c>
      <c r="I1205" s="49" t="s">
        <v>310</v>
      </c>
      <c r="J1205" s="49">
        <v>2</v>
      </c>
      <c r="K1205" s="46">
        <v>10276.23</v>
      </c>
      <c r="L1205" s="69">
        <v>1569.1803209999998</v>
      </c>
      <c r="M1205" s="46">
        <v>1713.0789530567681</v>
      </c>
      <c r="N1205" s="51">
        <v>18.77</v>
      </c>
      <c r="O1205" s="24">
        <v>3.5</v>
      </c>
      <c r="P1205" s="20">
        <v>3.5</v>
      </c>
      <c r="Q1205" s="51">
        <f t="shared" si="75"/>
        <v>15.27</v>
      </c>
      <c r="R1205" s="51">
        <v>51.4</v>
      </c>
      <c r="S1205" s="51">
        <v>38.619999999999997</v>
      </c>
      <c r="T1205" s="51">
        <f t="shared" si="76"/>
        <v>16.670305676855893</v>
      </c>
      <c r="V1205" s="49">
        <v>13.4</v>
      </c>
      <c r="W1205" s="27">
        <f t="shared" si="77"/>
        <v>1.34</v>
      </c>
      <c r="X1205" s="98">
        <v>11.67604</v>
      </c>
    </row>
    <row r="1206" spans="1:24" x14ac:dyDescent="0.25">
      <c r="A1206" t="str">
        <f t="shared" si="74"/>
        <v>41D</v>
      </c>
      <c r="B1206" s="72">
        <v>44720</v>
      </c>
      <c r="C1206" s="49">
        <v>3294</v>
      </c>
      <c r="D1206" s="49">
        <v>41</v>
      </c>
      <c r="E1206" s="49" t="s">
        <v>33</v>
      </c>
      <c r="F1206" s="17">
        <f>+VLOOKUP(A1206,'Cuarteles '!$A$3:$J$187,3,0)</f>
        <v>6</v>
      </c>
      <c r="G1206" s="17" t="str">
        <f>+VLOOKUP(A1206,'Cuarteles '!$A$3:$J$187,2,0)</f>
        <v>CUA0180</v>
      </c>
      <c r="H1206" s="49" t="s">
        <v>317</v>
      </c>
      <c r="I1206" s="49" t="s">
        <v>310</v>
      </c>
      <c r="J1206" s="49">
        <v>2</v>
      </c>
      <c r="K1206" s="46">
        <v>10966.23</v>
      </c>
      <c r="L1206" s="69">
        <v>1629.5817779999998</v>
      </c>
      <c r="M1206" s="46">
        <v>1779.0194082969433</v>
      </c>
      <c r="N1206" s="51">
        <v>18.36</v>
      </c>
      <c r="O1206" s="24">
        <v>3.5</v>
      </c>
      <c r="P1206" s="20">
        <v>3.5</v>
      </c>
      <c r="Q1206" s="51">
        <f t="shared" si="75"/>
        <v>14.86</v>
      </c>
      <c r="R1206" s="51">
        <v>53.61</v>
      </c>
      <c r="S1206" s="51">
        <v>37.43</v>
      </c>
      <c r="T1206" s="51">
        <f t="shared" si="76"/>
        <v>16.222707423580786</v>
      </c>
      <c r="V1206" s="49">
        <v>13.26</v>
      </c>
      <c r="W1206" s="27">
        <f t="shared" si="77"/>
        <v>1.3260000000000001</v>
      </c>
      <c r="X1206" s="98">
        <v>11.632766</v>
      </c>
    </row>
    <row r="1207" spans="1:24" x14ac:dyDescent="0.25">
      <c r="A1207" t="str">
        <f t="shared" si="74"/>
        <v>41D</v>
      </c>
      <c r="B1207" s="72">
        <v>44720</v>
      </c>
      <c r="C1207" s="49">
        <v>3295</v>
      </c>
      <c r="D1207" s="49">
        <v>41</v>
      </c>
      <c r="E1207" s="49" t="s">
        <v>33</v>
      </c>
      <c r="F1207" s="17">
        <f>+VLOOKUP(A1207,'Cuarteles '!$A$3:$J$187,3,0)</f>
        <v>6</v>
      </c>
      <c r="G1207" s="17" t="str">
        <f>+VLOOKUP(A1207,'Cuarteles '!$A$3:$J$187,2,0)</f>
        <v>CUA0180</v>
      </c>
      <c r="H1207" s="49" t="s">
        <v>317</v>
      </c>
      <c r="I1207" s="49" t="s">
        <v>323</v>
      </c>
      <c r="J1207" s="49">
        <v>2</v>
      </c>
      <c r="K1207" s="46">
        <v>10068.23</v>
      </c>
      <c r="L1207" s="69">
        <v>1441.7705359999998</v>
      </c>
      <c r="M1207" s="46">
        <v>1573.9853013100435</v>
      </c>
      <c r="N1207" s="51">
        <v>17.82</v>
      </c>
      <c r="O1207" s="24">
        <v>3.5</v>
      </c>
      <c r="P1207" s="20">
        <v>3.5</v>
      </c>
      <c r="Q1207" s="51">
        <f t="shared" si="75"/>
        <v>14.32</v>
      </c>
      <c r="R1207" s="51">
        <v>51.83</v>
      </c>
      <c r="S1207" s="51">
        <v>36.99</v>
      </c>
      <c r="T1207" s="51">
        <f t="shared" si="76"/>
        <v>15.633187772925764</v>
      </c>
      <c r="V1207" s="49">
        <v>11.5</v>
      </c>
      <c r="W1207" s="27">
        <f t="shared" si="77"/>
        <v>1.1499999999999999</v>
      </c>
      <c r="X1207" s="98">
        <v>11.088749999999999</v>
      </c>
    </row>
    <row r="1208" spans="1:24" x14ac:dyDescent="0.25">
      <c r="A1208" t="str">
        <f t="shared" si="74"/>
        <v>26A</v>
      </c>
      <c r="B1208" s="72">
        <v>44720</v>
      </c>
      <c r="C1208" s="49">
        <v>3087</v>
      </c>
      <c r="D1208" s="49">
        <v>26</v>
      </c>
      <c r="E1208" s="49" t="s">
        <v>34</v>
      </c>
      <c r="F1208" s="17" t="str">
        <f>+VLOOKUP(A1208,'Cuarteles '!$A$3:$J$187,3,0)</f>
        <v>ETA003</v>
      </c>
      <c r="G1208" s="17" t="str">
        <f>+VLOOKUP(A1208,'Cuarteles '!$A$3:$J$187,2,0)</f>
        <v>CUA0105</v>
      </c>
      <c r="H1208" s="49" t="s">
        <v>311</v>
      </c>
      <c r="I1208" s="49" t="s">
        <v>310</v>
      </c>
      <c r="J1208" s="49">
        <v>6</v>
      </c>
      <c r="K1208" s="46">
        <v>6612.23</v>
      </c>
      <c r="L1208" s="69">
        <v>1073.8261519999999</v>
      </c>
      <c r="M1208" s="46">
        <v>1172.299292576419</v>
      </c>
      <c r="N1208" s="51">
        <v>19.739999999999998</v>
      </c>
      <c r="O1208" s="24">
        <v>3.5</v>
      </c>
      <c r="P1208" s="20">
        <v>3.5</v>
      </c>
      <c r="Q1208" s="51">
        <f t="shared" si="75"/>
        <v>16.239999999999998</v>
      </c>
      <c r="R1208" s="51">
        <v>46.73</v>
      </c>
      <c r="S1208" s="51">
        <v>37.06</v>
      </c>
      <c r="T1208" s="51">
        <f t="shared" si="76"/>
        <v>17.729257641921397</v>
      </c>
      <c r="V1208" s="49">
        <v>11.97</v>
      </c>
      <c r="W1208" s="27">
        <f t="shared" si="77"/>
        <v>1.1970000000000001</v>
      </c>
      <c r="X1208" s="98">
        <v>11.234027000000001</v>
      </c>
    </row>
    <row r="1209" spans="1:24" x14ac:dyDescent="0.25">
      <c r="A1209" t="str">
        <f t="shared" si="74"/>
        <v>17A</v>
      </c>
      <c r="B1209" s="72">
        <v>44720</v>
      </c>
      <c r="C1209" s="49">
        <v>3380</v>
      </c>
      <c r="D1209" s="49">
        <v>17</v>
      </c>
      <c r="E1209" s="49" t="s">
        <v>34</v>
      </c>
      <c r="F1209" s="17" t="str">
        <f>+VLOOKUP(A1209,'Cuarteles '!$A$3:$J$187,3,0)</f>
        <v>ETA003</v>
      </c>
      <c r="G1209" s="17" t="str">
        <f>+VLOOKUP(A1209,'Cuarteles '!$A$3:$J$187,2,0)</f>
        <v>CUA0085</v>
      </c>
      <c r="H1209" s="49" t="s">
        <v>311</v>
      </c>
      <c r="I1209" s="49" t="s">
        <v>323</v>
      </c>
      <c r="J1209" s="49">
        <v>3</v>
      </c>
      <c r="K1209" s="46">
        <v>8180.23</v>
      </c>
      <c r="L1209" s="69">
        <v>1187.7693959999999</v>
      </c>
      <c r="M1209" s="46">
        <v>1296.6914803493448</v>
      </c>
      <c r="N1209" s="51">
        <v>18.02</v>
      </c>
      <c r="O1209" s="24">
        <v>3.5</v>
      </c>
      <c r="P1209" s="20">
        <v>3.5</v>
      </c>
      <c r="Q1209" s="51">
        <f t="shared" si="75"/>
        <v>14.52</v>
      </c>
      <c r="R1209" s="51">
        <v>53.92</v>
      </c>
      <c r="S1209" s="51">
        <v>39.11</v>
      </c>
      <c r="T1209" s="51">
        <f t="shared" si="76"/>
        <v>15.851528384279474</v>
      </c>
      <c r="V1209" s="49">
        <v>14.48</v>
      </c>
      <c r="W1209" s="27">
        <f t="shared" si="77"/>
        <v>1.448</v>
      </c>
      <c r="X1209" s="98">
        <v>12.009868000000001</v>
      </c>
    </row>
    <row r="1210" spans="1:24" x14ac:dyDescent="0.25">
      <c r="A1210" t="str">
        <f t="shared" si="74"/>
        <v>17A</v>
      </c>
      <c r="B1210" s="72">
        <v>44720</v>
      </c>
      <c r="C1210" s="49">
        <v>3381</v>
      </c>
      <c r="D1210" s="49">
        <v>17</v>
      </c>
      <c r="E1210" s="49" t="s">
        <v>34</v>
      </c>
      <c r="F1210" s="17" t="str">
        <f>+VLOOKUP(A1210,'Cuarteles '!$A$3:$J$187,3,0)</f>
        <v>ETA003</v>
      </c>
      <c r="G1210" s="17" t="str">
        <f>+VLOOKUP(A1210,'Cuarteles '!$A$3:$J$187,2,0)</f>
        <v>CUA0085</v>
      </c>
      <c r="H1210" s="49" t="s">
        <v>311</v>
      </c>
      <c r="I1210" s="49" t="s">
        <v>323</v>
      </c>
      <c r="J1210" s="49">
        <v>3</v>
      </c>
      <c r="K1210" s="46">
        <v>7876.23</v>
      </c>
      <c r="L1210" s="69">
        <v>1170.407778</v>
      </c>
      <c r="M1210" s="46">
        <v>1277.7377489082969</v>
      </c>
      <c r="N1210" s="51">
        <v>18.36</v>
      </c>
      <c r="O1210" s="24">
        <v>3.5</v>
      </c>
      <c r="P1210" s="20">
        <v>3.5</v>
      </c>
      <c r="Q1210" s="51">
        <f t="shared" si="75"/>
        <v>14.86</v>
      </c>
      <c r="R1210" s="51">
        <v>55.58</v>
      </c>
      <c r="S1210" s="51">
        <v>41.34</v>
      </c>
      <c r="T1210" s="51">
        <f t="shared" si="76"/>
        <v>16.222707423580786</v>
      </c>
      <c r="V1210" s="49">
        <v>15.63</v>
      </c>
      <c r="W1210" s="27">
        <f t="shared" si="77"/>
        <v>1.5630000000000002</v>
      </c>
      <c r="X1210" s="98">
        <v>12.365333</v>
      </c>
    </row>
    <row r="1211" spans="1:24" x14ac:dyDescent="0.25">
      <c r="A1211" t="str">
        <f t="shared" si="74"/>
        <v>42E</v>
      </c>
      <c r="B1211" s="72">
        <v>44720</v>
      </c>
      <c r="C1211" s="49">
        <v>3425</v>
      </c>
      <c r="D1211" s="49">
        <v>42</v>
      </c>
      <c r="E1211" s="49" t="s">
        <v>35</v>
      </c>
      <c r="F1211" s="17">
        <f>+VLOOKUP(A1211,'Cuarteles '!$A$3:$J$187,3,0)</f>
        <v>6</v>
      </c>
      <c r="G1211" s="17" t="str">
        <f>+VLOOKUP(A1211,'Cuarteles '!$A$3:$J$187,2,0)</f>
        <v>CUA0186</v>
      </c>
      <c r="H1211" s="49" t="s">
        <v>317</v>
      </c>
      <c r="I1211" s="49" t="s">
        <v>310</v>
      </c>
      <c r="J1211" s="49">
        <v>7</v>
      </c>
      <c r="K1211" s="46">
        <v>4774.2299999999996</v>
      </c>
      <c r="L1211" s="69">
        <v>677.94065999999987</v>
      </c>
      <c r="M1211" s="46">
        <v>740.10989082969422</v>
      </c>
      <c r="N1211" s="51">
        <v>17.7</v>
      </c>
      <c r="O1211" s="24">
        <v>3.5</v>
      </c>
      <c r="P1211" s="20">
        <v>3.5</v>
      </c>
      <c r="Q1211" s="51">
        <f t="shared" si="75"/>
        <v>14.2</v>
      </c>
      <c r="R1211" s="51">
        <v>54.1</v>
      </c>
      <c r="S1211" s="51">
        <v>38.57</v>
      </c>
      <c r="T1211" s="51">
        <f t="shared" si="76"/>
        <v>15.502183406113536</v>
      </c>
      <c r="V1211" s="49">
        <v>14.21</v>
      </c>
      <c r="W1211" s="27">
        <f t="shared" si="77"/>
        <v>1.421</v>
      </c>
      <c r="X1211" s="98">
        <v>11.926411</v>
      </c>
    </row>
    <row r="1212" spans="1:24" x14ac:dyDescent="0.25">
      <c r="A1212" t="str">
        <f t="shared" si="74"/>
        <v>42E</v>
      </c>
      <c r="B1212" s="72">
        <v>44720</v>
      </c>
      <c r="C1212" s="49">
        <v>3426</v>
      </c>
      <c r="D1212" s="49">
        <v>42</v>
      </c>
      <c r="E1212" s="49" t="s">
        <v>35</v>
      </c>
      <c r="F1212" s="17">
        <f>+VLOOKUP(A1212,'Cuarteles '!$A$3:$J$187,3,0)</f>
        <v>6</v>
      </c>
      <c r="G1212" s="17" t="str">
        <f>+VLOOKUP(A1212,'Cuarteles '!$A$3:$J$187,2,0)</f>
        <v>CUA0186</v>
      </c>
      <c r="H1212" s="49" t="s">
        <v>317</v>
      </c>
      <c r="I1212" s="49" t="s">
        <v>310</v>
      </c>
      <c r="J1212" s="49">
        <v>7</v>
      </c>
      <c r="K1212" s="46">
        <v>3876.23</v>
      </c>
      <c r="L1212" s="69">
        <v>538.40834700000005</v>
      </c>
      <c r="M1212" s="46">
        <v>587.78203820960698</v>
      </c>
      <c r="N1212" s="51">
        <v>17.39</v>
      </c>
      <c r="O1212" s="24">
        <v>3.5</v>
      </c>
      <c r="P1212" s="20">
        <v>3.5</v>
      </c>
      <c r="Q1212" s="51">
        <f t="shared" si="75"/>
        <v>13.89</v>
      </c>
      <c r="R1212" s="51">
        <v>54.09</v>
      </c>
      <c r="S1212" s="51">
        <v>37.880000000000003</v>
      </c>
      <c r="T1212" s="51">
        <f t="shared" si="76"/>
        <v>15.163755458515285</v>
      </c>
      <c r="V1212" s="49">
        <v>12.69</v>
      </c>
      <c r="W1212" s="27">
        <f t="shared" si="77"/>
        <v>1.2689999999999999</v>
      </c>
      <c r="X1212" s="98">
        <v>11.456579</v>
      </c>
    </row>
    <row r="1213" spans="1:24" x14ac:dyDescent="0.25">
      <c r="A1213" t="str">
        <f t="shared" ref="A1213:A1276" si="78">+CONCATENATE(D1213,E1213)</f>
        <v>41D</v>
      </c>
      <c r="B1213" s="72">
        <v>44720</v>
      </c>
      <c r="C1213" s="49">
        <v>3296</v>
      </c>
      <c r="D1213" s="49">
        <v>41</v>
      </c>
      <c r="E1213" s="49" t="s">
        <v>33</v>
      </c>
      <c r="F1213" s="17">
        <f>+VLOOKUP(A1213,'Cuarteles '!$A$3:$J$187,3,0)</f>
        <v>6</v>
      </c>
      <c r="G1213" s="17" t="str">
        <f>+VLOOKUP(A1213,'Cuarteles '!$A$3:$J$187,2,0)</f>
        <v>CUA0180</v>
      </c>
      <c r="H1213" s="49" t="s">
        <v>317</v>
      </c>
      <c r="I1213" s="49" t="s">
        <v>310</v>
      </c>
      <c r="J1213" s="49">
        <v>7</v>
      </c>
      <c r="K1213" s="46">
        <v>10638.23</v>
      </c>
      <c r="L1213" s="69">
        <v>1356.374325</v>
      </c>
      <c r="M1213" s="46">
        <v>1480.7579967248905</v>
      </c>
      <c r="N1213" s="51">
        <v>16.25</v>
      </c>
      <c r="O1213" s="24">
        <v>3.5</v>
      </c>
      <c r="P1213" s="20">
        <v>3.5</v>
      </c>
      <c r="Q1213" s="51">
        <f t="shared" si="75"/>
        <v>12.75</v>
      </c>
      <c r="R1213" s="51">
        <v>54.95</v>
      </c>
      <c r="S1213" s="51">
        <v>36.07</v>
      </c>
      <c r="T1213" s="51">
        <f t="shared" si="76"/>
        <v>13.919213973799126</v>
      </c>
      <c r="V1213" s="49">
        <v>11.78</v>
      </c>
      <c r="W1213" s="27">
        <f t="shared" si="77"/>
        <v>1.1779999999999999</v>
      </c>
      <c r="X1213" s="98">
        <v>11.175298</v>
      </c>
    </row>
    <row r="1214" spans="1:24" x14ac:dyDescent="0.25">
      <c r="A1214" t="str">
        <f t="shared" si="78"/>
        <v>26B</v>
      </c>
      <c r="B1214" s="72">
        <v>44720</v>
      </c>
      <c r="C1214" s="49">
        <v>3088</v>
      </c>
      <c r="D1214" s="49">
        <v>26</v>
      </c>
      <c r="E1214" s="49" t="s">
        <v>36</v>
      </c>
      <c r="F1214" s="17" t="str">
        <f>+VLOOKUP(A1214,'Cuarteles '!$A$3:$J$187,3,0)</f>
        <v>ETA003</v>
      </c>
      <c r="G1214" s="17" t="str">
        <f>+VLOOKUP(A1214,'Cuarteles '!$A$3:$J$187,2,0)</f>
        <v>CUA0106</v>
      </c>
      <c r="H1214" s="49" t="s">
        <v>311</v>
      </c>
      <c r="I1214" s="49" t="s">
        <v>310</v>
      </c>
      <c r="J1214" s="49">
        <v>3</v>
      </c>
      <c r="K1214" s="46">
        <v>7378.23</v>
      </c>
      <c r="L1214" s="69">
        <v>1108.9479690000001</v>
      </c>
      <c r="M1214" s="46">
        <v>1210.6418875545851</v>
      </c>
      <c r="N1214" s="51">
        <v>18.53</v>
      </c>
      <c r="O1214" s="24">
        <v>3.5</v>
      </c>
      <c r="P1214" s="20">
        <v>3.5</v>
      </c>
      <c r="Q1214" s="51">
        <f t="shared" si="75"/>
        <v>15.030000000000001</v>
      </c>
      <c r="R1214" s="51">
        <v>47.22</v>
      </c>
      <c r="S1214" s="51">
        <v>35.11</v>
      </c>
      <c r="T1214" s="51">
        <f t="shared" si="76"/>
        <v>16.408296943231441</v>
      </c>
      <c r="V1214" s="49">
        <v>11.99</v>
      </c>
      <c r="W1214" s="27">
        <f t="shared" si="77"/>
        <v>1.1990000000000001</v>
      </c>
      <c r="X1214" s="98">
        <v>11.240209</v>
      </c>
    </row>
    <row r="1215" spans="1:24" x14ac:dyDescent="0.25">
      <c r="A1215" t="str">
        <f t="shared" si="78"/>
        <v>40A</v>
      </c>
      <c r="B1215" s="72">
        <v>44720</v>
      </c>
      <c r="C1215" s="49">
        <v>3297</v>
      </c>
      <c r="D1215" s="49">
        <v>40</v>
      </c>
      <c r="E1215" s="49" t="s">
        <v>34</v>
      </c>
      <c r="F1215" s="17">
        <f>+VLOOKUP(A1215,'Cuarteles '!$A$3:$J$187,3,0)</f>
        <v>6</v>
      </c>
      <c r="G1215" s="17" t="str">
        <f>+VLOOKUP(A1215,'Cuarteles '!$A$3:$J$187,2,0)</f>
        <v>CUA0171</v>
      </c>
      <c r="H1215" s="49" t="s">
        <v>317</v>
      </c>
      <c r="I1215" s="49" t="s">
        <v>323</v>
      </c>
      <c r="J1215" s="49">
        <v>7</v>
      </c>
      <c r="K1215" s="46">
        <v>9664.23</v>
      </c>
      <c r="L1215" s="69">
        <v>1512.4519949999999</v>
      </c>
      <c r="M1215" s="46">
        <v>1651.1484661572049</v>
      </c>
      <c r="N1215" s="51">
        <v>19.149999999999999</v>
      </c>
      <c r="O1215" s="24">
        <v>3.5</v>
      </c>
      <c r="P1215" s="20">
        <v>3.5</v>
      </c>
      <c r="Q1215" s="51">
        <f t="shared" si="75"/>
        <v>15.649999999999999</v>
      </c>
      <c r="R1215" s="51">
        <v>49.79</v>
      </c>
      <c r="S1215" s="51">
        <v>38.130000000000003</v>
      </c>
      <c r="T1215" s="51">
        <f t="shared" si="76"/>
        <v>17.085152838427945</v>
      </c>
      <c r="V1215" s="49">
        <v>13.66</v>
      </c>
      <c r="W1215" s="27">
        <f t="shared" si="77"/>
        <v>1.3660000000000001</v>
      </c>
      <c r="X1215" s="98">
        <v>11.756406</v>
      </c>
    </row>
    <row r="1216" spans="1:24" x14ac:dyDescent="0.25">
      <c r="A1216" t="str">
        <f t="shared" si="78"/>
        <v>26A</v>
      </c>
      <c r="B1216" s="72">
        <v>44720</v>
      </c>
      <c r="C1216" s="49">
        <v>3089</v>
      </c>
      <c r="D1216" s="49">
        <v>26</v>
      </c>
      <c r="E1216" s="49" t="s">
        <v>34</v>
      </c>
      <c r="F1216" s="17" t="str">
        <f>+VLOOKUP(A1216,'Cuarteles '!$A$3:$J$187,3,0)</f>
        <v>ETA003</v>
      </c>
      <c r="G1216" s="17" t="str">
        <f>+VLOOKUP(A1216,'Cuarteles '!$A$3:$J$187,2,0)</f>
        <v>CUA0105</v>
      </c>
      <c r="H1216" s="49" t="s">
        <v>311</v>
      </c>
      <c r="I1216" s="49" t="s">
        <v>310</v>
      </c>
      <c r="J1216" s="49">
        <v>3</v>
      </c>
      <c r="K1216" s="46">
        <v>6178.23</v>
      </c>
      <c r="L1216" s="69">
        <v>975.54251699999998</v>
      </c>
      <c r="M1216" s="46">
        <v>1065.0027478165937</v>
      </c>
      <c r="N1216" s="51">
        <v>19.29</v>
      </c>
      <c r="O1216" s="24">
        <v>3.5</v>
      </c>
      <c r="P1216" s="20">
        <v>3.5</v>
      </c>
      <c r="Q1216" s="51">
        <f t="shared" si="75"/>
        <v>15.79</v>
      </c>
      <c r="R1216" s="51">
        <v>46.07</v>
      </c>
      <c r="S1216" s="51">
        <v>35.770000000000003</v>
      </c>
      <c r="T1216" s="51">
        <f t="shared" si="76"/>
        <v>17.237991266375545</v>
      </c>
      <c r="V1216" s="49">
        <v>11.53</v>
      </c>
      <c r="W1216" s="27">
        <f t="shared" si="77"/>
        <v>1.153</v>
      </c>
      <c r="X1216" s="98">
        <v>11.098023</v>
      </c>
    </row>
    <row r="1217" spans="1:24" x14ac:dyDescent="0.25">
      <c r="A1217" t="str">
        <f t="shared" si="78"/>
        <v>17B</v>
      </c>
      <c r="B1217" s="72">
        <v>44720</v>
      </c>
      <c r="C1217" s="49">
        <v>3382</v>
      </c>
      <c r="D1217" s="49">
        <v>17</v>
      </c>
      <c r="E1217" s="49" t="s">
        <v>36</v>
      </c>
      <c r="F1217" s="17" t="e">
        <f>+VLOOKUP(A1217,'Cuarteles '!$A$3:$J$187,3,0)</f>
        <v>#N/A</v>
      </c>
      <c r="G1217" s="17" t="e">
        <f>+VLOOKUP(A1217,'Cuarteles '!$A$3:$J$187,2,0)</f>
        <v>#N/A</v>
      </c>
      <c r="H1217" s="49" t="s">
        <v>311</v>
      </c>
      <c r="I1217" s="49" t="s">
        <v>323</v>
      </c>
      <c r="J1217" s="49">
        <v>5</v>
      </c>
      <c r="K1217" s="46">
        <v>5648.23</v>
      </c>
      <c r="L1217" s="69">
        <v>804.30795199999977</v>
      </c>
      <c r="M1217" s="46">
        <v>878.06544978165925</v>
      </c>
      <c r="N1217" s="51">
        <v>17.739999999999998</v>
      </c>
      <c r="O1217" s="24">
        <v>3.5</v>
      </c>
      <c r="P1217" s="20">
        <v>3.5</v>
      </c>
      <c r="Q1217" s="51">
        <f t="shared" si="75"/>
        <v>14.239999999999998</v>
      </c>
      <c r="R1217" s="51">
        <v>52.53</v>
      </c>
      <c r="S1217" s="51">
        <v>39.49</v>
      </c>
      <c r="T1217" s="51">
        <f t="shared" si="76"/>
        <v>15.545851528384278</v>
      </c>
      <c r="V1217" s="49">
        <v>14.73</v>
      </c>
      <c r="W1217" s="27">
        <f t="shared" si="77"/>
        <v>1.4730000000000001</v>
      </c>
      <c r="X1217" s="98">
        <v>12.087143000000001</v>
      </c>
    </row>
    <row r="1218" spans="1:24" x14ac:dyDescent="0.25">
      <c r="A1218" t="str">
        <f t="shared" si="78"/>
        <v>17B</v>
      </c>
      <c r="B1218" s="72">
        <v>44720</v>
      </c>
      <c r="C1218" s="49">
        <v>3383</v>
      </c>
      <c r="D1218" s="49">
        <v>17</v>
      </c>
      <c r="E1218" s="49" t="s">
        <v>36</v>
      </c>
      <c r="F1218" s="17" t="e">
        <f>+VLOOKUP(A1218,'Cuarteles '!$A$3:$J$187,3,0)</f>
        <v>#N/A</v>
      </c>
      <c r="G1218" s="17" t="e">
        <f>+VLOOKUP(A1218,'Cuarteles '!$A$3:$J$187,2,0)</f>
        <v>#N/A</v>
      </c>
      <c r="H1218" s="49" t="s">
        <v>311</v>
      </c>
      <c r="I1218" s="49" t="s">
        <v>323</v>
      </c>
      <c r="J1218" s="49">
        <v>5</v>
      </c>
      <c r="K1218" s="46">
        <v>6356.23</v>
      </c>
      <c r="L1218" s="69">
        <v>938.81517099999996</v>
      </c>
      <c r="M1218" s="46">
        <v>1024.9073919213972</v>
      </c>
      <c r="N1218" s="51">
        <v>18.27</v>
      </c>
      <c r="O1218" s="24">
        <v>3.5</v>
      </c>
      <c r="P1218" s="20">
        <v>3.5</v>
      </c>
      <c r="Q1218" s="51">
        <f t="shared" si="75"/>
        <v>14.77</v>
      </c>
      <c r="R1218" s="51">
        <v>55.32</v>
      </c>
      <c r="S1218" s="51">
        <v>40.9</v>
      </c>
      <c r="T1218" s="51">
        <f t="shared" si="76"/>
        <v>16.124454148471614</v>
      </c>
      <c r="V1218" s="49">
        <v>14.85</v>
      </c>
      <c r="W1218" s="27">
        <f t="shared" si="77"/>
        <v>1.4849999999999999</v>
      </c>
      <c r="X1218" s="98">
        <v>12.124234999999999</v>
      </c>
    </row>
    <row r="1219" spans="1:24" x14ac:dyDescent="0.25">
      <c r="A1219" t="str">
        <f t="shared" si="78"/>
        <v>24C</v>
      </c>
      <c r="B1219" s="72">
        <v>44720</v>
      </c>
      <c r="C1219" s="49">
        <v>3090</v>
      </c>
      <c r="D1219" s="49">
        <v>24</v>
      </c>
      <c r="E1219" s="49" t="s">
        <v>32</v>
      </c>
      <c r="F1219" s="17" t="str">
        <f>+VLOOKUP(A1219,'Cuarteles '!$A$3:$J$187,3,0)</f>
        <v>ETA003</v>
      </c>
      <c r="G1219" s="17" t="str">
        <f>+VLOOKUP(A1219,'Cuarteles '!$A$3:$J$187,2,0)</f>
        <v>CUA0099</v>
      </c>
      <c r="H1219" s="49" t="s">
        <v>311</v>
      </c>
      <c r="I1219" s="49" t="s">
        <v>310</v>
      </c>
      <c r="J1219" s="49">
        <v>3</v>
      </c>
      <c r="K1219" s="46">
        <v>5312.23</v>
      </c>
      <c r="L1219" s="69">
        <v>902.01665400000002</v>
      </c>
      <c r="M1219" s="46">
        <v>984.73433842794748</v>
      </c>
      <c r="N1219" s="51">
        <v>20.48</v>
      </c>
      <c r="O1219" s="24">
        <v>3.5</v>
      </c>
      <c r="P1219" s="20">
        <v>3.5</v>
      </c>
      <c r="Q1219" s="51">
        <f t="shared" si="75"/>
        <v>16.98</v>
      </c>
      <c r="R1219" s="51">
        <v>45.73</v>
      </c>
      <c r="S1219" s="51">
        <v>37.74</v>
      </c>
      <c r="T1219" s="51">
        <f t="shared" si="76"/>
        <v>18.537117903930131</v>
      </c>
      <c r="V1219" s="49">
        <v>9.1199999999999992</v>
      </c>
      <c r="W1219" s="27">
        <f t="shared" si="77"/>
        <v>0.91199999999999992</v>
      </c>
      <c r="X1219" s="98">
        <v>10.353092</v>
      </c>
    </row>
    <row r="1220" spans="1:24" x14ac:dyDescent="0.25">
      <c r="A1220" t="str">
        <f t="shared" si="78"/>
        <v>26D</v>
      </c>
      <c r="B1220" s="72">
        <v>44720</v>
      </c>
      <c r="C1220" s="49">
        <v>3458</v>
      </c>
      <c r="D1220" s="49">
        <v>26</v>
      </c>
      <c r="E1220" s="49" t="s">
        <v>33</v>
      </c>
      <c r="F1220" s="17" t="str">
        <f>+VLOOKUP(A1220,'Cuarteles '!$A$3:$J$187,3,0)</f>
        <v>ETA003</v>
      </c>
      <c r="G1220" s="17" t="str">
        <f>+VLOOKUP(A1220,'Cuarteles '!$A$3:$J$187,2,0)</f>
        <v>CUA0108</v>
      </c>
      <c r="H1220" s="49" t="s">
        <v>317</v>
      </c>
      <c r="I1220" s="49" t="s">
        <v>310</v>
      </c>
      <c r="J1220" s="49">
        <v>6</v>
      </c>
      <c r="K1220" s="46">
        <v>9896.23</v>
      </c>
      <c r="L1220" s="69">
        <v>1680.379854</v>
      </c>
      <c r="M1220" s="46">
        <v>1834.4758231441049</v>
      </c>
      <c r="N1220" s="51">
        <v>20.48</v>
      </c>
      <c r="O1220" s="24">
        <v>3.5</v>
      </c>
      <c r="P1220" s="20">
        <v>3.5</v>
      </c>
      <c r="Q1220" s="51">
        <f t="shared" si="75"/>
        <v>16.98</v>
      </c>
      <c r="R1220" s="51">
        <v>47.91</v>
      </c>
      <c r="S1220" s="51">
        <v>37.97</v>
      </c>
      <c r="T1220" s="51">
        <f t="shared" si="76"/>
        <v>18.537117903930131</v>
      </c>
      <c r="V1220" s="49">
        <v>15.18</v>
      </c>
      <c r="W1220" s="27">
        <f t="shared" si="77"/>
        <v>1.518</v>
      </c>
      <c r="X1220" s="98">
        <v>12.226237999999999</v>
      </c>
    </row>
    <row r="1221" spans="1:24" x14ac:dyDescent="0.25">
      <c r="A1221" t="str">
        <f t="shared" si="78"/>
        <v>26D</v>
      </c>
      <c r="B1221" s="72">
        <v>44720</v>
      </c>
      <c r="C1221" s="49">
        <v>3459</v>
      </c>
      <c r="D1221" s="49">
        <v>26</v>
      </c>
      <c r="E1221" s="49" t="s">
        <v>33</v>
      </c>
      <c r="F1221" s="17" t="str">
        <f>+VLOOKUP(A1221,'Cuarteles '!$A$3:$J$187,3,0)</f>
        <v>ETA003</v>
      </c>
      <c r="G1221" s="17" t="str">
        <f>+VLOOKUP(A1221,'Cuarteles '!$A$3:$J$187,2,0)</f>
        <v>CUA0108</v>
      </c>
      <c r="H1221" s="49" t="s">
        <v>317</v>
      </c>
      <c r="I1221" s="49" t="s">
        <v>310</v>
      </c>
      <c r="J1221" s="49">
        <v>1</v>
      </c>
      <c r="K1221" s="46">
        <v>6448.23</v>
      </c>
      <c r="L1221" s="69">
        <v>1094.9094539999999</v>
      </c>
      <c r="M1221" s="46">
        <v>1195.3159978165938</v>
      </c>
      <c r="N1221" s="51">
        <v>20.48</v>
      </c>
      <c r="O1221" s="24">
        <v>3.5</v>
      </c>
      <c r="P1221" s="20">
        <v>3.5</v>
      </c>
      <c r="Q1221" s="51">
        <f t="shared" si="75"/>
        <v>16.98</v>
      </c>
      <c r="R1221" s="51">
        <v>48.08</v>
      </c>
      <c r="S1221" s="51">
        <v>39.08</v>
      </c>
      <c r="T1221" s="51">
        <f t="shared" si="76"/>
        <v>18.537117903930131</v>
      </c>
      <c r="V1221" s="49">
        <v>15.33</v>
      </c>
      <c r="W1221" s="27">
        <f t="shared" si="77"/>
        <v>1.5329999999999999</v>
      </c>
      <c r="X1221" s="98">
        <v>12.272603</v>
      </c>
    </row>
    <row r="1222" spans="1:24" x14ac:dyDescent="0.25">
      <c r="A1222" t="str">
        <f t="shared" si="78"/>
        <v>26D</v>
      </c>
      <c r="B1222" s="72">
        <v>44720</v>
      </c>
      <c r="C1222" s="49">
        <v>3460</v>
      </c>
      <c r="D1222" s="49">
        <v>26</v>
      </c>
      <c r="E1222" s="49" t="s">
        <v>33</v>
      </c>
      <c r="F1222" s="17" t="str">
        <f>+VLOOKUP(A1222,'Cuarteles '!$A$3:$J$187,3,0)</f>
        <v>ETA003</v>
      </c>
      <c r="G1222" s="17" t="str">
        <f>+VLOOKUP(A1222,'Cuarteles '!$A$3:$J$187,2,0)</f>
        <v>CUA0108</v>
      </c>
      <c r="H1222" s="49" t="s">
        <v>317</v>
      </c>
      <c r="I1222" s="49" t="s">
        <v>310</v>
      </c>
      <c r="J1222" s="49">
        <v>3</v>
      </c>
      <c r="K1222" s="46">
        <v>8808.23</v>
      </c>
      <c r="L1222" s="69">
        <v>1495.6374539999999</v>
      </c>
      <c r="M1222" s="46">
        <v>1632.7919803493451</v>
      </c>
      <c r="N1222" s="51">
        <v>20.48</v>
      </c>
      <c r="O1222" s="24">
        <v>3.5</v>
      </c>
      <c r="P1222" s="20">
        <v>3.5</v>
      </c>
      <c r="Q1222" s="51">
        <f t="shared" ref="Q1222:Q1285" si="79">+N1222-P1222</f>
        <v>16.98</v>
      </c>
      <c r="R1222" s="51">
        <v>48.5</v>
      </c>
      <c r="S1222" s="51">
        <v>39.17</v>
      </c>
      <c r="T1222" s="51">
        <f t="shared" ref="T1222:T1285" si="80">+Q1222/0.916</f>
        <v>18.537117903930131</v>
      </c>
      <c r="V1222" s="49">
        <v>12.34</v>
      </c>
      <c r="W1222" s="27">
        <f t="shared" ref="W1222:W1285" si="81">+V1222/10</f>
        <v>1.234</v>
      </c>
      <c r="X1222" s="98">
        <v>11.348393999999999</v>
      </c>
    </row>
    <row r="1223" spans="1:24" x14ac:dyDescent="0.25">
      <c r="A1223" t="str">
        <f t="shared" si="78"/>
        <v>26D</v>
      </c>
      <c r="B1223" s="72">
        <v>44720</v>
      </c>
      <c r="C1223" s="49">
        <v>3461</v>
      </c>
      <c r="D1223" s="49">
        <v>26</v>
      </c>
      <c r="E1223" s="49" t="s">
        <v>33</v>
      </c>
      <c r="F1223" s="17" t="str">
        <f>+VLOOKUP(A1223,'Cuarteles '!$A$3:$J$187,3,0)</f>
        <v>ETA003</v>
      </c>
      <c r="G1223" s="17" t="str">
        <f>+VLOOKUP(A1223,'Cuarteles '!$A$3:$J$187,2,0)</f>
        <v>CUA0108</v>
      </c>
      <c r="H1223" s="49" t="s">
        <v>317</v>
      </c>
      <c r="I1223" s="49" t="s">
        <v>310</v>
      </c>
      <c r="J1223" s="49">
        <v>1</v>
      </c>
      <c r="K1223" s="46">
        <v>10844.23</v>
      </c>
      <c r="L1223" s="69">
        <v>1841.3502539999999</v>
      </c>
      <c r="M1223" s="46">
        <v>2010.2077008733625</v>
      </c>
      <c r="N1223" s="51">
        <v>20.48</v>
      </c>
      <c r="O1223" s="24">
        <v>3.5</v>
      </c>
      <c r="P1223" s="20">
        <v>3.5</v>
      </c>
      <c r="Q1223" s="51">
        <f t="shared" si="79"/>
        <v>16.98</v>
      </c>
      <c r="R1223" s="51">
        <v>48.75</v>
      </c>
      <c r="S1223" s="51">
        <v>37.5</v>
      </c>
      <c r="T1223" s="51">
        <f t="shared" si="80"/>
        <v>18.537117903930131</v>
      </c>
      <c r="V1223" s="49">
        <v>12.25</v>
      </c>
      <c r="W1223" s="27">
        <f t="shared" si="81"/>
        <v>1.2250000000000001</v>
      </c>
      <c r="X1223" s="98">
        <v>11.320575</v>
      </c>
    </row>
    <row r="1224" spans="1:24" x14ac:dyDescent="0.25">
      <c r="A1224" t="str">
        <f t="shared" si="78"/>
        <v>26D</v>
      </c>
      <c r="B1224" s="72">
        <v>44720</v>
      </c>
      <c r="C1224" s="49">
        <v>3462</v>
      </c>
      <c r="D1224" s="49">
        <v>26</v>
      </c>
      <c r="E1224" s="49" t="s">
        <v>33</v>
      </c>
      <c r="F1224" s="17" t="str">
        <f>+VLOOKUP(A1224,'Cuarteles '!$A$3:$J$187,3,0)</f>
        <v>ETA003</v>
      </c>
      <c r="G1224" s="17" t="str">
        <f>+VLOOKUP(A1224,'Cuarteles '!$A$3:$J$187,2,0)</f>
        <v>CUA0108</v>
      </c>
      <c r="H1224" s="49" t="s">
        <v>317</v>
      </c>
      <c r="I1224" s="49" t="s">
        <v>310</v>
      </c>
      <c r="J1224" s="49">
        <v>3</v>
      </c>
      <c r="K1224" s="46">
        <v>5796.23</v>
      </c>
      <c r="L1224" s="69">
        <v>984.19985399999996</v>
      </c>
      <c r="M1224" s="46">
        <v>1074.4539890829694</v>
      </c>
      <c r="N1224" s="51">
        <v>20.48</v>
      </c>
      <c r="O1224" s="24">
        <v>3.5</v>
      </c>
      <c r="P1224" s="20">
        <v>3.5</v>
      </c>
      <c r="Q1224" s="51">
        <f t="shared" si="79"/>
        <v>16.98</v>
      </c>
      <c r="R1224" s="51">
        <v>48.59</v>
      </c>
      <c r="S1224" s="51">
        <v>38.47</v>
      </c>
      <c r="T1224" s="51">
        <f t="shared" si="80"/>
        <v>18.537117903930131</v>
      </c>
      <c r="V1224" s="49">
        <v>9.92</v>
      </c>
      <c r="W1224" s="27">
        <f t="shared" si="81"/>
        <v>0.99199999999999999</v>
      </c>
      <c r="X1224" s="98">
        <v>10.600372</v>
      </c>
    </row>
    <row r="1225" spans="1:24" x14ac:dyDescent="0.25">
      <c r="A1225" t="str">
        <f t="shared" si="78"/>
        <v>40A</v>
      </c>
      <c r="B1225" s="72">
        <v>44720</v>
      </c>
      <c r="C1225" s="49">
        <v>3298</v>
      </c>
      <c r="D1225" s="49">
        <v>40</v>
      </c>
      <c r="E1225" s="49" t="s">
        <v>34</v>
      </c>
      <c r="F1225" s="17">
        <f>+VLOOKUP(A1225,'Cuarteles '!$A$3:$J$187,3,0)</f>
        <v>6</v>
      </c>
      <c r="G1225" s="17" t="str">
        <f>+VLOOKUP(A1225,'Cuarteles '!$A$3:$J$187,2,0)</f>
        <v>CUA0171</v>
      </c>
      <c r="H1225" s="49" t="s">
        <v>317</v>
      </c>
      <c r="I1225" s="49" t="s">
        <v>310</v>
      </c>
      <c r="J1225" s="49">
        <v>8</v>
      </c>
      <c r="K1225" s="46">
        <v>10154.23</v>
      </c>
      <c r="L1225" s="69">
        <v>1560.7051509999999</v>
      </c>
      <c r="M1225" s="46">
        <v>1703.8265840611355</v>
      </c>
      <c r="N1225" s="51">
        <v>18.87</v>
      </c>
      <c r="O1225" s="24">
        <v>3.5</v>
      </c>
      <c r="P1225" s="20">
        <v>3.5</v>
      </c>
      <c r="Q1225" s="51">
        <f t="shared" si="79"/>
        <v>15.370000000000001</v>
      </c>
      <c r="R1225" s="51">
        <v>50.73</v>
      </c>
      <c r="S1225" s="51">
        <v>38.29</v>
      </c>
      <c r="T1225" s="51">
        <f t="shared" si="80"/>
        <v>16.779475982532752</v>
      </c>
      <c r="V1225" s="49">
        <v>9.92</v>
      </c>
      <c r="W1225" s="27">
        <f t="shared" si="81"/>
        <v>0.99199999999999999</v>
      </c>
      <c r="X1225" s="98">
        <v>10.600372</v>
      </c>
    </row>
    <row r="1226" spans="1:24" x14ac:dyDescent="0.25">
      <c r="A1226" t="str">
        <f t="shared" si="78"/>
        <v>42A</v>
      </c>
      <c r="B1226" s="72">
        <v>44721</v>
      </c>
      <c r="C1226" s="49">
        <v>3299</v>
      </c>
      <c r="D1226" s="49">
        <v>42</v>
      </c>
      <c r="E1226" s="49" t="s">
        <v>34</v>
      </c>
      <c r="F1226" s="17">
        <f>+VLOOKUP(A1226,'Cuarteles '!$A$3:$J$187,3,0)</f>
        <v>6</v>
      </c>
      <c r="G1226" s="17" t="str">
        <f>+VLOOKUP(A1226,'Cuarteles '!$A$3:$J$187,2,0)</f>
        <v>CUA0182</v>
      </c>
      <c r="H1226" s="49" t="s">
        <v>317</v>
      </c>
      <c r="I1226" s="49" t="s">
        <v>310</v>
      </c>
      <c r="J1226" s="49">
        <v>6</v>
      </c>
      <c r="K1226" s="46">
        <v>10688.23</v>
      </c>
      <c r="L1226" s="69">
        <v>1601.0968539999999</v>
      </c>
      <c r="M1226" s="46">
        <v>1747.922329694323</v>
      </c>
      <c r="N1226" s="51">
        <v>18.48</v>
      </c>
      <c r="O1226" s="24">
        <v>3.5</v>
      </c>
      <c r="P1226" s="20">
        <v>3.5</v>
      </c>
      <c r="Q1226" s="51">
        <f t="shared" si="79"/>
        <v>14.98</v>
      </c>
      <c r="R1226" s="51">
        <v>51.88</v>
      </c>
      <c r="S1226" s="51">
        <v>38.39</v>
      </c>
      <c r="T1226" s="51">
        <f t="shared" si="80"/>
        <v>16.353711790393014</v>
      </c>
      <c r="V1226" s="49">
        <v>10.72</v>
      </c>
      <c r="W1226" s="27">
        <f t="shared" si="81"/>
        <v>1.0720000000000001</v>
      </c>
      <c r="X1226" s="98">
        <v>10.847652</v>
      </c>
    </row>
    <row r="1227" spans="1:24" x14ac:dyDescent="0.25">
      <c r="A1227" t="str">
        <f t="shared" si="78"/>
        <v>26C</v>
      </c>
      <c r="B1227" s="72">
        <v>44721</v>
      </c>
      <c r="C1227" s="49">
        <v>3455</v>
      </c>
      <c r="D1227" s="49">
        <v>26</v>
      </c>
      <c r="E1227" s="49" t="s">
        <v>32</v>
      </c>
      <c r="F1227" s="17" t="str">
        <f>+VLOOKUP(A1227,'Cuarteles '!$A$3:$J$187,3,0)</f>
        <v>ETA003</v>
      </c>
      <c r="G1227" s="17" t="str">
        <f>+VLOOKUP(A1227,'Cuarteles '!$A$3:$J$187,2,0)</f>
        <v>CUA0107</v>
      </c>
      <c r="H1227" s="49" t="s">
        <v>317</v>
      </c>
      <c r="I1227" s="49" t="s">
        <v>310</v>
      </c>
      <c r="J1227" s="49">
        <v>8</v>
      </c>
      <c r="K1227" s="46">
        <v>9166.23</v>
      </c>
      <c r="L1227" s="69">
        <v>1490.4289980000001</v>
      </c>
      <c r="M1227" s="46">
        <v>1627.1058930131005</v>
      </c>
      <c r="N1227" s="51">
        <v>19.760000000000002</v>
      </c>
      <c r="O1227" s="24">
        <v>3.5</v>
      </c>
      <c r="P1227" s="20">
        <v>3.5</v>
      </c>
      <c r="Q1227" s="51">
        <f t="shared" si="79"/>
        <v>16.260000000000002</v>
      </c>
      <c r="R1227" s="51">
        <v>48.78</v>
      </c>
      <c r="S1227" s="51">
        <v>38.58</v>
      </c>
      <c r="T1227" s="51">
        <f t="shared" si="80"/>
        <v>17.751091703056769</v>
      </c>
      <c r="V1227" s="49">
        <v>17.04</v>
      </c>
      <c r="W1227" s="27">
        <f t="shared" si="81"/>
        <v>1.704</v>
      </c>
      <c r="X1227" s="98">
        <v>12.801164</v>
      </c>
    </row>
    <row r="1228" spans="1:24" x14ac:dyDescent="0.25">
      <c r="A1228" t="str">
        <f t="shared" si="78"/>
        <v>26D</v>
      </c>
      <c r="B1228" s="72">
        <v>44721</v>
      </c>
      <c r="C1228" s="49">
        <v>3456</v>
      </c>
      <c r="D1228" s="49">
        <v>26</v>
      </c>
      <c r="E1228" s="49" t="s">
        <v>33</v>
      </c>
      <c r="F1228" s="17" t="str">
        <f>+VLOOKUP(A1228,'Cuarteles '!$A$3:$J$187,3,0)</f>
        <v>ETA003</v>
      </c>
      <c r="G1228" s="17" t="str">
        <f>+VLOOKUP(A1228,'Cuarteles '!$A$3:$J$187,2,0)</f>
        <v>CUA0108</v>
      </c>
      <c r="H1228" s="49" t="s">
        <v>317</v>
      </c>
      <c r="I1228" s="49" t="s">
        <v>310</v>
      </c>
      <c r="J1228" s="49">
        <v>6</v>
      </c>
      <c r="K1228" s="46">
        <v>6518.23</v>
      </c>
      <c r="L1228" s="69">
        <v>1055.9532599999998</v>
      </c>
      <c r="M1228" s="46">
        <v>1152.7874017467248</v>
      </c>
      <c r="N1228" s="51">
        <v>19.7</v>
      </c>
      <c r="O1228" s="24">
        <v>3.5</v>
      </c>
      <c r="P1228" s="20">
        <v>3.5</v>
      </c>
      <c r="Q1228" s="51">
        <f t="shared" si="79"/>
        <v>16.2</v>
      </c>
      <c r="R1228" s="51">
        <v>48.92</v>
      </c>
      <c r="S1228" s="51">
        <v>38.57</v>
      </c>
      <c r="T1228" s="51">
        <f t="shared" si="80"/>
        <v>17.685589519650655</v>
      </c>
      <c r="V1228" s="49">
        <v>12.35</v>
      </c>
      <c r="W1228" s="27">
        <f t="shared" si="81"/>
        <v>1.2349999999999999</v>
      </c>
      <c r="X1228" s="98">
        <v>11.351485</v>
      </c>
    </row>
    <row r="1229" spans="1:24" x14ac:dyDescent="0.25">
      <c r="A1229" t="str">
        <f t="shared" si="78"/>
        <v>26D</v>
      </c>
      <c r="B1229" s="72">
        <v>44721</v>
      </c>
      <c r="C1229" s="49">
        <v>3457</v>
      </c>
      <c r="D1229" s="49">
        <v>26</v>
      </c>
      <c r="E1229" s="49" t="s">
        <v>33</v>
      </c>
      <c r="F1229" s="17" t="str">
        <f>+VLOOKUP(A1229,'Cuarteles '!$A$3:$J$187,3,0)</f>
        <v>ETA003</v>
      </c>
      <c r="G1229" s="17" t="str">
        <f>+VLOOKUP(A1229,'Cuarteles '!$A$3:$J$187,2,0)</f>
        <v>CUA0108</v>
      </c>
      <c r="H1229" s="49" t="s">
        <v>317</v>
      </c>
      <c r="I1229" s="49" t="s">
        <v>310</v>
      </c>
      <c r="J1229" s="49">
        <v>8</v>
      </c>
      <c r="K1229" s="46">
        <v>9450.23</v>
      </c>
      <c r="L1229" s="69">
        <v>1561.1779959999999</v>
      </c>
      <c r="M1229" s="46">
        <v>1704.342790393013</v>
      </c>
      <c r="N1229" s="51">
        <v>20.02</v>
      </c>
      <c r="O1229" s="24">
        <v>3.5</v>
      </c>
      <c r="P1229" s="20">
        <v>3.5</v>
      </c>
      <c r="Q1229" s="51">
        <f t="shared" si="79"/>
        <v>16.52</v>
      </c>
      <c r="R1229" s="51">
        <v>48.05</v>
      </c>
      <c r="S1229" s="51">
        <v>38.54</v>
      </c>
      <c r="T1229" s="51">
        <f t="shared" si="80"/>
        <v>18.034934497816593</v>
      </c>
      <c r="V1229" s="49">
        <v>17.7</v>
      </c>
      <c r="W1229" s="27">
        <f t="shared" si="81"/>
        <v>1.77</v>
      </c>
      <c r="X1229" s="98">
        <v>13.00517</v>
      </c>
    </row>
    <row r="1230" spans="1:24" x14ac:dyDescent="0.25">
      <c r="A1230" t="str">
        <f t="shared" si="78"/>
        <v>34A</v>
      </c>
      <c r="B1230" s="72">
        <v>44721</v>
      </c>
      <c r="C1230" s="49">
        <v>3465</v>
      </c>
      <c r="D1230" s="49">
        <v>34</v>
      </c>
      <c r="E1230" s="49" t="s">
        <v>34</v>
      </c>
      <c r="F1230" s="17" t="str">
        <f>+VLOOKUP(A1230,'Cuarteles '!$A$3:$J$187,3,0)</f>
        <v>ETA005</v>
      </c>
      <c r="G1230" s="17" t="str">
        <f>+VLOOKUP(A1230,'Cuarteles '!$A$3:$J$187,2,0)</f>
        <v>CUA0146</v>
      </c>
      <c r="H1230" s="49" t="s">
        <v>317</v>
      </c>
      <c r="I1230" s="49" t="s">
        <v>310</v>
      </c>
      <c r="J1230" s="49">
        <v>3</v>
      </c>
      <c r="K1230" s="46">
        <v>6340.23</v>
      </c>
      <c r="L1230" s="69">
        <v>1048.6740419999999</v>
      </c>
      <c r="M1230" s="46">
        <v>1144.8406572052399</v>
      </c>
      <c r="N1230" s="51">
        <v>20.04</v>
      </c>
      <c r="O1230" s="24">
        <v>3.5</v>
      </c>
      <c r="P1230" s="20">
        <v>3.5</v>
      </c>
      <c r="Q1230" s="51">
        <f t="shared" si="79"/>
        <v>16.54</v>
      </c>
      <c r="R1230" s="51">
        <v>48.32</v>
      </c>
      <c r="S1230" s="51">
        <v>38.79</v>
      </c>
      <c r="T1230" s="51">
        <f t="shared" si="80"/>
        <v>18.056768558951962</v>
      </c>
      <c r="V1230" s="49">
        <v>12.55</v>
      </c>
      <c r="W1230" s="27">
        <f t="shared" si="81"/>
        <v>1.2550000000000001</v>
      </c>
      <c r="X1230" s="98">
        <v>11.413305000000001</v>
      </c>
    </row>
    <row r="1231" spans="1:24" x14ac:dyDescent="0.25">
      <c r="A1231" t="str">
        <f t="shared" si="78"/>
        <v>34A</v>
      </c>
      <c r="B1231" s="72">
        <v>44721</v>
      </c>
      <c r="C1231" s="49">
        <v>3466</v>
      </c>
      <c r="D1231" s="49">
        <v>34</v>
      </c>
      <c r="E1231" s="49" t="s">
        <v>34</v>
      </c>
      <c r="F1231" s="17" t="str">
        <f>+VLOOKUP(A1231,'Cuarteles '!$A$3:$J$187,3,0)</f>
        <v>ETA005</v>
      </c>
      <c r="G1231" s="17" t="str">
        <f>+VLOOKUP(A1231,'Cuarteles '!$A$3:$J$187,2,0)</f>
        <v>CUA0146</v>
      </c>
      <c r="H1231" s="49" t="s">
        <v>317</v>
      </c>
      <c r="I1231" s="49" t="s">
        <v>310</v>
      </c>
      <c r="J1231" s="49">
        <v>1</v>
      </c>
      <c r="K1231" s="46">
        <v>7588.23</v>
      </c>
      <c r="L1231" s="69">
        <v>1216.3932689999999</v>
      </c>
      <c r="M1231" s="46">
        <v>1327.9402499999999</v>
      </c>
      <c r="N1231" s="51">
        <v>19.53</v>
      </c>
      <c r="O1231" s="24">
        <v>3.5</v>
      </c>
      <c r="P1231" s="20">
        <v>3.5</v>
      </c>
      <c r="Q1231" s="51">
        <f t="shared" si="79"/>
        <v>16.03</v>
      </c>
      <c r="R1231" s="51">
        <v>47.53</v>
      </c>
      <c r="S1231" s="51">
        <v>37.229999999999997</v>
      </c>
      <c r="T1231" s="51">
        <f t="shared" si="80"/>
        <v>17.5</v>
      </c>
      <c r="V1231" s="49">
        <v>9.73</v>
      </c>
      <c r="W1231" s="27">
        <f t="shared" si="81"/>
        <v>0.97300000000000009</v>
      </c>
      <c r="X1231" s="98">
        <v>10.541643000000001</v>
      </c>
    </row>
    <row r="1232" spans="1:24" x14ac:dyDescent="0.25">
      <c r="A1232" t="str">
        <f t="shared" si="78"/>
        <v>34A</v>
      </c>
      <c r="B1232" s="72">
        <v>44721</v>
      </c>
      <c r="C1232" s="49">
        <v>3467</v>
      </c>
      <c r="D1232" s="49">
        <v>34</v>
      </c>
      <c r="E1232" s="49" t="s">
        <v>34</v>
      </c>
      <c r="F1232" s="17" t="str">
        <f>+VLOOKUP(A1232,'Cuarteles '!$A$3:$J$187,3,0)</f>
        <v>ETA005</v>
      </c>
      <c r="G1232" s="17" t="str">
        <f>+VLOOKUP(A1232,'Cuarteles '!$A$3:$J$187,2,0)</f>
        <v>CUA0146</v>
      </c>
      <c r="H1232" s="49" t="s">
        <v>317</v>
      </c>
      <c r="I1232" s="49" t="s">
        <v>310</v>
      </c>
      <c r="J1232" s="49">
        <v>3</v>
      </c>
      <c r="K1232" s="46">
        <v>11470.23</v>
      </c>
      <c r="L1232" s="69">
        <v>1807.7082479999999</v>
      </c>
      <c r="M1232" s="46">
        <v>1973.4806200873363</v>
      </c>
      <c r="N1232" s="51">
        <v>19.260000000000002</v>
      </c>
      <c r="O1232" s="24">
        <v>3.5</v>
      </c>
      <c r="P1232" s="20">
        <v>3.5</v>
      </c>
      <c r="Q1232" s="51">
        <f t="shared" si="79"/>
        <v>15.760000000000002</v>
      </c>
      <c r="R1232" s="51">
        <v>44.76</v>
      </c>
      <c r="S1232" s="51">
        <v>34.869999999999997</v>
      </c>
      <c r="T1232" s="51">
        <f t="shared" si="80"/>
        <v>17.20524017467249</v>
      </c>
      <c r="V1232" s="49">
        <v>10.46</v>
      </c>
      <c r="W1232" s="27">
        <f t="shared" si="81"/>
        <v>1.046</v>
      </c>
      <c r="X1232" s="98">
        <v>10.767286</v>
      </c>
    </row>
    <row r="1233" spans="1:24" x14ac:dyDescent="0.25">
      <c r="A1233" t="str">
        <f t="shared" si="78"/>
        <v>34A</v>
      </c>
      <c r="B1233" s="72">
        <v>44721</v>
      </c>
      <c r="C1233" s="49">
        <v>3468</v>
      </c>
      <c r="D1233" s="49">
        <v>34</v>
      </c>
      <c r="E1233" s="49" t="s">
        <v>34</v>
      </c>
      <c r="F1233" s="17" t="str">
        <f>+VLOOKUP(A1233,'Cuarteles '!$A$3:$J$187,3,0)</f>
        <v>ETA005</v>
      </c>
      <c r="G1233" s="17" t="str">
        <f>+VLOOKUP(A1233,'Cuarteles '!$A$3:$J$187,2,0)</f>
        <v>CUA0146</v>
      </c>
      <c r="H1233" s="49" t="s">
        <v>317</v>
      </c>
      <c r="I1233" s="49" t="s">
        <v>310</v>
      </c>
      <c r="J1233" s="49">
        <v>1</v>
      </c>
      <c r="K1233" s="46">
        <v>7164.23</v>
      </c>
      <c r="L1233" s="69">
        <v>1113.321342</v>
      </c>
      <c r="M1233" s="46">
        <v>1215.4163122270738</v>
      </c>
      <c r="N1233" s="51">
        <v>19.04</v>
      </c>
      <c r="O1233" s="24">
        <v>3.5</v>
      </c>
      <c r="P1233" s="20">
        <v>3.5</v>
      </c>
      <c r="Q1233" s="51">
        <f t="shared" si="79"/>
        <v>15.54</v>
      </c>
      <c r="R1233" s="51">
        <v>44.51</v>
      </c>
      <c r="S1233" s="51">
        <v>34.42</v>
      </c>
      <c r="T1233" s="51">
        <f t="shared" si="80"/>
        <v>16.965065502183403</v>
      </c>
      <c r="V1233" s="49">
        <v>11.85</v>
      </c>
      <c r="W1233" s="27">
        <f t="shared" si="81"/>
        <v>1.1850000000000001</v>
      </c>
      <c r="X1233" s="98">
        <v>11.196935</v>
      </c>
    </row>
    <row r="1234" spans="1:24" x14ac:dyDescent="0.25">
      <c r="A1234" t="str">
        <f t="shared" si="78"/>
        <v>26D</v>
      </c>
      <c r="B1234" s="72">
        <v>44721</v>
      </c>
      <c r="C1234" s="49">
        <v>3463</v>
      </c>
      <c r="D1234" s="49">
        <v>26</v>
      </c>
      <c r="E1234" s="49" t="s">
        <v>33</v>
      </c>
      <c r="F1234" s="17" t="str">
        <f>+VLOOKUP(A1234,'Cuarteles '!$A$3:$J$187,3,0)</f>
        <v>ETA003</v>
      </c>
      <c r="G1234" s="17" t="str">
        <f>+VLOOKUP(A1234,'Cuarteles '!$A$3:$J$187,2,0)</f>
        <v>CUA0108</v>
      </c>
      <c r="H1234" s="49" t="s">
        <v>317</v>
      </c>
      <c r="I1234" s="49" t="s">
        <v>310</v>
      </c>
      <c r="J1234" s="49">
        <v>1</v>
      </c>
      <c r="K1234" s="46">
        <v>8900.23</v>
      </c>
      <c r="L1234" s="69">
        <v>1438.2771679999998</v>
      </c>
      <c r="M1234" s="46">
        <v>1570.1715807860264</v>
      </c>
      <c r="N1234" s="51">
        <v>19.66</v>
      </c>
      <c r="O1234" s="24">
        <v>3.5</v>
      </c>
      <c r="P1234" s="20">
        <v>3.5</v>
      </c>
      <c r="Q1234" s="51">
        <f t="shared" si="79"/>
        <v>16.16</v>
      </c>
      <c r="R1234" s="51">
        <v>47.36</v>
      </c>
      <c r="S1234" s="51">
        <v>37.340000000000003</v>
      </c>
      <c r="T1234" s="51">
        <f t="shared" si="80"/>
        <v>17.641921397379914</v>
      </c>
      <c r="V1234" s="49">
        <v>16.649999999999999</v>
      </c>
      <c r="W1234" s="27">
        <f t="shared" si="81"/>
        <v>1.6649999999999998</v>
      </c>
      <c r="X1234" s="98">
        <v>12.680615</v>
      </c>
    </row>
    <row r="1235" spans="1:24" x14ac:dyDescent="0.25">
      <c r="A1235" t="str">
        <f t="shared" si="78"/>
        <v>26D</v>
      </c>
      <c r="B1235" s="72">
        <v>44721</v>
      </c>
      <c r="C1235" s="49">
        <v>3464</v>
      </c>
      <c r="D1235" s="49">
        <v>26</v>
      </c>
      <c r="E1235" s="49" t="s">
        <v>33</v>
      </c>
      <c r="F1235" s="17" t="str">
        <f>+VLOOKUP(A1235,'Cuarteles '!$A$3:$J$187,3,0)</f>
        <v>ETA003</v>
      </c>
      <c r="G1235" s="17" t="str">
        <f>+VLOOKUP(A1235,'Cuarteles '!$A$3:$J$187,2,0)</f>
        <v>CUA0108</v>
      </c>
      <c r="H1235" s="49" t="s">
        <v>317</v>
      </c>
      <c r="I1235" s="49" t="s">
        <v>310</v>
      </c>
      <c r="J1235" s="49">
        <v>3</v>
      </c>
      <c r="K1235" s="46">
        <v>10022.23</v>
      </c>
      <c r="L1235" s="69">
        <v>1584.514563</v>
      </c>
      <c r="M1235" s="46">
        <v>1729.8193919213968</v>
      </c>
      <c r="N1235" s="51">
        <v>19.309999999999999</v>
      </c>
      <c r="O1235" s="24">
        <v>3.5</v>
      </c>
      <c r="P1235" s="20">
        <v>3.5</v>
      </c>
      <c r="Q1235" s="51">
        <f t="shared" si="79"/>
        <v>15.809999999999999</v>
      </c>
      <c r="R1235" s="51">
        <v>48.31</v>
      </c>
      <c r="S1235" s="51">
        <v>37.36</v>
      </c>
      <c r="T1235" s="51">
        <f t="shared" si="80"/>
        <v>17.259825327510914</v>
      </c>
      <c r="V1235" s="49">
        <v>16</v>
      </c>
      <c r="W1235" s="27">
        <f t="shared" si="81"/>
        <v>1.6</v>
      </c>
      <c r="X1235" s="98">
        <v>12.479700000000001</v>
      </c>
    </row>
    <row r="1236" spans="1:24" x14ac:dyDescent="0.25">
      <c r="A1236" t="str">
        <f t="shared" si="78"/>
        <v>40A</v>
      </c>
      <c r="B1236" s="72">
        <v>44721</v>
      </c>
      <c r="C1236" s="49">
        <v>3300</v>
      </c>
      <c r="D1236" s="49">
        <v>40</v>
      </c>
      <c r="E1236" s="49" t="s">
        <v>34</v>
      </c>
      <c r="F1236" s="17">
        <f>+VLOOKUP(A1236,'Cuarteles '!$A$3:$J$187,3,0)</f>
        <v>6</v>
      </c>
      <c r="G1236" s="17" t="str">
        <f>+VLOOKUP(A1236,'Cuarteles '!$A$3:$J$187,2,0)</f>
        <v>CUA0171</v>
      </c>
      <c r="H1236" s="49" t="s">
        <v>317</v>
      </c>
      <c r="I1236" s="49" t="s">
        <v>310</v>
      </c>
      <c r="J1236" s="49">
        <v>2</v>
      </c>
      <c r="K1236" s="46">
        <v>9386.23</v>
      </c>
      <c r="L1236" s="69">
        <v>1321.5811839999997</v>
      </c>
      <c r="M1236" s="46">
        <v>1442.774218340611</v>
      </c>
      <c r="N1236" s="51">
        <v>17.579999999999998</v>
      </c>
      <c r="O1236" s="24">
        <v>3.5</v>
      </c>
      <c r="P1236" s="20">
        <v>3.5</v>
      </c>
      <c r="Q1236" s="51">
        <f t="shared" si="79"/>
        <v>14.079999999999998</v>
      </c>
      <c r="R1236" s="51">
        <v>54.26</v>
      </c>
      <c r="S1236" s="51">
        <v>38.44</v>
      </c>
      <c r="T1236" s="51">
        <f t="shared" si="80"/>
        <v>15.371179039301307</v>
      </c>
      <c r="V1236" s="49">
        <v>12.89</v>
      </c>
      <c r="W1236" s="27">
        <f t="shared" si="81"/>
        <v>1.2890000000000001</v>
      </c>
      <c r="X1236" s="98">
        <v>11.518399</v>
      </c>
    </row>
    <row r="1237" spans="1:24" x14ac:dyDescent="0.25">
      <c r="A1237" t="str">
        <f t="shared" si="78"/>
        <v>40A</v>
      </c>
      <c r="B1237" s="72">
        <v>44721</v>
      </c>
      <c r="C1237" s="49">
        <v>3306</v>
      </c>
      <c r="D1237" s="49">
        <v>40</v>
      </c>
      <c r="E1237" s="49" t="s">
        <v>34</v>
      </c>
      <c r="F1237" s="17">
        <f>+VLOOKUP(A1237,'Cuarteles '!$A$3:$J$187,3,0)</f>
        <v>6</v>
      </c>
      <c r="G1237" s="17" t="str">
        <f>+VLOOKUP(A1237,'Cuarteles '!$A$3:$J$187,2,0)</f>
        <v>CUA0171</v>
      </c>
      <c r="H1237" s="49" t="s">
        <v>317</v>
      </c>
      <c r="I1237" s="49" t="s">
        <v>310</v>
      </c>
      <c r="J1237" s="49">
        <v>4</v>
      </c>
      <c r="K1237" s="46">
        <v>8660.23</v>
      </c>
      <c r="L1237" s="69">
        <v>1203.7719699999998</v>
      </c>
      <c r="M1237" s="46">
        <v>1314.1615393013096</v>
      </c>
      <c r="N1237" s="51">
        <v>17.399999999999999</v>
      </c>
      <c r="O1237" s="24">
        <v>3.5</v>
      </c>
      <c r="P1237" s="20">
        <v>3.5</v>
      </c>
      <c r="Q1237" s="51">
        <f t="shared" si="79"/>
        <v>13.899999999999999</v>
      </c>
      <c r="R1237" s="51">
        <v>54.07</v>
      </c>
      <c r="S1237" s="51">
        <v>37.9</v>
      </c>
      <c r="T1237" s="51">
        <f t="shared" si="80"/>
        <v>15.174672489082967</v>
      </c>
      <c r="V1237" s="49">
        <v>11.56</v>
      </c>
      <c r="W1237" s="27">
        <f t="shared" si="81"/>
        <v>1.1560000000000001</v>
      </c>
      <c r="X1237" s="98">
        <v>11.107296</v>
      </c>
    </row>
    <row r="1238" spans="1:24" x14ac:dyDescent="0.25">
      <c r="A1238" t="str">
        <f t="shared" si="78"/>
        <v>42A</v>
      </c>
      <c r="B1238" s="72">
        <v>44721</v>
      </c>
      <c r="C1238" s="49">
        <v>3307</v>
      </c>
      <c r="D1238" s="49">
        <v>42</v>
      </c>
      <c r="E1238" s="49" t="s">
        <v>34</v>
      </c>
      <c r="F1238" s="17">
        <f>+VLOOKUP(A1238,'Cuarteles '!$A$3:$J$187,3,0)</f>
        <v>6</v>
      </c>
      <c r="G1238" s="17" t="str">
        <f>+VLOOKUP(A1238,'Cuarteles '!$A$3:$J$187,2,0)</f>
        <v>CUA0182</v>
      </c>
      <c r="H1238" s="49" t="s">
        <v>317</v>
      </c>
      <c r="I1238" s="49" t="s">
        <v>323</v>
      </c>
      <c r="J1238" s="49">
        <v>2</v>
      </c>
      <c r="K1238" s="46">
        <v>8514.23</v>
      </c>
      <c r="L1238" s="69">
        <v>1272.0259619999999</v>
      </c>
      <c r="M1238" s="46">
        <v>1388.674631004367</v>
      </c>
      <c r="N1238" s="51">
        <v>18.440000000000001</v>
      </c>
      <c r="O1238" s="24">
        <v>3.5</v>
      </c>
      <c r="P1238" s="20">
        <v>3.5</v>
      </c>
      <c r="Q1238" s="51">
        <f t="shared" si="79"/>
        <v>14.940000000000001</v>
      </c>
      <c r="R1238" s="51">
        <v>56.03</v>
      </c>
      <c r="S1238" s="51">
        <v>41.94</v>
      </c>
      <c r="T1238" s="51">
        <f t="shared" si="80"/>
        <v>16.310043668122272</v>
      </c>
      <c r="V1238" s="49">
        <v>14.79</v>
      </c>
      <c r="W1238" s="27">
        <f t="shared" si="81"/>
        <v>1.4789999999999999</v>
      </c>
      <c r="X1238" s="98">
        <v>12.105688999999998</v>
      </c>
    </row>
    <row r="1239" spans="1:24" x14ac:dyDescent="0.25">
      <c r="A1239" t="str">
        <f t="shared" si="78"/>
        <v>17B</v>
      </c>
      <c r="B1239" s="72">
        <v>44721</v>
      </c>
      <c r="C1239" s="49">
        <v>3384</v>
      </c>
      <c r="D1239" s="49">
        <v>17</v>
      </c>
      <c r="E1239" s="49" t="s">
        <v>36</v>
      </c>
      <c r="F1239" s="17" t="e">
        <f>+VLOOKUP(A1239,'Cuarteles '!$A$3:$J$187,3,0)</f>
        <v>#N/A</v>
      </c>
      <c r="G1239" s="17" t="e">
        <f>+VLOOKUP(A1239,'Cuarteles '!$A$3:$J$187,2,0)</f>
        <v>#N/A</v>
      </c>
      <c r="H1239" s="49" t="s">
        <v>311</v>
      </c>
      <c r="I1239" s="49" t="s">
        <v>323</v>
      </c>
      <c r="J1239" s="49">
        <v>5</v>
      </c>
      <c r="K1239" s="46">
        <v>8552.23</v>
      </c>
      <c r="L1239" s="69">
        <v>1183.6286319999999</v>
      </c>
      <c r="M1239" s="46">
        <v>1292.1709956331877</v>
      </c>
      <c r="N1239" s="51">
        <v>17.34</v>
      </c>
      <c r="O1239" s="24">
        <v>3.5</v>
      </c>
      <c r="P1239" s="20">
        <v>3.5</v>
      </c>
      <c r="Q1239" s="51">
        <f t="shared" si="79"/>
        <v>13.84</v>
      </c>
      <c r="R1239" s="51">
        <v>55.89</v>
      </c>
      <c r="S1239" s="51">
        <v>39.299999999999997</v>
      </c>
      <c r="T1239" s="51">
        <f t="shared" si="80"/>
        <v>15.109170305676855</v>
      </c>
      <c r="V1239" s="49">
        <v>12.61</v>
      </c>
      <c r="W1239" s="27">
        <f t="shared" si="81"/>
        <v>1.2609999999999999</v>
      </c>
      <c r="X1239" s="98">
        <v>11.431851</v>
      </c>
    </row>
    <row r="1240" spans="1:24" x14ac:dyDescent="0.25">
      <c r="A1240" t="str">
        <f t="shared" si="78"/>
        <v>42E</v>
      </c>
      <c r="B1240" s="72">
        <v>44721</v>
      </c>
      <c r="C1240" s="49">
        <v>3427</v>
      </c>
      <c r="D1240" s="49">
        <v>42</v>
      </c>
      <c r="E1240" s="49" t="s">
        <v>35</v>
      </c>
      <c r="F1240" s="17">
        <f>+VLOOKUP(A1240,'Cuarteles '!$A$3:$J$187,3,0)</f>
        <v>6</v>
      </c>
      <c r="G1240" s="17" t="str">
        <f>+VLOOKUP(A1240,'Cuarteles '!$A$3:$J$187,2,0)</f>
        <v>CUA0186</v>
      </c>
      <c r="H1240" s="49" t="s">
        <v>317</v>
      </c>
      <c r="I1240" s="49" t="s">
        <v>310</v>
      </c>
      <c r="J1240" s="49">
        <v>2</v>
      </c>
      <c r="K1240" s="46">
        <v>3608.23</v>
      </c>
      <c r="L1240" s="69">
        <v>506.23466900000005</v>
      </c>
      <c r="M1240" s="46">
        <v>552.65793558951964</v>
      </c>
      <c r="N1240" s="51">
        <v>17.53</v>
      </c>
      <c r="O1240" s="24">
        <v>3.5</v>
      </c>
      <c r="P1240" s="20">
        <v>3.5</v>
      </c>
      <c r="Q1240" s="51">
        <f t="shared" si="79"/>
        <v>14.030000000000001</v>
      </c>
      <c r="R1240" s="51">
        <v>53.26</v>
      </c>
      <c r="S1240" s="51">
        <v>37.5</v>
      </c>
      <c r="T1240" s="51">
        <f t="shared" si="80"/>
        <v>15.316593886462883</v>
      </c>
      <c r="V1240" s="49">
        <v>12.82</v>
      </c>
      <c r="W1240" s="27">
        <f t="shared" si="81"/>
        <v>1.282</v>
      </c>
      <c r="X1240" s="98">
        <v>11.496762</v>
      </c>
    </row>
    <row r="1241" spans="1:24" x14ac:dyDescent="0.25">
      <c r="A1241" t="str">
        <f t="shared" si="78"/>
        <v>42A</v>
      </c>
      <c r="B1241" s="72">
        <v>44721</v>
      </c>
      <c r="C1241" s="49">
        <v>3308</v>
      </c>
      <c r="D1241" s="49">
        <v>42</v>
      </c>
      <c r="E1241" s="49" t="s">
        <v>34</v>
      </c>
      <c r="F1241" s="17">
        <f>+VLOOKUP(A1241,'Cuarteles '!$A$3:$J$187,3,0)</f>
        <v>6</v>
      </c>
      <c r="G1241" s="17" t="str">
        <f>+VLOOKUP(A1241,'Cuarteles '!$A$3:$J$187,2,0)</f>
        <v>CUA0182</v>
      </c>
      <c r="H1241" s="49" t="s">
        <v>317</v>
      </c>
      <c r="I1241" s="49" t="s">
        <v>323</v>
      </c>
      <c r="J1241" s="49">
        <v>4</v>
      </c>
      <c r="K1241" s="46">
        <v>10486.23</v>
      </c>
      <c r="L1241" s="69">
        <v>1299.2438970000001</v>
      </c>
      <c r="M1241" s="46">
        <v>1418.3885338427947</v>
      </c>
      <c r="N1241" s="51">
        <v>15.89</v>
      </c>
      <c r="O1241" s="24">
        <v>3.5</v>
      </c>
      <c r="P1241" s="20">
        <v>3.5</v>
      </c>
      <c r="Q1241" s="51">
        <f t="shared" si="79"/>
        <v>12.39</v>
      </c>
      <c r="R1241" s="51">
        <v>58.67</v>
      </c>
      <c r="S1241" s="51">
        <v>38.450000000000003</v>
      </c>
      <c r="T1241" s="51">
        <f t="shared" si="80"/>
        <v>13.526200873362445</v>
      </c>
      <c r="V1241" s="49">
        <v>13.02</v>
      </c>
      <c r="W1241" s="27">
        <f t="shared" si="81"/>
        <v>1.302</v>
      </c>
      <c r="X1241" s="98">
        <v>11.558582000000001</v>
      </c>
    </row>
    <row r="1242" spans="1:24" x14ac:dyDescent="0.25">
      <c r="A1242" t="str">
        <f t="shared" si="78"/>
        <v>42A</v>
      </c>
      <c r="B1242" s="72">
        <v>44721</v>
      </c>
      <c r="C1242" s="49">
        <v>3309</v>
      </c>
      <c r="D1242" s="49">
        <v>42</v>
      </c>
      <c r="E1242" s="49" t="s">
        <v>34</v>
      </c>
      <c r="F1242" s="17">
        <f>+VLOOKUP(A1242,'Cuarteles '!$A$3:$J$187,3,0)</f>
        <v>6</v>
      </c>
      <c r="G1242" s="17" t="str">
        <f>+VLOOKUP(A1242,'Cuarteles '!$A$3:$J$187,2,0)</f>
        <v>CUA0182</v>
      </c>
      <c r="H1242" s="49" t="s">
        <v>317</v>
      </c>
      <c r="I1242" s="49" t="s">
        <v>323</v>
      </c>
      <c r="J1242" s="49">
        <v>2</v>
      </c>
      <c r="K1242" s="46">
        <v>9400.23</v>
      </c>
      <c r="L1242" s="69">
        <v>1281.2513489999999</v>
      </c>
      <c r="M1242" s="46">
        <v>1398.7460141921395</v>
      </c>
      <c r="N1242" s="51">
        <v>17.13</v>
      </c>
      <c r="O1242" s="24">
        <v>3.5</v>
      </c>
      <c r="P1242" s="20">
        <v>3.5</v>
      </c>
      <c r="Q1242" s="51">
        <f t="shared" si="79"/>
        <v>13.629999999999999</v>
      </c>
      <c r="R1242" s="51">
        <v>57.24</v>
      </c>
      <c r="S1242" s="51">
        <v>40.049999999999997</v>
      </c>
      <c r="T1242" s="51">
        <f t="shared" si="80"/>
        <v>14.879912663755457</v>
      </c>
      <c r="V1242" s="49">
        <v>14.11</v>
      </c>
      <c r="W1242" s="27">
        <f t="shared" si="81"/>
        <v>1.411</v>
      </c>
      <c r="X1242" s="98">
        <v>11.895500999999999</v>
      </c>
    </row>
    <row r="1243" spans="1:24" x14ac:dyDescent="0.25">
      <c r="A1243" t="str">
        <f t="shared" si="78"/>
        <v>42A</v>
      </c>
      <c r="B1243" s="72">
        <v>44721</v>
      </c>
      <c r="C1243" s="49">
        <v>3310</v>
      </c>
      <c r="D1243" s="49">
        <v>42</v>
      </c>
      <c r="E1243" s="49" t="s">
        <v>34</v>
      </c>
      <c r="F1243" s="17">
        <f>+VLOOKUP(A1243,'Cuarteles '!$A$3:$J$187,3,0)</f>
        <v>6</v>
      </c>
      <c r="G1243" s="17" t="str">
        <f>+VLOOKUP(A1243,'Cuarteles '!$A$3:$J$187,2,0)</f>
        <v>CUA0182</v>
      </c>
      <c r="H1243" s="49" t="s">
        <v>317</v>
      </c>
      <c r="I1243" s="49" t="s">
        <v>323</v>
      </c>
      <c r="J1243" s="49">
        <v>4</v>
      </c>
      <c r="K1243" s="46">
        <v>9792.23</v>
      </c>
      <c r="L1243" s="69">
        <v>1062.4569549999999</v>
      </c>
      <c r="M1243" s="46">
        <v>1159.8875054585151</v>
      </c>
      <c r="N1243" s="51">
        <v>14.35</v>
      </c>
      <c r="O1243" s="24">
        <v>3.5</v>
      </c>
      <c r="P1243" s="20">
        <v>3.5</v>
      </c>
      <c r="Q1243" s="51">
        <f t="shared" si="79"/>
        <v>10.85</v>
      </c>
      <c r="R1243" s="51">
        <v>58.21</v>
      </c>
      <c r="S1243" s="51">
        <v>34.340000000000003</v>
      </c>
      <c r="T1243" s="51">
        <f t="shared" si="80"/>
        <v>11.844978165938864</v>
      </c>
      <c r="V1243" s="49">
        <v>12.3</v>
      </c>
      <c r="W1243" s="27">
        <f t="shared" si="81"/>
        <v>1.23</v>
      </c>
      <c r="X1243" s="98">
        <v>11.336029999999999</v>
      </c>
    </row>
    <row r="1244" spans="1:24" x14ac:dyDescent="0.25">
      <c r="A1244" t="str">
        <f t="shared" si="78"/>
        <v>24C</v>
      </c>
      <c r="B1244" s="72">
        <v>44721</v>
      </c>
      <c r="C1244" s="49">
        <v>3091</v>
      </c>
      <c r="D1244" s="49">
        <v>24</v>
      </c>
      <c r="E1244" s="49" t="s">
        <v>32</v>
      </c>
      <c r="F1244" s="17" t="str">
        <f>+VLOOKUP(A1244,'Cuarteles '!$A$3:$J$187,3,0)</f>
        <v>ETA003</v>
      </c>
      <c r="G1244" s="17" t="str">
        <f>+VLOOKUP(A1244,'Cuarteles '!$A$3:$J$187,2,0)</f>
        <v>CUA0099</v>
      </c>
      <c r="H1244" s="49" t="s">
        <v>311</v>
      </c>
      <c r="I1244" s="49" t="s">
        <v>310</v>
      </c>
      <c r="J1244" s="49">
        <v>5</v>
      </c>
      <c r="K1244" s="46">
        <v>5000.2299999999996</v>
      </c>
      <c r="L1244" s="69">
        <v>791.03638599999988</v>
      </c>
      <c r="M1244" s="46">
        <v>863.57684061135365</v>
      </c>
      <c r="N1244" s="51">
        <v>19.32</v>
      </c>
      <c r="O1244" s="24">
        <v>3.5</v>
      </c>
      <c r="P1244" s="20">
        <v>3.5</v>
      </c>
      <c r="Q1244" s="51">
        <f t="shared" si="79"/>
        <v>15.82</v>
      </c>
      <c r="R1244" s="51">
        <v>46.4</v>
      </c>
      <c r="S1244" s="51">
        <v>36.04</v>
      </c>
      <c r="T1244" s="51">
        <f t="shared" si="80"/>
        <v>17.270742358078603</v>
      </c>
      <c r="V1244" s="49">
        <v>12.92</v>
      </c>
      <c r="W1244" s="27">
        <f t="shared" si="81"/>
        <v>1.292</v>
      </c>
      <c r="X1244" s="98">
        <v>11.527671999999999</v>
      </c>
    </row>
    <row r="1245" spans="1:24" x14ac:dyDescent="0.25">
      <c r="A1245" t="str">
        <f t="shared" si="78"/>
        <v>17B</v>
      </c>
      <c r="B1245" s="72">
        <v>44721</v>
      </c>
      <c r="C1245" s="49">
        <v>3385</v>
      </c>
      <c r="D1245" s="49">
        <v>17</v>
      </c>
      <c r="E1245" s="49" t="s">
        <v>36</v>
      </c>
      <c r="F1245" s="17" t="e">
        <f>+VLOOKUP(A1245,'Cuarteles '!$A$3:$J$187,3,0)</f>
        <v>#N/A</v>
      </c>
      <c r="G1245" s="17" t="e">
        <f>+VLOOKUP(A1245,'Cuarteles '!$A$3:$J$187,2,0)</f>
        <v>#N/A</v>
      </c>
      <c r="H1245" s="49" t="s">
        <v>311</v>
      </c>
      <c r="I1245" s="49" t="s">
        <v>323</v>
      </c>
      <c r="J1245" s="49">
        <v>5</v>
      </c>
      <c r="K1245" s="46">
        <v>8456.23</v>
      </c>
      <c r="L1245" s="69">
        <v>1013.0563539999999</v>
      </c>
      <c r="M1245" s="46">
        <v>1105.9567183406114</v>
      </c>
      <c r="N1245" s="51">
        <v>15.48</v>
      </c>
      <c r="O1245" s="24">
        <v>3.5</v>
      </c>
      <c r="P1245" s="20">
        <v>3.5</v>
      </c>
      <c r="Q1245" s="51">
        <f t="shared" si="79"/>
        <v>11.98</v>
      </c>
      <c r="R1245" s="51">
        <v>56.95</v>
      </c>
      <c r="S1245" s="51">
        <v>35.950000000000003</v>
      </c>
      <c r="T1245" s="51">
        <f t="shared" si="80"/>
        <v>13.078602620087336</v>
      </c>
      <c r="V1245" s="49">
        <v>11.33</v>
      </c>
      <c r="W1245" s="27">
        <f t="shared" si="81"/>
        <v>1.133</v>
      </c>
      <c r="X1245" s="98">
        <v>11.036203</v>
      </c>
    </row>
    <row r="1246" spans="1:24" x14ac:dyDescent="0.25">
      <c r="A1246" t="str">
        <f t="shared" si="78"/>
        <v>42A</v>
      </c>
      <c r="B1246" s="72">
        <v>44721</v>
      </c>
      <c r="C1246" s="49">
        <v>3311</v>
      </c>
      <c r="D1246" s="49">
        <v>42</v>
      </c>
      <c r="E1246" s="49" t="s">
        <v>34</v>
      </c>
      <c r="F1246" s="17">
        <f>+VLOOKUP(A1246,'Cuarteles '!$A$3:$J$187,3,0)</f>
        <v>6</v>
      </c>
      <c r="G1246" s="17" t="str">
        <f>+VLOOKUP(A1246,'Cuarteles '!$A$3:$J$187,2,0)</f>
        <v>CUA0182</v>
      </c>
      <c r="H1246" s="49" t="s">
        <v>317</v>
      </c>
      <c r="I1246" s="49" t="s">
        <v>323</v>
      </c>
      <c r="J1246" s="49">
        <v>2</v>
      </c>
      <c r="K1246" s="46">
        <v>10286.23</v>
      </c>
      <c r="L1246" s="69">
        <v>1312.522948</v>
      </c>
      <c r="M1246" s="46">
        <v>1432.8853144104805</v>
      </c>
      <c r="N1246" s="51">
        <v>16.260000000000002</v>
      </c>
      <c r="O1246" s="24">
        <v>3.5</v>
      </c>
      <c r="P1246" s="20">
        <v>3.5</v>
      </c>
      <c r="Q1246" s="51">
        <f t="shared" si="79"/>
        <v>12.760000000000002</v>
      </c>
      <c r="R1246" s="51">
        <v>59.03</v>
      </c>
      <c r="S1246" s="51">
        <v>39.69</v>
      </c>
      <c r="T1246" s="51">
        <f t="shared" si="80"/>
        <v>13.930131004366814</v>
      </c>
      <c r="V1246" s="49">
        <v>12.37</v>
      </c>
      <c r="W1246" s="27">
        <f t="shared" si="81"/>
        <v>1.2369999999999999</v>
      </c>
      <c r="X1246" s="98">
        <v>11.357666999999999</v>
      </c>
    </row>
    <row r="1247" spans="1:24" x14ac:dyDescent="0.25">
      <c r="A1247" t="str">
        <f t="shared" si="78"/>
        <v>42A</v>
      </c>
      <c r="B1247" s="72">
        <v>44721</v>
      </c>
      <c r="C1247" s="49">
        <v>3312</v>
      </c>
      <c r="D1247" s="49">
        <v>42</v>
      </c>
      <c r="E1247" s="49" t="s">
        <v>34</v>
      </c>
      <c r="F1247" s="17">
        <f>+VLOOKUP(A1247,'Cuarteles '!$A$3:$J$187,3,0)</f>
        <v>6</v>
      </c>
      <c r="G1247" s="17" t="str">
        <f>+VLOOKUP(A1247,'Cuarteles '!$A$3:$J$187,2,0)</f>
        <v>CUA0182</v>
      </c>
      <c r="H1247" s="49" t="s">
        <v>317</v>
      </c>
      <c r="I1247" s="49" t="s">
        <v>323</v>
      </c>
      <c r="J1247" s="49">
        <v>7</v>
      </c>
      <c r="K1247" s="46">
        <v>10514.23</v>
      </c>
      <c r="L1247" s="69">
        <v>1527.717619</v>
      </c>
      <c r="M1247" s="46">
        <v>1667.8139945414846</v>
      </c>
      <c r="N1247" s="51">
        <v>18.03</v>
      </c>
      <c r="O1247" s="24">
        <v>3.5</v>
      </c>
      <c r="P1247" s="20">
        <v>3.5</v>
      </c>
      <c r="Q1247" s="51">
        <f t="shared" si="79"/>
        <v>14.530000000000001</v>
      </c>
      <c r="R1247" s="51">
        <v>57.09</v>
      </c>
      <c r="S1247" s="51">
        <v>42.03</v>
      </c>
      <c r="T1247" s="51">
        <f t="shared" si="80"/>
        <v>15.862445414847162</v>
      </c>
      <c r="V1247" s="49">
        <v>12.26</v>
      </c>
      <c r="W1247" s="27">
        <f t="shared" si="81"/>
        <v>1.226</v>
      </c>
      <c r="X1247" s="98">
        <v>11.323665999999999</v>
      </c>
    </row>
    <row r="1248" spans="1:24" x14ac:dyDescent="0.25">
      <c r="A1248" t="str">
        <f t="shared" si="78"/>
        <v>24C</v>
      </c>
      <c r="B1248" s="72">
        <v>44721</v>
      </c>
      <c r="C1248" s="49">
        <v>3092</v>
      </c>
      <c r="D1248" s="49">
        <v>24</v>
      </c>
      <c r="E1248" s="49" t="s">
        <v>32</v>
      </c>
      <c r="F1248" s="17" t="str">
        <f>+VLOOKUP(A1248,'Cuarteles '!$A$3:$J$187,3,0)</f>
        <v>ETA003</v>
      </c>
      <c r="G1248" s="17" t="str">
        <f>+VLOOKUP(A1248,'Cuarteles '!$A$3:$J$187,2,0)</f>
        <v>CUA0099</v>
      </c>
      <c r="H1248" s="49" t="s">
        <v>311</v>
      </c>
      <c r="I1248" s="49" t="s">
        <v>310</v>
      </c>
      <c r="J1248" s="49">
        <v>6</v>
      </c>
      <c r="K1248" s="46">
        <v>5948.23</v>
      </c>
      <c r="L1248" s="69">
        <v>911.86365899999987</v>
      </c>
      <c r="M1248" s="46">
        <v>995.48434388646274</v>
      </c>
      <c r="N1248" s="51">
        <v>18.829999999999998</v>
      </c>
      <c r="O1248" s="24">
        <v>3.5</v>
      </c>
      <c r="P1248" s="20">
        <v>3.5</v>
      </c>
      <c r="Q1248" s="51">
        <f t="shared" si="79"/>
        <v>15.329999999999998</v>
      </c>
      <c r="R1248" s="51">
        <v>46.08</v>
      </c>
      <c r="S1248" s="51">
        <v>34.909999999999997</v>
      </c>
      <c r="T1248" s="51">
        <f t="shared" si="80"/>
        <v>16.735807860262007</v>
      </c>
      <c r="V1248" s="49">
        <v>14.87</v>
      </c>
      <c r="W1248" s="27">
        <f t="shared" si="81"/>
        <v>1.4869999999999999</v>
      </c>
      <c r="X1248" s="98">
        <v>12.130417</v>
      </c>
    </row>
    <row r="1249" spans="1:24" x14ac:dyDescent="0.25">
      <c r="A1249" t="str">
        <f t="shared" si="78"/>
        <v>38D</v>
      </c>
      <c r="B1249" s="72">
        <v>44721</v>
      </c>
      <c r="C1249" s="49">
        <v>3386</v>
      </c>
      <c r="D1249" s="49">
        <v>38</v>
      </c>
      <c r="E1249" s="49" t="s">
        <v>33</v>
      </c>
      <c r="F1249" s="17" t="str">
        <f>+VLOOKUP(A1249,'Cuarteles '!$A$3:$J$187,3,0)</f>
        <v>ETA006</v>
      </c>
      <c r="G1249" s="17" t="str">
        <f>+VLOOKUP(A1249,'Cuarteles '!$A$3:$J$187,2,0)</f>
        <v>CUA0168</v>
      </c>
      <c r="H1249" s="49" t="s">
        <v>311</v>
      </c>
      <c r="I1249" s="49" t="s">
        <v>323</v>
      </c>
      <c r="J1249" s="49">
        <v>6</v>
      </c>
      <c r="K1249" s="46">
        <v>8620.23</v>
      </c>
      <c r="L1249" s="69">
        <v>5081.6255849999998</v>
      </c>
      <c r="M1249" s="46">
        <v>1163.1664061135371</v>
      </c>
      <c r="N1249" s="51">
        <v>15.86</v>
      </c>
      <c r="O1249" s="24">
        <v>3.5</v>
      </c>
      <c r="P1249" s="20">
        <v>3.5</v>
      </c>
      <c r="Q1249" s="51">
        <f t="shared" si="79"/>
        <v>12.36</v>
      </c>
      <c r="R1249" s="51">
        <v>58.95</v>
      </c>
      <c r="S1249" s="51">
        <v>38.92</v>
      </c>
      <c r="T1249" s="51">
        <f t="shared" si="80"/>
        <v>13.493449781659388</v>
      </c>
      <c r="V1249" s="49">
        <v>12.68</v>
      </c>
      <c r="W1249" s="27">
        <f t="shared" si="81"/>
        <v>1.268</v>
      </c>
      <c r="X1249" s="98">
        <v>11.453488</v>
      </c>
    </row>
    <row r="1250" spans="1:24" x14ac:dyDescent="0.25">
      <c r="A1250" t="str">
        <f t="shared" si="78"/>
        <v>42E</v>
      </c>
      <c r="B1250" s="72">
        <v>44721</v>
      </c>
      <c r="C1250" s="49">
        <v>3428</v>
      </c>
      <c r="D1250" s="49">
        <v>42</v>
      </c>
      <c r="E1250" s="49" t="s">
        <v>35</v>
      </c>
      <c r="F1250" s="17">
        <f>+VLOOKUP(A1250,'Cuarteles '!$A$3:$J$187,3,0)</f>
        <v>6</v>
      </c>
      <c r="G1250" s="17" t="str">
        <f>+VLOOKUP(A1250,'Cuarteles '!$A$3:$J$187,2,0)</f>
        <v>CUA0186</v>
      </c>
      <c r="H1250" s="49" t="s">
        <v>317</v>
      </c>
      <c r="I1250" s="49" t="s">
        <v>310</v>
      </c>
      <c r="J1250" s="49">
        <v>7</v>
      </c>
      <c r="K1250" s="46">
        <v>3650.23</v>
      </c>
      <c r="L1250" s="69">
        <v>1936.447015</v>
      </c>
      <c r="M1250" s="46">
        <v>607.3090087336243</v>
      </c>
      <c r="N1250" s="51">
        <v>18.739999999999998</v>
      </c>
      <c r="O1250" s="24">
        <v>3.5</v>
      </c>
      <c r="P1250" s="20">
        <v>3.5</v>
      </c>
      <c r="Q1250" s="51">
        <f t="shared" si="79"/>
        <v>15.239999999999998</v>
      </c>
      <c r="R1250" s="51">
        <v>53.05</v>
      </c>
      <c r="S1250" s="51">
        <v>39.92</v>
      </c>
      <c r="T1250" s="51">
        <f t="shared" si="80"/>
        <v>16.637554585152834</v>
      </c>
      <c r="V1250" s="49">
        <v>12.31</v>
      </c>
      <c r="W1250" s="27">
        <f t="shared" si="81"/>
        <v>1.2310000000000001</v>
      </c>
      <c r="X1250" s="98">
        <v>11.339121</v>
      </c>
    </row>
    <row r="1251" spans="1:24" x14ac:dyDescent="0.25">
      <c r="A1251" t="str">
        <f t="shared" si="78"/>
        <v>42E</v>
      </c>
      <c r="B1251" s="72">
        <v>44721</v>
      </c>
      <c r="C1251" s="49">
        <v>3429</v>
      </c>
      <c r="D1251" s="49">
        <v>42</v>
      </c>
      <c r="E1251" s="49" t="s">
        <v>35</v>
      </c>
      <c r="F1251" s="17">
        <f>+VLOOKUP(A1251,'Cuarteles '!$A$3:$J$187,3,0)</f>
        <v>6</v>
      </c>
      <c r="G1251" s="17" t="str">
        <f>+VLOOKUP(A1251,'Cuarteles '!$A$3:$J$187,2,0)</f>
        <v>CUA0186</v>
      </c>
      <c r="H1251" s="49" t="s">
        <v>317</v>
      </c>
      <c r="I1251" s="49" t="s">
        <v>310</v>
      </c>
      <c r="J1251" s="49">
        <v>7</v>
      </c>
      <c r="K1251" s="46">
        <v>2014.23</v>
      </c>
      <c r="L1251" s="69">
        <v>1055.6579429999999</v>
      </c>
      <c r="M1251" s="46">
        <v>349.85152074235805</v>
      </c>
      <c r="N1251" s="51">
        <v>19.41</v>
      </c>
      <c r="O1251" s="24">
        <v>3.5</v>
      </c>
      <c r="P1251" s="20">
        <v>3.5</v>
      </c>
      <c r="Q1251" s="51">
        <f t="shared" si="79"/>
        <v>15.91</v>
      </c>
      <c r="R1251" s="51">
        <v>52.41</v>
      </c>
      <c r="S1251" s="51">
        <v>40.79</v>
      </c>
      <c r="T1251" s="51">
        <f t="shared" si="80"/>
        <v>17.368995633187772</v>
      </c>
      <c r="V1251" s="49">
        <v>13.99</v>
      </c>
      <c r="W1251" s="27">
        <f t="shared" si="81"/>
        <v>1.399</v>
      </c>
      <c r="X1251" s="98">
        <v>11.858409</v>
      </c>
    </row>
    <row r="1252" spans="1:24" x14ac:dyDescent="0.25">
      <c r="A1252" t="str">
        <f t="shared" si="78"/>
        <v>42F</v>
      </c>
      <c r="B1252" s="72">
        <v>44721</v>
      </c>
      <c r="C1252" s="49">
        <v>3313</v>
      </c>
      <c r="D1252" s="49">
        <v>42</v>
      </c>
      <c r="E1252" s="49" t="s">
        <v>37</v>
      </c>
      <c r="F1252" s="17">
        <f>+VLOOKUP(A1252,'Cuarteles '!$A$3:$J$187,3,0)</f>
        <v>6</v>
      </c>
      <c r="G1252" s="17" t="str">
        <f>+VLOOKUP(A1252,'Cuarteles '!$A$3:$J$187,2,0)</f>
        <v>CUA0187</v>
      </c>
      <c r="H1252" s="49" t="s">
        <v>317</v>
      </c>
      <c r="I1252" s="49" t="s">
        <v>323</v>
      </c>
      <c r="J1252" s="49">
        <v>7</v>
      </c>
      <c r="K1252" s="46">
        <v>9234.23</v>
      </c>
      <c r="L1252" s="69">
        <v>5100.988652</v>
      </c>
      <c r="M1252" s="46">
        <v>1575.6661015283839</v>
      </c>
      <c r="N1252" s="51">
        <v>19.13</v>
      </c>
      <c r="O1252" s="24">
        <v>3.5</v>
      </c>
      <c r="P1252" s="20">
        <v>3.5</v>
      </c>
      <c r="Q1252" s="51">
        <f t="shared" si="79"/>
        <v>15.629999999999999</v>
      </c>
      <c r="R1252" s="51">
        <v>55.24</v>
      </c>
      <c r="S1252" s="51">
        <v>43.73</v>
      </c>
      <c r="T1252" s="51">
        <f t="shared" si="80"/>
        <v>17.063318777292576</v>
      </c>
      <c r="V1252" s="49">
        <v>14.14</v>
      </c>
      <c r="W1252" s="27">
        <f t="shared" si="81"/>
        <v>1.4140000000000001</v>
      </c>
      <c r="X1252" s="98">
        <v>11.904774</v>
      </c>
    </row>
    <row r="1253" spans="1:24" x14ac:dyDescent="0.25">
      <c r="A1253" t="str">
        <f t="shared" si="78"/>
        <v>42F</v>
      </c>
      <c r="B1253" s="72">
        <v>44721</v>
      </c>
      <c r="C1253" s="49">
        <v>3314</v>
      </c>
      <c r="D1253" s="49">
        <v>42</v>
      </c>
      <c r="E1253" s="49" t="s">
        <v>37</v>
      </c>
      <c r="F1253" s="17">
        <f>+VLOOKUP(A1253,'Cuarteles '!$A$3:$J$187,3,0)</f>
        <v>6</v>
      </c>
      <c r="G1253" s="17" t="str">
        <f>+VLOOKUP(A1253,'Cuarteles '!$A$3:$J$187,2,0)</f>
        <v>CUA0187</v>
      </c>
      <c r="H1253" s="49" t="s">
        <v>317</v>
      </c>
      <c r="I1253" s="49" t="s">
        <v>323</v>
      </c>
      <c r="J1253" s="49">
        <v>7</v>
      </c>
      <c r="K1253" s="46">
        <v>10550.23</v>
      </c>
      <c r="L1253" s="69">
        <v>5606.3922219999995</v>
      </c>
      <c r="M1253" s="46">
        <v>1743.7825567685588</v>
      </c>
      <c r="N1253" s="51">
        <v>18.64</v>
      </c>
      <c r="O1253" s="24">
        <v>3.5</v>
      </c>
      <c r="P1253" s="20">
        <v>3.5</v>
      </c>
      <c r="Q1253" s="51">
        <f t="shared" si="79"/>
        <v>15.14</v>
      </c>
      <c r="R1253" s="51">
        <v>53.14</v>
      </c>
      <c r="S1253" s="51">
        <v>39.78</v>
      </c>
      <c r="T1253" s="51">
        <f t="shared" si="80"/>
        <v>16.528384279475983</v>
      </c>
      <c r="V1253" s="49">
        <v>12.08</v>
      </c>
      <c r="W1253" s="27">
        <f t="shared" si="81"/>
        <v>1.208</v>
      </c>
      <c r="X1253" s="98">
        <v>11.268027999999999</v>
      </c>
    </row>
    <row r="1254" spans="1:24" x14ac:dyDescent="0.25">
      <c r="A1254" t="str">
        <f t="shared" si="78"/>
        <v>38D</v>
      </c>
      <c r="B1254" s="72">
        <v>44721</v>
      </c>
      <c r="C1254" s="49">
        <v>3387</v>
      </c>
      <c r="D1254" s="49">
        <v>38</v>
      </c>
      <c r="E1254" s="49" t="s">
        <v>33</v>
      </c>
      <c r="F1254" s="17" t="str">
        <f>+VLOOKUP(A1254,'Cuarteles '!$A$3:$J$187,3,0)</f>
        <v>ETA006</v>
      </c>
      <c r="G1254" s="17" t="str">
        <f>+VLOOKUP(A1254,'Cuarteles '!$A$3:$J$187,2,0)</f>
        <v>CUA0168</v>
      </c>
      <c r="H1254" s="49" t="s">
        <v>311</v>
      </c>
      <c r="I1254" s="49" t="s">
        <v>323</v>
      </c>
      <c r="J1254" s="49">
        <v>6</v>
      </c>
      <c r="K1254" s="46">
        <v>8254.23</v>
      </c>
      <c r="L1254" s="69">
        <v>4504.3333109999994</v>
      </c>
      <c r="M1254" s="46">
        <v>1184.9686080786023</v>
      </c>
      <c r="N1254" s="51">
        <v>16.649999999999999</v>
      </c>
      <c r="O1254" s="24">
        <v>3.5</v>
      </c>
      <c r="P1254" s="20">
        <v>3.5</v>
      </c>
      <c r="Q1254" s="51">
        <f t="shared" si="79"/>
        <v>13.149999999999999</v>
      </c>
      <c r="R1254" s="51">
        <v>54.57</v>
      </c>
      <c r="S1254" s="51">
        <v>36.65</v>
      </c>
      <c r="T1254" s="51">
        <f t="shared" si="80"/>
        <v>14.355895196506548</v>
      </c>
      <c r="V1254" s="49">
        <v>11.71</v>
      </c>
      <c r="W1254" s="27">
        <f t="shared" si="81"/>
        <v>1.171</v>
      </c>
      <c r="X1254" s="98">
        <v>11.153661</v>
      </c>
    </row>
    <row r="1255" spans="1:24" x14ac:dyDescent="0.25">
      <c r="A1255" t="str">
        <f t="shared" si="78"/>
        <v>42F</v>
      </c>
      <c r="B1255" s="72">
        <v>44721</v>
      </c>
      <c r="C1255" s="49">
        <v>3315</v>
      </c>
      <c r="D1255" s="49">
        <v>42</v>
      </c>
      <c r="E1255" s="49" t="s">
        <v>37</v>
      </c>
      <c r="F1255" s="17">
        <f>+VLOOKUP(A1255,'Cuarteles '!$A$3:$J$187,3,0)</f>
        <v>6</v>
      </c>
      <c r="G1255" s="17" t="str">
        <f>+VLOOKUP(A1255,'Cuarteles '!$A$3:$J$187,2,0)</f>
        <v>CUA0187</v>
      </c>
      <c r="H1255" s="49" t="s">
        <v>317</v>
      </c>
      <c r="I1255" s="49" t="s">
        <v>323</v>
      </c>
      <c r="J1255" s="49">
        <v>1</v>
      </c>
      <c r="K1255" s="46">
        <v>9012.23</v>
      </c>
      <c r="L1255" s="69">
        <v>4844.073625</v>
      </c>
      <c r="M1255" s="46">
        <v>1451.2051582969432</v>
      </c>
      <c r="N1255" s="51">
        <v>18.25</v>
      </c>
      <c r="O1255" s="24">
        <v>3.5</v>
      </c>
      <c r="P1255" s="20">
        <v>3.5</v>
      </c>
      <c r="Q1255" s="51">
        <f t="shared" si="79"/>
        <v>14.75</v>
      </c>
      <c r="R1255" s="51">
        <v>53.75</v>
      </c>
      <c r="S1255" s="51">
        <v>39.46</v>
      </c>
      <c r="T1255" s="51">
        <f t="shared" si="80"/>
        <v>16.102620087336245</v>
      </c>
      <c r="V1255" s="49">
        <v>11.35</v>
      </c>
      <c r="W1255" s="27">
        <f t="shared" si="81"/>
        <v>1.135</v>
      </c>
      <c r="X1255" s="98">
        <v>11.042384999999999</v>
      </c>
    </row>
    <row r="1256" spans="1:24" x14ac:dyDescent="0.25">
      <c r="A1256" t="str">
        <f t="shared" si="78"/>
        <v>38D</v>
      </c>
      <c r="B1256" s="72">
        <v>44721</v>
      </c>
      <c r="C1256" s="49">
        <v>3388</v>
      </c>
      <c r="D1256" s="49">
        <v>38</v>
      </c>
      <c r="E1256" s="49" t="s">
        <v>33</v>
      </c>
      <c r="F1256" s="17" t="str">
        <f>+VLOOKUP(A1256,'Cuarteles '!$A$3:$J$187,3,0)</f>
        <v>ETA006</v>
      </c>
      <c r="G1256" s="17" t="str">
        <f>+VLOOKUP(A1256,'Cuarteles '!$A$3:$J$187,2,0)</f>
        <v>CUA0168</v>
      </c>
      <c r="H1256" s="49" t="s">
        <v>311</v>
      </c>
      <c r="I1256" s="49" t="s">
        <v>323</v>
      </c>
      <c r="J1256" s="49">
        <v>3</v>
      </c>
      <c r="K1256" s="46">
        <v>9082.23</v>
      </c>
      <c r="L1256" s="69">
        <v>5209.5671279999997</v>
      </c>
      <c r="M1256" s="46">
        <v>1320.6910873362444</v>
      </c>
      <c r="N1256" s="51">
        <v>16.82</v>
      </c>
      <c r="O1256" s="24">
        <v>3.5</v>
      </c>
      <c r="P1256" s="20">
        <v>3.5</v>
      </c>
      <c r="Q1256" s="51">
        <f t="shared" si="79"/>
        <v>13.32</v>
      </c>
      <c r="R1256" s="51">
        <v>57.36</v>
      </c>
      <c r="S1256" s="51">
        <v>39.44</v>
      </c>
      <c r="T1256" s="51">
        <f t="shared" si="80"/>
        <v>14.541484716157205</v>
      </c>
      <c r="V1256" s="49">
        <v>13.13</v>
      </c>
      <c r="W1256" s="27">
        <f t="shared" si="81"/>
        <v>1.3130000000000002</v>
      </c>
      <c r="X1256" s="98">
        <v>11.592583000000001</v>
      </c>
    </row>
    <row r="1257" spans="1:24" x14ac:dyDescent="0.25">
      <c r="A1257" t="str">
        <f t="shared" si="78"/>
        <v>30A</v>
      </c>
      <c r="B1257" s="72">
        <v>44721</v>
      </c>
      <c r="C1257" s="49">
        <v>3093</v>
      </c>
      <c r="D1257" s="49">
        <v>30</v>
      </c>
      <c r="E1257" s="49" t="s">
        <v>34</v>
      </c>
      <c r="F1257" s="17" t="str">
        <f>+VLOOKUP(A1257,'Cuarteles '!$A$3:$J$187,3,0)</f>
        <v>ETA004</v>
      </c>
      <c r="G1257" s="17" t="str">
        <f>+VLOOKUP(A1257,'Cuarteles '!$A$3:$J$187,2,0)</f>
        <v>CUA0124</v>
      </c>
      <c r="H1257" s="49" t="s">
        <v>311</v>
      </c>
      <c r="I1257" s="49" t="s">
        <v>310</v>
      </c>
      <c r="J1257" s="49">
        <v>3</v>
      </c>
      <c r="K1257" s="46">
        <v>7096.23</v>
      </c>
      <c r="L1257" s="69">
        <v>3316.7779019999998</v>
      </c>
      <c r="M1257" s="46">
        <v>1283.6739203056768</v>
      </c>
      <c r="N1257" s="51">
        <v>20.07</v>
      </c>
      <c r="O1257" s="24">
        <v>3.5</v>
      </c>
      <c r="P1257" s="20">
        <v>3.5</v>
      </c>
      <c r="Q1257" s="51">
        <f t="shared" si="79"/>
        <v>16.57</v>
      </c>
      <c r="R1257" s="51">
        <v>46.74</v>
      </c>
      <c r="S1257" s="51">
        <v>37.67</v>
      </c>
      <c r="T1257" s="51">
        <f t="shared" si="80"/>
        <v>18.089519650655021</v>
      </c>
      <c r="V1257" s="49">
        <v>11.25</v>
      </c>
      <c r="W1257" s="27">
        <f t="shared" si="81"/>
        <v>1.125</v>
      </c>
      <c r="X1257" s="98">
        <v>11.011475000000001</v>
      </c>
    </row>
    <row r="1258" spans="1:24" x14ac:dyDescent="0.25">
      <c r="A1258" t="str">
        <f t="shared" si="78"/>
        <v>36B</v>
      </c>
      <c r="B1258" s="72">
        <v>44721</v>
      </c>
      <c r="C1258" s="49">
        <v>3094</v>
      </c>
      <c r="D1258" s="49">
        <v>36</v>
      </c>
      <c r="E1258" s="49" t="s">
        <v>36</v>
      </c>
      <c r="F1258" s="17" t="str">
        <f>+VLOOKUP(A1258,'Cuarteles '!$A$3:$J$187,3,0)</f>
        <v>ETA005</v>
      </c>
      <c r="G1258" s="17" t="str">
        <f>+VLOOKUP(A1258,'Cuarteles '!$A$3:$J$187,2,0)</f>
        <v>CUA0156</v>
      </c>
      <c r="H1258" s="49" t="s">
        <v>311</v>
      </c>
      <c r="I1258" s="49" t="s">
        <v>310</v>
      </c>
      <c r="J1258" s="49">
        <v>3</v>
      </c>
      <c r="K1258" s="46">
        <v>7870.23</v>
      </c>
      <c r="L1258" s="69">
        <v>4108.2600599999996</v>
      </c>
      <c r="M1258" s="46">
        <v>1324.020134279476</v>
      </c>
      <c r="N1258" s="51">
        <v>18.91</v>
      </c>
      <c r="O1258" s="24">
        <v>3.5</v>
      </c>
      <c r="P1258" s="20">
        <v>3.5</v>
      </c>
      <c r="Q1258" s="51">
        <f t="shared" si="79"/>
        <v>15.41</v>
      </c>
      <c r="R1258" s="51">
        <v>52.2</v>
      </c>
      <c r="S1258" s="51">
        <v>39.56</v>
      </c>
      <c r="T1258" s="51">
        <f t="shared" si="80"/>
        <v>16.823144104803493</v>
      </c>
      <c r="V1258" s="49">
        <v>10.220000000000001</v>
      </c>
      <c r="W1258" s="27">
        <f t="shared" si="81"/>
        <v>1.022</v>
      </c>
      <c r="X1258" s="98">
        <v>10.693102</v>
      </c>
    </row>
    <row r="1259" spans="1:24" x14ac:dyDescent="0.25">
      <c r="A1259" t="str">
        <f t="shared" si="78"/>
        <v>38D</v>
      </c>
      <c r="B1259" s="72">
        <v>44721</v>
      </c>
      <c r="C1259" s="49">
        <v>3389</v>
      </c>
      <c r="D1259" s="49">
        <v>38</v>
      </c>
      <c r="E1259" s="49" t="s">
        <v>33</v>
      </c>
      <c r="F1259" s="17" t="str">
        <f>+VLOOKUP(A1259,'Cuarteles '!$A$3:$J$187,3,0)</f>
        <v>ETA006</v>
      </c>
      <c r="G1259" s="17" t="str">
        <f>+VLOOKUP(A1259,'Cuarteles '!$A$3:$J$187,2,0)</f>
        <v>CUA0168</v>
      </c>
      <c r="H1259" s="49" t="s">
        <v>311</v>
      </c>
      <c r="I1259" s="49" t="s">
        <v>323</v>
      </c>
      <c r="J1259" s="49">
        <v>3</v>
      </c>
      <c r="K1259" s="46">
        <v>4168.2299999999996</v>
      </c>
      <c r="L1259" s="69">
        <v>2384.2275599999998</v>
      </c>
      <c r="M1259" s="46">
        <v>582.91513427947586</v>
      </c>
      <c r="N1259" s="51">
        <v>16.309999999999999</v>
      </c>
      <c r="O1259" s="24">
        <v>3.5</v>
      </c>
      <c r="P1259" s="20">
        <v>3.5</v>
      </c>
      <c r="Q1259" s="51">
        <f t="shared" si="79"/>
        <v>12.809999999999999</v>
      </c>
      <c r="R1259" s="51">
        <v>57.2</v>
      </c>
      <c r="S1259" s="51">
        <v>38.11</v>
      </c>
      <c r="T1259" s="51">
        <f t="shared" si="80"/>
        <v>13.984716157205238</v>
      </c>
      <c r="V1259" s="49">
        <v>14.42</v>
      </c>
      <c r="W1259" s="27">
        <f t="shared" si="81"/>
        <v>1.4419999999999999</v>
      </c>
      <c r="X1259" s="98">
        <v>11.991322</v>
      </c>
    </row>
    <row r="1260" spans="1:24" x14ac:dyDescent="0.25">
      <c r="A1260" t="str">
        <f t="shared" si="78"/>
        <v>42F</v>
      </c>
      <c r="B1260" s="72">
        <v>44721</v>
      </c>
      <c r="C1260" s="49">
        <v>3316</v>
      </c>
      <c r="D1260" s="49">
        <v>42</v>
      </c>
      <c r="E1260" s="49" t="s">
        <v>37</v>
      </c>
      <c r="F1260" s="17">
        <f>+VLOOKUP(A1260,'Cuarteles '!$A$3:$J$187,3,0)</f>
        <v>6</v>
      </c>
      <c r="G1260" s="17" t="str">
        <f>+VLOOKUP(A1260,'Cuarteles '!$A$3:$J$187,2,0)</f>
        <v>CUA0187</v>
      </c>
      <c r="H1260" s="49" t="s">
        <v>317</v>
      </c>
      <c r="I1260" s="49" t="s">
        <v>323</v>
      </c>
      <c r="J1260" s="49">
        <v>1</v>
      </c>
      <c r="K1260" s="46">
        <v>7352.23</v>
      </c>
      <c r="L1260" s="69">
        <v>3881.242217</v>
      </c>
      <c r="M1260" s="46">
        <v>1248.915925764192</v>
      </c>
      <c r="N1260" s="51">
        <v>19.059999999999999</v>
      </c>
      <c r="O1260" s="24">
        <v>3.5</v>
      </c>
      <c r="P1260" s="20">
        <v>3.5</v>
      </c>
      <c r="Q1260" s="51">
        <f t="shared" si="79"/>
        <v>15.559999999999999</v>
      </c>
      <c r="R1260" s="51">
        <v>52.79</v>
      </c>
      <c r="S1260" s="51">
        <v>40.380000000000003</v>
      </c>
      <c r="T1260" s="51">
        <f t="shared" si="80"/>
        <v>16.986899563318776</v>
      </c>
      <c r="V1260" s="49">
        <v>9.36</v>
      </c>
      <c r="W1260" s="27">
        <f t="shared" si="81"/>
        <v>0.93599999999999994</v>
      </c>
      <c r="X1260" s="98">
        <v>10.427275999999999</v>
      </c>
    </row>
    <row r="1261" spans="1:24" x14ac:dyDescent="0.25">
      <c r="A1261" t="str">
        <f t="shared" si="78"/>
        <v>42F</v>
      </c>
      <c r="B1261" s="72">
        <v>44721</v>
      </c>
      <c r="C1261" s="49">
        <v>3317</v>
      </c>
      <c r="D1261" s="49">
        <v>42</v>
      </c>
      <c r="E1261" s="49" t="s">
        <v>37</v>
      </c>
      <c r="F1261" s="17">
        <f>+VLOOKUP(A1261,'Cuarteles '!$A$3:$J$187,3,0)</f>
        <v>6</v>
      </c>
      <c r="G1261" s="17" t="str">
        <f>+VLOOKUP(A1261,'Cuarteles '!$A$3:$J$187,2,0)</f>
        <v>CUA0187</v>
      </c>
      <c r="H1261" s="49" t="s">
        <v>317</v>
      </c>
      <c r="I1261" s="49" t="s">
        <v>323</v>
      </c>
      <c r="J1261" s="49">
        <v>1</v>
      </c>
      <c r="K1261" s="46">
        <v>9346.23</v>
      </c>
      <c r="L1261" s="69">
        <v>4930.1363249999995</v>
      </c>
      <c r="M1261" s="46">
        <v>1554.9841179039297</v>
      </c>
      <c r="N1261" s="51">
        <v>18.739999999999998</v>
      </c>
      <c r="O1261" s="24">
        <v>3.5</v>
      </c>
      <c r="P1261" s="20">
        <v>3.5</v>
      </c>
      <c r="Q1261" s="51">
        <f t="shared" si="79"/>
        <v>15.239999999999998</v>
      </c>
      <c r="R1261" s="51">
        <v>52.75</v>
      </c>
      <c r="S1261" s="51">
        <v>39.67</v>
      </c>
      <c r="T1261" s="51">
        <f t="shared" si="80"/>
        <v>16.637554585152834</v>
      </c>
      <c r="V1261" s="49">
        <v>10.32</v>
      </c>
      <c r="W1261" s="27">
        <f t="shared" si="81"/>
        <v>1.032</v>
      </c>
      <c r="X1261" s="98">
        <v>10.724012</v>
      </c>
    </row>
    <row r="1262" spans="1:24" x14ac:dyDescent="0.25">
      <c r="A1262" t="str">
        <f t="shared" si="78"/>
        <v>36A</v>
      </c>
      <c r="B1262" s="72">
        <v>44721</v>
      </c>
      <c r="C1262" s="49">
        <v>3471</v>
      </c>
      <c r="D1262" s="49">
        <v>36</v>
      </c>
      <c r="E1262" s="49" t="s">
        <v>34</v>
      </c>
      <c r="F1262" s="17" t="str">
        <f>+VLOOKUP(A1262,'Cuarteles '!$A$3:$J$187,3,0)</f>
        <v>ETA005</v>
      </c>
      <c r="G1262" s="17" t="str">
        <f>+VLOOKUP(A1262,'Cuarteles '!$A$3:$J$187,2,0)</f>
        <v>CUA0155</v>
      </c>
      <c r="H1262" s="49" t="s">
        <v>317</v>
      </c>
      <c r="I1262" s="49" t="s">
        <v>310</v>
      </c>
      <c r="J1262" s="49">
        <v>2</v>
      </c>
      <c r="K1262" s="46">
        <v>8430.23</v>
      </c>
      <c r="L1262" s="69">
        <v>4104.6789869999993</v>
      </c>
      <c r="M1262" s="46">
        <v>1660.2767379912664</v>
      </c>
      <c r="N1262" s="51">
        <v>21.54</v>
      </c>
      <c r="O1262" s="24">
        <v>3.5</v>
      </c>
      <c r="P1262" s="20">
        <v>3.5</v>
      </c>
      <c r="Q1262" s="51">
        <f t="shared" si="79"/>
        <v>18.04</v>
      </c>
      <c r="R1262" s="51">
        <v>48.69</v>
      </c>
      <c r="S1262" s="51">
        <v>41.99</v>
      </c>
      <c r="T1262" s="51">
        <f t="shared" si="80"/>
        <v>19.694323144104803</v>
      </c>
      <c r="V1262" s="49">
        <v>14.03</v>
      </c>
      <c r="W1262" s="27">
        <f t="shared" si="81"/>
        <v>1.403</v>
      </c>
      <c r="X1262" s="98">
        <v>11.870773</v>
      </c>
    </row>
    <row r="1263" spans="1:24" x14ac:dyDescent="0.25">
      <c r="A1263" t="str">
        <f t="shared" si="78"/>
        <v>36A</v>
      </c>
      <c r="B1263" s="72">
        <v>44721</v>
      </c>
      <c r="C1263" s="49">
        <v>3469</v>
      </c>
      <c r="D1263" s="49">
        <v>36</v>
      </c>
      <c r="E1263" s="49" t="s">
        <v>34</v>
      </c>
      <c r="F1263" s="17" t="str">
        <f>+VLOOKUP(A1263,'Cuarteles '!$A$3:$J$187,3,0)</f>
        <v>ETA005</v>
      </c>
      <c r="G1263" s="17" t="str">
        <f>+VLOOKUP(A1263,'Cuarteles '!$A$3:$J$187,2,0)</f>
        <v>CUA0155</v>
      </c>
      <c r="H1263" s="49" t="s">
        <v>317</v>
      </c>
      <c r="I1263" s="49" t="s">
        <v>310</v>
      </c>
      <c r="J1263" s="49">
        <v>5</v>
      </c>
      <c r="K1263" s="46">
        <v>7496.23</v>
      </c>
      <c r="L1263" s="69">
        <v>3595.1919079999998</v>
      </c>
      <c r="M1263" s="46">
        <v>1309.3851528384278</v>
      </c>
      <c r="N1263" s="51">
        <v>19.5</v>
      </c>
      <c r="O1263" s="24">
        <v>3.5</v>
      </c>
      <c r="P1263" s="20">
        <v>3.5</v>
      </c>
      <c r="Q1263" s="51">
        <f t="shared" si="79"/>
        <v>16</v>
      </c>
      <c r="R1263" s="51">
        <v>47.96</v>
      </c>
      <c r="S1263" s="51">
        <v>37.479999999999997</v>
      </c>
      <c r="T1263" s="51">
        <f t="shared" si="80"/>
        <v>17.467248908296941</v>
      </c>
      <c r="V1263" s="49">
        <v>11.69</v>
      </c>
      <c r="W1263" s="27">
        <f t="shared" si="81"/>
        <v>1.169</v>
      </c>
      <c r="X1263" s="98">
        <v>11.147479000000001</v>
      </c>
    </row>
    <row r="1264" spans="1:24" x14ac:dyDescent="0.25">
      <c r="A1264" t="str">
        <f t="shared" si="78"/>
        <v>36A</v>
      </c>
      <c r="B1264" s="72">
        <v>44721</v>
      </c>
      <c r="C1264" s="49">
        <v>3470</v>
      </c>
      <c r="D1264" s="49">
        <v>36</v>
      </c>
      <c r="E1264" s="49" t="s">
        <v>34</v>
      </c>
      <c r="F1264" s="17" t="str">
        <f>+VLOOKUP(A1264,'Cuarteles '!$A$3:$J$187,3,0)</f>
        <v>ETA005</v>
      </c>
      <c r="G1264" s="17" t="str">
        <f>+VLOOKUP(A1264,'Cuarteles '!$A$3:$J$187,2,0)</f>
        <v>CUA0155</v>
      </c>
      <c r="H1264" s="49" t="s">
        <v>317</v>
      </c>
      <c r="I1264" s="49" t="s">
        <v>310</v>
      </c>
      <c r="J1264" s="49">
        <v>5</v>
      </c>
      <c r="K1264" s="46">
        <v>10054.23</v>
      </c>
      <c r="L1264" s="69">
        <v>4825.024977</v>
      </c>
      <c r="M1264" s="46">
        <v>1873.643079694323</v>
      </c>
      <c r="N1264" s="51">
        <v>20.57</v>
      </c>
      <c r="O1264" s="24">
        <v>3.5</v>
      </c>
      <c r="P1264" s="20">
        <v>3.5</v>
      </c>
      <c r="Q1264" s="51">
        <f t="shared" si="79"/>
        <v>17.07</v>
      </c>
      <c r="R1264" s="51">
        <v>47.99</v>
      </c>
      <c r="S1264" s="51">
        <v>39.549999999999997</v>
      </c>
      <c r="T1264" s="51">
        <f t="shared" si="80"/>
        <v>18.6353711790393</v>
      </c>
      <c r="V1264" s="49">
        <v>10.82</v>
      </c>
      <c r="W1264" s="27">
        <f t="shared" si="81"/>
        <v>1.0820000000000001</v>
      </c>
      <c r="X1264" s="98">
        <v>10.878562000000001</v>
      </c>
    </row>
    <row r="1265" spans="1:24" x14ac:dyDescent="0.25">
      <c r="A1265" t="str">
        <f t="shared" si="78"/>
        <v>31F</v>
      </c>
      <c r="B1265" s="72">
        <v>44721</v>
      </c>
      <c r="C1265" s="49">
        <v>3472</v>
      </c>
      <c r="D1265" s="49">
        <v>31</v>
      </c>
      <c r="E1265" s="49" t="s">
        <v>37</v>
      </c>
      <c r="F1265" s="17" t="str">
        <f>+VLOOKUP(A1265,'Cuarteles '!$A$3:$J$187,3,0)</f>
        <v>ETA004</v>
      </c>
      <c r="G1265" s="17" t="str">
        <f>+VLOOKUP(A1265,'Cuarteles '!$A$3:$J$187,2,0)</f>
        <v>CUA0136</v>
      </c>
      <c r="H1265" s="49" t="s">
        <v>317</v>
      </c>
      <c r="I1265" s="49" t="s">
        <v>310</v>
      </c>
      <c r="J1265" s="49">
        <v>2</v>
      </c>
      <c r="K1265" s="46">
        <v>8776.23</v>
      </c>
      <c r="L1265" s="69">
        <v>4105.5203940000001</v>
      </c>
      <c r="M1265" s="46">
        <v>1420.8678045851525</v>
      </c>
      <c r="N1265" s="51">
        <v>18.329999999999998</v>
      </c>
      <c r="O1265" s="24">
        <v>3.5</v>
      </c>
      <c r="P1265" s="20">
        <v>3.5</v>
      </c>
      <c r="Q1265" s="51">
        <f t="shared" si="79"/>
        <v>14.829999999999998</v>
      </c>
      <c r="R1265" s="51">
        <v>46.78</v>
      </c>
      <c r="S1265" s="51">
        <v>34.450000000000003</v>
      </c>
      <c r="T1265" s="51">
        <f t="shared" si="80"/>
        <v>16.189956331877728</v>
      </c>
      <c r="V1265" s="49">
        <v>9.91</v>
      </c>
      <c r="W1265" s="27">
        <f t="shared" si="81"/>
        <v>0.99099999999999999</v>
      </c>
      <c r="X1265" s="98">
        <v>10.597280999999999</v>
      </c>
    </row>
    <row r="1266" spans="1:24" x14ac:dyDescent="0.25">
      <c r="A1266" t="str">
        <f t="shared" si="78"/>
        <v>31F</v>
      </c>
      <c r="B1266" s="72">
        <v>44721</v>
      </c>
      <c r="C1266" s="49">
        <v>3473</v>
      </c>
      <c r="D1266" s="49">
        <v>31</v>
      </c>
      <c r="E1266" s="49" t="s">
        <v>37</v>
      </c>
      <c r="F1266" s="17" t="str">
        <f>+VLOOKUP(A1266,'Cuarteles '!$A$3:$J$187,3,0)</f>
        <v>ETA004</v>
      </c>
      <c r="G1266" s="17" t="str">
        <f>+VLOOKUP(A1266,'Cuarteles '!$A$3:$J$187,2,0)</f>
        <v>CUA0136</v>
      </c>
      <c r="H1266" s="49" t="s">
        <v>317</v>
      </c>
      <c r="I1266" s="49" t="s">
        <v>310</v>
      </c>
      <c r="J1266" s="49">
        <v>5</v>
      </c>
      <c r="K1266" s="46">
        <v>6510.23</v>
      </c>
      <c r="L1266" s="69">
        <v>2974.5240869999998</v>
      </c>
      <c r="M1266" s="46">
        <v>1014.2028613537117</v>
      </c>
      <c r="N1266" s="51">
        <v>17.77</v>
      </c>
      <c r="O1266" s="24">
        <v>3.5</v>
      </c>
      <c r="P1266" s="20">
        <v>3.5</v>
      </c>
      <c r="Q1266" s="51">
        <f t="shared" si="79"/>
        <v>14.27</v>
      </c>
      <c r="R1266" s="51">
        <v>45.69</v>
      </c>
      <c r="S1266" s="51">
        <v>32.72</v>
      </c>
      <c r="T1266" s="51">
        <f t="shared" si="80"/>
        <v>15.578602620087334</v>
      </c>
      <c r="V1266" s="49">
        <v>7.6</v>
      </c>
      <c r="W1266" s="27">
        <f t="shared" si="81"/>
        <v>0.76</v>
      </c>
      <c r="X1266" s="98">
        <v>9.8832599999999999</v>
      </c>
    </row>
    <row r="1267" spans="1:24" x14ac:dyDescent="0.25">
      <c r="A1267" t="str">
        <f t="shared" si="78"/>
        <v>31F</v>
      </c>
      <c r="B1267" s="72">
        <v>44721</v>
      </c>
      <c r="C1267" s="49">
        <v>3474</v>
      </c>
      <c r="D1267" s="49">
        <v>31</v>
      </c>
      <c r="E1267" s="49" t="s">
        <v>37</v>
      </c>
      <c r="F1267" s="17" t="str">
        <f>+VLOOKUP(A1267,'Cuarteles '!$A$3:$J$187,3,0)</f>
        <v>ETA004</v>
      </c>
      <c r="G1267" s="17" t="str">
        <f>+VLOOKUP(A1267,'Cuarteles '!$A$3:$J$187,2,0)</f>
        <v>CUA0136</v>
      </c>
      <c r="H1267" s="49" t="s">
        <v>317</v>
      </c>
      <c r="I1267" s="49" t="s">
        <v>310</v>
      </c>
      <c r="J1267" s="49">
        <v>2</v>
      </c>
      <c r="K1267" s="46">
        <v>7896.23</v>
      </c>
      <c r="L1267" s="69">
        <v>3445.125149</v>
      </c>
      <c r="M1267" s="46">
        <v>1210.2955152838426</v>
      </c>
      <c r="N1267" s="51">
        <v>17.54</v>
      </c>
      <c r="O1267" s="24">
        <v>3.5</v>
      </c>
      <c r="P1267" s="20">
        <v>3.5</v>
      </c>
      <c r="Q1267" s="51">
        <f t="shared" si="79"/>
        <v>14.04</v>
      </c>
      <c r="R1267" s="51">
        <v>43.63</v>
      </c>
      <c r="S1267" s="51">
        <v>31.11</v>
      </c>
      <c r="T1267" s="51">
        <f t="shared" si="80"/>
        <v>15.327510917030565</v>
      </c>
      <c r="V1267" s="49">
        <v>10.38</v>
      </c>
      <c r="W1267" s="27">
        <f t="shared" si="81"/>
        <v>1.038</v>
      </c>
      <c r="X1267" s="98">
        <v>10.742557999999999</v>
      </c>
    </row>
    <row r="1268" spans="1:24" x14ac:dyDescent="0.25">
      <c r="A1268" t="str">
        <f t="shared" si="78"/>
        <v>30C</v>
      </c>
      <c r="B1268" s="72">
        <v>44722</v>
      </c>
      <c r="C1268" s="49">
        <v>3479</v>
      </c>
      <c r="D1268" s="49">
        <v>30</v>
      </c>
      <c r="E1268" s="49" t="s">
        <v>32</v>
      </c>
      <c r="F1268" s="17" t="str">
        <f>+VLOOKUP(A1268,'Cuarteles '!$A$3:$J$187,3,0)</f>
        <v>ETA004</v>
      </c>
      <c r="G1268" s="17" t="str">
        <f>+VLOOKUP(A1268,'Cuarteles '!$A$3:$J$187,2,0)</f>
        <v>CUA0126</v>
      </c>
      <c r="H1268" s="49" t="s">
        <v>317</v>
      </c>
      <c r="I1268" s="49" t="s">
        <v>310</v>
      </c>
      <c r="J1268" s="49">
        <v>7</v>
      </c>
      <c r="K1268" s="46">
        <v>9726.23</v>
      </c>
      <c r="L1268" s="69">
        <v>4576.1912149999998</v>
      </c>
      <c r="M1268" s="46">
        <v>1713.7702205240173</v>
      </c>
      <c r="N1268" s="51">
        <v>19.64</v>
      </c>
      <c r="O1268" s="24">
        <v>3.5</v>
      </c>
      <c r="P1268" s="20">
        <v>3.5</v>
      </c>
      <c r="Q1268" s="51">
        <f t="shared" si="79"/>
        <v>16.14</v>
      </c>
      <c r="R1268" s="51">
        <v>47.05</v>
      </c>
      <c r="S1268" s="51">
        <v>37.1</v>
      </c>
      <c r="T1268" s="51">
        <f t="shared" si="80"/>
        <v>17.620087336244541</v>
      </c>
      <c r="V1268" s="49">
        <v>10.72</v>
      </c>
      <c r="W1268" s="27">
        <f t="shared" si="81"/>
        <v>1.0720000000000001</v>
      </c>
      <c r="X1268" s="98">
        <v>10.847652</v>
      </c>
    </row>
    <row r="1269" spans="1:24" x14ac:dyDescent="0.25">
      <c r="A1269" t="str">
        <f t="shared" si="78"/>
        <v>31F</v>
      </c>
      <c r="B1269" s="72">
        <v>44722</v>
      </c>
      <c r="C1269" s="49">
        <v>3475</v>
      </c>
      <c r="D1269" s="49">
        <v>31</v>
      </c>
      <c r="E1269" s="49" t="s">
        <v>37</v>
      </c>
      <c r="F1269" s="17" t="str">
        <f>+VLOOKUP(A1269,'Cuarteles '!$A$3:$J$187,3,0)</f>
        <v>ETA004</v>
      </c>
      <c r="G1269" s="17" t="str">
        <f>+VLOOKUP(A1269,'Cuarteles '!$A$3:$J$187,2,0)</f>
        <v>CUA0136</v>
      </c>
      <c r="H1269" s="49" t="s">
        <v>317</v>
      </c>
      <c r="I1269" s="49" t="s">
        <v>310</v>
      </c>
      <c r="J1269" s="49">
        <v>7</v>
      </c>
      <c r="K1269" s="46">
        <v>7760.23</v>
      </c>
      <c r="L1269" s="69">
        <v>3561.9455699999999</v>
      </c>
      <c r="M1269" s="46">
        <v>1242.8228613537119</v>
      </c>
      <c r="N1269" s="51">
        <v>18.170000000000002</v>
      </c>
      <c r="O1269" s="24">
        <v>3.5</v>
      </c>
      <c r="P1269" s="20">
        <v>3.5</v>
      </c>
      <c r="Q1269" s="51">
        <f t="shared" si="79"/>
        <v>14.670000000000002</v>
      </c>
      <c r="R1269" s="51">
        <v>45.9</v>
      </c>
      <c r="S1269" s="51">
        <v>33.58</v>
      </c>
      <c r="T1269" s="51">
        <f t="shared" si="80"/>
        <v>16.015283842794762</v>
      </c>
      <c r="V1269" s="49">
        <v>8.1999999999999993</v>
      </c>
      <c r="W1269" s="27">
        <f t="shared" si="81"/>
        <v>0.82</v>
      </c>
      <c r="X1269" s="98">
        <v>10.068719999999999</v>
      </c>
    </row>
    <row r="1270" spans="1:24" x14ac:dyDescent="0.25">
      <c r="A1270" t="str">
        <f t="shared" si="78"/>
        <v>31F</v>
      </c>
      <c r="B1270" s="72">
        <v>44722</v>
      </c>
      <c r="C1270" s="49">
        <v>3476</v>
      </c>
      <c r="D1270" s="49">
        <v>31</v>
      </c>
      <c r="E1270" s="49" t="s">
        <v>37</v>
      </c>
      <c r="F1270" s="17" t="str">
        <f>+VLOOKUP(A1270,'Cuarteles '!$A$3:$J$187,3,0)</f>
        <v>ETA004</v>
      </c>
      <c r="G1270" s="17" t="str">
        <f>+VLOOKUP(A1270,'Cuarteles '!$A$3:$J$187,2,0)</f>
        <v>CUA0136</v>
      </c>
      <c r="H1270" s="49" t="s">
        <v>317</v>
      </c>
      <c r="I1270" s="49" t="s">
        <v>310</v>
      </c>
      <c r="J1270" s="49">
        <v>6</v>
      </c>
      <c r="K1270" s="46">
        <v>7504.23</v>
      </c>
      <c r="L1270" s="69">
        <v>3501.4737179999997</v>
      </c>
      <c r="M1270" s="46">
        <v>1223.1239508733622</v>
      </c>
      <c r="N1270" s="51">
        <v>18.43</v>
      </c>
      <c r="O1270" s="24">
        <v>3.5</v>
      </c>
      <c r="P1270" s="20">
        <v>3.5</v>
      </c>
      <c r="Q1270" s="51">
        <f t="shared" si="79"/>
        <v>14.93</v>
      </c>
      <c r="R1270" s="51">
        <v>46.66</v>
      </c>
      <c r="S1270" s="51">
        <v>34.56</v>
      </c>
      <c r="T1270" s="51">
        <f t="shared" si="80"/>
        <v>16.299126637554583</v>
      </c>
      <c r="V1270" s="49">
        <v>8.5</v>
      </c>
      <c r="W1270" s="27">
        <f t="shared" si="81"/>
        <v>0.85</v>
      </c>
      <c r="X1270" s="98">
        <v>10.16145</v>
      </c>
    </row>
    <row r="1271" spans="1:24" x14ac:dyDescent="0.25">
      <c r="A1271" t="str">
        <f t="shared" si="78"/>
        <v>31F</v>
      </c>
      <c r="B1271" s="72">
        <v>44722</v>
      </c>
      <c r="C1271" s="49">
        <v>3477</v>
      </c>
      <c r="D1271" s="49">
        <v>31</v>
      </c>
      <c r="E1271" s="49" t="s">
        <v>37</v>
      </c>
      <c r="F1271" s="17" t="str">
        <f>+VLOOKUP(A1271,'Cuarteles '!$A$3:$J$187,3,0)</f>
        <v>ETA004</v>
      </c>
      <c r="G1271" s="17" t="str">
        <f>+VLOOKUP(A1271,'Cuarteles '!$A$3:$J$187,2,0)</f>
        <v>CUA0136</v>
      </c>
      <c r="H1271" s="49" t="s">
        <v>317</v>
      </c>
      <c r="I1271" s="49" t="s">
        <v>310</v>
      </c>
      <c r="J1271" s="49">
        <v>7</v>
      </c>
      <c r="K1271" s="46">
        <v>8522.23</v>
      </c>
      <c r="L1271" s="69">
        <v>3975.6202949999993</v>
      </c>
      <c r="M1271" s="46">
        <v>1424.4032893013095</v>
      </c>
      <c r="N1271" s="51">
        <v>18.809999999999999</v>
      </c>
      <c r="O1271" s="24">
        <v>3.5</v>
      </c>
      <c r="P1271" s="20">
        <v>3.5</v>
      </c>
      <c r="Q1271" s="51">
        <f t="shared" si="79"/>
        <v>15.309999999999999</v>
      </c>
      <c r="R1271" s="51">
        <v>46.65</v>
      </c>
      <c r="S1271" s="51">
        <v>35.26</v>
      </c>
      <c r="T1271" s="51">
        <f t="shared" si="80"/>
        <v>16.713973799126634</v>
      </c>
      <c r="V1271" s="49">
        <v>10.59</v>
      </c>
      <c r="W1271" s="27">
        <f t="shared" si="81"/>
        <v>1.0589999999999999</v>
      </c>
      <c r="X1271" s="98">
        <v>10.807468999999999</v>
      </c>
    </row>
    <row r="1272" spans="1:24" x14ac:dyDescent="0.25">
      <c r="A1272" t="str">
        <f t="shared" si="78"/>
        <v>31F</v>
      </c>
      <c r="B1272" s="72">
        <v>44722</v>
      </c>
      <c r="C1272" s="49">
        <v>3478</v>
      </c>
      <c r="D1272" s="49">
        <v>31</v>
      </c>
      <c r="E1272" s="49" t="s">
        <v>37</v>
      </c>
      <c r="F1272" s="17" t="str">
        <f>+VLOOKUP(A1272,'Cuarteles '!$A$3:$J$187,3,0)</f>
        <v>ETA004</v>
      </c>
      <c r="G1272" s="17" t="str">
        <f>+VLOOKUP(A1272,'Cuarteles '!$A$3:$J$187,2,0)</f>
        <v>CUA0136</v>
      </c>
      <c r="H1272" s="49" t="s">
        <v>317</v>
      </c>
      <c r="I1272" s="49" t="s">
        <v>310</v>
      </c>
      <c r="J1272" s="49">
        <v>6</v>
      </c>
      <c r="K1272" s="46">
        <v>7906.23</v>
      </c>
      <c r="L1272" s="69">
        <v>3748.3436429999997</v>
      </c>
      <c r="M1272" s="46">
        <v>1247.2164137554582</v>
      </c>
      <c r="N1272" s="51">
        <v>17.95</v>
      </c>
      <c r="O1272" s="24">
        <v>3.5</v>
      </c>
      <c r="P1272" s="20">
        <v>3.5</v>
      </c>
      <c r="Q1272" s="51">
        <f t="shared" si="79"/>
        <v>14.45</v>
      </c>
      <c r="R1272" s="51">
        <v>47.41</v>
      </c>
      <c r="S1272" s="51">
        <v>34.14</v>
      </c>
      <c r="T1272" s="51">
        <f t="shared" si="80"/>
        <v>15.775109170305676</v>
      </c>
      <c r="V1272" s="49">
        <v>8.56</v>
      </c>
      <c r="W1272" s="27">
        <f t="shared" si="81"/>
        <v>0.85600000000000009</v>
      </c>
      <c r="X1272" s="98">
        <v>10.179995999999999</v>
      </c>
    </row>
    <row r="1273" spans="1:24" x14ac:dyDescent="0.25">
      <c r="A1273" t="str">
        <f t="shared" si="78"/>
        <v>30C</v>
      </c>
      <c r="B1273" s="72">
        <v>44722</v>
      </c>
      <c r="C1273" s="49">
        <v>3480</v>
      </c>
      <c r="D1273" s="49">
        <v>30</v>
      </c>
      <c r="E1273" s="49" t="s">
        <v>32</v>
      </c>
      <c r="F1273" s="17" t="str">
        <f>+VLOOKUP(A1273,'Cuarteles '!$A$3:$J$187,3,0)</f>
        <v>ETA004</v>
      </c>
      <c r="G1273" s="17" t="str">
        <f>+VLOOKUP(A1273,'Cuarteles '!$A$3:$J$187,2,0)</f>
        <v>CUA0126</v>
      </c>
      <c r="H1273" s="49" t="s">
        <v>317</v>
      </c>
      <c r="I1273" s="49" t="s">
        <v>310</v>
      </c>
      <c r="J1273" s="49">
        <v>6</v>
      </c>
      <c r="K1273" s="46">
        <v>6792.23</v>
      </c>
      <c r="L1273" s="69">
        <v>3222.2339119999997</v>
      </c>
      <c r="M1273" s="46">
        <v>1195.3138384279475</v>
      </c>
      <c r="N1273" s="51">
        <v>19.62</v>
      </c>
      <c r="O1273" s="24">
        <v>3.5</v>
      </c>
      <c r="P1273" s="20">
        <v>3.5</v>
      </c>
      <c r="Q1273" s="51">
        <f t="shared" si="79"/>
        <v>16.12</v>
      </c>
      <c r="R1273" s="51">
        <v>47.44</v>
      </c>
      <c r="S1273" s="51">
        <v>37.340000000000003</v>
      </c>
      <c r="T1273" s="51">
        <f t="shared" si="80"/>
        <v>17.598253275109169</v>
      </c>
      <c r="V1273" s="49">
        <v>18.649999999999999</v>
      </c>
      <c r="W1273" s="27">
        <f t="shared" si="81"/>
        <v>1.8649999999999998</v>
      </c>
      <c r="X1273" s="98">
        <v>13.298814999999999</v>
      </c>
    </row>
    <row r="1274" spans="1:24" x14ac:dyDescent="0.25">
      <c r="A1274" t="str">
        <f t="shared" si="78"/>
        <v>30C</v>
      </c>
      <c r="B1274" s="72">
        <v>44722</v>
      </c>
      <c r="C1274" s="49">
        <v>3481</v>
      </c>
      <c r="D1274" s="49">
        <v>30</v>
      </c>
      <c r="E1274" s="49" t="s">
        <v>32</v>
      </c>
      <c r="F1274" s="17" t="str">
        <f>+VLOOKUP(A1274,'Cuarteles '!$A$3:$J$187,3,0)</f>
        <v>ETA004</v>
      </c>
      <c r="G1274" s="17" t="str">
        <f>+VLOOKUP(A1274,'Cuarteles '!$A$3:$J$187,2,0)</f>
        <v>CUA0126</v>
      </c>
      <c r="H1274" s="49" t="s">
        <v>317</v>
      </c>
      <c r="I1274" s="49" t="s">
        <v>310</v>
      </c>
      <c r="J1274" s="49">
        <v>6</v>
      </c>
      <c r="K1274" s="46">
        <v>10262.23</v>
      </c>
      <c r="L1274" s="69">
        <v>5436.9294540000001</v>
      </c>
      <c r="M1274" s="46">
        <v>1664.8115480349343</v>
      </c>
      <c r="N1274" s="51">
        <v>18.36</v>
      </c>
      <c r="O1274" s="24">
        <v>3.5</v>
      </c>
      <c r="P1274" s="20">
        <v>3.5</v>
      </c>
      <c r="Q1274" s="51">
        <f t="shared" si="79"/>
        <v>14.86</v>
      </c>
      <c r="R1274" s="51">
        <v>52.98</v>
      </c>
      <c r="S1274" s="51">
        <v>38.049999999999997</v>
      </c>
      <c r="T1274" s="51">
        <f t="shared" si="80"/>
        <v>16.222707423580786</v>
      </c>
      <c r="V1274" s="49">
        <v>16.63</v>
      </c>
      <c r="W1274" s="27">
        <f t="shared" si="81"/>
        <v>1.6629999999999998</v>
      </c>
      <c r="X1274" s="98">
        <v>12.674433000000001</v>
      </c>
    </row>
    <row r="1275" spans="1:24" x14ac:dyDescent="0.25">
      <c r="A1275" t="str">
        <f t="shared" si="78"/>
        <v>42F</v>
      </c>
      <c r="B1275" s="72">
        <v>44722</v>
      </c>
      <c r="C1275" s="49">
        <v>3318</v>
      </c>
      <c r="D1275" s="49">
        <v>42</v>
      </c>
      <c r="E1275" s="49" t="s">
        <v>37</v>
      </c>
      <c r="F1275" s="17">
        <f>+VLOOKUP(A1275,'Cuarteles '!$A$3:$J$187,3,0)</f>
        <v>6</v>
      </c>
      <c r="G1275" s="17" t="str">
        <f>+VLOOKUP(A1275,'Cuarteles '!$A$3:$J$187,2,0)</f>
        <v>CUA0187</v>
      </c>
      <c r="H1275" s="49" t="s">
        <v>317</v>
      </c>
      <c r="I1275" s="49" t="s">
        <v>323</v>
      </c>
      <c r="J1275" s="49">
        <v>1</v>
      </c>
      <c r="K1275" s="46">
        <v>9604.23</v>
      </c>
      <c r="L1275" s="69">
        <v>4903.9198379999998</v>
      </c>
      <c r="M1275" s="46">
        <v>1465.7984213973798</v>
      </c>
      <c r="N1275" s="51">
        <v>17.48</v>
      </c>
      <c r="O1275" s="24">
        <v>3.5</v>
      </c>
      <c r="P1275" s="20">
        <v>3.5</v>
      </c>
      <c r="Q1275" s="51">
        <f t="shared" si="79"/>
        <v>13.98</v>
      </c>
      <c r="R1275" s="51">
        <v>51.06</v>
      </c>
      <c r="S1275" s="51">
        <v>37.51</v>
      </c>
      <c r="T1275" s="51">
        <f t="shared" si="80"/>
        <v>15.262008733624453</v>
      </c>
      <c r="V1275" s="49">
        <v>14.05</v>
      </c>
      <c r="W1275" s="27">
        <f t="shared" si="81"/>
        <v>1.405</v>
      </c>
      <c r="X1275" s="98">
        <v>11.876954999999999</v>
      </c>
    </row>
    <row r="1276" spans="1:24" x14ac:dyDescent="0.25">
      <c r="A1276" t="str">
        <f t="shared" si="78"/>
        <v>42F</v>
      </c>
      <c r="B1276" s="72">
        <v>44722</v>
      </c>
      <c r="C1276" s="49">
        <v>3319</v>
      </c>
      <c r="D1276" s="49">
        <v>42</v>
      </c>
      <c r="E1276" s="49" t="s">
        <v>37</v>
      </c>
      <c r="F1276" s="17">
        <f>+VLOOKUP(A1276,'Cuarteles '!$A$3:$J$187,3,0)</f>
        <v>6</v>
      </c>
      <c r="G1276" s="17" t="str">
        <f>+VLOOKUP(A1276,'Cuarteles '!$A$3:$J$187,2,0)</f>
        <v>CUA0187</v>
      </c>
      <c r="H1276" s="49" t="s">
        <v>317</v>
      </c>
      <c r="I1276" s="49" t="s">
        <v>323</v>
      </c>
      <c r="J1276" s="49">
        <v>3</v>
      </c>
      <c r="K1276" s="46">
        <v>8142.23</v>
      </c>
      <c r="L1276" s="69">
        <v>4305.6112240000002</v>
      </c>
      <c r="M1276" s="46">
        <v>1242.6678537117903</v>
      </c>
      <c r="N1276" s="51">
        <v>17.48</v>
      </c>
      <c r="O1276" s="24">
        <v>3.5</v>
      </c>
      <c r="P1276" s="20">
        <v>3.5</v>
      </c>
      <c r="Q1276" s="51">
        <f t="shared" si="79"/>
        <v>13.98</v>
      </c>
      <c r="R1276" s="51">
        <v>52.88</v>
      </c>
      <c r="S1276" s="51">
        <v>37.1</v>
      </c>
      <c r="T1276" s="51">
        <f t="shared" si="80"/>
        <v>15.262008733624453</v>
      </c>
      <c r="V1276" s="49">
        <v>12.36</v>
      </c>
      <c r="W1276" s="27">
        <f t="shared" si="81"/>
        <v>1.236</v>
      </c>
      <c r="X1276" s="98">
        <v>11.354576</v>
      </c>
    </row>
    <row r="1277" spans="1:24" x14ac:dyDescent="0.25">
      <c r="A1277" t="str">
        <f t="shared" ref="A1277:A1340" si="82">+CONCATENATE(D1277,E1277)</f>
        <v>42F</v>
      </c>
      <c r="B1277" s="72">
        <v>44722</v>
      </c>
      <c r="C1277" s="49">
        <v>3320</v>
      </c>
      <c r="D1277" s="49">
        <v>42</v>
      </c>
      <c r="E1277" s="49" t="s">
        <v>37</v>
      </c>
      <c r="F1277" s="17">
        <f>+VLOOKUP(A1277,'Cuarteles '!$A$3:$J$187,3,0)</f>
        <v>6</v>
      </c>
      <c r="G1277" s="17" t="str">
        <f>+VLOOKUP(A1277,'Cuarteles '!$A$3:$J$187,2,0)</f>
        <v>CUA0187</v>
      </c>
      <c r="H1277" s="49" t="s">
        <v>317</v>
      </c>
      <c r="I1277" s="49" t="s">
        <v>323</v>
      </c>
      <c r="J1277" s="49">
        <v>1</v>
      </c>
      <c r="K1277" s="46">
        <v>10354.23</v>
      </c>
      <c r="L1277" s="69">
        <v>5534.3359349999992</v>
      </c>
      <c r="M1277" s="46">
        <v>1705.7350513100437</v>
      </c>
      <c r="N1277" s="51">
        <v>18.59</v>
      </c>
      <c r="O1277" s="24">
        <v>3.5</v>
      </c>
      <c r="P1277" s="20">
        <v>3.5</v>
      </c>
      <c r="Q1277" s="51">
        <f t="shared" si="79"/>
        <v>15.09</v>
      </c>
      <c r="R1277" s="51">
        <v>53.45</v>
      </c>
      <c r="S1277" s="51">
        <v>39.94</v>
      </c>
      <c r="T1277" s="51">
        <f t="shared" si="80"/>
        <v>16.473799126637555</v>
      </c>
      <c r="V1277" s="49">
        <v>14.22</v>
      </c>
      <c r="W1277" s="27">
        <f t="shared" si="81"/>
        <v>1.4220000000000002</v>
      </c>
      <c r="X1277" s="98">
        <v>11.929501999999999</v>
      </c>
    </row>
    <row r="1278" spans="1:24" x14ac:dyDescent="0.25">
      <c r="A1278" t="str">
        <f t="shared" si="82"/>
        <v>42F</v>
      </c>
      <c r="B1278" s="72">
        <v>44722</v>
      </c>
      <c r="C1278" s="49">
        <v>3321</v>
      </c>
      <c r="D1278" s="49">
        <v>42</v>
      </c>
      <c r="E1278" s="49" t="s">
        <v>37</v>
      </c>
      <c r="F1278" s="17">
        <f>+VLOOKUP(A1278,'Cuarteles '!$A$3:$J$187,3,0)</f>
        <v>6</v>
      </c>
      <c r="G1278" s="17" t="str">
        <f>+VLOOKUP(A1278,'Cuarteles '!$A$3:$J$187,2,0)</f>
        <v>CUA0187</v>
      </c>
      <c r="H1278" s="49" t="s">
        <v>317</v>
      </c>
      <c r="I1278" s="49" t="s">
        <v>323</v>
      </c>
      <c r="J1278" s="49">
        <v>3</v>
      </c>
      <c r="K1278" s="46">
        <v>9130.23</v>
      </c>
      <c r="L1278" s="69">
        <v>4881.0209580000001</v>
      </c>
      <c r="M1278" s="46">
        <v>1365.5474999999999</v>
      </c>
      <c r="N1278" s="51">
        <v>17.2</v>
      </c>
      <c r="O1278" s="24">
        <v>3.5</v>
      </c>
      <c r="P1278" s="20">
        <v>3.5</v>
      </c>
      <c r="Q1278" s="51">
        <f t="shared" si="79"/>
        <v>13.7</v>
      </c>
      <c r="R1278" s="51">
        <v>53.46</v>
      </c>
      <c r="S1278" s="51">
        <v>38.04</v>
      </c>
      <c r="T1278" s="51">
        <f t="shared" si="80"/>
        <v>14.956331877729257</v>
      </c>
      <c r="V1278" s="49">
        <v>13.25</v>
      </c>
      <c r="W1278" s="27">
        <f t="shared" si="81"/>
        <v>1.325</v>
      </c>
      <c r="X1278" s="98">
        <v>11.629674999999999</v>
      </c>
    </row>
    <row r="1279" spans="1:24" x14ac:dyDescent="0.25">
      <c r="A1279" t="str">
        <f t="shared" si="82"/>
        <v>42F</v>
      </c>
      <c r="B1279" s="72">
        <v>44722</v>
      </c>
      <c r="C1279" s="49">
        <v>3322</v>
      </c>
      <c r="D1279" s="49">
        <v>42</v>
      </c>
      <c r="E1279" s="49" t="s">
        <v>37</v>
      </c>
      <c r="F1279" s="17">
        <f>+VLOOKUP(A1279,'Cuarteles '!$A$3:$J$187,3,0)</f>
        <v>6</v>
      </c>
      <c r="G1279" s="17" t="str">
        <f>+VLOOKUP(A1279,'Cuarteles '!$A$3:$J$187,2,0)</f>
        <v>CUA0187</v>
      </c>
      <c r="H1279" s="49" t="s">
        <v>317</v>
      </c>
      <c r="I1279" s="49" t="s">
        <v>323</v>
      </c>
      <c r="J1279" s="49">
        <v>1</v>
      </c>
      <c r="K1279" s="46">
        <v>9440.23</v>
      </c>
      <c r="L1279" s="69">
        <v>4963.6729339999993</v>
      </c>
      <c r="M1279" s="46">
        <v>1493.3289596069867</v>
      </c>
      <c r="N1279" s="51">
        <v>17.989999999999998</v>
      </c>
      <c r="O1279" s="24">
        <v>3.5</v>
      </c>
      <c r="P1279" s="20">
        <v>3.5</v>
      </c>
      <c r="Q1279" s="51">
        <f t="shared" si="79"/>
        <v>14.489999999999998</v>
      </c>
      <c r="R1279" s="51">
        <v>52.58</v>
      </c>
      <c r="S1279" s="51">
        <v>37.94</v>
      </c>
      <c r="T1279" s="51">
        <f t="shared" si="80"/>
        <v>15.818777292576417</v>
      </c>
      <c r="V1279" s="49">
        <v>8.69</v>
      </c>
      <c r="W1279" s="27">
        <f t="shared" si="81"/>
        <v>0.86899999999999999</v>
      </c>
      <c r="X1279" s="98">
        <v>10.220179</v>
      </c>
    </row>
    <row r="1280" spans="1:24" x14ac:dyDescent="0.25">
      <c r="A1280" t="str">
        <f t="shared" si="82"/>
        <v>42F</v>
      </c>
      <c r="B1280" s="72">
        <v>44722</v>
      </c>
      <c r="C1280" s="49">
        <v>3323</v>
      </c>
      <c r="D1280" s="49">
        <v>42</v>
      </c>
      <c r="E1280" s="49" t="s">
        <v>37</v>
      </c>
      <c r="F1280" s="17">
        <f>+VLOOKUP(A1280,'Cuarteles '!$A$3:$J$187,3,0)</f>
        <v>6</v>
      </c>
      <c r="G1280" s="17" t="str">
        <f>+VLOOKUP(A1280,'Cuarteles '!$A$3:$J$187,2,0)</f>
        <v>CUA0187</v>
      </c>
      <c r="H1280" s="49" t="s">
        <v>317</v>
      </c>
      <c r="I1280" s="49" t="s">
        <v>323</v>
      </c>
      <c r="J1280" s="49">
        <v>3</v>
      </c>
      <c r="K1280" s="46">
        <v>9428.23</v>
      </c>
      <c r="L1280" s="69">
        <v>5000.7331919999997</v>
      </c>
      <c r="M1280" s="46">
        <v>1486.2842925764191</v>
      </c>
      <c r="N1280" s="51">
        <v>17.940000000000001</v>
      </c>
      <c r="O1280" s="24">
        <v>3.5</v>
      </c>
      <c r="P1280" s="20">
        <v>3.5</v>
      </c>
      <c r="Q1280" s="51">
        <f t="shared" si="79"/>
        <v>14.440000000000001</v>
      </c>
      <c r="R1280" s="51">
        <v>53.04</v>
      </c>
      <c r="S1280" s="51">
        <v>38.200000000000003</v>
      </c>
      <c r="T1280" s="51">
        <f t="shared" si="80"/>
        <v>15.764192139737991</v>
      </c>
      <c r="V1280" s="49">
        <v>9.49</v>
      </c>
      <c r="W1280" s="27">
        <f t="shared" si="81"/>
        <v>0.94900000000000007</v>
      </c>
      <c r="X1280" s="98">
        <v>10.467459</v>
      </c>
    </row>
    <row r="1281" spans="1:24" x14ac:dyDescent="0.25">
      <c r="A1281" t="str">
        <f t="shared" si="82"/>
        <v>42F</v>
      </c>
      <c r="B1281" s="72">
        <v>44722</v>
      </c>
      <c r="C1281" s="49">
        <v>3324</v>
      </c>
      <c r="D1281" s="49">
        <v>42</v>
      </c>
      <c r="E1281" s="49" t="s">
        <v>37</v>
      </c>
      <c r="F1281" s="17">
        <f>+VLOOKUP(A1281,'Cuarteles '!$A$3:$J$187,3,0)</f>
        <v>6</v>
      </c>
      <c r="G1281" s="17" t="str">
        <f>+VLOOKUP(A1281,'Cuarteles '!$A$3:$J$187,2,0)</f>
        <v>CUA0187</v>
      </c>
      <c r="H1281" s="49" t="s">
        <v>317</v>
      </c>
      <c r="I1281" s="49" t="s">
        <v>323</v>
      </c>
      <c r="J1281" s="49">
        <v>2</v>
      </c>
      <c r="K1281" s="46">
        <v>9336.23</v>
      </c>
      <c r="L1281" s="69">
        <v>4937.9320470000002</v>
      </c>
      <c r="M1281" s="46">
        <v>1484.0121048034932</v>
      </c>
      <c r="N1281" s="51">
        <v>18.059999999999999</v>
      </c>
      <c r="O1281" s="24">
        <v>3.5</v>
      </c>
      <c r="P1281" s="20">
        <v>3.5</v>
      </c>
      <c r="Q1281" s="51">
        <f t="shared" si="79"/>
        <v>14.559999999999999</v>
      </c>
      <c r="R1281" s="51">
        <v>52.89</v>
      </c>
      <c r="S1281" s="51">
        <v>38.340000000000003</v>
      </c>
      <c r="T1281" s="51">
        <f t="shared" si="80"/>
        <v>15.895196506550215</v>
      </c>
      <c r="V1281" s="49">
        <v>10.52</v>
      </c>
      <c r="W1281" s="27">
        <f t="shared" si="81"/>
        <v>1.052</v>
      </c>
      <c r="X1281" s="98">
        <v>10.785831999999999</v>
      </c>
    </row>
    <row r="1282" spans="1:24" x14ac:dyDescent="0.25">
      <c r="A1282" t="str">
        <f t="shared" si="82"/>
        <v>42F</v>
      </c>
      <c r="B1282" s="72">
        <v>44722</v>
      </c>
      <c r="C1282" s="49">
        <v>3325</v>
      </c>
      <c r="D1282" s="49">
        <v>42</v>
      </c>
      <c r="E1282" s="49" t="s">
        <v>37</v>
      </c>
      <c r="F1282" s="17">
        <f>+VLOOKUP(A1282,'Cuarteles '!$A$3:$J$187,3,0)</f>
        <v>6</v>
      </c>
      <c r="G1282" s="17" t="str">
        <f>+VLOOKUP(A1282,'Cuarteles '!$A$3:$J$187,2,0)</f>
        <v>CUA0187</v>
      </c>
      <c r="H1282" s="49" t="s">
        <v>317</v>
      </c>
      <c r="I1282" s="49" t="s">
        <v>323</v>
      </c>
      <c r="J1282" s="49">
        <v>2</v>
      </c>
      <c r="K1282" s="46">
        <v>9856.23</v>
      </c>
      <c r="L1282" s="69">
        <v>5065.1165969999993</v>
      </c>
      <c r="M1282" s="46">
        <v>1635.5316157205236</v>
      </c>
      <c r="N1282" s="51">
        <v>18.7</v>
      </c>
      <c r="O1282" s="24">
        <v>3.5</v>
      </c>
      <c r="P1282" s="20">
        <v>3.5</v>
      </c>
      <c r="Q1282" s="51">
        <f t="shared" si="79"/>
        <v>15.2</v>
      </c>
      <c r="R1282" s="51">
        <v>51.39</v>
      </c>
      <c r="S1282" s="51">
        <v>38.46</v>
      </c>
      <c r="T1282" s="51">
        <f t="shared" si="80"/>
        <v>16.593886462882093</v>
      </c>
      <c r="V1282" s="49">
        <v>11.19</v>
      </c>
      <c r="W1282" s="27">
        <f t="shared" si="81"/>
        <v>1.119</v>
      </c>
      <c r="X1282" s="98">
        <v>10.992929</v>
      </c>
    </row>
    <row r="1283" spans="1:24" x14ac:dyDescent="0.25">
      <c r="A1283" t="str">
        <f t="shared" si="82"/>
        <v>34D</v>
      </c>
      <c r="B1283" s="72">
        <v>44722</v>
      </c>
      <c r="C1283" s="49">
        <v>3095</v>
      </c>
      <c r="D1283" s="49">
        <v>34</v>
      </c>
      <c r="E1283" s="49" t="s">
        <v>33</v>
      </c>
      <c r="F1283" s="17" t="str">
        <f>+VLOOKUP(A1283,'Cuarteles '!$A$3:$J$187,3,0)</f>
        <v>ETA005</v>
      </c>
      <c r="G1283" s="17" t="str">
        <f>+VLOOKUP(A1283,'Cuarteles '!$A$3:$J$187,2,0)</f>
        <v>CUA0149</v>
      </c>
      <c r="H1283" s="49" t="s">
        <v>311</v>
      </c>
      <c r="I1283" s="49" t="s">
        <v>310</v>
      </c>
      <c r="J1283" s="49">
        <v>5</v>
      </c>
      <c r="K1283" s="46">
        <v>6790.23</v>
      </c>
      <c r="L1283" s="69">
        <v>3253.8782159999996</v>
      </c>
      <c r="M1283" s="46">
        <v>1226.8374072052402</v>
      </c>
      <c r="N1283" s="51">
        <v>20.05</v>
      </c>
      <c r="O1283" s="24">
        <v>3.5</v>
      </c>
      <c r="P1283" s="20">
        <v>3.5</v>
      </c>
      <c r="Q1283" s="51">
        <f t="shared" si="79"/>
        <v>16.55</v>
      </c>
      <c r="R1283" s="51">
        <v>47.92</v>
      </c>
      <c r="S1283" s="51">
        <v>38.49</v>
      </c>
      <c r="T1283" s="51">
        <f t="shared" si="80"/>
        <v>18.067685589519652</v>
      </c>
      <c r="V1283" s="49">
        <v>12.47</v>
      </c>
      <c r="W1283" s="27">
        <f t="shared" si="81"/>
        <v>1.2470000000000001</v>
      </c>
      <c r="X1283" s="98">
        <v>11.388577</v>
      </c>
    </row>
    <row r="1284" spans="1:24" x14ac:dyDescent="0.25">
      <c r="A1284" t="str">
        <f t="shared" si="82"/>
        <v>42F</v>
      </c>
      <c r="B1284" s="72">
        <v>44722</v>
      </c>
      <c r="C1284" s="49">
        <v>3326</v>
      </c>
      <c r="D1284" s="49">
        <v>42</v>
      </c>
      <c r="E1284" s="49" t="s">
        <v>37</v>
      </c>
      <c r="F1284" s="17">
        <f>+VLOOKUP(A1284,'Cuarteles '!$A$3:$J$187,3,0)</f>
        <v>6</v>
      </c>
      <c r="G1284" s="17" t="str">
        <f>+VLOOKUP(A1284,'Cuarteles '!$A$3:$J$187,2,0)</f>
        <v>CUA0187</v>
      </c>
      <c r="H1284" s="49" t="s">
        <v>317</v>
      </c>
      <c r="I1284" s="49" t="s">
        <v>323</v>
      </c>
      <c r="J1284" s="49">
        <v>2</v>
      </c>
      <c r="K1284" s="46">
        <v>10606.23</v>
      </c>
      <c r="L1284" s="69">
        <v>5521.6033379999999</v>
      </c>
      <c r="M1284" s="46">
        <v>1755.3542227074233</v>
      </c>
      <c r="N1284" s="51">
        <v>18.66</v>
      </c>
      <c r="O1284" s="24">
        <v>3.5</v>
      </c>
      <c r="P1284" s="20">
        <v>3.5</v>
      </c>
      <c r="Q1284" s="51">
        <f t="shared" si="79"/>
        <v>15.16</v>
      </c>
      <c r="R1284" s="51">
        <v>52.06</v>
      </c>
      <c r="S1284" s="51">
        <v>38.93</v>
      </c>
      <c r="T1284" s="51">
        <f t="shared" si="80"/>
        <v>16.550218340611352</v>
      </c>
      <c r="V1284" s="49">
        <v>10.95</v>
      </c>
      <c r="W1284" s="27">
        <f t="shared" si="81"/>
        <v>1.095</v>
      </c>
      <c r="X1284" s="98">
        <v>10.918744999999999</v>
      </c>
    </row>
    <row r="1285" spans="1:24" x14ac:dyDescent="0.25">
      <c r="A1285" t="str">
        <f t="shared" si="82"/>
        <v>42F</v>
      </c>
      <c r="B1285" s="72">
        <v>44722</v>
      </c>
      <c r="C1285" s="49">
        <v>3327</v>
      </c>
      <c r="D1285" s="49">
        <v>42</v>
      </c>
      <c r="E1285" s="49" t="s">
        <v>37</v>
      </c>
      <c r="F1285" s="17">
        <f>+VLOOKUP(A1285,'Cuarteles '!$A$3:$J$187,3,0)</f>
        <v>6</v>
      </c>
      <c r="G1285" s="17" t="str">
        <f>+VLOOKUP(A1285,'Cuarteles '!$A$3:$J$187,2,0)</f>
        <v>CUA0187</v>
      </c>
      <c r="H1285" s="49" t="s">
        <v>317</v>
      </c>
      <c r="I1285" s="49" t="s">
        <v>323</v>
      </c>
      <c r="J1285" s="49">
        <v>4</v>
      </c>
      <c r="K1285" s="46">
        <v>10424.23</v>
      </c>
      <c r="L1285" s="69">
        <v>5306.9754929999999</v>
      </c>
      <c r="M1285" s="46">
        <v>1848.1385938864626</v>
      </c>
      <c r="N1285" s="51">
        <v>19.739999999999998</v>
      </c>
      <c r="O1285" s="24">
        <v>3.5</v>
      </c>
      <c r="P1285" s="20">
        <v>3.5</v>
      </c>
      <c r="Q1285" s="51">
        <f t="shared" si="79"/>
        <v>16.239999999999998</v>
      </c>
      <c r="R1285" s="51">
        <v>50.91</v>
      </c>
      <c r="S1285" s="51">
        <v>40.21</v>
      </c>
      <c r="T1285" s="51">
        <f t="shared" si="80"/>
        <v>17.729257641921397</v>
      </c>
      <c r="V1285" s="49">
        <v>9.8699999999999992</v>
      </c>
      <c r="W1285" s="27">
        <f t="shared" si="81"/>
        <v>0.98699999999999988</v>
      </c>
      <c r="X1285" s="98">
        <v>10.584916999999999</v>
      </c>
    </row>
    <row r="1286" spans="1:24" x14ac:dyDescent="0.25">
      <c r="A1286" t="str">
        <f t="shared" si="82"/>
        <v>38D</v>
      </c>
      <c r="B1286" s="72">
        <v>44722</v>
      </c>
      <c r="C1286" s="49">
        <v>3390</v>
      </c>
      <c r="D1286" s="49">
        <v>38</v>
      </c>
      <c r="E1286" s="49" t="s">
        <v>33</v>
      </c>
      <c r="F1286" s="17" t="str">
        <f>+VLOOKUP(A1286,'Cuarteles '!$A$3:$J$187,3,0)</f>
        <v>ETA006</v>
      </c>
      <c r="G1286" s="17" t="str">
        <f>+VLOOKUP(A1286,'Cuarteles '!$A$3:$J$187,2,0)</f>
        <v>CUA0168</v>
      </c>
      <c r="H1286" s="49" t="s">
        <v>311</v>
      </c>
      <c r="I1286" s="49" t="s">
        <v>323</v>
      </c>
      <c r="J1286" s="49">
        <v>5</v>
      </c>
      <c r="K1286" s="46">
        <v>7114.23</v>
      </c>
      <c r="L1286" s="69">
        <v>4005.3114899999996</v>
      </c>
      <c r="M1286" s="46">
        <v>1054.7078973799123</v>
      </c>
      <c r="N1286" s="51">
        <v>17.079999999999998</v>
      </c>
      <c r="O1286" s="24">
        <v>3.5</v>
      </c>
      <c r="P1286" s="20">
        <v>3.5</v>
      </c>
      <c r="Q1286" s="51">
        <f t="shared" ref="Q1286:Q1349" si="83">+N1286-P1286</f>
        <v>13.579999999999998</v>
      </c>
      <c r="R1286" s="51">
        <v>56.3</v>
      </c>
      <c r="S1286" s="51">
        <v>39.090000000000003</v>
      </c>
      <c r="T1286" s="51">
        <f t="shared" ref="T1286:T1349" si="84">+Q1286/0.916</f>
        <v>14.825327510917027</v>
      </c>
      <c r="V1286" s="49">
        <v>13.55</v>
      </c>
      <c r="W1286" s="27">
        <f t="shared" ref="W1286:W1349" si="85">+V1286/10</f>
        <v>1.355</v>
      </c>
      <c r="X1286" s="98">
        <v>11.722405</v>
      </c>
    </row>
    <row r="1287" spans="1:24" x14ac:dyDescent="0.25">
      <c r="A1287" t="str">
        <f t="shared" si="82"/>
        <v>34D</v>
      </c>
      <c r="B1287" s="72">
        <v>44722</v>
      </c>
      <c r="C1287" s="49">
        <v>3096</v>
      </c>
      <c r="D1287" s="49">
        <v>34</v>
      </c>
      <c r="E1287" s="49" t="s">
        <v>33</v>
      </c>
      <c r="F1287" s="17" t="str">
        <f>+VLOOKUP(A1287,'Cuarteles '!$A$3:$J$187,3,0)</f>
        <v>ETA005</v>
      </c>
      <c r="G1287" s="17" t="str">
        <f>+VLOOKUP(A1287,'Cuarteles '!$A$3:$J$187,2,0)</f>
        <v>CUA0149</v>
      </c>
      <c r="H1287" s="49" t="s">
        <v>311</v>
      </c>
      <c r="I1287" s="49" t="s">
        <v>310</v>
      </c>
      <c r="J1287" s="49">
        <v>5</v>
      </c>
      <c r="K1287" s="46">
        <v>6412.23</v>
      </c>
      <c r="L1287" s="69">
        <v>3175.3362959999999</v>
      </c>
      <c r="M1287" s="46">
        <v>1092.0391703056769</v>
      </c>
      <c r="N1287" s="51">
        <v>19.100000000000001</v>
      </c>
      <c r="O1287" s="24">
        <v>3.5</v>
      </c>
      <c r="P1287" s="20">
        <v>3.5</v>
      </c>
      <c r="Q1287" s="51">
        <f t="shared" si="83"/>
        <v>15.600000000000001</v>
      </c>
      <c r="R1287" s="51">
        <v>49.52</v>
      </c>
      <c r="S1287" s="51">
        <v>37.83</v>
      </c>
      <c r="T1287" s="51">
        <f t="shared" si="84"/>
        <v>17.030567685589521</v>
      </c>
      <c r="V1287" s="49">
        <v>13.35</v>
      </c>
      <c r="W1287" s="27">
        <f t="shared" si="85"/>
        <v>1.335</v>
      </c>
      <c r="X1287" s="98">
        <v>11.660584999999999</v>
      </c>
    </row>
    <row r="1288" spans="1:24" x14ac:dyDescent="0.25">
      <c r="A1288" t="str">
        <f t="shared" si="82"/>
        <v>42C</v>
      </c>
      <c r="B1288" s="72">
        <v>44722</v>
      </c>
      <c r="C1288" s="49">
        <v>3328</v>
      </c>
      <c r="D1288" s="49">
        <v>42</v>
      </c>
      <c r="E1288" s="49" t="s">
        <v>32</v>
      </c>
      <c r="F1288" s="17">
        <f>+VLOOKUP(A1288,'Cuarteles '!$A$3:$J$187,3,0)</f>
        <v>6</v>
      </c>
      <c r="G1288" s="17" t="str">
        <f>+VLOOKUP(A1288,'Cuarteles '!$A$3:$J$187,2,0)</f>
        <v>CUA0184</v>
      </c>
      <c r="H1288" s="49" t="s">
        <v>317</v>
      </c>
      <c r="I1288" s="49" t="s">
        <v>323</v>
      </c>
      <c r="J1288" s="49">
        <v>4</v>
      </c>
      <c r="K1288" s="46">
        <v>9372.23</v>
      </c>
      <c r="L1288" s="69">
        <v>4739.5367109999997</v>
      </c>
      <c r="M1288" s="46">
        <v>1651.3951113537116</v>
      </c>
      <c r="N1288" s="51">
        <v>19.64</v>
      </c>
      <c r="O1288" s="24">
        <v>3.5</v>
      </c>
      <c r="P1288" s="20">
        <v>3.5</v>
      </c>
      <c r="Q1288" s="51">
        <f t="shared" si="83"/>
        <v>16.14</v>
      </c>
      <c r="R1288" s="51">
        <v>50.57</v>
      </c>
      <c r="S1288" s="51">
        <v>39.729999999999997</v>
      </c>
      <c r="T1288" s="51">
        <f t="shared" si="84"/>
        <v>17.620087336244541</v>
      </c>
      <c r="V1288" s="49">
        <v>8.93</v>
      </c>
      <c r="W1288" s="27">
        <f t="shared" si="85"/>
        <v>0.89300000000000002</v>
      </c>
      <c r="X1288" s="98">
        <v>10.294363000000001</v>
      </c>
    </row>
    <row r="1289" spans="1:24" x14ac:dyDescent="0.25">
      <c r="A1289" t="str">
        <f t="shared" si="82"/>
        <v>4A</v>
      </c>
      <c r="B1289" s="72">
        <v>44722</v>
      </c>
      <c r="C1289" s="49">
        <v>3391</v>
      </c>
      <c r="D1289" s="49">
        <v>4</v>
      </c>
      <c r="E1289" s="49" t="s">
        <v>34</v>
      </c>
      <c r="F1289" s="17" t="str">
        <f>+VLOOKUP(A1289,'Cuarteles '!$A$3:$J$187,3,0)</f>
        <v>ETA001</v>
      </c>
      <c r="G1289" s="17" t="str">
        <f>+VLOOKUP(A1289,'Cuarteles '!$A$3:$J$187,2,0)</f>
        <v>CUA0013</v>
      </c>
      <c r="H1289" s="49" t="s">
        <v>311</v>
      </c>
      <c r="I1289" s="49" t="s">
        <v>323</v>
      </c>
      <c r="J1289" s="49">
        <v>5</v>
      </c>
      <c r="K1289" s="46">
        <v>7814.23</v>
      </c>
      <c r="L1289" s="69">
        <v>4368.1545699999997</v>
      </c>
      <c r="M1289" s="46">
        <v>1249.7649508733623</v>
      </c>
      <c r="N1289" s="51">
        <v>18.149999999999999</v>
      </c>
      <c r="O1289" s="24">
        <v>3.5</v>
      </c>
      <c r="P1289" s="20">
        <v>3.5</v>
      </c>
      <c r="Q1289" s="51">
        <f t="shared" si="83"/>
        <v>14.649999999999999</v>
      </c>
      <c r="R1289" s="51">
        <v>55.9</v>
      </c>
      <c r="S1289" s="51">
        <v>41.15</v>
      </c>
      <c r="T1289" s="51">
        <f t="shared" si="84"/>
        <v>15.993449781659386</v>
      </c>
      <c r="V1289" s="49">
        <v>19.63</v>
      </c>
      <c r="W1289" s="27">
        <f t="shared" si="85"/>
        <v>1.9629999999999999</v>
      </c>
      <c r="X1289" s="98">
        <v>13.601732999999999</v>
      </c>
    </row>
    <row r="1290" spans="1:24" x14ac:dyDescent="0.25">
      <c r="A1290" t="str">
        <f t="shared" si="82"/>
        <v>42C</v>
      </c>
      <c r="B1290" s="72">
        <v>44722</v>
      </c>
      <c r="C1290" s="49">
        <v>3329</v>
      </c>
      <c r="D1290" s="49">
        <v>42</v>
      </c>
      <c r="E1290" s="49" t="s">
        <v>32</v>
      </c>
      <c r="F1290" s="17">
        <f>+VLOOKUP(A1290,'Cuarteles '!$A$3:$J$187,3,0)</f>
        <v>6</v>
      </c>
      <c r="G1290" s="17" t="str">
        <f>+VLOOKUP(A1290,'Cuarteles '!$A$3:$J$187,2,0)</f>
        <v>CUA0184</v>
      </c>
      <c r="H1290" s="49" t="s">
        <v>317</v>
      </c>
      <c r="I1290" s="49" t="s">
        <v>323</v>
      </c>
      <c r="J1290" s="49">
        <v>7</v>
      </c>
      <c r="K1290" s="46">
        <v>8420.23</v>
      </c>
      <c r="L1290" s="69">
        <v>4519.1374409999999</v>
      </c>
      <c r="M1290" s="46">
        <v>1428.4975349344975</v>
      </c>
      <c r="N1290" s="51">
        <v>19.04</v>
      </c>
      <c r="O1290" s="24">
        <v>3.5</v>
      </c>
      <c r="P1290" s="20">
        <v>3.5</v>
      </c>
      <c r="Q1290" s="51">
        <f t="shared" si="83"/>
        <v>15.54</v>
      </c>
      <c r="R1290" s="51">
        <v>53.67</v>
      </c>
      <c r="S1290" s="51">
        <v>41.1</v>
      </c>
      <c r="T1290" s="51">
        <f t="shared" si="84"/>
        <v>16.965065502183403</v>
      </c>
      <c r="V1290" s="49">
        <v>10.07</v>
      </c>
      <c r="W1290" s="27">
        <f t="shared" si="85"/>
        <v>1.0070000000000001</v>
      </c>
      <c r="X1290" s="98">
        <v>10.646737</v>
      </c>
    </row>
    <row r="1291" spans="1:24" x14ac:dyDescent="0.25">
      <c r="A1291" t="str">
        <f t="shared" si="82"/>
        <v>36E</v>
      </c>
      <c r="B1291" s="72">
        <v>44722</v>
      </c>
      <c r="C1291" s="49">
        <v>3430</v>
      </c>
      <c r="D1291" s="49">
        <v>36</v>
      </c>
      <c r="E1291" s="49" t="s">
        <v>35</v>
      </c>
      <c r="F1291" s="17" t="str">
        <f>+VLOOKUP(A1291,'Cuarteles '!$A$3:$J$187,3,0)</f>
        <v>ETA005</v>
      </c>
      <c r="G1291" s="17" t="str">
        <f>+VLOOKUP(A1291,'Cuarteles '!$A$3:$J$187,2,0)</f>
        <v>CUA0159</v>
      </c>
      <c r="H1291" s="49" t="s">
        <v>317</v>
      </c>
      <c r="I1291" s="49" t="s">
        <v>323</v>
      </c>
      <c r="J1291" s="49">
        <v>7</v>
      </c>
      <c r="K1291" s="46">
        <v>1440.23</v>
      </c>
      <c r="L1291" s="69">
        <v>770.23500399999989</v>
      </c>
      <c r="M1291" s="46">
        <v>259.90176746724887</v>
      </c>
      <c r="N1291" s="51">
        <v>20.03</v>
      </c>
      <c r="O1291" s="24">
        <v>3.5</v>
      </c>
      <c r="P1291" s="20">
        <v>3.5</v>
      </c>
      <c r="Q1291" s="51">
        <f t="shared" si="83"/>
        <v>16.53</v>
      </c>
      <c r="R1291" s="51">
        <v>53.48</v>
      </c>
      <c r="S1291" s="51">
        <v>43.05</v>
      </c>
      <c r="T1291" s="51">
        <f t="shared" si="84"/>
        <v>18.045851528384279</v>
      </c>
      <c r="V1291" s="49">
        <v>16.66</v>
      </c>
      <c r="W1291" s="27">
        <f t="shared" si="85"/>
        <v>1.6659999999999999</v>
      </c>
      <c r="X1291" s="98">
        <v>12.683706000000001</v>
      </c>
    </row>
    <row r="1292" spans="1:24" x14ac:dyDescent="0.25">
      <c r="A1292" t="str">
        <f t="shared" si="82"/>
        <v>42C</v>
      </c>
      <c r="B1292" s="72">
        <v>44722</v>
      </c>
      <c r="C1292" s="49">
        <v>3330</v>
      </c>
      <c r="D1292" s="49">
        <v>42</v>
      </c>
      <c r="E1292" s="49" t="s">
        <v>32</v>
      </c>
      <c r="F1292" s="17">
        <f>+VLOOKUP(A1292,'Cuarteles '!$A$3:$J$187,3,0)</f>
        <v>6</v>
      </c>
      <c r="G1292" s="17" t="str">
        <f>+VLOOKUP(A1292,'Cuarteles '!$A$3:$J$187,2,0)</f>
        <v>CUA0184</v>
      </c>
      <c r="H1292" s="49" t="s">
        <v>317</v>
      </c>
      <c r="I1292" s="49" t="s">
        <v>323</v>
      </c>
      <c r="J1292" s="49">
        <v>7</v>
      </c>
      <c r="K1292" s="46">
        <v>9832.23</v>
      </c>
      <c r="L1292" s="69">
        <v>5269.0920570000008</v>
      </c>
      <c r="M1292" s="46">
        <v>1485.5683755458513</v>
      </c>
      <c r="N1292" s="51">
        <v>17.34</v>
      </c>
      <c r="O1292" s="24">
        <v>3.5</v>
      </c>
      <c r="P1292" s="20">
        <v>3.5</v>
      </c>
      <c r="Q1292" s="51">
        <f t="shared" si="83"/>
        <v>13.84</v>
      </c>
      <c r="R1292" s="51">
        <v>53.59</v>
      </c>
      <c r="S1292" s="51">
        <v>37.36</v>
      </c>
      <c r="T1292" s="51">
        <f t="shared" si="84"/>
        <v>15.109170305676855</v>
      </c>
      <c r="V1292" s="49">
        <v>13.34</v>
      </c>
      <c r="W1292" s="27">
        <f t="shared" si="85"/>
        <v>1.3340000000000001</v>
      </c>
      <c r="X1292" s="98">
        <v>11.657494</v>
      </c>
    </row>
    <row r="1293" spans="1:24" x14ac:dyDescent="0.25">
      <c r="A1293" t="str">
        <f t="shared" si="82"/>
        <v>34D</v>
      </c>
      <c r="B1293" s="72">
        <v>44722</v>
      </c>
      <c r="C1293" s="49">
        <v>3097</v>
      </c>
      <c r="D1293" s="49">
        <v>34</v>
      </c>
      <c r="E1293" s="49" t="s">
        <v>33</v>
      </c>
      <c r="F1293" s="17" t="str">
        <f>+VLOOKUP(A1293,'Cuarteles '!$A$3:$J$187,3,0)</f>
        <v>ETA005</v>
      </c>
      <c r="G1293" s="17" t="str">
        <f>+VLOOKUP(A1293,'Cuarteles '!$A$3:$J$187,2,0)</f>
        <v>CUA0149</v>
      </c>
      <c r="H1293" s="49" t="s">
        <v>311</v>
      </c>
      <c r="I1293" s="49" t="s">
        <v>310</v>
      </c>
      <c r="J1293" s="49">
        <v>4</v>
      </c>
      <c r="K1293" s="46">
        <v>6858.23</v>
      </c>
      <c r="L1293" s="69">
        <v>3307.0385059999994</v>
      </c>
      <c r="M1293" s="46">
        <v>1263.8310305676853</v>
      </c>
      <c r="N1293" s="51">
        <v>20.38</v>
      </c>
      <c r="O1293" s="24">
        <v>3.5</v>
      </c>
      <c r="P1293" s="20">
        <v>3.5</v>
      </c>
      <c r="Q1293" s="51">
        <f t="shared" si="83"/>
        <v>16.88</v>
      </c>
      <c r="R1293" s="51">
        <v>48.22</v>
      </c>
      <c r="S1293" s="51">
        <v>39.369999999999997</v>
      </c>
      <c r="T1293" s="51">
        <f t="shared" si="84"/>
        <v>18.427947598253272</v>
      </c>
      <c r="V1293" s="49">
        <v>17.21</v>
      </c>
      <c r="W1293" s="27">
        <f t="shared" si="85"/>
        <v>1.7210000000000001</v>
      </c>
      <c r="X1293" s="98">
        <v>12.853711000000001</v>
      </c>
    </row>
    <row r="1294" spans="1:24" x14ac:dyDescent="0.25">
      <c r="A1294" t="str">
        <f t="shared" si="82"/>
        <v>42C</v>
      </c>
      <c r="B1294" s="72">
        <v>44722</v>
      </c>
      <c r="C1294" s="49">
        <v>3331</v>
      </c>
      <c r="D1294" s="49">
        <v>42</v>
      </c>
      <c r="E1294" s="49" t="s">
        <v>32</v>
      </c>
      <c r="F1294" s="17">
        <f>+VLOOKUP(A1294,'Cuarteles '!$A$3:$J$187,3,0)</f>
        <v>6</v>
      </c>
      <c r="G1294" s="17" t="str">
        <f>+VLOOKUP(A1294,'Cuarteles '!$A$3:$J$187,2,0)</f>
        <v>CUA0184</v>
      </c>
      <c r="H1294" s="49" t="s">
        <v>317</v>
      </c>
      <c r="I1294" s="49" t="s">
        <v>323</v>
      </c>
      <c r="J1294" s="49">
        <v>7</v>
      </c>
      <c r="K1294" s="46">
        <v>9772.23</v>
      </c>
      <c r="L1294" s="69">
        <v>5241.8241719999996</v>
      </c>
      <c r="M1294" s="46">
        <v>1577.8524203056766</v>
      </c>
      <c r="N1294" s="51">
        <v>18.29</v>
      </c>
      <c r="O1294" s="24">
        <v>3.5</v>
      </c>
      <c r="P1294" s="20">
        <v>3.5</v>
      </c>
      <c r="Q1294" s="51">
        <f t="shared" si="83"/>
        <v>14.79</v>
      </c>
      <c r="R1294" s="51">
        <v>53.64</v>
      </c>
      <c r="S1294" s="51">
        <v>39.450000000000003</v>
      </c>
      <c r="T1294" s="51">
        <f t="shared" si="84"/>
        <v>16.146288209606986</v>
      </c>
      <c r="V1294" s="49">
        <v>10.29</v>
      </c>
      <c r="W1294" s="27">
        <f t="shared" si="85"/>
        <v>1.0289999999999999</v>
      </c>
      <c r="X1294" s="98">
        <v>10.714739</v>
      </c>
    </row>
    <row r="1295" spans="1:24" x14ac:dyDescent="0.25">
      <c r="A1295" t="str">
        <f t="shared" si="82"/>
        <v>42C</v>
      </c>
      <c r="B1295" s="72">
        <v>44722</v>
      </c>
      <c r="C1295" s="49">
        <v>3332</v>
      </c>
      <c r="D1295" s="49">
        <v>42</v>
      </c>
      <c r="E1295" s="49" t="s">
        <v>32</v>
      </c>
      <c r="F1295" s="17">
        <f>+VLOOKUP(A1295,'Cuarteles '!$A$3:$J$187,3,0)</f>
        <v>6</v>
      </c>
      <c r="G1295" s="17" t="str">
        <f>+VLOOKUP(A1295,'Cuarteles '!$A$3:$J$187,2,0)</f>
        <v>CUA0184</v>
      </c>
      <c r="H1295" s="49" t="s">
        <v>317</v>
      </c>
      <c r="I1295" s="49" t="s">
        <v>323</v>
      </c>
      <c r="J1295" s="49">
        <v>1</v>
      </c>
      <c r="K1295" s="46">
        <v>10430.23</v>
      </c>
      <c r="L1295" s="69">
        <v>5620.8509469999999</v>
      </c>
      <c r="M1295" s="46">
        <v>1627.1614268558949</v>
      </c>
      <c r="N1295" s="51">
        <v>17.79</v>
      </c>
      <c r="O1295" s="24">
        <v>3.5</v>
      </c>
      <c r="P1295" s="20">
        <v>3.5</v>
      </c>
      <c r="Q1295" s="51">
        <f t="shared" si="83"/>
        <v>14.29</v>
      </c>
      <c r="R1295" s="51">
        <v>53.89</v>
      </c>
      <c r="S1295" s="51">
        <v>38.58</v>
      </c>
      <c r="T1295" s="51">
        <f t="shared" si="84"/>
        <v>15.600436681222705</v>
      </c>
      <c r="V1295" s="49">
        <v>9.89</v>
      </c>
      <c r="W1295" s="27">
        <f t="shared" si="85"/>
        <v>0.9890000000000001</v>
      </c>
      <c r="X1295" s="98">
        <v>10.591099</v>
      </c>
    </row>
    <row r="1296" spans="1:24" x14ac:dyDescent="0.25">
      <c r="A1296" t="str">
        <f t="shared" si="82"/>
        <v>30B</v>
      </c>
      <c r="B1296" s="72">
        <v>44722</v>
      </c>
      <c r="C1296" s="49">
        <v>3483</v>
      </c>
      <c r="D1296" s="49">
        <v>30</v>
      </c>
      <c r="E1296" s="49" t="s">
        <v>36</v>
      </c>
      <c r="F1296" s="17" t="str">
        <f>+VLOOKUP(A1296,'Cuarteles '!$A$3:$J$187,3,0)</f>
        <v>ETA004</v>
      </c>
      <c r="G1296" s="17" t="str">
        <f>+VLOOKUP(A1296,'Cuarteles '!$A$3:$J$187,2,0)</f>
        <v>CUA0125</v>
      </c>
      <c r="H1296" s="49" t="s">
        <v>317</v>
      </c>
      <c r="I1296" s="49" t="s">
        <v>310</v>
      </c>
      <c r="J1296" s="49">
        <v>6</v>
      </c>
      <c r="K1296" s="46">
        <v>10040.23</v>
      </c>
      <c r="L1296" s="69">
        <v>4806.2581009999994</v>
      </c>
      <c r="M1296" s="46">
        <v>1831.5747085152836</v>
      </c>
      <c r="N1296" s="51">
        <v>20.21</v>
      </c>
      <c r="O1296" s="24">
        <v>3.5</v>
      </c>
      <c r="P1296" s="20">
        <v>3.5</v>
      </c>
      <c r="Q1296" s="51">
        <f t="shared" si="83"/>
        <v>16.71</v>
      </c>
      <c r="R1296" s="51">
        <v>47.87</v>
      </c>
      <c r="S1296" s="51">
        <v>38.78</v>
      </c>
      <c r="T1296" s="51">
        <f t="shared" si="84"/>
        <v>18.242358078602621</v>
      </c>
      <c r="V1296" s="49">
        <v>11.78</v>
      </c>
      <c r="W1296" s="27">
        <f t="shared" si="85"/>
        <v>1.1779999999999999</v>
      </c>
      <c r="X1296" s="98">
        <v>11.175298</v>
      </c>
    </row>
    <row r="1297" spans="1:24" x14ac:dyDescent="0.25">
      <c r="A1297" t="str">
        <f t="shared" si="82"/>
        <v>37E</v>
      </c>
      <c r="B1297" s="72">
        <v>44722</v>
      </c>
      <c r="C1297" s="49">
        <v>3098</v>
      </c>
      <c r="D1297" s="49">
        <v>37</v>
      </c>
      <c r="E1297" s="49" t="s">
        <v>35</v>
      </c>
      <c r="F1297" s="17" t="str">
        <f>+VLOOKUP(A1297,'Cuarteles '!$A$3:$J$187,3,0)</f>
        <v>ETA005</v>
      </c>
      <c r="G1297" s="17" t="str">
        <f>+VLOOKUP(A1297,'Cuarteles '!$A$3:$J$187,2,0)</f>
        <v>CUA0164</v>
      </c>
      <c r="H1297" s="49" t="s">
        <v>311</v>
      </c>
      <c r="I1297" s="49" t="s">
        <v>323</v>
      </c>
      <c r="J1297" s="49">
        <v>4</v>
      </c>
      <c r="K1297" s="46">
        <v>6094.23</v>
      </c>
      <c r="L1297" s="69">
        <v>2947.1696279999996</v>
      </c>
      <c r="M1297" s="46">
        <v>1097.0944617903929</v>
      </c>
      <c r="N1297" s="51">
        <v>19.989999999999998</v>
      </c>
      <c r="O1297" s="24">
        <v>3.5</v>
      </c>
      <c r="P1297" s="20">
        <v>3.5</v>
      </c>
      <c r="Q1297" s="51">
        <f t="shared" si="83"/>
        <v>16.489999999999998</v>
      </c>
      <c r="R1297" s="51">
        <v>48.36</v>
      </c>
      <c r="S1297" s="51">
        <v>38.71</v>
      </c>
      <c r="T1297" s="51">
        <f t="shared" si="84"/>
        <v>18.002183406113534</v>
      </c>
      <c r="V1297" s="49">
        <v>11.33</v>
      </c>
      <c r="W1297" s="27">
        <f t="shared" si="85"/>
        <v>1.133</v>
      </c>
      <c r="X1297" s="98">
        <v>11.036203</v>
      </c>
    </row>
    <row r="1298" spans="1:24" x14ac:dyDescent="0.25">
      <c r="A1298" t="str">
        <f t="shared" si="82"/>
        <v>30A</v>
      </c>
      <c r="B1298" s="72">
        <v>44722</v>
      </c>
      <c r="C1298" s="49">
        <v>3486</v>
      </c>
      <c r="D1298" s="49">
        <v>30</v>
      </c>
      <c r="E1298" s="49" t="s">
        <v>34</v>
      </c>
      <c r="F1298" s="17" t="str">
        <f>+VLOOKUP(A1298,'Cuarteles '!$A$3:$J$187,3,0)</f>
        <v>ETA004</v>
      </c>
      <c r="G1298" s="17" t="str">
        <f>+VLOOKUP(A1298,'Cuarteles '!$A$3:$J$187,2,0)</f>
        <v>CUA0124</v>
      </c>
      <c r="H1298" s="49" t="s">
        <v>317</v>
      </c>
      <c r="I1298" s="49" t="s">
        <v>310</v>
      </c>
      <c r="J1298" s="49">
        <v>6</v>
      </c>
      <c r="K1298" s="46">
        <v>8962.23</v>
      </c>
      <c r="L1298" s="69">
        <v>4192.5311939999992</v>
      </c>
      <c r="M1298" s="46">
        <v>1710.2596113537118</v>
      </c>
      <c r="N1298" s="51">
        <v>20.98</v>
      </c>
      <c r="O1298" s="24">
        <v>3.5</v>
      </c>
      <c r="P1298" s="20">
        <v>3.5</v>
      </c>
      <c r="Q1298" s="51">
        <f t="shared" si="83"/>
        <v>17.48</v>
      </c>
      <c r="R1298" s="51">
        <v>46.78</v>
      </c>
      <c r="S1298" s="51">
        <v>39.42</v>
      </c>
      <c r="T1298" s="51">
        <f t="shared" si="84"/>
        <v>19.08296943231441</v>
      </c>
      <c r="V1298" s="49">
        <v>13.21</v>
      </c>
      <c r="W1298" s="27">
        <f t="shared" si="85"/>
        <v>1.3210000000000002</v>
      </c>
      <c r="X1298" s="98">
        <v>11.617311000000001</v>
      </c>
    </row>
    <row r="1299" spans="1:24" x14ac:dyDescent="0.25">
      <c r="A1299" t="str">
        <f t="shared" si="82"/>
        <v>30A</v>
      </c>
      <c r="B1299" s="72">
        <v>44722</v>
      </c>
      <c r="C1299" s="49">
        <v>3487</v>
      </c>
      <c r="D1299" s="49">
        <v>30</v>
      </c>
      <c r="E1299" s="49" t="s">
        <v>34</v>
      </c>
      <c r="F1299" s="17" t="str">
        <f>+VLOOKUP(A1299,'Cuarteles '!$A$3:$J$187,3,0)</f>
        <v>ETA004</v>
      </c>
      <c r="G1299" s="17" t="str">
        <f>+VLOOKUP(A1299,'Cuarteles '!$A$3:$J$187,2,0)</f>
        <v>CUA0124</v>
      </c>
      <c r="H1299" s="49" t="s">
        <v>317</v>
      </c>
      <c r="I1299" s="49" t="s">
        <v>310</v>
      </c>
      <c r="J1299" s="49">
        <v>5</v>
      </c>
      <c r="K1299" s="46">
        <v>8994.23</v>
      </c>
      <c r="L1299" s="69">
        <v>4173.3227199999992</v>
      </c>
      <c r="M1299" s="46">
        <v>1740.9137325327508</v>
      </c>
      <c r="N1299" s="51">
        <v>21.23</v>
      </c>
      <c r="O1299" s="24">
        <v>3.5</v>
      </c>
      <c r="P1299" s="20">
        <v>3.5</v>
      </c>
      <c r="Q1299" s="51">
        <f t="shared" si="83"/>
        <v>17.73</v>
      </c>
      <c r="R1299" s="51">
        <v>46.4</v>
      </c>
      <c r="S1299" s="51">
        <v>39.61</v>
      </c>
      <c r="T1299" s="51">
        <f t="shared" si="84"/>
        <v>19.355895196506548</v>
      </c>
      <c r="V1299" s="49">
        <v>14.97</v>
      </c>
      <c r="W1299" s="27">
        <f t="shared" si="85"/>
        <v>1.4970000000000001</v>
      </c>
      <c r="X1299" s="98">
        <v>12.161327</v>
      </c>
    </row>
    <row r="1300" spans="1:24" x14ac:dyDescent="0.25">
      <c r="A1300" t="str">
        <f t="shared" si="82"/>
        <v>6B</v>
      </c>
      <c r="B1300" s="72">
        <v>44722</v>
      </c>
      <c r="C1300" s="49">
        <v>3488</v>
      </c>
      <c r="D1300" s="49">
        <v>6</v>
      </c>
      <c r="E1300" s="49" t="s">
        <v>36</v>
      </c>
      <c r="F1300" s="17" t="str">
        <f>+VLOOKUP(A1300,'Cuarteles '!$A$3:$J$187,3,0)</f>
        <v>ETA001</v>
      </c>
      <c r="G1300" s="17" t="str">
        <f>+VLOOKUP(A1300,'Cuarteles '!$A$3:$J$187,2,0)</f>
        <v>CUA0023</v>
      </c>
      <c r="H1300" s="49" t="s">
        <v>317</v>
      </c>
      <c r="I1300" s="49" t="s">
        <v>310</v>
      </c>
      <c r="J1300" s="49">
        <v>5</v>
      </c>
      <c r="K1300" s="46">
        <v>5524.23</v>
      </c>
      <c r="L1300" s="69">
        <v>2796.3652259999999</v>
      </c>
      <c r="M1300" s="46">
        <v>837.68072816593883</v>
      </c>
      <c r="N1300" s="51">
        <v>17.39</v>
      </c>
      <c r="O1300" s="24">
        <v>3.5</v>
      </c>
      <c r="P1300" s="20">
        <v>3.5</v>
      </c>
      <c r="Q1300" s="51">
        <f t="shared" si="83"/>
        <v>13.89</v>
      </c>
      <c r="R1300" s="51">
        <v>50.62</v>
      </c>
      <c r="S1300" s="51">
        <v>35.22</v>
      </c>
      <c r="T1300" s="51">
        <f t="shared" si="84"/>
        <v>15.163755458515285</v>
      </c>
      <c r="V1300" s="49">
        <v>13.97</v>
      </c>
      <c r="W1300" s="27">
        <f t="shared" si="85"/>
        <v>1.397</v>
      </c>
      <c r="X1300" s="98">
        <v>11.852226999999999</v>
      </c>
    </row>
    <row r="1301" spans="1:24" x14ac:dyDescent="0.25">
      <c r="A1301" t="str">
        <f t="shared" si="82"/>
        <v>30B</v>
      </c>
      <c r="B1301" s="72">
        <v>44722</v>
      </c>
      <c r="C1301" s="49">
        <v>3485</v>
      </c>
      <c r="D1301" s="49">
        <v>30</v>
      </c>
      <c r="E1301" s="49" t="s">
        <v>36</v>
      </c>
      <c r="F1301" s="17" t="str">
        <f>+VLOOKUP(A1301,'Cuarteles '!$A$3:$J$187,3,0)</f>
        <v>ETA004</v>
      </c>
      <c r="G1301" s="17" t="str">
        <f>+VLOOKUP(A1301,'Cuarteles '!$A$3:$J$187,2,0)</f>
        <v>CUA0125</v>
      </c>
      <c r="H1301" s="49" t="s">
        <v>317</v>
      </c>
      <c r="I1301" s="49" t="s">
        <v>310</v>
      </c>
      <c r="J1301" s="49">
        <v>2</v>
      </c>
      <c r="K1301" s="46">
        <v>7504</v>
      </c>
      <c r="L1301" s="69">
        <v>3535.8847999999998</v>
      </c>
      <c r="M1301" s="46">
        <v>1423.793886462882</v>
      </c>
      <c r="N1301" s="51">
        <v>20.88</v>
      </c>
      <c r="O1301" s="24">
        <v>3.5</v>
      </c>
      <c r="P1301" s="20">
        <v>3.5</v>
      </c>
      <c r="Q1301" s="51">
        <f t="shared" si="83"/>
        <v>17.38</v>
      </c>
      <c r="R1301" s="51">
        <v>47.12</v>
      </c>
      <c r="S1301" s="51">
        <v>39.49</v>
      </c>
      <c r="T1301" s="51">
        <f t="shared" si="84"/>
        <v>18.973799126637552</v>
      </c>
      <c r="V1301" s="49">
        <v>17.149999999999999</v>
      </c>
      <c r="W1301" s="27">
        <f t="shared" si="85"/>
        <v>1.7149999999999999</v>
      </c>
      <c r="X1301" s="98">
        <v>12.835165</v>
      </c>
    </row>
    <row r="1302" spans="1:24" x14ac:dyDescent="0.25">
      <c r="A1302" t="str">
        <f t="shared" si="82"/>
        <v>6B</v>
      </c>
      <c r="B1302" s="72">
        <v>44722</v>
      </c>
      <c r="C1302" s="49">
        <v>3489</v>
      </c>
      <c r="D1302" s="49">
        <v>6</v>
      </c>
      <c r="E1302" s="49" t="s">
        <v>36</v>
      </c>
      <c r="F1302" s="17" t="str">
        <f>+VLOOKUP(A1302,'Cuarteles '!$A$3:$J$187,3,0)</f>
        <v>ETA001</v>
      </c>
      <c r="G1302" s="17" t="str">
        <f>+VLOOKUP(A1302,'Cuarteles '!$A$3:$J$187,2,0)</f>
        <v>CUA0023</v>
      </c>
      <c r="H1302" s="49" t="s">
        <v>317</v>
      </c>
      <c r="I1302" s="49" t="s">
        <v>310</v>
      </c>
      <c r="J1302" s="49">
        <v>5</v>
      </c>
      <c r="K1302" s="46">
        <v>9094</v>
      </c>
      <c r="L1302" s="69">
        <v>4397.8584000000001</v>
      </c>
      <c r="M1302" s="46">
        <v>1578.5436681222707</v>
      </c>
      <c r="N1302" s="51">
        <v>19.399999999999999</v>
      </c>
      <c r="O1302" s="24">
        <v>3.5</v>
      </c>
      <c r="P1302" s="20">
        <v>3.5</v>
      </c>
      <c r="Q1302" s="51">
        <f t="shared" si="83"/>
        <v>15.899999999999999</v>
      </c>
      <c r="R1302" s="51">
        <v>48.36</v>
      </c>
      <c r="S1302" s="51">
        <v>37.57</v>
      </c>
      <c r="T1302" s="51">
        <f t="shared" si="84"/>
        <v>17.358078602620086</v>
      </c>
      <c r="V1302" s="49">
        <v>15.44</v>
      </c>
      <c r="W1302" s="27">
        <f t="shared" si="85"/>
        <v>1.544</v>
      </c>
      <c r="X1302" s="98">
        <v>12.306604</v>
      </c>
    </row>
    <row r="1303" spans="1:24" x14ac:dyDescent="0.25">
      <c r="A1303" t="str">
        <f t="shared" si="82"/>
        <v>6B</v>
      </c>
      <c r="B1303" s="72">
        <v>44722</v>
      </c>
      <c r="C1303" s="49">
        <v>3490</v>
      </c>
      <c r="D1303" s="49">
        <v>6</v>
      </c>
      <c r="E1303" s="49" t="s">
        <v>36</v>
      </c>
      <c r="F1303" s="17" t="str">
        <f>+VLOOKUP(A1303,'Cuarteles '!$A$3:$J$187,3,0)</f>
        <v>ETA001</v>
      </c>
      <c r="G1303" s="17" t="str">
        <f>+VLOOKUP(A1303,'Cuarteles '!$A$3:$J$187,2,0)</f>
        <v>CUA0023</v>
      </c>
      <c r="H1303" s="49" t="s">
        <v>317</v>
      </c>
      <c r="I1303" s="49" t="s">
        <v>310</v>
      </c>
      <c r="J1303" s="49">
        <v>6</v>
      </c>
      <c r="K1303" s="46">
        <v>5748</v>
      </c>
      <c r="L1303" s="69">
        <v>2892.9683999999997</v>
      </c>
      <c r="M1303" s="46">
        <v>963.85676855895201</v>
      </c>
      <c r="N1303" s="51">
        <v>18.86</v>
      </c>
      <c r="O1303" s="24">
        <v>3.5</v>
      </c>
      <c r="P1303" s="20">
        <v>3.5</v>
      </c>
      <c r="Q1303" s="51">
        <f t="shared" si="83"/>
        <v>15.36</v>
      </c>
      <c r="R1303" s="51">
        <v>50.33</v>
      </c>
      <c r="S1303" s="51">
        <v>37.979999999999997</v>
      </c>
      <c r="T1303" s="51">
        <f t="shared" si="84"/>
        <v>16.768558951965066</v>
      </c>
      <c r="V1303" s="49">
        <v>12.58</v>
      </c>
      <c r="W1303" s="27">
        <f t="shared" si="85"/>
        <v>1.258</v>
      </c>
      <c r="X1303" s="98">
        <v>11.422578</v>
      </c>
    </row>
    <row r="1304" spans="1:24" x14ac:dyDescent="0.25">
      <c r="A1304" t="str">
        <f t="shared" si="82"/>
        <v>6B</v>
      </c>
      <c r="B1304" s="72">
        <v>44722</v>
      </c>
      <c r="C1304" s="49">
        <v>3491</v>
      </c>
      <c r="D1304" s="49">
        <v>6</v>
      </c>
      <c r="E1304" s="49" t="s">
        <v>36</v>
      </c>
      <c r="F1304" s="17" t="str">
        <f>+VLOOKUP(A1304,'Cuarteles '!$A$3:$J$187,3,0)</f>
        <v>ETA001</v>
      </c>
      <c r="G1304" s="17" t="str">
        <f>+VLOOKUP(A1304,'Cuarteles '!$A$3:$J$187,2,0)</f>
        <v>CUA0023</v>
      </c>
      <c r="H1304" s="49" t="s">
        <v>317</v>
      </c>
      <c r="I1304" s="49" t="s">
        <v>310</v>
      </c>
      <c r="J1304" s="49">
        <v>6</v>
      </c>
      <c r="K1304" s="46">
        <v>3704</v>
      </c>
      <c r="L1304" s="69">
        <v>1927.9319999999998</v>
      </c>
      <c r="M1304" s="46">
        <v>575.81834061135362</v>
      </c>
      <c r="N1304" s="51">
        <v>17.739999999999998</v>
      </c>
      <c r="O1304" s="24">
        <v>3.5</v>
      </c>
      <c r="P1304" s="20">
        <v>3.5</v>
      </c>
      <c r="Q1304" s="51">
        <f t="shared" si="83"/>
        <v>14.239999999999998</v>
      </c>
      <c r="R1304" s="51">
        <v>52.05</v>
      </c>
      <c r="S1304" s="51">
        <v>36.99</v>
      </c>
      <c r="T1304" s="51">
        <f t="shared" si="84"/>
        <v>15.545851528384278</v>
      </c>
      <c r="V1304" s="49">
        <v>18.64</v>
      </c>
      <c r="W1304" s="27">
        <f t="shared" si="85"/>
        <v>1.8640000000000001</v>
      </c>
      <c r="X1304" s="98">
        <v>13.295724</v>
      </c>
    </row>
    <row r="1305" spans="1:24" x14ac:dyDescent="0.25">
      <c r="A1305" t="str">
        <f t="shared" si="82"/>
        <v>4D</v>
      </c>
      <c r="B1305" s="72">
        <v>44722</v>
      </c>
      <c r="C1305" s="49">
        <v>3392</v>
      </c>
      <c r="D1305" s="49">
        <v>4</v>
      </c>
      <c r="E1305" s="49" t="s">
        <v>33</v>
      </c>
      <c r="F1305" s="17" t="str">
        <f>+VLOOKUP(A1305,'Cuarteles '!$A$3:$J$187,3,0)</f>
        <v>ETA001</v>
      </c>
      <c r="G1305" s="17" t="str">
        <f>+VLOOKUP(A1305,'Cuarteles '!$A$3:$J$187,2,0)</f>
        <v>CUA0016</v>
      </c>
      <c r="H1305" s="49" t="s">
        <v>311</v>
      </c>
      <c r="I1305" s="49" t="s">
        <v>323</v>
      </c>
      <c r="J1305" s="49">
        <v>4</v>
      </c>
      <c r="K1305" s="46">
        <v>6654</v>
      </c>
      <c r="L1305" s="69">
        <v>3599.8140000000003</v>
      </c>
      <c r="M1305" s="46">
        <v>1060.5720524017468</v>
      </c>
      <c r="N1305" s="51">
        <v>18.100000000000001</v>
      </c>
      <c r="O1305" s="24">
        <v>3.5</v>
      </c>
      <c r="P1305" s="20">
        <v>3.5</v>
      </c>
      <c r="Q1305" s="51">
        <f t="shared" si="83"/>
        <v>14.600000000000001</v>
      </c>
      <c r="R1305" s="51">
        <v>54.1</v>
      </c>
      <c r="S1305" s="51">
        <v>39.299999999999997</v>
      </c>
      <c r="T1305" s="51">
        <f t="shared" si="84"/>
        <v>15.938864628820962</v>
      </c>
      <c r="V1305" s="49">
        <v>15</v>
      </c>
      <c r="W1305" s="27">
        <f t="shared" si="85"/>
        <v>1.5</v>
      </c>
      <c r="X1305" s="98">
        <v>12.1706</v>
      </c>
    </row>
    <row r="1306" spans="1:24" x14ac:dyDescent="0.25">
      <c r="A1306" t="str">
        <f t="shared" si="82"/>
        <v>30B</v>
      </c>
      <c r="B1306" s="72">
        <v>44722</v>
      </c>
      <c r="C1306" s="49">
        <v>3484</v>
      </c>
      <c r="D1306" s="49">
        <v>30</v>
      </c>
      <c r="E1306" s="49" t="s">
        <v>36</v>
      </c>
      <c r="F1306" s="17" t="str">
        <f>+VLOOKUP(A1306,'Cuarteles '!$A$3:$J$187,3,0)</f>
        <v>ETA004</v>
      </c>
      <c r="G1306" s="17" t="str">
        <f>+VLOOKUP(A1306,'Cuarteles '!$A$3:$J$187,2,0)</f>
        <v>CUA0125</v>
      </c>
      <c r="H1306" s="49" t="s">
        <v>317</v>
      </c>
      <c r="I1306" s="49" t="s">
        <v>310</v>
      </c>
      <c r="J1306" s="49">
        <v>6</v>
      </c>
      <c r="K1306" s="46">
        <v>9380</v>
      </c>
      <c r="L1306" s="69">
        <v>4502.3999999999996</v>
      </c>
      <c r="M1306" s="46">
        <v>1689.6288209606982</v>
      </c>
      <c r="N1306" s="51">
        <v>20</v>
      </c>
      <c r="O1306" s="24">
        <v>3.5</v>
      </c>
      <c r="P1306" s="20">
        <v>3.5</v>
      </c>
      <c r="Q1306" s="51">
        <f t="shared" si="83"/>
        <v>16.5</v>
      </c>
      <c r="R1306" s="51">
        <v>48</v>
      </c>
      <c r="S1306" s="51">
        <v>38.9</v>
      </c>
      <c r="T1306" s="51">
        <f t="shared" si="84"/>
        <v>18.013100436681221</v>
      </c>
      <c r="V1306" s="49">
        <v>17</v>
      </c>
      <c r="W1306" s="27">
        <f t="shared" si="85"/>
        <v>1.7</v>
      </c>
      <c r="X1306" s="98">
        <v>12.7888</v>
      </c>
    </row>
    <row r="1307" spans="1:24" x14ac:dyDescent="0.25">
      <c r="A1307" t="str">
        <f t="shared" si="82"/>
        <v>4D</v>
      </c>
      <c r="B1307" s="72">
        <v>44722</v>
      </c>
      <c r="C1307" s="49">
        <v>3393</v>
      </c>
      <c r="D1307" s="49">
        <v>4</v>
      </c>
      <c r="E1307" s="49" t="s">
        <v>33</v>
      </c>
      <c r="F1307" s="17" t="str">
        <f>+VLOOKUP(A1307,'Cuarteles '!$A$3:$J$187,3,0)</f>
        <v>ETA001</v>
      </c>
      <c r="G1307" s="17" t="str">
        <f>+VLOOKUP(A1307,'Cuarteles '!$A$3:$J$187,2,0)</f>
        <v>CUA0016</v>
      </c>
      <c r="H1307" s="49" t="s">
        <v>311</v>
      </c>
      <c r="I1307" s="49" t="s">
        <v>323</v>
      </c>
      <c r="J1307" s="49">
        <v>4</v>
      </c>
      <c r="K1307" s="46">
        <v>7642</v>
      </c>
      <c r="L1307" s="69">
        <v>4119.0379999999996</v>
      </c>
      <c r="M1307" s="46">
        <v>1201.3624454148471</v>
      </c>
      <c r="N1307" s="51">
        <v>17.899999999999999</v>
      </c>
      <c r="O1307" s="24">
        <v>3.5</v>
      </c>
      <c r="P1307" s="20">
        <v>3.5</v>
      </c>
      <c r="Q1307" s="51">
        <f t="shared" si="83"/>
        <v>14.399999999999999</v>
      </c>
      <c r="R1307" s="51">
        <v>53.9</v>
      </c>
      <c r="S1307" s="51">
        <v>40</v>
      </c>
      <c r="T1307" s="51">
        <f t="shared" si="84"/>
        <v>15.720524017467246</v>
      </c>
      <c r="V1307" s="49">
        <v>15.3</v>
      </c>
      <c r="W1307" s="27">
        <f t="shared" si="85"/>
        <v>1.53</v>
      </c>
      <c r="X1307" s="98">
        <v>12.26333</v>
      </c>
    </row>
    <row r="1308" spans="1:24" x14ac:dyDescent="0.25">
      <c r="A1308" t="str">
        <f t="shared" si="82"/>
        <v>42C</v>
      </c>
      <c r="B1308" s="72">
        <v>44723</v>
      </c>
      <c r="C1308" s="49">
        <v>3333</v>
      </c>
      <c r="D1308" s="49">
        <v>42</v>
      </c>
      <c r="E1308" s="49" t="s">
        <v>32</v>
      </c>
      <c r="F1308" s="17">
        <f>+VLOOKUP(A1308,'Cuarteles '!$A$3:$J$187,3,0)</f>
        <v>6</v>
      </c>
      <c r="G1308" s="17" t="str">
        <f>+VLOOKUP(A1308,'Cuarteles '!$A$3:$J$187,2,0)</f>
        <v>CUA0184</v>
      </c>
      <c r="H1308" s="49" t="s">
        <v>317</v>
      </c>
      <c r="I1308" s="49" t="s">
        <v>310</v>
      </c>
      <c r="J1308" s="49">
        <v>4</v>
      </c>
      <c r="K1308" s="46">
        <v>8638</v>
      </c>
      <c r="L1308" s="69">
        <v>4667.1113999999998</v>
      </c>
      <c r="M1308" s="46">
        <v>1352.2807860262008</v>
      </c>
      <c r="N1308" s="51">
        <v>17.84</v>
      </c>
      <c r="O1308" s="24">
        <v>3.5</v>
      </c>
      <c r="P1308" s="20">
        <v>3.5</v>
      </c>
      <c r="Q1308" s="51">
        <f t="shared" si="83"/>
        <v>14.34</v>
      </c>
      <c r="R1308" s="51">
        <v>54.03</v>
      </c>
      <c r="S1308" s="51">
        <v>38.81</v>
      </c>
      <c r="T1308" s="51">
        <f t="shared" si="84"/>
        <v>15.655021834061134</v>
      </c>
      <c r="V1308" s="49">
        <v>9.94</v>
      </c>
      <c r="W1308" s="27">
        <f t="shared" si="85"/>
        <v>0.99399999999999999</v>
      </c>
      <c r="X1308" s="98">
        <v>10.606553999999999</v>
      </c>
    </row>
    <row r="1309" spans="1:24" x14ac:dyDescent="0.25">
      <c r="A1309" t="str">
        <f t="shared" si="82"/>
        <v>42C</v>
      </c>
      <c r="B1309" s="72">
        <v>44723</v>
      </c>
      <c r="C1309" s="49">
        <v>3334</v>
      </c>
      <c r="D1309" s="49">
        <v>42</v>
      </c>
      <c r="E1309" s="49" t="s">
        <v>32</v>
      </c>
      <c r="F1309" s="17">
        <f>+VLOOKUP(A1309,'Cuarteles '!$A$3:$J$187,3,0)</f>
        <v>6</v>
      </c>
      <c r="G1309" s="17" t="str">
        <f>+VLOOKUP(A1309,'Cuarteles '!$A$3:$J$187,2,0)</f>
        <v>CUA0184</v>
      </c>
      <c r="H1309" s="49" t="s">
        <v>317</v>
      </c>
      <c r="I1309" s="49" t="s">
        <v>323</v>
      </c>
      <c r="J1309" s="49">
        <v>1</v>
      </c>
      <c r="K1309" s="46">
        <v>9406</v>
      </c>
      <c r="L1309" s="69">
        <v>5102.7550000000001</v>
      </c>
      <c r="M1309" s="46">
        <v>1396.524017467249</v>
      </c>
      <c r="N1309" s="51">
        <v>17.100000000000001</v>
      </c>
      <c r="O1309" s="24">
        <v>3.5</v>
      </c>
      <c r="P1309" s="20">
        <v>3.5</v>
      </c>
      <c r="Q1309" s="51">
        <f t="shared" si="83"/>
        <v>13.600000000000001</v>
      </c>
      <c r="R1309" s="51">
        <v>54.25</v>
      </c>
      <c r="S1309" s="51">
        <v>37.380000000000003</v>
      </c>
      <c r="T1309" s="51">
        <f t="shared" si="84"/>
        <v>14.847161572052403</v>
      </c>
      <c r="V1309" s="49">
        <v>12.88</v>
      </c>
      <c r="W1309" s="27">
        <f t="shared" si="85"/>
        <v>1.288</v>
      </c>
      <c r="X1309" s="98">
        <v>11.515308000000001</v>
      </c>
    </row>
    <row r="1310" spans="1:24" x14ac:dyDescent="0.25">
      <c r="A1310" t="str">
        <f t="shared" si="82"/>
        <v>42B</v>
      </c>
      <c r="B1310" s="72">
        <v>44723</v>
      </c>
      <c r="C1310" s="49">
        <v>3335</v>
      </c>
      <c r="D1310" s="49">
        <v>42</v>
      </c>
      <c r="E1310" s="49" t="s">
        <v>36</v>
      </c>
      <c r="F1310" s="17">
        <f>+VLOOKUP(A1310,'Cuarteles '!$A$3:$J$187,3,0)</f>
        <v>6</v>
      </c>
      <c r="G1310" s="17" t="str">
        <f>+VLOOKUP(A1310,'Cuarteles '!$A$3:$J$187,2,0)</f>
        <v>CUA0183</v>
      </c>
      <c r="H1310" s="49" t="s">
        <v>317</v>
      </c>
      <c r="I1310" s="49" t="s">
        <v>323</v>
      </c>
      <c r="J1310" s="49">
        <v>1</v>
      </c>
      <c r="K1310" s="46">
        <v>8188</v>
      </c>
      <c r="L1310" s="69">
        <v>4281.5052000000005</v>
      </c>
      <c r="M1310" s="46">
        <v>1330.1030567685586</v>
      </c>
      <c r="N1310" s="51">
        <v>18.38</v>
      </c>
      <c r="O1310" s="24">
        <v>3.5</v>
      </c>
      <c r="P1310" s="20">
        <v>3.5</v>
      </c>
      <c r="Q1310" s="51">
        <f t="shared" si="83"/>
        <v>14.879999999999999</v>
      </c>
      <c r="R1310" s="51">
        <v>52.29</v>
      </c>
      <c r="S1310" s="51">
        <v>38.520000000000003</v>
      </c>
      <c r="T1310" s="51">
        <f t="shared" si="84"/>
        <v>16.244541484716155</v>
      </c>
      <c r="V1310" s="49">
        <v>15.09</v>
      </c>
      <c r="W1310" s="27">
        <f t="shared" si="85"/>
        <v>1.5089999999999999</v>
      </c>
      <c r="X1310" s="98">
        <v>12.198418999999999</v>
      </c>
    </row>
    <row r="1311" spans="1:24" x14ac:dyDescent="0.25">
      <c r="A1311" t="str">
        <f t="shared" si="82"/>
        <v>4A</v>
      </c>
      <c r="B1311" s="72">
        <v>44723</v>
      </c>
      <c r="C1311" s="49">
        <v>3394</v>
      </c>
      <c r="D1311" s="49">
        <v>4</v>
      </c>
      <c r="E1311" s="49" t="s">
        <v>34</v>
      </c>
      <c r="F1311" s="17" t="str">
        <f>+VLOOKUP(A1311,'Cuarteles '!$A$3:$J$187,3,0)</f>
        <v>ETA001</v>
      </c>
      <c r="G1311" s="17" t="str">
        <f>+VLOOKUP(A1311,'Cuarteles '!$A$3:$J$187,2,0)</f>
        <v>CUA0013</v>
      </c>
      <c r="H1311" s="49" t="s">
        <v>311</v>
      </c>
      <c r="I1311" s="49" t="s">
        <v>323</v>
      </c>
      <c r="J1311" s="49">
        <v>5</v>
      </c>
      <c r="K1311" s="46">
        <v>7728</v>
      </c>
      <c r="L1311" s="69">
        <v>4220.2608</v>
      </c>
      <c r="M1311" s="46">
        <v>1254.534497816594</v>
      </c>
      <c r="N1311" s="51">
        <v>18.37</v>
      </c>
      <c r="O1311" s="24">
        <v>3.5</v>
      </c>
      <c r="P1311" s="20">
        <v>3.5</v>
      </c>
      <c r="Q1311" s="51">
        <f t="shared" si="83"/>
        <v>14.870000000000001</v>
      </c>
      <c r="R1311" s="51">
        <v>54.61</v>
      </c>
      <c r="S1311" s="51">
        <v>40.46</v>
      </c>
      <c r="T1311" s="51">
        <f t="shared" si="84"/>
        <v>16.233624454148472</v>
      </c>
      <c r="V1311" s="49">
        <v>14.79</v>
      </c>
      <c r="W1311" s="27">
        <f t="shared" si="85"/>
        <v>1.4789999999999999</v>
      </c>
      <c r="X1311" s="98">
        <v>12.105688999999998</v>
      </c>
    </row>
    <row r="1312" spans="1:24" x14ac:dyDescent="0.25">
      <c r="A1312" t="str">
        <f t="shared" si="82"/>
        <v>41B</v>
      </c>
      <c r="B1312" s="72">
        <v>44723</v>
      </c>
      <c r="C1312" s="49">
        <v>3336</v>
      </c>
      <c r="D1312" s="49">
        <v>41</v>
      </c>
      <c r="E1312" s="49" t="s">
        <v>36</v>
      </c>
      <c r="F1312" s="17">
        <f>+VLOOKUP(A1312,'Cuarteles '!$A$3:$J$187,3,0)</f>
        <v>6</v>
      </c>
      <c r="G1312" s="17" t="str">
        <f>+VLOOKUP(A1312,'Cuarteles '!$A$3:$J$187,2,0)</f>
        <v>CUA0178</v>
      </c>
      <c r="H1312" s="49" t="s">
        <v>317</v>
      </c>
      <c r="I1312" s="49" t="s">
        <v>323</v>
      </c>
      <c r="J1312" s="49">
        <v>1</v>
      </c>
      <c r="K1312" s="46">
        <v>8792</v>
      </c>
      <c r="L1312" s="69">
        <v>4710.7536</v>
      </c>
      <c r="M1312" s="46">
        <v>1401.3449781659392</v>
      </c>
      <c r="N1312" s="51">
        <v>18.100000000000001</v>
      </c>
      <c r="O1312" s="24">
        <v>3.5</v>
      </c>
      <c r="P1312" s="20">
        <v>3.5</v>
      </c>
      <c r="Q1312" s="51">
        <f t="shared" si="83"/>
        <v>14.600000000000001</v>
      </c>
      <c r="R1312" s="51">
        <v>53.58</v>
      </c>
      <c r="S1312" s="51">
        <v>39</v>
      </c>
      <c r="T1312" s="51">
        <f t="shared" si="84"/>
        <v>15.938864628820962</v>
      </c>
      <c r="V1312" s="49">
        <v>13.49</v>
      </c>
      <c r="W1312" s="27">
        <f t="shared" si="85"/>
        <v>1.349</v>
      </c>
      <c r="X1312" s="98">
        <v>11.703859</v>
      </c>
    </row>
    <row r="1313" spans="1:24" x14ac:dyDescent="0.25">
      <c r="A1313" t="str">
        <f t="shared" si="82"/>
        <v>37E</v>
      </c>
      <c r="B1313" s="72">
        <v>44723</v>
      </c>
      <c r="C1313" s="49">
        <v>3099</v>
      </c>
      <c r="D1313" s="49">
        <v>37</v>
      </c>
      <c r="E1313" s="49" t="s">
        <v>35</v>
      </c>
      <c r="F1313" s="17" t="str">
        <f>+VLOOKUP(A1313,'Cuarteles '!$A$3:$J$187,3,0)</f>
        <v>ETA005</v>
      </c>
      <c r="G1313" s="17" t="str">
        <f>+VLOOKUP(A1313,'Cuarteles '!$A$3:$J$187,2,0)</f>
        <v>CUA0164</v>
      </c>
      <c r="H1313" s="49" t="s">
        <v>311</v>
      </c>
      <c r="I1313" s="49" t="s">
        <v>323</v>
      </c>
      <c r="J1313" s="49">
        <v>5</v>
      </c>
      <c r="K1313" s="46">
        <v>7074</v>
      </c>
      <c r="L1313" s="69">
        <v>3534.8777999999998</v>
      </c>
      <c r="M1313" s="46">
        <v>1289.6921397379913</v>
      </c>
      <c r="N1313" s="51">
        <v>20.2</v>
      </c>
      <c r="O1313" s="24">
        <v>3.5</v>
      </c>
      <c r="P1313" s="20">
        <v>3.5</v>
      </c>
      <c r="Q1313" s="51">
        <f t="shared" si="83"/>
        <v>16.7</v>
      </c>
      <c r="R1313" s="51">
        <v>49.97</v>
      </c>
      <c r="S1313" s="51">
        <v>40.380000000000003</v>
      </c>
      <c r="T1313" s="51">
        <f t="shared" si="84"/>
        <v>18.231441048034934</v>
      </c>
      <c r="V1313" s="49">
        <v>12.53</v>
      </c>
      <c r="W1313" s="27">
        <f t="shared" si="85"/>
        <v>1.2529999999999999</v>
      </c>
      <c r="X1313" s="98">
        <v>11.407122999999999</v>
      </c>
    </row>
    <row r="1314" spans="1:24" x14ac:dyDescent="0.25">
      <c r="A1314" t="str">
        <f t="shared" si="82"/>
        <v>42C</v>
      </c>
      <c r="B1314" s="72">
        <v>44723</v>
      </c>
      <c r="C1314" s="49">
        <v>3337</v>
      </c>
      <c r="D1314" s="49">
        <v>42</v>
      </c>
      <c r="E1314" s="49" t="s">
        <v>32</v>
      </c>
      <c r="F1314" s="17">
        <f>+VLOOKUP(A1314,'Cuarteles '!$A$3:$J$187,3,0)</f>
        <v>6</v>
      </c>
      <c r="G1314" s="17" t="str">
        <f>+VLOOKUP(A1314,'Cuarteles '!$A$3:$J$187,2,0)</f>
        <v>CUA0184</v>
      </c>
      <c r="H1314" s="49" t="s">
        <v>317</v>
      </c>
      <c r="I1314" s="49" t="s">
        <v>323</v>
      </c>
      <c r="J1314" s="49">
        <v>1</v>
      </c>
      <c r="K1314" s="46">
        <v>9174</v>
      </c>
      <c r="L1314" s="69">
        <v>4862.22</v>
      </c>
      <c r="M1314" s="46">
        <v>1475.2513100436679</v>
      </c>
      <c r="N1314" s="51">
        <v>18.23</v>
      </c>
      <c r="O1314" s="24">
        <v>3.5</v>
      </c>
      <c r="P1314" s="20">
        <v>3.5</v>
      </c>
      <c r="Q1314" s="51">
        <f t="shared" si="83"/>
        <v>14.73</v>
      </c>
      <c r="R1314" s="51">
        <v>53</v>
      </c>
      <c r="S1314" s="51">
        <v>38.79</v>
      </c>
      <c r="T1314" s="51">
        <f t="shared" si="84"/>
        <v>16.080786026200872</v>
      </c>
      <c r="V1314" s="49">
        <v>11.84</v>
      </c>
      <c r="W1314" s="27">
        <f t="shared" si="85"/>
        <v>1.1839999999999999</v>
      </c>
      <c r="X1314" s="98">
        <v>11.193843999999999</v>
      </c>
    </row>
    <row r="1315" spans="1:24" x14ac:dyDescent="0.25">
      <c r="A1315" t="str">
        <f t="shared" si="82"/>
        <v>42C</v>
      </c>
      <c r="B1315" s="72">
        <v>44723</v>
      </c>
      <c r="C1315" s="49">
        <v>3338</v>
      </c>
      <c r="D1315" s="49">
        <v>42</v>
      </c>
      <c r="E1315" s="49" t="s">
        <v>32</v>
      </c>
      <c r="F1315" s="17">
        <f>+VLOOKUP(A1315,'Cuarteles '!$A$3:$J$187,3,0)</f>
        <v>6</v>
      </c>
      <c r="G1315" s="17" t="str">
        <f>+VLOOKUP(A1315,'Cuarteles '!$A$3:$J$187,2,0)</f>
        <v>CUA0184</v>
      </c>
      <c r="H1315" s="49" t="s">
        <v>317</v>
      </c>
      <c r="I1315" s="49" t="s">
        <v>323</v>
      </c>
      <c r="J1315" s="49">
        <v>2</v>
      </c>
      <c r="K1315" s="46">
        <v>10272</v>
      </c>
      <c r="L1315" s="69">
        <v>5414.3711999999996</v>
      </c>
      <c r="M1315" s="46">
        <v>1694.4314410480347</v>
      </c>
      <c r="N1315" s="51">
        <v>18.61</v>
      </c>
      <c r="O1315" s="24">
        <v>3.5</v>
      </c>
      <c r="P1315" s="20">
        <v>3.5</v>
      </c>
      <c r="Q1315" s="51">
        <f t="shared" si="83"/>
        <v>15.11</v>
      </c>
      <c r="R1315" s="51">
        <v>52.71</v>
      </c>
      <c r="S1315" s="51">
        <v>39.340000000000003</v>
      </c>
      <c r="T1315" s="51">
        <f t="shared" si="84"/>
        <v>16.495633187772924</v>
      </c>
      <c r="V1315" s="49">
        <v>9.73</v>
      </c>
      <c r="W1315" s="27">
        <f t="shared" si="85"/>
        <v>0.97300000000000009</v>
      </c>
      <c r="X1315" s="98">
        <v>10.541643000000001</v>
      </c>
    </row>
    <row r="1316" spans="1:24" x14ac:dyDescent="0.25">
      <c r="A1316" t="str">
        <f t="shared" si="82"/>
        <v>41C</v>
      </c>
      <c r="B1316" s="72">
        <v>44723</v>
      </c>
      <c r="C1316" s="49">
        <v>3339</v>
      </c>
      <c r="D1316" s="49">
        <v>41</v>
      </c>
      <c r="E1316" s="49" t="s">
        <v>32</v>
      </c>
      <c r="F1316" s="17">
        <f>+VLOOKUP(A1316,'Cuarteles '!$A$3:$J$187,3,0)</f>
        <v>6</v>
      </c>
      <c r="G1316" s="17" t="str">
        <f>+VLOOKUP(A1316,'Cuarteles '!$A$3:$J$187,2,0)</f>
        <v>CUA0179</v>
      </c>
      <c r="H1316" s="49" t="s">
        <v>317</v>
      </c>
      <c r="I1316" s="49" t="s">
        <v>323</v>
      </c>
      <c r="J1316" s="49">
        <v>2</v>
      </c>
      <c r="K1316" s="46">
        <v>8398</v>
      </c>
      <c r="L1316" s="69">
        <v>4437.5032000000001</v>
      </c>
      <c r="M1316" s="46">
        <v>1352.2980349344978</v>
      </c>
      <c r="N1316" s="51">
        <v>18.25</v>
      </c>
      <c r="O1316" s="24">
        <v>3.5</v>
      </c>
      <c r="P1316" s="20">
        <v>3.5</v>
      </c>
      <c r="Q1316" s="51">
        <f t="shared" si="83"/>
        <v>14.75</v>
      </c>
      <c r="R1316" s="51">
        <v>52.84</v>
      </c>
      <c r="S1316" s="51">
        <v>38.69</v>
      </c>
      <c r="T1316" s="51">
        <f t="shared" si="84"/>
        <v>16.102620087336245</v>
      </c>
      <c r="V1316" s="49">
        <v>11.63</v>
      </c>
      <c r="W1316" s="27">
        <f t="shared" si="85"/>
        <v>1.163</v>
      </c>
      <c r="X1316" s="98">
        <v>11.128933</v>
      </c>
    </row>
    <row r="1317" spans="1:24" x14ac:dyDescent="0.25">
      <c r="A1317" t="str">
        <f t="shared" si="82"/>
        <v>4D</v>
      </c>
      <c r="B1317" s="72">
        <v>44723</v>
      </c>
      <c r="C1317" s="49">
        <v>3395</v>
      </c>
      <c r="D1317" s="49">
        <v>4</v>
      </c>
      <c r="E1317" s="49" t="s">
        <v>33</v>
      </c>
      <c r="F1317" s="17" t="str">
        <f>+VLOOKUP(A1317,'Cuarteles '!$A$3:$J$187,3,0)</f>
        <v>ETA001</v>
      </c>
      <c r="G1317" s="17" t="str">
        <f>+VLOOKUP(A1317,'Cuarteles '!$A$3:$J$187,2,0)</f>
        <v>CUA0016</v>
      </c>
      <c r="H1317" s="49" t="s">
        <v>311</v>
      </c>
      <c r="I1317" s="49" t="s">
        <v>323</v>
      </c>
      <c r="J1317" s="49">
        <v>5</v>
      </c>
      <c r="K1317" s="46">
        <v>7538</v>
      </c>
      <c r="L1317" s="69">
        <v>4075.0428000000002</v>
      </c>
      <c r="M1317" s="46">
        <v>1199.0028384279476</v>
      </c>
      <c r="N1317" s="51">
        <v>18.07</v>
      </c>
      <c r="O1317" s="24">
        <v>3.5</v>
      </c>
      <c r="P1317" s="20">
        <v>3.5</v>
      </c>
      <c r="Q1317" s="51">
        <f t="shared" si="83"/>
        <v>14.57</v>
      </c>
      <c r="R1317" s="51">
        <v>54.06</v>
      </c>
      <c r="S1317" s="51">
        <v>39.32</v>
      </c>
      <c r="T1317" s="51">
        <f t="shared" si="84"/>
        <v>15.906113537117903</v>
      </c>
      <c r="V1317" s="49">
        <v>15.06</v>
      </c>
      <c r="W1317" s="27">
        <f t="shared" si="85"/>
        <v>1.506</v>
      </c>
      <c r="X1317" s="98">
        <v>12.189146000000001</v>
      </c>
    </row>
    <row r="1318" spans="1:24" x14ac:dyDescent="0.25">
      <c r="A1318" t="str">
        <f t="shared" si="82"/>
        <v>4D</v>
      </c>
      <c r="B1318" s="72">
        <v>44723</v>
      </c>
      <c r="C1318" s="49">
        <v>3396</v>
      </c>
      <c r="D1318" s="49">
        <v>4</v>
      </c>
      <c r="E1318" s="49" t="s">
        <v>33</v>
      </c>
      <c r="F1318" s="17" t="str">
        <f>+VLOOKUP(A1318,'Cuarteles '!$A$3:$J$187,3,0)</f>
        <v>ETA001</v>
      </c>
      <c r="G1318" s="17" t="str">
        <f>+VLOOKUP(A1318,'Cuarteles '!$A$3:$J$187,2,0)</f>
        <v>CUA0016</v>
      </c>
      <c r="H1318" s="49" t="s">
        <v>311</v>
      </c>
      <c r="I1318" s="49" t="s">
        <v>323</v>
      </c>
      <c r="J1318" s="49">
        <v>5</v>
      </c>
      <c r="K1318" s="46">
        <v>7662</v>
      </c>
      <c r="L1318" s="69">
        <v>4128.2856000000002</v>
      </c>
      <c r="M1318" s="46">
        <v>1207.0159388646289</v>
      </c>
      <c r="N1318" s="51">
        <v>17.93</v>
      </c>
      <c r="O1318" s="24">
        <v>3.5</v>
      </c>
      <c r="P1318" s="20">
        <v>3.5</v>
      </c>
      <c r="Q1318" s="51">
        <f t="shared" si="83"/>
        <v>14.43</v>
      </c>
      <c r="R1318" s="51">
        <v>53.88</v>
      </c>
      <c r="S1318" s="51">
        <v>38.869999999999997</v>
      </c>
      <c r="T1318" s="51">
        <f t="shared" si="84"/>
        <v>15.753275109170305</v>
      </c>
      <c r="V1318" s="49">
        <v>13.56</v>
      </c>
      <c r="W1318" s="27">
        <f t="shared" si="85"/>
        <v>1.3560000000000001</v>
      </c>
      <c r="X1318" s="98">
        <v>11.725496</v>
      </c>
    </row>
    <row r="1319" spans="1:24" x14ac:dyDescent="0.25">
      <c r="A1319" t="str">
        <f t="shared" si="82"/>
        <v>42B</v>
      </c>
      <c r="B1319" s="72">
        <v>44723</v>
      </c>
      <c r="C1319" s="49">
        <v>3341</v>
      </c>
      <c r="D1319" s="49">
        <v>42</v>
      </c>
      <c r="E1319" s="49" t="s">
        <v>36</v>
      </c>
      <c r="F1319" s="17">
        <f>+VLOOKUP(A1319,'Cuarteles '!$A$3:$J$187,3,0)</f>
        <v>6</v>
      </c>
      <c r="G1319" s="17" t="str">
        <f>+VLOOKUP(A1319,'Cuarteles '!$A$3:$J$187,2,0)</f>
        <v>CUA0183</v>
      </c>
      <c r="H1319" s="49" t="s">
        <v>317</v>
      </c>
      <c r="I1319" s="49" t="s">
        <v>323</v>
      </c>
      <c r="J1319" s="49">
        <v>7</v>
      </c>
      <c r="K1319" s="46">
        <v>10572</v>
      </c>
      <c r="L1319" s="69">
        <v>5747.9964</v>
      </c>
      <c r="M1319" s="46">
        <v>1676.9777292576421</v>
      </c>
      <c r="N1319" s="51">
        <v>18.03</v>
      </c>
      <c r="O1319" s="24">
        <v>3.5</v>
      </c>
      <c r="P1319" s="20">
        <v>3.5</v>
      </c>
      <c r="Q1319" s="51">
        <f t="shared" si="83"/>
        <v>14.530000000000001</v>
      </c>
      <c r="R1319" s="51">
        <v>54.37</v>
      </c>
      <c r="S1319" s="51">
        <v>39.51</v>
      </c>
      <c r="T1319" s="51">
        <f t="shared" si="84"/>
        <v>15.862445414847162</v>
      </c>
      <c r="V1319" s="49">
        <v>12.36</v>
      </c>
      <c r="W1319" s="27">
        <f t="shared" si="85"/>
        <v>1.236</v>
      </c>
      <c r="X1319" s="98">
        <v>11.354576</v>
      </c>
    </row>
    <row r="1320" spans="1:24" x14ac:dyDescent="0.25">
      <c r="A1320" t="str">
        <f t="shared" si="82"/>
        <v>42B</v>
      </c>
      <c r="B1320" s="72">
        <v>44723</v>
      </c>
      <c r="C1320" s="49">
        <v>3342</v>
      </c>
      <c r="D1320" s="49">
        <v>42</v>
      </c>
      <c r="E1320" s="49" t="s">
        <v>36</v>
      </c>
      <c r="F1320" s="17">
        <f>+VLOOKUP(A1320,'Cuarteles '!$A$3:$J$187,3,0)</f>
        <v>6</v>
      </c>
      <c r="G1320" s="17" t="str">
        <f>+VLOOKUP(A1320,'Cuarteles '!$A$3:$J$187,2,0)</f>
        <v>CUA0183</v>
      </c>
      <c r="H1320" s="49" t="s">
        <v>317</v>
      </c>
      <c r="I1320" s="49" t="s">
        <v>323</v>
      </c>
      <c r="J1320" s="49">
        <v>7</v>
      </c>
      <c r="K1320" s="46">
        <v>7434</v>
      </c>
      <c r="L1320" s="69">
        <v>4021.7940000000003</v>
      </c>
      <c r="M1320" s="46">
        <v>1124.0272925764193</v>
      </c>
      <c r="N1320" s="51">
        <v>17.350000000000001</v>
      </c>
      <c r="O1320" s="24">
        <v>3.5</v>
      </c>
      <c r="P1320" s="20">
        <v>3.5</v>
      </c>
      <c r="Q1320" s="51">
        <f t="shared" si="83"/>
        <v>13.850000000000001</v>
      </c>
      <c r="R1320" s="51">
        <v>54.1</v>
      </c>
      <c r="S1320" s="51">
        <v>37.81</v>
      </c>
      <c r="T1320" s="51">
        <f t="shared" si="84"/>
        <v>15.120087336244543</v>
      </c>
      <c r="V1320" s="49">
        <v>13.02</v>
      </c>
      <c r="W1320" s="27">
        <f t="shared" si="85"/>
        <v>1.302</v>
      </c>
      <c r="X1320" s="98">
        <v>11.558582000000001</v>
      </c>
    </row>
    <row r="1321" spans="1:24" x14ac:dyDescent="0.25">
      <c r="A1321" t="str">
        <f t="shared" si="82"/>
        <v>42B</v>
      </c>
      <c r="B1321" s="72">
        <v>44723</v>
      </c>
      <c r="C1321" s="49">
        <v>3340</v>
      </c>
      <c r="D1321" s="49">
        <v>42</v>
      </c>
      <c r="E1321" s="49" t="s">
        <v>36</v>
      </c>
      <c r="F1321" s="17">
        <f>+VLOOKUP(A1321,'Cuarteles '!$A$3:$J$187,3,0)</f>
        <v>6</v>
      </c>
      <c r="G1321" s="17" t="str">
        <f>+VLOOKUP(A1321,'Cuarteles '!$A$3:$J$187,2,0)</f>
        <v>CUA0183</v>
      </c>
      <c r="H1321" s="49" t="s">
        <v>317</v>
      </c>
      <c r="I1321" s="49" t="s">
        <v>323</v>
      </c>
      <c r="J1321" s="49">
        <v>2</v>
      </c>
      <c r="K1321" s="46">
        <v>8498</v>
      </c>
      <c r="L1321" s="69">
        <v>4628.8606</v>
      </c>
      <c r="M1321" s="46">
        <v>1292.3268558951966</v>
      </c>
      <c r="N1321" s="51">
        <v>17.43</v>
      </c>
      <c r="O1321" s="24">
        <v>3.5</v>
      </c>
      <c r="P1321" s="20">
        <v>3.5</v>
      </c>
      <c r="Q1321" s="51">
        <f t="shared" si="83"/>
        <v>13.93</v>
      </c>
      <c r="R1321" s="51">
        <v>54.47</v>
      </c>
      <c r="S1321" s="51">
        <v>38.270000000000003</v>
      </c>
      <c r="T1321" s="51">
        <f t="shared" si="84"/>
        <v>15.207423580786026</v>
      </c>
      <c r="V1321" s="49">
        <v>12.06</v>
      </c>
      <c r="W1321" s="27">
        <f t="shared" si="85"/>
        <v>1.206</v>
      </c>
      <c r="X1321" s="98">
        <v>11.261846</v>
      </c>
    </row>
    <row r="1322" spans="1:24" x14ac:dyDescent="0.25">
      <c r="A1322" t="str">
        <f t="shared" si="82"/>
        <v>37E</v>
      </c>
      <c r="B1322" s="72">
        <v>44723</v>
      </c>
      <c r="C1322" s="49">
        <v>3100</v>
      </c>
      <c r="D1322" s="49">
        <v>37</v>
      </c>
      <c r="E1322" s="49" t="s">
        <v>35</v>
      </c>
      <c r="F1322" s="17" t="str">
        <f>+VLOOKUP(A1322,'Cuarteles '!$A$3:$J$187,3,0)</f>
        <v>ETA005</v>
      </c>
      <c r="G1322" s="17" t="str">
        <f>+VLOOKUP(A1322,'Cuarteles '!$A$3:$J$187,2,0)</f>
        <v>CUA0164</v>
      </c>
      <c r="H1322" s="49" t="s">
        <v>311</v>
      </c>
      <c r="I1322" s="49" t="s">
        <v>323</v>
      </c>
      <c r="J1322" s="49">
        <v>6</v>
      </c>
      <c r="K1322" s="46">
        <v>6874</v>
      </c>
      <c r="L1322" s="69">
        <v>3485.1180000000004</v>
      </c>
      <c r="M1322" s="46">
        <v>1235.2187772925763</v>
      </c>
      <c r="N1322" s="51">
        <v>19.96</v>
      </c>
      <c r="O1322" s="24">
        <v>3.5</v>
      </c>
      <c r="P1322" s="20">
        <v>3.5</v>
      </c>
      <c r="Q1322" s="51">
        <f t="shared" si="83"/>
        <v>16.46</v>
      </c>
      <c r="R1322" s="51">
        <v>50.7</v>
      </c>
      <c r="S1322" s="51">
        <v>40.5</v>
      </c>
      <c r="T1322" s="51">
        <f t="shared" si="84"/>
        <v>17.969432314410479</v>
      </c>
      <c r="V1322" s="49">
        <v>13.55</v>
      </c>
      <c r="W1322" s="27">
        <f t="shared" si="85"/>
        <v>1.355</v>
      </c>
      <c r="X1322" s="98">
        <v>11.722405</v>
      </c>
    </row>
    <row r="1323" spans="1:24" x14ac:dyDescent="0.25">
      <c r="A1323" t="str">
        <f t="shared" si="82"/>
        <v>4D</v>
      </c>
      <c r="B1323" s="72">
        <v>44723</v>
      </c>
      <c r="C1323" s="49">
        <v>3397</v>
      </c>
      <c r="D1323" s="49">
        <v>4</v>
      </c>
      <c r="E1323" s="49" t="s">
        <v>33</v>
      </c>
      <c r="F1323" s="17" t="str">
        <f>+VLOOKUP(A1323,'Cuarteles '!$A$3:$J$187,3,0)</f>
        <v>ETA001</v>
      </c>
      <c r="G1323" s="17" t="str">
        <f>+VLOOKUP(A1323,'Cuarteles '!$A$3:$J$187,2,0)</f>
        <v>CUA0016</v>
      </c>
      <c r="H1323" s="49" t="s">
        <v>311</v>
      </c>
      <c r="I1323" s="49" t="s">
        <v>310</v>
      </c>
      <c r="J1323" s="49">
        <v>6</v>
      </c>
      <c r="K1323" s="46">
        <v>8008</v>
      </c>
      <c r="L1323" s="69">
        <v>4317.9135999999999</v>
      </c>
      <c r="M1323" s="46">
        <v>1320.9703056768558</v>
      </c>
      <c r="N1323" s="51">
        <v>18.61</v>
      </c>
      <c r="O1323" s="24">
        <v>3.5</v>
      </c>
      <c r="P1323" s="51">
        <v>3.5</v>
      </c>
      <c r="Q1323" s="51">
        <f t="shared" si="83"/>
        <v>15.11</v>
      </c>
      <c r="R1323" s="51">
        <v>53.92</v>
      </c>
      <c r="S1323" s="51">
        <v>40.380000000000003</v>
      </c>
      <c r="T1323" s="51">
        <f t="shared" si="84"/>
        <v>16.495633187772924</v>
      </c>
      <c r="V1323" s="49">
        <v>15</v>
      </c>
      <c r="W1323" s="27">
        <f t="shared" si="85"/>
        <v>1.5</v>
      </c>
      <c r="X1323" s="98">
        <v>12.1706</v>
      </c>
    </row>
    <row r="1324" spans="1:24" x14ac:dyDescent="0.25">
      <c r="A1324" t="str">
        <f t="shared" si="82"/>
        <v>37E</v>
      </c>
      <c r="B1324" s="72">
        <v>44723</v>
      </c>
      <c r="C1324" s="49">
        <v>3502</v>
      </c>
      <c r="D1324" s="49">
        <v>37</v>
      </c>
      <c r="E1324" s="49" t="s">
        <v>35</v>
      </c>
      <c r="F1324" s="17" t="str">
        <f>+VLOOKUP(A1324,'Cuarteles '!$A$3:$J$187,3,0)</f>
        <v>ETA005</v>
      </c>
      <c r="G1324" s="17" t="str">
        <f>+VLOOKUP(A1324,'Cuarteles '!$A$3:$J$187,2,0)</f>
        <v>CUA0164</v>
      </c>
      <c r="H1324" s="49" t="s">
        <v>311</v>
      </c>
      <c r="I1324" s="49" t="s">
        <v>323</v>
      </c>
      <c r="J1324" s="49">
        <v>6</v>
      </c>
      <c r="K1324" s="46">
        <v>1692</v>
      </c>
      <c r="L1324" s="69">
        <v>866.64240000000007</v>
      </c>
      <c r="M1324" s="46">
        <v>294.06812227074238</v>
      </c>
      <c r="N1324" s="51">
        <v>19.420000000000002</v>
      </c>
      <c r="O1324" s="24">
        <v>3.5</v>
      </c>
      <c r="P1324" s="51">
        <v>3.5</v>
      </c>
      <c r="Q1324" s="51">
        <f t="shared" si="83"/>
        <v>15.920000000000002</v>
      </c>
      <c r="R1324" s="51">
        <v>51.22</v>
      </c>
      <c r="S1324" s="51">
        <v>39.799999999999997</v>
      </c>
      <c r="T1324" s="51">
        <f t="shared" si="84"/>
        <v>17.379912663755459</v>
      </c>
      <c r="V1324" s="49">
        <v>12.14</v>
      </c>
      <c r="W1324" s="27">
        <f t="shared" si="85"/>
        <v>1.214</v>
      </c>
      <c r="X1324" s="98">
        <v>11.286574</v>
      </c>
    </row>
    <row r="1325" spans="1:24" x14ac:dyDescent="0.25">
      <c r="A1325" t="str">
        <f t="shared" si="82"/>
        <v>37E</v>
      </c>
      <c r="B1325" s="72">
        <v>44723</v>
      </c>
      <c r="C1325" s="49">
        <v>3501</v>
      </c>
      <c r="D1325" s="49">
        <v>37</v>
      </c>
      <c r="E1325" s="49" t="s">
        <v>35</v>
      </c>
      <c r="F1325" s="17" t="str">
        <f>+VLOOKUP(A1325,'Cuarteles '!$A$3:$J$187,3,0)</f>
        <v>ETA005</v>
      </c>
      <c r="G1325" s="17" t="str">
        <f>+VLOOKUP(A1325,'Cuarteles '!$A$3:$J$187,2,0)</f>
        <v>CUA0164</v>
      </c>
      <c r="H1325" s="49" t="s">
        <v>311</v>
      </c>
      <c r="I1325" s="49" t="s">
        <v>323</v>
      </c>
      <c r="J1325" s="49">
        <v>6</v>
      </c>
      <c r="K1325" s="46">
        <v>7092</v>
      </c>
      <c r="L1325" s="69">
        <v>3598.4808000000003</v>
      </c>
      <c r="M1325" s="46">
        <v>1146.6432314410479</v>
      </c>
      <c r="N1325" s="51">
        <v>18.309999999999999</v>
      </c>
      <c r="O1325" s="24">
        <v>3.5</v>
      </c>
      <c r="P1325" s="51">
        <v>3.5</v>
      </c>
      <c r="Q1325" s="51">
        <f t="shared" si="83"/>
        <v>14.809999999999999</v>
      </c>
      <c r="R1325" s="51">
        <v>50.74</v>
      </c>
      <c r="S1325" s="51">
        <v>37.18</v>
      </c>
      <c r="T1325" s="51">
        <f t="shared" si="84"/>
        <v>16.168122270742355</v>
      </c>
      <c r="V1325" s="49">
        <v>11.65</v>
      </c>
      <c r="W1325" s="27">
        <f t="shared" si="85"/>
        <v>1.165</v>
      </c>
      <c r="X1325" s="98">
        <v>11.135114999999999</v>
      </c>
    </row>
    <row r="1326" spans="1:24" x14ac:dyDescent="0.25">
      <c r="A1326" t="str">
        <f t="shared" si="82"/>
        <v>4D</v>
      </c>
      <c r="B1326" s="72">
        <v>44725</v>
      </c>
      <c r="C1326" s="49">
        <v>3343</v>
      </c>
      <c r="D1326" s="49">
        <v>4</v>
      </c>
      <c r="E1326" s="49" t="s">
        <v>33</v>
      </c>
      <c r="F1326" s="17" t="str">
        <f>+VLOOKUP(A1326,'Cuarteles '!$A$3:$J$187,3,0)</f>
        <v>ETA001</v>
      </c>
      <c r="G1326" s="17" t="str">
        <f>+VLOOKUP(A1326,'Cuarteles '!$A$3:$J$187,2,0)</f>
        <v>CUA0016</v>
      </c>
      <c r="H1326" s="49" t="s">
        <v>317</v>
      </c>
      <c r="I1326" s="49" t="s">
        <v>323</v>
      </c>
      <c r="J1326" s="49">
        <v>1</v>
      </c>
      <c r="K1326" s="46">
        <v>10066</v>
      </c>
      <c r="L1326" s="69">
        <v>5237.3398000000007</v>
      </c>
      <c r="M1326" s="46">
        <v>1635.1755458515283</v>
      </c>
      <c r="N1326" s="51">
        <v>18.38</v>
      </c>
      <c r="O1326" s="24">
        <v>3.5</v>
      </c>
      <c r="P1326" s="51">
        <v>3.5</v>
      </c>
      <c r="Q1326" s="51">
        <f t="shared" si="83"/>
        <v>14.879999999999999</v>
      </c>
      <c r="R1326" s="51">
        <v>52.03</v>
      </c>
      <c r="S1326" s="51">
        <v>38.32</v>
      </c>
      <c r="T1326" s="51">
        <f t="shared" si="84"/>
        <v>16.244541484716155</v>
      </c>
      <c r="V1326" s="49">
        <v>11.93</v>
      </c>
      <c r="W1326" s="27">
        <f t="shared" si="85"/>
        <v>1.1930000000000001</v>
      </c>
      <c r="X1326" s="98">
        <v>11.221662999999999</v>
      </c>
    </row>
    <row r="1327" spans="1:24" x14ac:dyDescent="0.25">
      <c r="A1327" t="str">
        <f t="shared" si="82"/>
        <v>4D</v>
      </c>
      <c r="B1327" s="72">
        <v>44725</v>
      </c>
      <c r="C1327" s="49">
        <v>3344</v>
      </c>
      <c r="D1327" s="49">
        <v>4</v>
      </c>
      <c r="E1327" s="49" t="s">
        <v>33</v>
      </c>
      <c r="F1327" s="17" t="str">
        <f>+VLOOKUP(A1327,'Cuarteles '!$A$3:$J$187,3,0)</f>
        <v>ETA001</v>
      </c>
      <c r="G1327" s="17" t="str">
        <f>+VLOOKUP(A1327,'Cuarteles '!$A$3:$J$187,2,0)</f>
        <v>CUA0016</v>
      </c>
      <c r="H1327" s="49" t="s">
        <v>317</v>
      </c>
      <c r="I1327" s="49" t="s">
        <v>323</v>
      </c>
      <c r="J1327" s="49">
        <v>1</v>
      </c>
      <c r="K1327" s="46">
        <v>8374</v>
      </c>
      <c r="L1327" s="69">
        <v>4351.1304</v>
      </c>
      <c r="M1327" s="46">
        <v>1359.4037117903929</v>
      </c>
      <c r="N1327" s="51">
        <v>18.37</v>
      </c>
      <c r="O1327" s="24">
        <v>3.5</v>
      </c>
      <c r="P1327" s="51">
        <v>3.5</v>
      </c>
      <c r="Q1327" s="51">
        <f t="shared" si="83"/>
        <v>14.870000000000001</v>
      </c>
      <c r="R1327" s="51">
        <v>51.96</v>
      </c>
      <c r="S1327" s="51">
        <v>38.24</v>
      </c>
      <c r="T1327" s="51">
        <f t="shared" si="84"/>
        <v>16.233624454148472</v>
      </c>
      <c r="V1327" s="49">
        <v>11.37</v>
      </c>
      <c r="W1327" s="27">
        <f t="shared" si="85"/>
        <v>1.137</v>
      </c>
      <c r="X1327" s="98">
        <v>11.048567</v>
      </c>
    </row>
    <row r="1328" spans="1:24" x14ac:dyDescent="0.25">
      <c r="A1328" t="str">
        <f t="shared" si="82"/>
        <v>37E</v>
      </c>
      <c r="B1328" s="72">
        <v>44725</v>
      </c>
      <c r="C1328" s="49">
        <v>3503</v>
      </c>
      <c r="D1328" s="49">
        <v>37</v>
      </c>
      <c r="E1328" s="49" t="s">
        <v>35</v>
      </c>
      <c r="F1328" s="17" t="str">
        <f>+VLOOKUP(A1328,'Cuarteles '!$A$3:$J$187,3,0)</f>
        <v>ETA005</v>
      </c>
      <c r="G1328" s="17" t="str">
        <f>+VLOOKUP(A1328,'Cuarteles '!$A$3:$J$187,2,0)</f>
        <v>CUA0164</v>
      </c>
      <c r="H1328" s="49" t="s">
        <v>311</v>
      </c>
      <c r="I1328" s="49" t="s">
        <v>323</v>
      </c>
      <c r="J1328" s="49">
        <v>5</v>
      </c>
      <c r="K1328" s="46">
        <v>6672</v>
      </c>
      <c r="L1328" s="69">
        <v>3389.3759999999997</v>
      </c>
      <c r="M1328" s="46">
        <v>1100.5886462882095</v>
      </c>
      <c r="N1328" s="51">
        <v>18.61</v>
      </c>
      <c r="O1328" s="24">
        <v>3.5</v>
      </c>
      <c r="P1328" s="51">
        <v>3.5</v>
      </c>
      <c r="Q1328" s="51">
        <f t="shared" si="83"/>
        <v>15.11</v>
      </c>
      <c r="R1328" s="51">
        <v>50.8</v>
      </c>
      <c r="S1328" s="51">
        <v>37.83</v>
      </c>
      <c r="T1328" s="51">
        <f t="shared" si="84"/>
        <v>16.495633187772924</v>
      </c>
      <c r="V1328" s="49">
        <v>13.03</v>
      </c>
      <c r="W1328" s="27">
        <f t="shared" si="85"/>
        <v>1.3029999999999999</v>
      </c>
      <c r="X1328" s="98">
        <v>11.561672999999999</v>
      </c>
    </row>
    <row r="1329" spans="1:24" x14ac:dyDescent="0.25">
      <c r="A1329" t="str">
        <f t="shared" si="82"/>
        <v>4C</v>
      </c>
      <c r="B1329" s="72">
        <v>44725</v>
      </c>
      <c r="C1329" s="49">
        <v>3345</v>
      </c>
      <c r="D1329" s="49">
        <v>4</v>
      </c>
      <c r="E1329" s="49" t="s">
        <v>32</v>
      </c>
      <c r="F1329" s="17" t="str">
        <f>+VLOOKUP(A1329,'Cuarteles '!$A$3:$J$187,3,0)</f>
        <v>ETA001</v>
      </c>
      <c r="G1329" s="17" t="str">
        <f>+VLOOKUP(A1329,'Cuarteles '!$A$3:$J$187,2,0)</f>
        <v>CUA0015</v>
      </c>
      <c r="H1329" s="49" t="s">
        <v>317</v>
      </c>
      <c r="I1329" s="49" t="s">
        <v>323</v>
      </c>
      <c r="J1329" s="49">
        <v>1</v>
      </c>
      <c r="K1329" s="46">
        <v>8958</v>
      </c>
      <c r="L1329" s="69">
        <v>4515.7277999999997</v>
      </c>
      <c r="M1329" s="46">
        <v>1433.671179039301</v>
      </c>
      <c r="N1329" s="51">
        <v>18.16</v>
      </c>
      <c r="O1329" s="24">
        <v>3.5</v>
      </c>
      <c r="P1329" s="51">
        <v>3.5</v>
      </c>
      <c r="Q1329" s="51">
        <f t="shared" si="83"/>
        <v>14.66</v>
      </c>
      <c r="R1329" s="51">
        <v>50.41</v>
      </c>
      <c r="S1329" s="51">
        <v>36.630000000000003</v>
      </c>
      <c r="T1329" s="51">
        <f t="shared" si="84"/>
        <v>16.004366812227072</v>
      </c>
      <c r="V1329" s="49">
        <v>8.4</v>
      </c>
      <c r="W1329" s="27">
        <f t="shared" si="85"/>
        <v>0.84000000000000008</v>
      </c>
      <c r="X1329" s="98">
        <v>10.13054</v>
      </c>
    </row>
    <row r="1330" spans="1:24" x14ac:dyDescent="0.25">
      <c r="A1330" t="str">
        <f t="shared" si="82"/>
        <v>36E</v>
      </c>
      <c r="B1330" s="72">
        <v>44725</v>
      </c>
      <c r="C1330" s="49">
        <v>3431</v>
      </c>
      <c r="D1330" s="49">
        <v>36</v>
      </c>
      <c r="E1330" s="49" t="s">
        <v>35</v>
      </c>
      <c r="F1330" s="17" t="str">
        <f>+VLOOKUP(A1330,'Cuarteles '!$A$3:$J$187,3,0)</f>
        <v>ETA005</v>
      </c>
      <c r="G1330" s="17" t="str">
        <f>+VLOOKUP(A1330,'Cuarteles '!$A$3:$J$187,2,0)</f>
        <v>CUA0159</v>
      </c>
      <c r="H1330" s="49" t="s">
        <v>317</v>
      </c>
      <c r="I1330" s="49" t="s">
        <v>323</v>
      </c>
      <c r="J1330" s="49">
        <v>1</v>
      </c>
      <c r="K1330" s="46">
        <v>4718</v>
      </c>
      <c r="L1330" s="69">
        <v>2442.9803999999999</v>
      </c>
      <c r="M1330" s="46">
        <v>896.72903930130997</v>
      </c>
      <c r="N1330" s="51">
        <v>20.91</v>
      </c>
      <c r="O1330" s="24">
        <v>3.5</v>
      </c>
      <c r="P1330" s="51">
        <v>3.5</v>
      </c>
      <c r="Q1330" s="51">
        <f t="shared" si="83"/>
        <v>17.41</v>
      </c>
      <c r="R1330" s="51">
        <v>51.78</v>
      </c>
      <c r="S1330" s="51">
        <v>43.36</v>
      </c>
      <c r="T1330" s="51">
        <f t="shared" si="84"/>
        <v>19.00655021834061</v>
      </c>
      <c r="V1330" s="49">
        <v>13.43</v>
      </c>
      <c r="W1330" s="27">
        <f t="shared" si="85"/>
        <v>1.343</v>
      </c>
      <c r="X1330" s="98">
        <v>11.685313000000001</v>
      </c>
    </row>
    <row r="1331" spans="1:24" x14ac:dyDescent="0.25">
      <c r="A1331" t="str">
        <f t="shared" si="82"/>
        <v>15B</v>
      </c>
      <c r="B1331" s="72">
        <v>44725</v>
      </c>
      <c r="C1331" s="49">
        <v>3398</v>
      </c>
      <c r="D1331" s="49">
        <v>15</v>
      </c>
      <c r="E1331" s="49" t="s">
        <v>36</v>
      </c>
      <c r="F1331" s="17">
        <f>+VLOOKUP(A1331,'Cuarteles '!$A$3:$J$187,3,0)</f>
        <v>6</v>
      </c>
      <c r="G1331" s="17" t="str">
        <f>+VLOOKUP(A1331,'Cuarteles '!$A$3:$J$187,2,0)</f>
        <v>CUA0047</v>
      </c>
      <c r="H1331" s="49" t="s">
        <v>311</v>
      </c>
      <c r="I1331" s="49" t="s">
        <v>323</v>
      </c>
      <c r="J1331" s="49">
        <v>5</v>
      </c>
      <c r="K1331" s="46">
        <v>7984</v>
      </c>
      <c r="L1331" s="69">
        <v>4324.9328000000005</v>
      </c>
      <c r="M1331" s="46">
        <v>1341.4165938864628</v>
      </c>
      <c r="N1331" s="51">
        <v>18.89</v>
      </c>
      <c r="O1331" s="24">
        <v>3.5</v>
      </c>
      <c r="P1331" s="51">
        <v>3.5</v>
      </c>
      <c r="Q1331" s="51">
        <f t="shared" si="83"/>
        <v>15.39</v>
      </c>
      <c r="R1331" s="51">
        <v>54.17</v>
      </c>
      <c r="S1331" s="51">
        <v>41.21</v>
      </c>
      <c r="T1331" s="51">
        <f t="shared" si="84"/>
        <v>16.801310043668121</v>
      </c>
      <c r="V1331" s="49">
        <v>10.87</v>
      </c>
      <c r="W1331" s="27">
        <f t="shared" si="85"/>
        <v>1.087</v>
      </c>
      <c r="X1331" s="98">
        <v>10.894017</v>
      </c>
    </row>
    <row r="1332" spans="1:24" x14ac:dyDescent="0.25">
      <c r="A1332" t="str">
        <f t="shared" si="82"/>
        <v>4C</v>
      </c>
      <c r="B1332" s="72">
        <v>44725</v>
      </c>
      <c r="C1332" s="49">
        <v>3346</v>
      </c>
      <c r="D1332" s="49">
        <v>4</v>
      </c>
      <c r="E1332" s="49" t="s">
        <v>32</v>
      </c>
      <c r="F1332" s="17" t="str">
        <f>+VLOOKUP(A1332,'Cuarteles '!$A$3:$J$187,3,0)</f>
        <v>ETA001</v>
      </c>
      <c r="G1332" s="17" t="str">
        <f>+VLOOKUP(A1332,'Cuarteles '!$A$3:$J$187,2,0)</f>
        <v>CUA0015</v>
      </c>
      <c r="H1332" s="49" t="s">
        <v>317</v>
      </c>
      <c r="I1332" s="49" t="s">
        <v>323</v>
      </c>
      <c r="J1332" s="49">
        <v>2</v>
      </c>
      <c r="K1332" s="46">
        <v>9702</v>
      </c>
      <c r="L1332" s="69">
        <v>4957.7219999999998</v>
      </c>
      <c r="M1332" s="46">
        <v>1518.8502183406113</v>
      </c>
      <c r="N1332" s="51">
        <v>17.84</v>
      </c>
      <c r="O1332" s="24">
        <v>3.5</v>
      </c>
      <c r="P1332" s="51">
        <v>3.5</v>
      </c>
      <c r="Q1332" s="51">
        <f t="shared" si="83"/>
        <v>14.34</v>
      </c>
      <c r="R1332" s="51">
        <v>51.1</v>
      </c>
      <c r="S1332" s="51">
        <v>36.49</v>
      </c>
      <c r="T1332" s="51">
        <f t="shared" si="84"/>
        <v>15.655021834061134</v>
      </c>
      <c r="V1332" s="49">
        <v>11.63</v>
      </c>
      <c r="W1332" s="27">
        <f t="shared" si="85"/>
        <v>1.163</v>
      </c>
      <c r="X1332" s="98">
        <v>11.128933</v>
      </c>
    </row>
    <row r="1333" spans="1:24" x14ac:dyDescent="0.25">
      <c r="A1333" t="str">
        <f t="shared" si="82"/>
        <v>37E</v>
      </c>
      <c r="B1333" s="72">
        <v>44725</v>
      </c>
      <c r="C1333" s="49">
        <v>3504</v>
      </c>
      <c r="D1333" s="49">
        <v>37</v>
      </c>
      <c r="E1333" s="49" t="s">
        <v>35</v>
      </c>
      <c r="F1333" s="17" t="str">
        <f>+VLOOKUP(A1333,'Cuarteles '!$A$3:$J$187,3,0)</f>
        <v>ETA005</v>
      </c>
      <c r="G1333" s="17" t="str">
        <f>+VLOOKUP(A1333,'Cuarteles '!$A$3:$J$187,2,0)</f>
        <v>CUA0164</v>
      </c>
      <c r="H1333" s="49" t="s">
        <v>311</v>
      </c>
      <c r="I1333" s="49" t="s">
        <v>323</v>
      </c>
      <c r="J1333" s="49">
        <v>5</v>
      </c>
      <c r="K1333" s="46">
        <v>6816</v>
      </c>
      <c r="L1333" s="69">
        <v>3489.1103999999996</v>
      </c>
      <c r="M1333" s="46">
        <v>1188.3353711790392</v>
      </c>
      <c r="N1333" s="51">
        <v>19.47</v>
      </c>
      <c r="O1333" s="24">
        <v>3.5</v>
      </c>
      <c r="P1333" s="51">
        <v>3.5</v>
      </c>
      <c r="Q1333" s="51">
        <f t="shared" si="83"/>
        <v>15.969999999999999</v>
      </c>
      <c r="R1333" s="51">
        <v>51.19</v>
      </c>
      <c r="S1333" s="51">
        <v>39.880000000000003</v>
      </c>
      <c r="T1333" s="51">
        <f t="shared" si="84"/>
        <v>17.434497816593886</v>
      </c>
      <c r="V1333" s="49">
        <v>15.03</v>
      </c>
      <c r="W1333" s="27">
        <f t="shared" si="85"/>
        <v>1.5029999999999999</v>
      </c>
      <c r="X1333" s="98">
        <v>12.179873000000001</v>
      </c>
    </row>
    <row r="1334" spans="1:24" x14ac:dyDescent="0.25">
      <c r="A1334" t="str">
        <f t="shared" si="82"/>
        <v>37A</v>
      </c>
      <c r="B1334" s="72">
        <v>44725</v>
      </c>
      <c r="C1334" s="49">
        <v>3347</v>
      </c>
      <c r="D1334" s="49">
        <v>37</v>
      </c>
      <c r="E1334" s="49" t="s">
        <v>34</v>
      </c>
      <c r="F1334" s="17" t="str">
        <f>+VLOOKUP(A1334,'Cuarteles '!$A$3:$J$187,3,0)</f>
        <v>ETA005</v>
      </c>
      <c r="G1334" s="17" t="str">
        <f>+VLOOKUP(A1334,'Cuarteles '!$A$3:$J$187,2,0)</f>
        <v>CUA0160</v>
      </c>
      <c r="H1334" s="49" t="s">
        <v>317</v>
      </c>
      <c r="I1334" s="49" t="s">
        <v>323</v>
      </c>
      <c r="J1334" s="49">
        <v>2</v>
      </c>
      <c r="K1334" s="46">
        <v>9570</v>
      </c>
      <c r="L1334" s="69">
        <v>5123.7780000000002</v>
      </c>
      <c r="M1334" s="46">
        <v>1566.0949781659385</v>
      </c>
      <c r="N1334" s="51">
        <v>18.489999999999998</v>
      </c>
      <c r="O1334" s="24">
        <v>3.5</v>
      </c>
      <c r="P1334" s="51">
        <v>3.5</v>
      </c>
      <c r="Q1334" s="51">
        <f t="shared" si="83"/>
        <v>14.989999999999998</v>
      </c>
      <c r="R1334" s="51">
        <v>53.54</v>
      </c>
      <c r="S1334" s="51">
        <v>39.78</v>
      </c>
      <c r="T1334" s="51">
        <f t="shared" si="84"/>
        <v>16.364628820960696</v>
      </c>
      <c r="V1334" s="49">
        <v>12.16</v>
      </c>
      <c r="W1334" s="27">
        <f t="shared" si="85"/>
        <v>1.216</v>
      </c>
      <c r="X1334" s="98">
        <v>11.292756000000001</v>
      </c>
    </row>
    <row r="1335" spans="1:24" x14ac:dyDescent="0.25">
      <c r="A1335" t="str">
        <f t="shared" si="82"/>
        <v>15B</v>
      </c>
      <c r="B1335" s="72">
        <v>44725</v>
      </c>
      <c r="C1335" s="49">
        <v>3399</v>
      </c>
      <c r="D1335" s="49">
        <v>15</v>
      </c>
      <c r="E1335" s="49" t="s">
        <v>36</v>
      </c>
      <c r="F1335" s="17">
        <f>+VLOOKUP(A1335,'Cuarteles '!$A$3:$J$187,3,0)</f>
        <v>6</v>
      </c>
      <c r="G1335" s="17" t="str">
        <f>+VLOOKUP(A1335,'Cuarteles '!$A$3:$J$187,2,0)</f>
        <v>CUA0047</v>
      </c>
      <c r="H1335" s="49" t="s">
        <v>311</v>
      </c>
      <c r="I1335" s="49" t="s">
        <v>323</v>
      </c>
      <c r="J1335" s="49">
        <v>5</v>
      </c>
      <c r="K1335" s="46">
        <v>8960</v>
      </c>
      <c r="L1335" s="69">
        <v>4788.2239999999993</v>
      </c>
      <c r="M1335" s="46">
        <v>1622.7772925764191</v>
      </c>
      <c r="N1335" s="51">
        <v>20.09</v>
      </c>
      <c r="O1335" s="24">
        <v>3.5</v>
      </c>
      <c r="P1335" s="51">
        <v>3.5</v>
      </c>
      <c r="Q1335" s="51">
        <f t="shared" si="83"/>
        <v>16.59</v>
      </c>
      <c r="R1335" s="51">
        <v>53.44</v>
      </c>
      <c r="S1335" s="51">
        <v>43.16</v>
      </c>
      <c r="T1335" s="51">
        <f t="shared" si="84"/>
        <v>18.111353711790393</v>
      </c>
      <c r="V1335" s="49">
        <v>15.29</v>
      </c>
      <c r="W1335" s="27">
        <f t="shared" si="85"/>
        <v>1.5289999999999999</v>
      </c>
      <c r="X1335" s="98">
        <v>12.260238999999999</v>
      </c>
    </row>
    <row r="1336" spans="1:24" x14ac:dyDescent="0.25">
      <c r="A1336" t="str">
        <f t="shared" si="82"/>
        <v>15B</v>
      </c>
      <c r="B1336" s="72">
        <v>44725</v>
      </c>
      <c r="C1336" s="49">
        <v>3400</v>
      </c>
      <c r="D1336" s="49">
        <v>15</v>
      </c>
      <c r="E1336" s="49" t="s">
        <v>36</v>
      </c>
      <c r="F1336" s="17">
        <f>+VLOOKUP(A1336,'Cuarteles '!$A$3:$J$187,3,0)</f>
        <v>6</v>
      </c>
      <c r="G1336" s="17" t="str">
        <f>+VLOOKUP(A1336,'Cuarteles '!$A$3:$J$187,2,0)</f>
        <v>CUA0047</v>
      </c>
      <c r="H1336" s="49" t="s">
        <v>311</v>
      </c>
      <c r="I1336" s="49" t="s">
        <v>323</v>
      </c>
      <c r="J1336" s="49">
        <v>5</v>
      </c>
      <c r="K1336" s="46">
        <v>7892</v>
      </c>
      <c r="L1336" s="69">
        <v>4162.2408000000005</v>
      </c>
      <c r="M1336" s="46">
        <v>1353.5296943231442</v>
      </c>
      <c r="N1336" s="51">
        <v>19.21</v>
      </c>
      <c r="O1336" s="24">
        <v>3.5</v>
      </c>
      <c r="P1336" s="51">
        <v>3.5</v>
      </c>
      <c r="Q1336" s="51">
        <f t="shared" si="83"/>
        <v>15.71</v>
      </c>
      <c r="R1336" s="51">
        <v>52.74</v>
      </c>
      <c r="S1336" s="51">
        <v>40.659999999999997</v>
      </c>
      <c r="T1336" s="51">
        <f t="shared" si="84"/>
        <v>17.150655021834062</v>
      </c>
      <c r="V1336" s="49">
        <v>14.56</v>
      </c>
      <c r="W1336" s="27">
        <f t="shared" si="85"/>
        <v>1.456</v>
      </c>
      <c r="X1336" s="98">
        <v>12.034596000000001</v>
      </c>
    </row>
    <row r="1337" spans="1:24" x14ac:dyDescent="0.25">
      <c r="A1337" t="str">
        <f t="shared" si="82"/>
        <v>37E</v>
      </c>
      <c r="B1337" s="72">
        <v>44725</v>
      </c>
      <c r="C1337" s="49">
        <v>3505</v>
      </c>
      <c r="D1337" s="49">
        <v>37</v>
      </c>
      <c r="E1337" s="49" t="s">
        <v>35</v>
      </c>
      <c r="F1337" s="17" t="str">
        <f>+VLOOKUP(A1337,'Cuarteles '!$A$3:$J$187,3,0)</f>
        <v>ETA005</v>
      </c>
      <c r="G1337" s="17" t="str">
        <f>+VLOOKUP(A1337,'Cuarteles '!$A$3:$J$187,2,0)</f>
        <v>CUA0164</v>
      </c>
      <c r="H1337" s="49" t="s">
        <v>311</v>
      </c>
      <c r="I1337" s="49" t="s">
        <v>323</v>
      </c>
      <c r="J1337" s="49">
        <v>6</v>
      </c>
      <c r="K1337" s="46">
        <v>7340</v>
      </c>
      <c r="L1337" s="69">
        <v>3755.8779999999997</v>
      </c>
      <c r="M1337" s="46">
        <v>1350.2074235807863</v>
      </c>
      <c r="N1337" s="51">
        <v>20.350000000000001</v>
      </c>
      <c r="O1337" s="24">
        <v>3.5</v>
      </c>
      <c r="P1337" s="51">
        <v>3.5</v>
      </c>
      <c r="Q1337" s="51">
        <f t="shared" si="83"/>
        <v>16.850000000000001</v>
      </c>
      <c r="R1337" s="51">
        <v>51.17</v>
      </c>
      <c r="S1337" s="51">
        <v>41.69</v>
      </c>
      <c r="T1337" s="51">
        <f t="shared" si="84"/>
        <v>18.395196506550221</v>
      </c>
      <c r="V1337" s="49">
        <v>13.4</v>
      </c>
      <c r="W1337" s="27">
        <f t="shared" si="85"/>
        <v>1.34</v>
      </c>
      <c r="X1337" s="98">
        <v>11.67604</v>
      </c>
    </row>
    <row r="1338" spans="1:24" x14ac:dyDescent="0.25">
      <c r="A1338" t="str">
        <f t="shared" si="82"/>
        <v>15B</v>
      </c>
      <c r="B1338" s="72">
        <v>44725</v>
      </c>
      <c r="C1338" s="49">
        <v>3601</v>
      </c>
      <c r="D1338" s="49">
        <v>15</v>
      </c>
      <c r="E1338" s="49" t="s">
        <v>36</v>
      </c>
      <c r="F1338" s="17">
        <f>+VLOOKUP(A1338,'Cuarteles '!$A$3:$J$187,3,0)</f>
        <v>6</v>
      </c>
      <c r="G1338" s="17" t="str">
        <f>+VLOOKUP(A1338,'Cuarteles '!$A$3:$J$187,2,0)</f>
        <v>CUA0047</v>
      </c>
      <c r="H1338" s="49" t="s">
        <v>311</v>
      </c>
      <c r="I1338" s="49" t="s">
        <v>323</v>
      </c>
      <c r="J1338" s="49">
        <v>6</v>
      </c>
      <c r="K1338" s="46">
        <v>8966</v>
      </c>
      <c r="L1338" s="69">
        <v>4812.0522000000001</v>
      </c>
      <c r="M1338" s="46">
        <v>1526.9606986899564</v>
      </c>
      <c r="N1338" s="51">
        <v>19.100000000000001</v>
      </c>
      <c r="O1338" s="24">
        <v>3.5</v>
      </c>
      <c r="P1338" s="51">
        <v>3.5</v>
      </c>
      <c r="Q1338" s="51">
        <f t="shared" si="83"/>
        <v>15.600000000000001</v>
      </c>
      <c r="R1338" s="51">
        <v>53.67</v>
      </c>
      <c r="S1338" s="51">
        <v>41.22</v>
      </c>
      <c r="T1338" s="51">
        <f t="shared" si="84"/>
        <v>17.030567685589521</v>
      </c>
      <c r="V1338" s="49">
        <v>17.25</v>
      </c>
      <c r="W1338" s="27">
        <f t="shared" si="85"/>
        <v>1.7250000000000001</v>
      </c>
      <c r="X1338" s="98">
        <v>12.866075</v>
      </c>
    </row>
    <row r="1339" spans="1:24" x14ac:dyDescent="0.25">
      <c r="A1339" t="str">
        <f t="shared" si="82"/>
        <v>37E</v>
      </c>
      <c r="B1339" s="72">
        <v>44725</v>
      </c>
      <c r="C1339" s="49">
        <v>3506</v>
      </c>
      <c r="D1339" s="49">
        <v>37</v>
      </c>
      <c r="E1339" s="49" t="s">
        <v>35</v>
      </c>
      <c r="F1339" s="17" t="str">
        <f>+VLOOKUP(A1339,'Cuarteles '!$A$3:$J$187,3,0)</f>
        <v>ETA005</v>
      </c>
      <c r="G1339" s="17" t="str">
        <f>+VLOOKUP(A1339,'Cuarteles '!$A$3:$J$187,2,0)</f>
        <v>CUA0164</v>
      </c>
      <c r="H1339" s="49" t="s">
        <v>311</v>
      </c>
      <c r="I1339" s="49" t="s">
        <v>323</v>
      </c>
      <c r="J1339" s="49">
        <v>6</v>
      </c>
      <c r="K1339" s="46">
        <v>7502</v>
      </c>
      <c r="L1339" s="69">
        <v>3916.0440000000003</v>
      </c>
      <c r="M1339" s="46">
        <v>1370.1796943231438</v>
      </c>
      <c r="N1339" s="51">
        <v>20.23</v>
      </c>
      <c r="O1339" s="24">
        <v>3.5</v>
      </c>
      <c r="P1339" s="51">
        <v>3.5</v>
      </c>
      <c r="Q1339" s="51">
        <f t="shared" si="83"/>
        <v>16.73</v>
      </c>
      <c r="R1339" s="51">
        <v>52.2</v>
      </c>
      <c r="S1339" s="51">
        <v>42.32</v>
      </c>
      <c r="T1339" s="51">
        <f t="shared" si="84"/>
        <v>18.26419213973799</v>
      </c>
      <c r="V1339" s="49">
        <v>14.61</v>
      </c>
      <c r="W1339" s="27">
        <f t="shared" si="85"/>
        <v>1.4609999999999999</v>
      </c>
      <c r="X1339" s="98">
        <v>12.050051</v>
      </c>
    </row>
    <row r="1340" spans="1:24" x14ac:dyDescent="0.25">
      <c r="A1340" t="str">
        <f t="shared" si="82"/>
        <v>37A</v>
      </c>
      <c r="B1340" s="72">
        <v>44725</v>
      </c>
      <c r="C1340" s="49">
        <v>3348</v>
      </c>
      <c r="D1340" s="49">
        <v>37</v>
      </c>
      <c r="E1340" s="49" t="s">
        <v>34</v>
      </c>
      <c r="F1340" s="17" t="str">
        <f>+VLOOKUP(A1340,'Cuarteles '!$A$3:$J$187,3,0)</f>
        <v>ETA005</v>
      </c>
      <c r="G1340" s="17" t="str">
        <f>+VLOOKUP(A1340,'Cuarteles '!$A$3:$J$187,2,0)</f>
        <v>CUA0160</v>
      </c>
      <c r="H1340" s="49" t="s">
        <v>317</v>
      </c>
      <c r="I1340" s="49" t="s">
        <v>323</v>
      </c>
      <c r="J1340" s="49">
        <v>2</v>
      </c>
      <c r="K1340" s="46">
        <v>10754</v>
      </c>
      <c r="L1340" s="69">
        <v>5500.6709999999994</v>
      </c>
      <c r="M1340" s="46">
        <v>2013.4399563318773</v>
      </c>
      <c r="N1340" s="51">
        <v>20.65</v>
      </c>
      <c r="O1340" s="24">
        <v>3.5</v>
      </c>
      <c r="P1340" s="51">
        <v>3.5</v>
      </c>
      <c r="Q1340" s="51">
        <f t="shared" si="83"/>
        <v>17.149999999999999</v>
      </c>
      <c r="R1340" s="51">
        <v>51.15</v>
      </c>
      <c r="S1340" s="51">
        <v>42.28</v>
      </c>
      <c r="T1340" s="51">
        <f t="shared" si="84"/>
        <v>18.722707423580783</v>
      </c>
      <c r="V1340" s="49">
        <v>15</v>
      </c>
      <c r="W1340" s="27">
        <f t="shared" si="85"/>
        <v>1.5</v>
      </c>
      <c r="X1340" s="98">
        <v>12.1706</v>
      </c>
    </row>
    <row r="1341" spans="1:24" x14ac:dyDescent="0.25">
      <c r="A1341" t="str">
        <f t="shared" ref="A1341:A1404" si="86">+CONCATENATE(D1341,E1341)</f>
        <v>37A</v>
      </c>
      <c r="B1341" s="72">
        <v>44725</v>
      </c>
      <c r="C1341" s="49">
        <v>3349</v>
      </c>
      <c r="D1341" s="49">
        <v>37</v>
      </c>
      <c r="E1341" s="49" t="s">
        <v>34</v>
      </c>
      <c r="F1341" s="17" t="str">
        <f>+VLOOKUP(A1341,'Cuarteles '!$A$3:$J$187,3,0)</f>
        <v>ETA005</v>
      </c>
      <c r="G1341" s="17" t="str">
        <f>+VLOOKUP(A1341,'Cuarteles '!$A$3:$J$187,2,0)</f>
        <v>CUA0160</v>
      </c>
      <c r="H1341" s="49" t="s">
        <v>317</v>
      </c>
      <c r="I1341" s="49" t="s">
        <v>323</v>
      </c>
      <c r="J1341" s="49">
        <v>2</v>
      </c>
      <c r="K1341" s="46">
        <v>11240</v>
      </c>
      <c r="L1341" s="69">
        <v>5681.82</v>
      </c>
      <c r="M1341" s="46">
        <v>2044.3056768558954</v>
      </c>
      <c r="N1341" s="51">
        <v>20.16</v>
      </c>
      <c r="O1341" s="24">
        <v>3.5</v>
      </c>
      <c r="P1341" s="51">
        <v>3.5</v>
      </c>
      <c r="Q1341" s="51">
        <f t="shared" si="83"/>
        <v>16.66</v>
      </c>
      <c r="R1341" s="51">
        <v>50.55</v>
      </c>
      <c r="S1341" s="51">
        <v>40.770000000000003</v>
      </c>
      <c r="T1341" s="51">
        <f t="shared" si="84"/>
        <v>18.187772925764193</v>
      </c>
      <c r="V1341" s="49">
        <v>14.01</v>
      </c>
      <c r="W1341" s="27">
        <f t="shared" si="85"/>
        <v>1.401</v>
      </c>
      <c r="X1341" s="98">
        <v>11.864591000000001</v>
      </c>
    </row>
    <row r="1342" spans="1:24" x14ac:dyDescent="0.25">
      <c r="A1342" t="str">
        <f t="shared" si="86"/>
        <v>37A</v>
      </c>
      <c r="B1342" s="72">
        <v>44725</v>
      </c>
      <c r="C1342" s="49">
        <v>3350</v>
      </c>
      <c r="D1342" s="49">
        <v>37</v>
      </c>
      <c r="E1342" s="49" t="s">
        <v>34</v>
      </c>
      <c r="F1342" s="17" t="str">
        <f>+VLOOKUP(A1342,'Cuarteles '!$A$3:$J$187,3,0)</f>
        <v>ETA005</v>
      </c>
      <c r="G1342" s="17" t="str">
        <f>+VLOOKUP(A1342,'Cuarteles '!$A$3:$J$187,2,0)</f>
        <v>CUA0160</v>
      </c>
      <c r="H1342" s="49" t="s">
        <v>317</v>
      </c>
      <c r="I1342" s="49" t="s">
        <v>323</v>
      </c>
      <c r="J1342" s="49">
        <v>7</v>
      </c>
      <c r="K1342" s="46">
        <v>7150</v>
      </c>
      <c r="L1342" s="69">
        <v>3577.145</v>
      </c>
      <c r="M1342" s="46">
        <v>1311.3537117903929</v>
      </c>
      <c r="N1342" s="51">
        <v>20.3</v>
      </c>
      <c r="O1342" s="24">
        <v>3.5</v>
      </c>
      <c r="P1342" s="51">
        <v>3.5</v>
      </c>
      <c r="Q1342" s="51">
        <f t="shared" si="83"/>
        <v>16.8</v>
      </c>
      <c r="R1342" s="51">
        <v>50.03</v>
      </c>
      <c r="S1342" s="51">
        <v>40.630000000000003</v>
      </c>
      <c r="T1342" s="51">
        <f t="shared" si="84"/>
        <v>18.34061135371179</v>
      </c>
      <c r="V1342" s="49">
        <v>12.81</v>
      </c>
      <c r="W1342" s="27">
        <f t="shared" si="85"/>
        <v>1.2810000000000001</v>
      </c>
      <c r="X1342" s="98">
        <v>11.493671000000001</v>
      </c>
    </row>
    <row r="1343" spans="1:24" x14ac:dyDescent="0.25">
      <c r="A1343" t="str">
        <f t="shared" si="86"/>
        <v>36E</v>
      </c>
      <c r="B1343" s="72">
        <v>44725</v>
      </c>
      <c r="C1343" s="49">
        <v>3432</v>
      </c>
      <c r="D1343" s="49">
        <v>36</v>
      </c>
      <c r="E1343" s="49" t="s">
        <v>35</v>
      </c>
      <c r="F1343" s="17" t="str">
        <f>+VLOOKUP(A1343,'Cuarteles '!$A$3:$J$187,3,0)</f>
        <v>ETA005</v>
      </c>
      <c r="G1343" s="17" t="str">
        <f>+VLOOKUP(A1343,'Cuarteles '!$A$3:$J$187,2,0)</f>
        <v>CUA0159</v>
      </c>
      <c r="H1343" s="49" t="s">
        <v>317</v>
      </c>
      <c r="I1343" s="49" t="s">
        <v>323</v>
      </c>
      <c r="J1343" s="49">
        <v>7</v>
      </c>
      <c r="K1343" s="46">
        <v>3052</v>
      </c>
      <c r="L1343" s="69">
        <v>1547.0588</v>
      </c>
      <c r="M1343" s="46">
        <v>543.76244541484721</v>
      </c>
      <c r="N1343" s="51">
        <v>19.82</v>
      </c>
      <c r="O1343" s="24">
        <v>3.5</v>
      </c>
      <c r="P1343" s="51">
        <v>3.5</v>
      </c>
      <c r="Q1343" s="51">
        <f t="shared" si="83"/>
        <v>16.32</v>
      </c>
      <c r="R1343" s="51">
        <v>50.69</v>
      </c>
      <c r="S1343" s="51">
        <v>40.21</v>
      </c>
      <c r="T1343" s="51">
        <f t="shared" si="84"/>
        <v>17.816593886462883</v>
      </c>
      <c r="V1343" s="49">
        <v>11.8</v>
      </c>
      <c r="W1343" s="27">
        <f t="shared" si="85"/>
        <v>1.1800000000000002</v>
      </c>
      <c r="X1343" s="98">
        <v>11.181480000000001</v>
      </c>
    </row>
    <row r="1344" spans="1:24" x14ac:dyDescent="0.25">
      <c r="A1344" t="str">
        <f t="shared" si="86"/>
        <v>37A</v>
      </c>
      <c r="B1344" s="72">
        <v>44725</v>
      </c>
      <c r="C1344" s="49">
        <v>3492</v>
      </c>
      <c r="D1344" s="49">
        <v>37</v>
      </c>
      <c r="E1344" s="49" t="s">
        <v>34</v>
      </c>
      <c r="F1344" s="17" t="str">
        <f>+VLOOKUP(A1344,'Cuarteles '!$A$3:$J$187,3,0)</f>
        <v>ETA005</v>
      </c>
      <c r="G1344" s="17" t="str">
        <f>+VLOOKUP(A1344,'Cuarteles '!$A$3:$J$187,2,0)</f>
        <v>CUA0160</v>
      </c>
      <c r="H1344" s="49" t="s">
        <v>317</v>
      </c>
      <c r="I1344" s="49" t="s">
        <v>323</v>
      </c>
      <c r="J1344" s="49">
        <v>3</v>
      </c>
      <c r="K1344" s="46">
        <v>8626</v>
      </c>
      <c r="L1344" s="69">
        <v>4288.8472000000002</v>
      </c>
      <c r="M1344" s="46">
        <v>1507.666593886463</v>
      </c>
      <c r="N1344" s="51">
        <v>19.510000000000002</v>
      </c>
      <c r="O1344" s="24">
        <v>3.5</v>
      </c>
      <c r="P1344" s="51">
        <v>3.5</v>
      </c>
      <c r="Q1344" s="51">
        <f t="shared" si="83"/>
        <v>16.010000000000002</v>
      </c>
      <c r="R1344" s="51">
        <v>49.72</v>
      </c>
      <c r="S1344" s="51">
        <v>38.81</v>
      </c>
      <c r="T1344" s="51">
        <f t="shared" si="84"/>
        <v>17.478165938864631</v>
      </c>
      <c r="V1344" s="49">
        <v>15.57</v>
      </c>
      <c r="W1344" s="27">
        <f t="shared" si="85"/>
        <v>1.5569999999999999</v>
      </c>
      <c r="X1344" s="98">
        <v>12.346786999999999</v>
      </c>
    </row>
    <row r="1345" spans="1:24" x14ac:dyDescent="0.25">
      <c r="A1345" t="str">
        <f t="shared" si="86"/>
        <v>37A</v>
      </c>
      <c r="B1345" s="72">
        <v>44725</v>
      </c>
      <c r="C1345" s="49">
        <v>3493</v>
      </c>
      <c r="D1345" s="49">
        <v>37</v>
      </c>
      <c r="E1345" s="49" t="s">
        <v>34</v>
      </c>
      <c r="F1345" s="17" t="str">
        <f>+VLOOKUP(A1345,'Cuarteles '!$A$3:$J$187,3,0)</f>
        <v>ETA005</v>
      </c>
      <c r="G1345" s="17" t="str">
        <f>+VLOOKUP(A1345,'Cuarteles '!$A$3:$J$187,2,0)</f>
        <v>CUA0160</v>
      </c>
      <c r="H1345" s="49" t="s">
        <v>317</v>
      </c>
      <c r="I1345" s="49" t="s">
        <v>323</v>
      </c>
      <c r="J1345" s="49">
        <v>3</v>
      </c>
      <c r="K1345" s="46">
        <v>10194</v>
      </c>
      <c r="L1345" s="69">
        <v>5054.1851999999999</v>
      </c>
      <c r="M1345" s="46">
        <v>1924.1731441048032</v>
      </c>
      <c r="N1345" s="51">
        <v>20.79</v>
      </c>
      <c r="O1345" s="24">
        <v>3.5</v>
      </c>
      <c r="P1345" s="51">
        <v>3.5</v>
      </c>
      <c r="Q1345" s="51">
        <f t="shared" si="83"/>
        <v>17.29</v>
      </c>
      <c r="R1345" s="51">
        <v>49.58</v>
      </c>
      <c r="S1345" s="51">
        <v>41.23</v>
      </c>
      <c r="T1345" s="51">
        <f t="shared" si="84"/>
        <v>18.875545851528383</v>
      </c>
      <c r="V1345" s="49">
        <v>12.43</v>
      </c>
      <c r="W1345" s="27">
        <f t="shared" si="85"/>
        <v>1.2429999999999999</v>
      </c>
      <c r="X1345" s="98">
        <v>11.376213</v>
      </c>
    </row>
    <row r="1346" spans="1:24" x14ac:dyDescent="0.25">
      <c r="A1346" t="str">
        <f t="shared" si="86"/>
        <v>37A</v>
      </c>
      <c r="B1346" s="72">
        <v>44725</v>
      </c>
      <c r="C1346" s="49">
        <v>3494</v>
      </c>
      <c r="D1346" s="49">
        <v>37</v>
      </c>
      <c r="E1346" s="49" t="s">
        <v>34</v>
      </c>
      <c r="F1346" s="17" t="str">
        <f>+VLOOKUP(A1346,'Cuarteles '!$A$3:$J$187,3,0)</f>
        <v>ETA005</v>
      </c>
      <c r="G1346" s="17" t="str">
        <f>+VLOOKUP(A1346,'Cuarteles '!$A$3:$J$187,2,0)</f>
        <v>CUA0160</v>
      </c>
      <c r="H1346" s="49" t="s">
        <v>317</v>
      </c>
      <c r="I1346" s="49" t="s">
        <v>323</v>
      </c>
      <c r="J1346" s="49">
        <v>7</v>
      </c>
      <c r="K1346" s="46">
        <v>10616</v>
      </c>
      <c r="L1346" s="69">
        <v>5150.8832000000002</v>
      </c>
      <c r="M1346" s="46">
        <v>1952.8340611353715</v>
      </c>
      <c r="N1346" s="51">
        <v>20.350000000000001</v>
      </c>
      <c r="O1346" s="24">
        <v>3.5</v>
      </c>
      <c r="P1346" s="51">
        <v>3.5</v>
      </c>
      <c r="Q1346" s="51">
        <f t="shared" si="83"/>
        <v>16.850000000000001</v>
      </c>
      <c r="R1346" s="51">
        <v>48.52</v>
      </c>
      <c r="S1346" s="51">
        <v>39.54</v>
      </c>
      <c r="T1346" s="51">
        <f t="shared" si="84"/>
        <v>18.395196506550221</v>
      </c>
      <c r="V1346" s="49">
        <v>13.7</v>
      </c>
      <c r="W1346" s="27">
        <f t="shared" si="85"/>
        <v>1.3699999999999999</v>
      </c>
      <c r="X1346" s="98">
        <v>11.76877</v>
      </c>
    </row>
    <row r="1347" spans="1:24" x14ac:dyDescent="0.25">
      <c r="A1347" t="str">
        <f t="shared" si="86"/>
        <v>6B</v>
      </c>
      <c r="B1347" s="72">
        <v>44726</v>
      </c>
      <c r="C1347" s="49">
        <v>3495</v>
      </c>
      <c r="D1347" s="49">
        <v>6</v>
      </c>
      <c r="E1347" s="49" t="s">
        <v>36</v>
      </c>
      <c r="F1347" s="17" t="str">
        <f>+VLOOKUP(A1347,'Cuarteles '!$A$3:$J$187,3,0)</f>
        <v>ETA001</v>
      </c>
      <c r="G1347" s="17" t="str">
        <f>+VLOOKUP(A1347,'Cuarteles '!$A$3:$J$187,2,0)</f>
        <v>CUA0023</v>
      </c>
      <c r="H1347" s="49" t="s">
        <v>317</v>
      </c>
      <c r="I1347" s="49" t="s">
        <v>310</v>
      </c>
      <c r="J1347" s="49">
        <v>3</v>
      </c>
      <c r="K1347" s="46">
        <v>9314</v>
      </c>
      <c r="L1347" s="69">
        <v>4621.6067999999996</v>
      </c>
      <c r="M1347" s="46">
        <v>2731.1576419213975</v>
      </c>
      <c r="N1347" s="51">
        <v>30.36</v>
      </c>
      <c r="O1347" s="24">
        <v>3.5</v>
      </c>
      <c r="P1347" s="51">
        <v>3.5</v>
      </c>
      <c r="Q1347" s="51">
        <f t="shared" si="83"/>
        <v>26.86</v>
      </c>
      <c r="R1347" s="51">
        <v>49.62</v>
      </c>
      <c r="S1347" s="51">
        <v>40.42</v>
      </c>
      <c r="T1347" s="51">
        <f t="shared" si="84"/>
        <v>29.323144104803493</v>
      </c>
      <c r="V1347" s="49">
        <v>10.67</v>
      </c>
      <c r="W1347" s="27">
        <f t="shared" si="85"/>
        <v>1.0669999999999999</v>
      </c>
      <c r="X1347" s="98">
        <v>10.832196999999999</v>
      </c>
    </row>
    <row r="1348" spans="1:24" x14ac:dyDescent="0.25">
      <c r="A1348" t="str">
        <f t="shared" si="86"/>
        <v>6B</v>
      </c>
      <c r="B1348" s="72">
        <v>44726</v>
      </c>
      <c r="C1348" s="49">
        <v>3496</v>
      </c>
      <c r="D1348" s="49">
        <v>6</v>
      </c>
      <c r="E1348" s="49" t="s">
        <v>36</v>
      </c>
      <c r="F1348" s="17" t="str">
        <f>+VLOOKUP(A1348,'Cuarteles '!$A$3:$J$187,3,0)</f>
        <v>ETA001</v>
      </c>
      <c r="G1348" s="17" t="str">
        <f>+VLOOKUP(A1348,'Cuarteles '!$A$3:$J$187,2,0)</f>
        <v>CUA0023</v>
      </c>
      <c r="H1348" s="49" t="s">
        <v>317</v>
      </c>
      <c r="I1348" s="49" t="s">
        <v>310</v>
      </c>
      <c r="J1348" s="49">
        <v>5</v>
      </c>
      <c r="K1348" s="46">
        <v>5134</v>
      </c>
      <c r="L1348" s="69">
        <v>2633.2285999999999</v>
      </c>
      <c r="M1348" s="46">
        <v>813.8174672489082</v>
      </c>
      <c r="N1348" s="51">
        <v>18.02</v>
      </c>
      <c r="O1348" s="24">
        <v>3.5</v>
      </c>
      <c r="P1348" s="51">
        <v>3.5</v>
      </c>
      <c r="Q1348" s="51">
        <f t="shared" si="83"/>
        <v>14.52</v>
      </c>
      <c r="R1348" s="51">
        <v>51.29</v>
      </c>
      <c r="S1348" s="51">
        <v>37</v>
      </c>
      <c r="T1348" s="51">
        <f t="shared" si="84"/>
        <v>15.851528384279474</v>
      </c>
      <c r="V1348" s="49">
        <v>11.64</v>
      </c>
      <c r="W1348" s="27">
        <f t="shared" si="85"/>
        <v>1.1640000000000001</v>
      </c>
      <c r="X1348" s="98">
        <v>11.132024000000001</v>
      </c>
    </row>
    <row r="1349" spans="1:24" x14ac:dyDescent="0.25">
      <c r="A1349" t="str">
        <f t="shared" si="86"/>
        <v>8D</v>
      </c>
      <c r="B1349" s="72">
        <v>44726</v>
      </c>
      <c r="C1349" s="49">
        <v>3497</v>
      </c>
      <c r="D1349" s="49">
        <v>8</v>
      </c>
      <c r="E1349" s="49" t="s">
        <v>33</v>
      </c>
      <c r="F1349" s="17" t="str">
        <f>+VLOOKUP(A1349,'Cuarteles '!$A$3:$J$187,3,0)</f>
        <v>ETA001</v>
      </c>
      <c r="G1349" s="17" t="str">
        <f>+VLOOKUP(A1349,'Cuarteles '!$A$3:$J$187,2,0)</f>
        <v>CUA0033</v>
      </c>
      <c r="H1349" s="49" t="s">
        <v>317</v>
      </c>
      <c r="I1349" s="49" t="s">
        <v>310</v>
      </c>
      <c r="J1349" s="49">
        <v>5</v>
      </c>
      <c r="K1349" s="46">
        <v>9636</v>
      </c>
      <c r="L1349" s="69">
        <v>4716.8220000000001</v>
      </c>
      <c r="M1349" s="46">
        <v>1656.8449781659388</v>
      </c>
      <c r="N1349" s="51">
        <v>19.25</v>
      </c>
      <c r="O1349" s="24">
        <v>3.5</v>
      </c>
      <c r="P1349" s="51">
        <v>3.5</v>
      </c>
      <c r="Q1349" s="51">
        <f t="shared" si="83"/>
        <v>15.75</v>
      </c>
      <c r="R1349" s="51">
        <v>48.95</v>
      </c>
      <c r="S1349" s="51">
        <v>37.71</v>
      </c>
      <c r="T1349" s="51">
        <f t="shared" si="84"/>
        <v>17.194323144104803</v>
      </c>
      <c r="V1349" s="49">
        <v>13.22</v>
      </c>
      <c r="W1349" s="27">
        <f t="shared" si="85"/>
        <v>1.3220000000000001</v>
      </c>
      <c r="X1349" s="98">
        <v>11.620402</v>
      </c>
    </row>
    <row r="1350" spans="1:24" x14ac:dyDescent="0.25">
      <c r="A1350" t="str">
        <f t="shared" si="86"/>
        <v>8D</v>
      </c>
      <c r="B1350" s="72">
        <v>44726</v>
      </c>
      <c r="C1350" s="49">
        <v>3498</v>
      </c>
      <c r="D1350" s="49">
        <v>8</v>
      </c>
      <c r="E1350" s="49" t="s">
        <v>33</v>
      </c>
      <c r="F1350" s="17" t="str">
        <f>+VLOOKUP(A1350,'Cuarteles '!$A$3:$J$187,3,0)</f>
        <v>ETA001</v>
      </c>
      <c r="G1350" s="17" t="str">
        <f>+VLOOKUP(A1350,'Cuarteles '!$A$3:$J$187,2,0)</f>
        <v>CUA0033</v>
      </c>
      <c r="H1350" s="49" t="s">
        <v>317</v>
      </c>
      <c r="I1350" s="49" t="s">
        <v>310</v>
      </c>
      <c r="J1350" s="49">
        <v>5</v>
      </c>
      <c r="K1350" s="46">
        <v>8710</v>
      </c>
      <c r="L1350" s="69">
        <v>4395.0660000000007</v>
      </c>
      <c r="M1350" s="46">
        <v>1498.5764192139738</v>
      </c>
      <c r="N1350" s="51">
        <v>19.260000000000002</v>
      </c>
      <c r="O1350" s="24">
        <v>3.5</v>
      </c>
      <c r="P1350" s="51">
        <v>3.5</v>
      </c>
      <c r="Q1350" s="51">
        <f t="shared" ref="Q1350:Q1413" si="87">+N1350-P1350</f>
        <v>15.760000000000002</v>
      </c>
      <c r="R1350" s="51">
        <v>50.46</v>
      </c>
      <c r="S1350" s="51">
        <v>38.869999999999997</v>
      </c>
      <c r="T1350" s="51">
        <f t="shared" ref="T1350:T1413" si="88">+Q1350/0.916</f>
        <v>17.20524017467249</v>
      </c>
      <c r="V1350" s="49">
        <v>12.36</v>
      </c>
      <c r="W1350" s="27">
        <f t="shared" ref="W1350:W1413" si="89">+V1350/10</f>
        <v>1.236</v>
      </c>
      <c r="X1350" s="98">
        <v>11.354576</v>
      </c>
    </row>
    <row r="1351" spans="1:24" x14ac:dyDescent="0.25">
      <c r="A1351" t="str">
        <f t="shared" si="86"/>
        <v>8D</v>
      </c>
      <c r="B1351" s="72">
        <v>44726</v>
      </c>
      <c r="C1351" s="49">
        <v>3499</v>
      </c>
      <c r="D1351" s="49">
        <v>8</v>
      </c>
      <c r="E1351" s="49" t="s">
        <v>33</v>
      </c>
      <c r="F1351" s="17" t="str">
        <f>+VLOOKUP(A1351,'Cuarteles '!$A$3:$J$187,3,0)</f>
        <v>ETA001</v>
      </c>
      <c r="G1351" s="17" t="str">
        <f>+VLOOKUP(A1351,'Cuarteles '!$A$3:$J$187,2,0)</f>
        <v>CUA0033</v>
      </c>
      <c r="H1351" s="49" t="s">
        <v>317</v>
      </c>
      <c r="I1351" s="49" t="s">
        <v>310</v>
      </c>
      <c r="J1351" s="49">
        <v>6</v>
      </c>
      <c r="K1351" s="46">
        <v>10182</v>
      </c>
      <c r="L1351" s="69">
        <v>3723.5573999999997</v>
      </c>
      <c r="M1351" s="46">
        <v>1862.9947598253275</v>
      </c>
      <c r="N1351" s="51">
        <v>20.260000000000002</v>
      </c>
      <c r="O1351" s="24">
        <v>3.5</v>
      </c>
      <c r="P1351" s="51">
        <v>3.5</v>
      </c>
      <c r="Q1351" s="51">
        <f t="shared" si="87"/>
        <v>16.760000000000002</v>
      </c>
      <c r="R1351" s="51">
        <v>36.57</v>
      </c>
      <c r="S1351" s="51">
        <v>37.92</v>
      </c>
      <c r="T1351" s="51">
        <f t="shared" si="88"/>
        <v>18.296943231441048</v>
      </c>
      <c r="U1351" s="51"/>
      <c r="V1351" s="51">
        <v>12.5</v>
      </c>
      <c r="W1351" s="27">
        <f t="shared" si="89"/>
        <v>1.25</v>
      </c>
      <c r="X1351" s="98">
        <v>11.39785</v>
      </c>
    </row>
    <row r="1352" spans="1:24" x14ac:dyDescent="0.25">
      <c r="A1352" t="str">
        <f t="shared" si="86"/>
        <v>37A</v>
      </c>
      <c r="B1352" s="72">
        <v>44726</v>
      </c>
      <c r="C1352" s="49">
        <v>3551</v>
      </c>
      <c r="D1352" s="49">
        <v>37</v>
      </c>
      <c r="E1352" s="49" t="s">
        <v>34</v>
      </c>
      <c r="F1352" s="17" t="str">
        <f>+VLOOKUP(A1352,'Cuarteles '!$A$3:$J$187,3,0)</f>
        <v>ETA005</v>
      </c>
      <c r="G1352" s="17" t="str">
        <f>+VLOOKUP(A1352,'Cuarteles '!$A$3:$J$187,2,0)</f>
        <v>CUA0160</v>
      </c>
      <c r="H1352" s="49" t="s">
        <v>317</v>
      </c>
      <c r="I1352" s="49" t="s">
        <v>323</v>
      </c>
      <c r="J1352" s="49">
        <v>3</v>
      </c>
      <c r="K1352" s="46">
        <v>9870</v>
      </c>
      <c r="L1352" s="69">
        <v>4742.5349999999999</v>
      </c>
      <c r="M1352" s="46">
        <v>1791.9006550218339</v>
      </c>
      <c r="N1352" s="51">
        <v>20.13</v>
      </c>
      <c r="O1352" s="24">
        <v>3.5</v>
      </c>
      <c r="P1352" s="51">
        <v>3.5</v>
      </c>
      <c r="Q1352" s="51">
        <f t="shared" si="87"/>
        <v>16.63</v>
      </c>
      <c r="R1352" s="51">
        <v>48.05</v>
      </c>
      <c r="S1352" s="51">
        <v>38.76</v>
      </c>
      <c r="T1352" s="51">
        <f t="shared" si="88"/>
        <v>18.155021834061134</v>
      </c>
      <c r="V1352" s="49">
        <v>18.75</v>
      </c>
      <c r="W1352" s="27">
        <f t="shared" si="89"/>
        <v>1.875</v>
      </c>
      <c r="X1352" s="98">
        <v>13.329725</v>
      </c>
    </row>
    <row r="1353" spans="1:24" x14ac:dyDescent="0.25">
      <c r="A1353" t="str">
        <f t="shared" si="86"/>
        <v>37A</v>
      </c>
      <c r="B1353" s="72">
        <v>44726</v>
      </c>
      <c r="C1353" s="49">
        <v>3552</v>
      </c>
      <c r="D1353" s="49">
        <v>37</v>
      </c>
      <c r="E1353" s="49" t="s">
        <v>34</v>
      </c>
      <c r="F1353" s="17" t="str">
        <f>+VLOOKUP(A1353,'Cuarteles '!$A$3:$J$187,3,0)</f>
        <v>ETA005</v>
      </c>
      <c r="G1353" s="17" t="str">
        <f>+VLOOKUP(A1353,'Cuarteles '!$A$3:$J$187,2,0)</f>
        <v>CUA0160</v>
      </c>
      <c r="H1353" s="49" t="s">
        <v>317</v>
      </c>
      <c r="I1353" s="49" t="s">
        <v>323</v>
      </c>
      <c r="J1353" s="49">
        <v>3</v>
      </c>
      <c r="K1353" s="46">
        <v>9956</v>
      </c>
      <c r="L1353" s="69">
        <v>4891.3828000000003</v>
      </c>
      <c r="M1353" s="46">
        <v>1785.7759825327512</v>
      </c>
      <c r="N1353" s="51">
        <v>19.93</v>
      </c>
      <c r="O1353" s="24">
        <v>3.5</v>
      </c>
      <c r="P1353" s="51">
        <v>3.5</v>
      </c>
      <c r="Q1353" s="51">
        <f t="shared" si="87"/>
        <v>16.43</v>
      </c>
      <c r="R1353" s="51">
        <v>49.13</v>
      </c>
      <c r="S1353" s="51">
        <v>39.18</v>
      </c>
      <c r="T1353" s="51">
        <f t="shared" si="88"/>
        <v>17.936681222707424</v>
      </c>
      <c r="V1353" s="49">
        <v>18.149999999999999</v>
      </c>
      <c r="W1353" s="27">
        <f t="shared" si="89"/>
        <v>1.8149999999999999</v>
      </c>
      <c r="X1353" s="98">
        <v>13.144265000000001</v>
      </c>
    </row>
    <row r="1354" spans="1:24" x14ac:dyDescent="0.25">
      <c r="A1354" t="str">
        <f t="shared" si="86"/>
        <v>37E</v>
      </c>
      <c r="B1354" s="72">
        <v>44726</v>
      </c>
      <c r="C1354" s="49">
        <v>3507</v>
      </c>
      <c r="D1354" s="49">
        <v>37</v>
      </c>
      <c r="E1354" s="49" t="s">
        <v>35</v>
      </c>
      <c r="F1354" s="17" t="str">
        <f>+VLOOKUP(A1354,'Cuarteles '!$A$3:$J$187,3,0)</f>
        <v>ETA005</v>
      </c>
      <c r="G1354" s="17" t="str">
        <f>+VLOOKUP(A1354,'Cuarteles '!$A$3:$J$187,2,0)</f>
        <v>CUA0164</v>
      </c>
      <c r="H1354" s="49" t="s">
        <v>311</v>
      </c>
      <c r="I1354" s="49" t="s">
        <v>323</v>
      </c>
      <c r="J1354" s="49">
        <v>1</v>
      </c>
      <c r="K1354" s="46">
        <v>7114</v>
      </c>
      <c r="L1354" s="69">
        <v>3562.6911999999998</v>
      </c>
      <c r="M1354" s="46">
        <v>1271.3556768558954</v>
      </c>
      <c r="N1354" s="51">
        <v>19.87</v>
      </c>
      <c r="O1354" s="24">
        <v>3.5</v>
      </c>
      <c r="P1354" s="51">
        <v>3.5</v>
      </c>
      <c r="Q1354" s="51">
        <f t="shared" si="87"/>
        <v>16.37</v>
      </c>
      <c r="R1354" s="51">
        <v>50.08</v>
      </c>
      <c r="S1354" s="51">
        <v>39.81</v>
      </c>
      <c r="T1354" s="51">
        <f t="shared" si="88"/>
        <v>17.87117903930131</v>
      </c>
      <c r="V1354" s="49">
        <v>16.22</v>
      </c>
      <c r="W1354" s="27">
        <f t="shared" si="89"/>
        <v>1.6219999999999999</v>
      </c>
      <c r="X1354" s="98">
        <v>12.547701999999999</v>
      </c>
    </row>
    <row r="1355" spans="1:24" x14ac:dyDescent="0.25">
      <c r="A1355" t="str">
        <f t="shared" si="86"/>
        <v>15B</v>
      </c>
      <c r="B1355" s="72">
        <v>44726</v>
      </c>
      <c r="C1355" s="49">
        <v>3602</v>
      </c>
      <c r="D1355" s="49">
        <v>15</v>
      </c>
      <c r="E1355" s="49" t="s">
        <v>36</v>
      </c>
      <c r="F1355" s="17">
        <f>+VLOOKUP(A1355,'Cuarteles '!$A$3:$J$187,3,0)</f>
        <v>6</v>
      </c>
      <c r="G1355" s="17" t="str">
        <f>+VLOOKUP(A1355,'Cuarteles '!$A$3:$J$187,2,0)</f>
        <v>CUA0047</v>
      </c>
      <c r="H1355" s="49" t="s">
        <v>311</v>
      </c>
      <c r="I1355" s="49" t="s">
        <v>323</v>
      </c>
      <c r="J1355" s="49">
        <v>1</v>
      </c>
      <c r="K1355" s="46">
        <v>7920</v>
      </c>
      <c r="L1355" s="69">
        <v>4141.3679999999995</v>
      </c>
      <c r="M1355" s="46">
        <v>1460.3580786026203</v>
      </c>
      <c r="N1355" s="51">
        <v>20.39</v>
      </c>
      <c r="O1355" s="24">
        <v>3.5</v>
      </c>
      <c r="P1355" s="51">
        <v>3.5</v>
      </c>
      <c r="Q1355" s="51">
        <f t="shared" si="87"/>
        <v>16.89</v>
      </c>
      <c r="R1355" s="51">
        <v>52.29</v>
      </c>
      <c r="S1355" s="51">
        <v>42.75</v>
      </c>
      <c r="T1355" s="51">
        <f t="shared" si="88"/>
        <v>18.438864628820962</v>
      </c>
      <c r="V1355" s="49">
        <v>18.02</v>
      </c>
      <c r="W1355" s="27">
        <f t="shared" si="89"/>
        <v>1.802</v>
      </c>
      <c r="X1355" s="98">
        <v>13.104082</v>
      </c>
    </row>
    <row r="1356" spans="1:24" x14ac:dyDescent="0.25">
      <c r="A1356" t="str">
        <f t="shared" si="86"/>
        <v>3A</v>
      </c>
      <c r="B1356" s="72">
        <v>44726</v>
      </c>
      <c r="C1356" s="49">
        <v>3553</v>
      </c>
      <c r="D1356" s="49">
        <v>3</v>
      </c>
      <c r="E1356" s="49" t="s">
        <v>34</v>
      </c>
      <c r="F1356" s="17" t="str">
        <f>+VLOOKUP(A1356,'Cuarteles '!$A$3:$J$187,3,0)</f>
        <v>ETA001</v>
      </c>
      <c r="G1356" s="17" t="str">
        <f>+VLOOKUP(A1356,'Cuarteles '!$A$3:$J$187,2,0)</f>
        <v>CUA0009</v>
      </c>
      <c r="H1356" s="49" t="s">
        <v>317</v>
      </c>
      <c r="I1356" s="49" t="s">
        <v>323</v>
      </c>
      <c r="J1356" s="49">
        <v>3</v>
      </c>
      <c r="K1356" s="46">
        <v>10074</v>
      </c>
      <c r="L1356" s="69">
        <v>4593.7440000000006</v>
      </c>
      <c r="M1356" s="46">
        <v>1984.0061135371177</v>
      </c>
      <c r="N1356" s="51">
        <v>21.54</v>
      </c>
      <c r="O1356" s="24">
        <v>3.5</v>
      </c>
      <c r="P1356" s="51">
        <v>3.5</v>
      </c>
      <c r="Q1356" s="51">
        <f t="shared" si="87"/>
        <v>18.04</v>
      </c>
      <c r="R1356" s="51">
        <v>45.6</v>
      </c>
      <c r="S1356" s="51">
        <v>39.590000000000003</v>
      </c>
      <c r="T1356" s="51">
        <f t="shared" si="88"/>
        <v>19.694323144104803</v>
      </c>
      <c r="V1356" s="49">
        <v>17.82</v>
      </c>
      <c r="W1356" s="27">
        <f t="shared" si="89"/>
        <v>1.782</v>
      </c>
      <c r="X1356" s="98">
        <v>13.042262000000001</v>
      </c>
    </row>
    <row r="1357" spans="1:24" x14ac:dyDescent="0.25">
      <c r="A1357" t="str">
        <f t="shared" si="86"/>
        <v>3B</v>
      </c>
      <c r="B1357" s="72">
        <v>44726</v>
      </c>
      <c r="C1357" s="49">
        <v>3554</v>
      </c>
      <c r="D1357" s="49">
        <v>3</v>
      </c>
      <c r="E1357" s="49" t="s">
        <v>36</v>
      </c>
      <c r="F1357" s="17">
        <f>+VLOOKUP(A1357,'Cuarteles '!$A$3:$J$187,3,0)</f>
        <v>6</v>
      </c>
      <c r="G1357" s="17" t="str">
        <f>+VLOOKUP(A1357,'Cuarteles '!$A$3:$J$187,2,0)</f>
        <v>CUA0010</v>
      </c>
      <c r="H1357" s="49" t="s">
        <v>317</v>
      </c>
      <c r="I1357" s="49" t="s">
        <v>323</v>
      </c>
      <c r="J1357" s="49">
        <v>3</v>
      </c>
      <c r="K1357" s="46">
        <v>10140</v>
      </c>
      <c r="L1357" s="69">
        <v>4610.6579999999994</v>
      </c>
      <c r="M1357" s="46">
        <v>1985.9344978165941</v>
      </c>
      <c r="N1357" s="51">
        <v>21.44</v>
      </c>
      <c r="O1357" s="24">
        <v>3.5</v>
      </c>
      <c r="P1357" s="51">
        <v>3.5</v>
      </c>
      <c r="Q1357" s="51">
        <f t="shared" si="87"/>
        <v>17.940000000000001</v>
      </c>
      <c r="R1357" s="51">
        <v>45.47</v>
      </c>
      <c r="S1357" s="51">
        <v>39.31</v>
      </c>
      <c r="T1357" s="51">
        <f t="shared" si="88"/>
        <v>19.585152838427948</v>
      </c>
      <c r="V1357" s="49">
        <v>14.51</v>
      </c>
      <c r="W1357" s="27">
        <f t="shared" si="89"/>
        <v>1.4510000000000001</v>
      </c>
      <c r="X1357" s="98">
        <v>12.019141000000001</v>
      </c>
    </row>
    <row r="1358" spans="1:24" x14ac:dyDescent="0.25">
      <c r="A1358" t="str">
        <f t="shared" si="86"/>
        <v>15B</v>
      </c>
      <c r="B1358" s="72">
        <v>44726</v>
      </c>
      <c r="C1358" s="49">
        <v>3603</v>
      </c>
      <c r="D1358" s="49">
        <v>15</v>
      </c>
      <c r="E1358" s="49" t="s">
        <v>36</v>
      </c>
      <c r="F1358" s="17">
        <f>+VLOOKUP(A1358,'Cuarteles '!$A$3:$J$187,3,0)</f>
        <v>6</v>
      </c>
      <c r="G1358" s="17" t="str">
        <f>+VLOOKUP(A1358,'Cuarteles '!$A$3:$J$187,2,0)</f>
        <v>CUA0047</v>
      </c>
      <c r="H1358" s="49" t="s">
        <v>311</v>
      </c>
      <c r="I1358" s="49" t="s">
        <v>323</v>
      </c>
      <c r="J1358" s="49">
        <v>1</v>
      </c>
      <c r="K1358" s="46">
        <v>8436</v>
      </c>
      <c r="L1358" s="69">
        <v>4418.7767999999996</v>
      </c>
      <c r="M1358" s="46">
        <v>1491.9563318777293</v>
      </c>
      <c r="N1358" s="51">
        <v>19.7</v>
      </c>
      <c r="O1358" s="24">
        <v>3.5</v>
      </c>
      <c r="P1358" s="51">
        <v>3.5</v>
      </c>
      <c r="Q1358" s="51">
        <f t="shared" si="87"/>
        <v>16.2</v>
      </c>
      <c r="R1358" s="51">
        <v>52.38</v>
      </c>
      <c r="S1358" s="51">
        <v>41.37</v>
      </c>
      <c r="T1358" s="51">
        <f t="shared" si="88"/>
        <v>17.685589519650655</v>
      </c>
      <c r="V1358" s="49">
        <v>16.420000000000002</v>
      </c>
      <c r="W1358" s="27">
        <f t="shared" si="89"/>
        <v>1.6420000000000001</v>
      </c>
      <c r="X1358" s="98">
        <v>12.609522</v>
      </c>
    </row>
    <row r="1359" spans="1:24" x14ac:dyDescent="0.25">
      <c r="A1359" t="str">
        <f t="shared" si="86"/>
        <v>37E</v>
      </c>
      <c r="B1359" s="72">
        <v>44726</v>
      </c>
      <c r="C1359" s="49">
        <v>3508</v>
      </c>
      <c r="D1359" s="49">
        <v>37</v>
      </c>
      <c r="E1359" s="49" t="s">
        <v>35</v>
      </c>
      <c r="F1359" s="17" t="str">
        <f>+VLOOKUP(A1359,'Cuarteles '!$A$3:$J$187,3,0)</f>
        <v>ETA005</v>
      </c>
      <c r="G1359" s="17" t="str">
        <f>+VLOOKUP(A1359,'Cuarteles '!$A$3:$J$187,2,0)</f>
        <v>CUA0164</v>
      </c>
      <c r="H1359" s="49" t="s">
        <v>311</v>
      </c>
      <c r="I1359" s="49" t="s">
        <v>323</v>
      </c>
      <c r="J1359" s="49">
        <v>1</v>
      </c>
      <c r="K1359" s="46">
        <v>7278</v>
      </c>
      <c r="L1359" s="69">
        <v>3676.1177999999995</v>
      </c>
      <c r="M1359" s="46">
        <v>1396.8039301310043</v>
      </c>
      <c r="N1359" s="51">
        <v>21.08</v>
      </c>
      <c r="O1359" s="24">
        <v>3.5</v>
      </c>
      <c r="P1359" s="51">
        <v>3.5</v>
      </c>
      <c r="Q1359" s="51">
        <f t="shared" si="87"/>
        <v>17.579999999999998</v>
      </c>
      <c r="R1359" s="51">
        <v>50.51</v>
      </c>
      <c r="S1359" s="51">
        <v>42.6</v>
      </c>
      <c r="T1359" s="51">
        <f t="shared" si="88"/>
        <v>19.192139737991265</v>
      </c>
      <c r="V1359" s="49">
        <v>15.1</v>
      </c>
      <c r="W1359" s="27">
        <f t="shared" si="89"/>
        <v>1.51</v>
      </c>
      <c r="X1359" s="98">
        <v>12.201509999999999</v>
      </c>
    </row>
    <row r="1360" spans="1:24" x14ac:dyDescent="0.25">
      <c r="A1360" t="str">
        <f t="shared" si="86"/>
        <v>37E</v>
      </c>
      <c r="B1360" s="72">
        <v>44726</v>
      </c>
      <c r="C1360" s="49">
        <v>3509</v>
      </c>
      <c r="D1360" s="49">
        <v>37</v>
      </c>
      <c r="E1360" s="49" t="s">
        <v>35</v>
      </c>
      <c r="F1360" s="17" t="str">
        <f>+VLOOKUP(A1360,'Cuarteles '!$A$3:$J$187,3,0)</f>
        <v>ETA005</v>
      </c>
      <c r="G1360" s="17" t="str">
        <f>+VLOOKUP(A1360,'Cuarteles '!$A$3:$J$187,2,0)</f>
        <v>CUA0164</v>
      </c>
      <c r="H1360" s="49" t="s">
        <v>311</v>
      </c>
      <c r="I1360" s="49" t="s">
        <v>323</v>
      </c>
      <c r="J1360" s="49">
        <v>1</v>
      </c>
      <c r="K1360" s="46">
        <v>7772</v>
      </c>
      <c r="L1360" s="69">
        <v>4000.2483999999995</v>
      </c>
      <c r="M1360" s="46">
        <v>1395.735807860262</v>
      </c>
      <c r="N1360" s="51">
        <v>19.95</v>
      </c>
      <c r="O1360" s="24">
        <v>3.5</v>
      </c>
      <c r="P1360" s="51">
        <v>3.5</v>
      </c>
      <c r="Q1360" s="51">
        <f t="shared" si="87"/>
        <v>16.45</v>
      </c>
      <c r="R1360" s="51">
        <v>51.47</v>
      </c>
      <c r="S1360" s="51">
        <v>41.12</v>
      </c>
      <c r="T1360" s="51">
        <f t="shared" si="88"/>
        <v>17.958515283842793</v>
      </c>
      <c r="V1360" s="49">
        <v>15.65</v>
      </c>
      <c r="W1360" s="27">
        <f t="shared" si="89"/>
        <v>1.5649999999999999</v>
      </c>
      <c r="X1360" s="98">
        <v>12.371514999999999</v>
      </c>
    </row>
    <row r="1361" spans="1:24" x14ac:dyDescent="0.25">
      <c r="A1361" t="str">
        <f t="shared" si="86"/>
        <v>37B</v>
      </c>
      <c r="B1361" s="72">
        <v>44726</v>
      </c>
      <c r="C1361" s="49">
        <v>3555</v>
      </c>
      <c r="D1361" s="49">
        <v>37</v>
      </c>
      <c r="E1361" s="49" t="s">
        <v>36</v>
      </c>
      <c r="F1361" s="17" t="str">
        <f>+VLOOKUP(A1361,'Cuarteles '!$A$3:$J$187,3,0)</f>
        <v>ETA005</v>
      </c>
      <c r="G1361" s="17" t="str">
        <f>+VLOOKUP(A1361,'Cuarteles '!$A$3:$J$187,2,0)</f>
        <v>CUA0161</v>
      </c>
      <c r="H1361" s="49" t="s">
        <v>317</v>
      </c>
      <c r="I1361" s="49" t="s">
        <v>323</v>
      </c>
      <c r="J1361" s="49">
        <v>4</v>
      </c>
      <c r="K1361" s="46">
        <v>10968</v>
      </c>
      <c r="L1361" s="69">
        <v>5102.3136000000004</v>
      </c>
      <c r="M1361" s="46">
        <v>1981.6637554585154</v>
      </c>
      <c r="N1361" s="51">
        <v>20.05</v>
      </c>
      <c r="O1361" s="24">
        <v>3.5</v>
      </c>
      <c r="P1361" s="51">
        <v>3.5</v>
      </c>
      <c r="Q1361" s="51">
        <f t="shared" si="87"/>
        <v>16.55</v>
      </c>
      <c r="R1361" s="51">
        <v>46.52</v>
      </c>
      <c r="S1361" s="51">
        <v>38.92</v>
      </c>
      <c r="T1361" s="51">
        <f t="shared" si="88"/>
        <v>18.067685589519652</v>
      </c>
      <c r="V1361" s="49">
        <v>14.53</v>
      </c>
      <c r="W1361" s="27">
        <f t="shared" si="89"/>
        <v>1.4529999999999998</v>
      </c>
      <c r="X1361" s="98">
        <v>12.025323</v>
      </c>
    </row>
    <row r="1362" spans="1:24" x14ac:dyDescent="0.25">
      <c r="A1362" t="str">
        <f t="shared" si="86"/>
        <v>12C</v>
      </c>
      <c r="B1362" s="72">
        <v>44726</v>
      </c>
      <c r="C1362" s="49">
        <v>3605</v>
      </c>
      <c r="D1362" s="49">
        <v>12</v>
      </c>
      <c r="E1362" s="49" t="s">
        <v>32</v>
      </c>
      <c r="F1362" s="17">
        <f>+VLOOKUP(A1362,'Cuarteles '!$A$3:$J$187,3,0)</f>
        <v>2</v>
      </c>
      <c r="G1362" s="17" t="str">
        <f>+VLOOKUP(A1362,'Cuarteles '!$A$3:$J$187,2,0)</f>
        <v>CUA0036</v>
      </c>
      <c r="H1362" s="49" t="s">
        <v>311</v>
      </c>
      <c r="I1362" s="49" t="s">
        <v>323</v>
      </c>
      <c r="J1362" s="49">
        <v>2</v>
      </c>
      <c r="K1362" s="46">
        <v>9152</v>
      </c>
      <c r="L1362" s="69">
        <v>4984.1791999999996</v>
      </c>
      <c r="M1362" s="46">
        <v>1568.6288209606982</v>
      </c>
      <c r="N1362" s="51">
        <v>19.2</v>
      </c>
      <c r="O1362" s="24">
        <v>3.5</v>
      </c>
      <c r="P1362" s="51">
        <v>3.5</v>
      </c>
      <c r="Q1362" s="51">
        <f t="shared" si="87"/>
        <v>15.7</v>
      </c>
      <c r="R1362" s="51">
        <v>54.46</v>
      </c>
      <c r="S1362" s="51">
        <v>42.17</v>
      </c>
      <c r="T1362" s="51">
        <f t="shared" si="88"/>
        <v>17.139737991266372</v>
      </c>
      <c r="V1362" s="49">
        <v>19.23</v>
      </c>
      <c r="W1362" s="27">
        <f t="shared" si="89"/>
        <v>1.923</v>
      </c>
      <c r="X1362" s="98">
        <v>13.478093000000001</v>
      </c>
    </row>
    <row r="1363" spans="1:24" x14ac:dyDescent="0.25">
      <c r="A1363" t="str">
        <f t="shared" si="86"/>
        <v>15B</v>
      </c>
      <c r="B1363" s="72">
        <v>44726</v>
      </c>
      <c r="C1363" s="49">
        <v>3604</v>
      </c>
      <c r="D1363" s="49">
        <v>15</v>
      </c>
      <c r="E1363" s="49" t="s">
        <v>36</v>
      </c>
      <c r="F1363" s="17">
        <f>+VLOOKUP(A1363,'Cuarteles '!$A$3:$J$187,3,0)</f>
        <v>6</v>
      </c>
      <c r="G1363" s="17" t="str">
        <f>+VLOOKUP(A1363,'Cuarteles '!$A$3:$J$187,2,0)</f>
        <v>CUA0047</v>
      </c>
      <c r="H1363" s="49" t="s">
        <v>311</v>
      </c>
      <c r="I1363" s="49" t="s">
        <v>323</v>
      </c>
      <c r="J1363" s="49">
        <v>2</v>
      </c>
      <c r="K1363" s="46">
        <v>8526</v>
      </c>
      <c r="L1363" s="69">
        <v>4443.7511999999997</v>
      </c>
      <c r="M1363" s="46">
        <v>1479.9497816593887</v>
      </c>
      <c r="N1363" s="51">
        <v>19.399999999999999</v>
      </c>
      <c r="O1363" s="24">
        <v>3.5</v>
      </c>
      <c r="P1363" s="51">
        <v>3.5</v>
      </c>
      <c r="Q1363" s="51">
        <f t="shared" si="87"/>
        <v>15.899999999999999</v>
      </c>
      <c r="R1363" s="51">
        <v>52.12</v>
      </c>
      <c r="S1363" s="51">
        <v>40.51</v>
      </c>
      <c r="T1363" s="51">
        <f t="shared" si="88"/>
        <v>17.358078602620086</v>
      </c>
      <c r="V1363" s="49">
        <v>17.78</v>
      </c>
      <c r="W1363" s="27">
        <f t="shared" si="89"/>
        <v>1.778</v>
      </c>
      <c r="X1363" s="98">
        <v>13.029897999999999</v>
      </c>
    </row>
    <row r="1364" spans="1:24" x14ac:dyDescent="0.25">
      <c r="A1364" t="str">
        <f t="shared" si="86"/>
        <v>37D</v>
      </c>
      <c r="B1364" s="72">
        <v>44726</v>
      </c>
      <c r="C1364" s="49">
        <v>3557</v>
      </c>
      <c r="D1364" s="49">
        <v>37</v>
      </c>
      <c r="E1364" s="49" t="s">
        <v>33</v>
      </c>
      <c r="F1364" s="17" t="str">
        <f>+VLOOKUP(A1364,'Cuarteles '!$A$3:$J$187,3,0)</f>
        <v>ETA005</v>
      </c>
      <c r="G1364" s="17" t="str">
        <f>+VLOOKUP(A1364,'Cuarteles '!$A$3:$J$187,2,0)</f>
        <v>CUA0163</v>
      </c>
      <c r="H1364" s="49" t="s">
        <v>317</v>
      </c>
      <c r="I1364" s="49" t="s">
        <v>323</v>
      </c>
      <c r="J1364" s="49">
        <v>4</v>
      </c>
      <c r="K1364" s="46">
        <v>8644</v>
      </c>
      <c r="L1364" s="69">
        <v>3426.4816000000005</v>
      </c>
      <c r="M1364" s="46">
        <v>4371.070742358078</v>
      </c>
      <c r="N1364" s="51">
        <v>49.82</v>
      </c>
      <c r="O1364" s="24">
        <v>3.5</v>
      </c>
      <c r="P1364" s="51">
        <v>3.5</v>
      </c>
      <c r="Q1364" s="51">
        <f t="shared" si="87"/>
        <v>46.32</v>
      </c>
      <c r="R1364" s="51">
        <v>39.64</v>
      </c>
      <c r="S1364" s="51">
        <v>39.64</v>
      </c>
      <c r="T1364" s="51">
        <f t="shared" si="88"/>
        <v>50.567685589519648</v>
      </c>
      <c r="V1364" s="49">
        <v>13.02</v>
      </c>
      <c r="W1364" s="27">
        <f t="shared" si="89"/>
        <v>1.302</v>
      </c>
      <c r="X1364" s="98">
        <v>11.558582000000001</v>
      </c>
    </row>
    <row r="1365" spans="1:24" x14ac:dyDescent="0.25">
      <c r="A1365" t="str">
        <f t="shared" si="86"/>
        <v>36E</v>
      </c>
      <c r="B1365" s="72">
        <v>44726</v>
      </c>
      <c r="C1365" s="49">
        <v>3433</v>
      </c>
      <c r="D1365" s="49">
        <v>36</v>
      </c>
      <c r="E1365" s="49" t="s">
        <v>35</v>
      </c>
      <c r="F1365" s="17" t="str">
        <f>+VLOOKUP(A1365,'Cuarteles '!$A$3:$J$187,3,0)</f>
        <v>ETA005</v>
      </c>
      <c r="G1365" s="17" t="str">
        <f>+VLOOKUP(A1365,'Cuarteles '!$A$3:$J$187,2,0)</f>
        <v>CUA0159</v>
      </c>
      <c r="H1365" s="49" t="s">
        <v>317</v>
      </c>
      <c r="I1365" s="49" t="s">
        <v>323</v>
      </c>
      <c r="J1365" s="49">
        <v>4</v>
      </c>
      <c r="K1365" s="46">
        <v>1562</v>
      </c>
      <c r="L1365" s="69">
        <v>659.00779999999997</v>
      </c>
      <c r="M1365" s="46">
        <v>281.36462882096066</v>
      </c>
      <c r="N1365" s="51">
        <v>20</v>
      </c>
      <c r="O1365" s="24">
        <v>3.5</v>
      </c>
      <c r="P1365" s="51">
        <v>3.5</v>
      </c>
      <c r="Q1365" s="51">
        <f t="shared" si="87"/>
        <v>16.5</v>
      </c>
      <c r="R1365" s="51">
        <v>42.19</v>
      </c>
      <c r="S1365" s="51">
        <v>42.19</v>
      </c>
      <c r="T1365" s="51">
        <f t="shared" si="88"/>
        <v>18.013100436681221</v>
      </c>
      <c r="V1365" s="49">
        <v>17.59</v>
      </c>
      <c r="W1365" s="27">
        <f t="shared" si="89"/>
        <v>1.7589999999999999</v>
      </c>
      <c r="X1365" s="98">
        <v>12.971169</v>
      </c>
    </row>
    <row r="1366" spans="1:24" x14ac:dyDescent="0.25">
      <c r="A1366" t="str">
        <f t="shared" si="86"/>
        <v>37D</v>
      </c>
      <c r="B1366" s="72">
        <v>44726</v>
      </c>
      <c r="C1366" s="49">
        <v>3556</v>
      </c>
      <c r="D1366" s="49">
        <v>37</v>
      </c>
      <c r="E1366" s="49" t="s">
        <v>33</v>
      </c>
      <c r="F1366" s="17" t="str">
        <f>+VLOOKUP(A1366,'Cuarteles '!$A$3:$J$187,3,0)</f>
        <v>ETA005</v>
      </c>
      <c r="G1366" s="17" t="str">
        <f>+VLOOKUP(A1366,'Cuarteles '!$A$3:$J$187,2,0)</f>
        <v>CUA0163</v>
      </c>
      <c r="H1366" s="49" t="s">
        <v>317</v>
      </c>
      <c r="I1366" s="49" t="s">
        <v>323</v>
      </c>
      <c r="J1366" s="49">
        <v>4</v>
      </c>
      <c r="K1366" s="46">
        <v>10422</v>
      </c>
      <c r="L1366" s="69">
        <v>4077.0863999999997</v>
      </c>
      <c r="M1366" s="46">
        <v>5166.6268558951961</v>
      </c>
      <c r="N1366" s="51">
        <v>48.91</v>
      </c>
      <c r="O1366" s="24">
        <v>3.5</v>
      </c>
      <c r="P1366" s="51">
        <v>3.5</v>
      </c>
      <c r="Q1366" s="51">
        <f t="shared" si="87"/>
        <v>45.41</v>
      </c>
      <c r="R1366" s="51">
        <v>39.119999999999997</v>
      </c>
      <c r="S1366" s="51">
        <v>39.119999999999997</v>
      </c>
      <c r="T1366" s="51">
        <f t="shared" si="88"/>
        <v>49.574235807860255</v>
      </c>
      <c r="V1366" s="49">
        <v>14.72</v>
      </c>
      <c r="W1366" s="27">
        <f t="shared" si="89"/>
        <v>1.472</v>
      </c>
      <c r="X1366" s="98">
        <v>12.084052</v>
      </c>
    </row>
    <row r="1367" spans="1:24" x14ac:dyDescent="0.25">
      <c r="A1367" t="str">
        <f t="shared" si="86"/>
        <v>37D</v>
      </c>
      <c r="B1367" s="72">
        <v>44726</v>
      </c>
      <c r="C1367" s="49">
        <v>3560</v>
      </c>
      <c r="D1367" s="49">
        <v>37</v>
      </c>
      <c r="E1367" s="49" t="s">
        <v>33</v>
      </c>
      <c r="F1367" s="17" t="str">
        <f>+VLOOKUP(A1367,'Cuarteles '!$A$3:$J$187,3,0)</f>
        <v>ETA005</v>
      </c>
      <c r="G1367" s="17" t="str">
        <f>+VLOOKUP(A1367,'Cuarteles '!$A$3:$J$187,2,0)</f>
        <v>CUA0163</v>
      </c>
      <c r="H1367" s="49" t="s">
        <v>317</v>
      </c>
      <c r="I1367" s="49" t="s">
        <v>323</v>
      </c>
      <c r="J1367" s="49">
        <v>6</v>
      </c>
      <c r="K1367" s="46">
        <v>10282</v>
      </c>
      <c r="L1367" s="69">
        <v>5006.3057999999992</v>
      </c>
      <c r="M1367" s="46">
        <v>1922.8237991266374</v>
      </c>
      <c r="N1367" s="51">
        <v>20.63</v>
      </c>
      <c r="O1367" s="24">
        <v>3.5</v>
      </c>
      <c r="P1367" s="51">
        <v>3.5</v>
      </c>
      <c r="Q1367" s="51">
        <f t="shared" si="87"/>
        <v>17.13</v>
      </c>
      <c r="R1367" s="51">
        <v>48.69</v>
      </c>
      <c r="S1367" s="51">
        <v>40.200000000000003</v>
      </c>
      <c r="T1367" s="51">
        <f t="shared" si="88"/>
        <v>18.700873362445414</v>
      </c>
      <c r="V1367" s="49">
        <v>14.41</v>
      </c>
      <c r="W1367" s="27">
        <f t="shared" si="89"/>
        <v>1.4410000000000001</v>
      </c>
      <c r="X1367" s="98">
        <v>11.988230999999999</v>
      </c>
    </row>
    <row r="1368" spans="1:24" x14ac:dyDescent="0.25">
      <c r="A1368" t="str">
        <f t="shared" si="86"/>
        <v>37D</v>
      </c>
      <c r="B1368" s="72">
        <v>44726</v>
      </c>
      <c r="C1368" s="49">
        <v>3510</v>
      </c>
      <c r="D1368" s="49">
        <v>37</v>
      </c>
      <c r="E1368" s="49" t="s">
        <v>33</v>
      </c>
      <c r="F1368" s="17" t="str">
        <f>+VLOOKUP(A1368,'Cuarteles '!$A$3:$J$187,3,0)</f>
        <v>ETA005</v>
      </c>
      <c r="G1368" s="17" t="str">
        <f>+VLOOKUP(A1368,'Cuarteles '!$A$3:$J$187,2,0)</f>
        <v>CUA0163</v>
      </c>
      <c r="H1368" s="49" t="s">
        <v>311</v>
      </c>
      <c r="I1368" s="49" t="s">
        <v>323</v>
      </c>
      <c r="J1368" s="49">
        <v>7</v>
      </c>
      <c r="K1368" s="46">
        <v>7556</v>
      </c>
      <c r="L1368" s="69">
        <v>3912.4967999999999</v>
      </c>
      <c r="M1368" s="46">
        <v>1361.8947598253278</v>
      </c>
      <c r="N1368" s="51">
        <v>20.010000000000002</v>
      </c>
      <c r="O1368" s="24">
        <v>3.5</v>
      </c>
      <c r="P1368" s="51">
        <v>3.5</v>
      </c>
      <c r="Q1368" s="51">
        <f t="shared" si="87"/>
        <v>16.510000000000002</v>
      </c>
      <c r="R1368" s="51">
        <v>51.78</v>
      </c>
      <c r="S1368" s="51">
        <v>41.49</v>
      </c>
      <c r="T1368" s="51">
        <f t="shared" si="88"/>
        <v>18.02401746724891</v>
      </c>
      <c r="V1368" s="49">
        <v>13.7</v>
      </c>
      <c r="W1368" s="27">
        <f t="shared" si="89"/>
        <v>1.3699999999999999</v>
      </c>
      <c r="X1368" s="98">
        <v>11.76877</v>
      </c>
    </row>
    <row r="1369" spans="1:24" x14ac:dyDescent="0.25">
      <c r="A1369" t="str">
        <f t="shared" si="86"/>
        <v>37D</v>
      </c>
      <c r="B1369" s="72">
        <v>44726</v>
      </c>
      <c r="C1369" s="49">
        <v>3558</v>
      </c>
      <c r="D1369" s="49">
        <v>37</v>
      </c>
      <c r="E1369" s="49" t="s">
        <v>33</v>
      </c>
      <c r="F1369" s="17" t="str">
        <f>+VLOOKUP(A1369,'Cuarteles '!$A$3:$J$187,3,0)</f>
        <v>ETA005</v>
      </c>
      <c r="G1369" s="17" t="str">
        <f>+VLOOKUP(A1369,'Cuarteles '!$A$3:$J$187,2,0)</f>
        <v>CUA0163</v>
      </c>
      <c r="H1369" s="49" t="s">
        <v>317</v>
      </c>
      <c r="I1369" s="49" t="s">
        <v>323</v>
      </c>
      <c r="J1369" s="49">
        <v>4</v>
      </c>
      <c r="K1369" s="46">
        <v>9818</v>
      </c>
      <c r="L1369" s="69">
        <v>4674.3498</v>
      </c>
      <c r="M1369" s="46">
        <v>1992.5395196506549</v>
      </c>
      <c r="N1369" s="51">
        <v>22.09</v>
      </c>
      <c r="O1369" s="24">
        <v>3.5</v>
      </c>
      <c r="P1369" s="51">
        <v>3.5</v>
      </c>
      <c r="Q1369" s="51">
        <f t="shared" si="87"/>
        <v>18.59</v>
      </c>
      <c r="R1369" s="51">
        <v>47.61</v>
      </c>
      <c r="S1369" s="51">
        <v>42.16</v>
      </c>
      <c r="T1369" s="51">
        <f t="shared" si="88"/>
        <v>20.29475982532751</v>
      </c>
      <c r="V1369" s="49">
        <v>12.66</v>
      </c>
      <c r="W1369" s="27">
        <f t="shared" si="89"/>
        <v>1.266</v>
      </c>
      <c r="X1369" s="98">
        <v>11.447305999999999</v>
      </c>
    </row>
    <row r="1370" spans="1:24" x14ac:dyDescent="0.25">
      <c r="A1370" t="str">
        <f t="shared" si="86"/>
        <v>37D</v>
      </c>
      <c r="B1370" s="72">
        <v>44726</v>
      </c>
      <c r="C1370" s="49">
        <v>3559</v>
      </c>
      <c r="D1370" s="49">
        <v>37</v>
      </c>
      <c r="E1370" s="49" t="s">
        <v>33</v>
      </c>
      <c r="F1370" s="17" t="str">
        <f>+VLOOKUP(A1370,'Cuarteles '!$A$3:$J$187,3,0)</f>
        <v>ETA005</v>
      </c>
      <c r="G1370" s="17" t="str">
        <f>+VLOOKUP(A1370,'Cuarteles '!$A$3:$J$187,2,0)</f>
        <v>CUA0163</v>
      </c>
      <c r="H1370" s="49" t="s">
        <v>317</v>
      </c>
      <c r="I1370" s="49" t="s">
        <v>323</v>
      </c>
      <c r="J1370" s="49">
        <v>6</v>
      </c>
      <c r="K1370" s="46">
        <v>8380</v>
      </c>
      <c r="L1370" s="69">
        <v>4149.7760000000007</v>
      </c>
      <c r="M1370" s="46">
        <v>1471.9890829694323</v>
      </c>
      <c r="N1370" s="51">
        <v>19.59</v>
      </c>
      <c r="O1370" s="24">
        <v>3.5</v>
      </c>
      <c r="P1370" s="51">
        <v>3.5</v>
      </c>
      <c r="Q1370" s="51">
        <f t="shared" si="87"/>
        <v>16.09</v>
      </c>
      <c r="R1370" s="51">
        <v>49.52</v>
      </c>
      <c r="S1370" s="51">
        <v>38.799999999999997</v>
      </c>
      <c r="T1370" s="51">
        <f t="shared" si="88"/>
        <v>17.565502183406114</v>
      </c>
      <c r="V1370" s="49">
        <v>12.41</v>
      </c>
      <c r="W1370" s="27">
        <f t="shared" si="89"/>
        <v>1.2410000000000001</v>
      </c>
      <c r="X1370" s="98">
        <v>11.370031000000001</v>
      </c>
    </row>
    <row r="1371" spans="1:24" x14ac:dyDescent="0.25">
      <c r="A1371" t="str">
        <f t="shared" si="86"/>
        <v>34A</v>
      </c>
      <c r="B1371" s="72">
        <v>44726</v>
      </c>
      <c r="C1371" s="49">
        <v>3651</v>
      </c>
      <c r="D1371" s="49">
        <v>34</v>
      </c>
      <c r="E1371" s="49" t="s">
        <v>34</v>
      </c>
      <c r="F1371" s="17" t="str">
        <f>+VLOOKUP(A1371,'Cuarteles '!$A$3:$J$187,3,0)</f>
        <v>ETA005</v>
      </c>
      <c r="G1371" s="17" t="str">
        <f>+VLOOKUP(A1371,'Cuarteles '!$A$3:$J$187,2,0)</f>
        <v>CUA0146</v>
      </c>
      <c r="H1371" s="49" t="s">
        <v>317</v>
      </c>
      <c r="I1371" s="49" t="s">
        <v>310</v>
      </c>
      <c r="J1371" s="49">
        <v>1</v>
      </c>
      <c r="K1371" s="46">
        <v>10896</v>
      </c>
      <c r="L1371" s="69">
        <v>4757.1935999999996</v>
      </c>
      <c r="M1371" s="46">
        <v>2172.0628820960696</v>
      </c>
      <c r="N1371" s="51">
        <v>21.76</v>
      </c>
      <c r="O1371" s="24">
        <v>3.5</v>
      </c>
      <c r="P1371" s="51">
        <v>3.5</v>
      </c>
      <c r="Q1371" s="51">
        <f t="shared" si="87"/>
        <v>18.260000000000002</v>
      </c>
      <c r="R1371" s="51">
        <v>43.66</v>
      </c>
      <c r="S1371" s="51">
        <v>38.619999999999997</v>
      </c>
      <c r="T1371" s="51">
        <f t="shared" si="88"/>
        <v>19.934497816593886</v>
      </c>
      <c r="V1371" s="49">
        <v>13.42</v>
      </c>
      <c r="W1371" s="27">
        <f t="shared" si="89"/>
        <v>1.3420000000000001</v>
      </c>
      <c r="X1371" s="98">
        <v>11.682221999999999</v>
      </c>
    </row>
    <row r="1372" spans="1:24" x14ac:dyDescent="0.25">
      <c r="A1372" t="str">
        <f t="shared" si="86"/>
        <v>34A</v>
      </c>
      <c r="B1372" s="72">
        <v>44726</v>
      </c>
      <c r="C1372" s="49">
        <v>3652</v>
      </c>
      <c r="D1372" s="49">
        <v>34</v>
      </c>
      <c r="E1372" s="49" t="s">
        <v>34</v>
      </c>
      <c r="F1372" s="17" t="str">
        <f>+VLOOKUP(A1372,'Cuarteles '!$A$3:$J$187,3,0)</f>
        <v>ETA005</v>
      </c>
      <c r="G1372" s="17" t="str">
        <f>+VLOOKUP(A1372,'Cuarteles '!$A$3:$J$187,2,0)</f>
        <v>CUA0146</v>
      </c>
      <c r="H1372" s="49" t="s">
        <v>317</v>
      </c>
      <c r="I1372" s="49" t="s">
        <v>310</v>
      </c>
      <c r="J1372" s="49">
        <v>1</v>
      </c>
      <c r="K1372" s="46">
        <v>9858</v>
      </c>
      <c r="L1372" s="69">
        <v>4367.0940000000001</v>
      </c>
      <c r="M1372" s="46">
        <v>1848.9131004366811</v>
      </c>
      <c r="N1372" s="51">
        <v>20.68</v>
      </c>
      <c r="O1372" s="24">
        <v>3.5</v>
      </c>
      <c r="P1372" s="51">
        <v>3.5</v>
      </c>
      <c r="Q1372" s="51">
        <f t="shared" si="87"/>
        <v>17.18</v>
      </c>
      <c r="R1372" s="51">
        <v>44.3</v>
      </c>
      <c r="S1372" s="51">
        <v>37.130000000000003</v>
      </c>
      <c r="T1372" s="51">
        <f t="shared" si="88"/>
        <v>18.755458515283841</v>
      </c>
      <c r="V1372" s="49">
        <v>11.54</v>
      </c>
      <c r="W1372" s="27">
        <f t="shared" si="89"/>
        <v>1.1539999999999999</v>
      </c>
      <c r="X1372" s="98">
        <v>11.101113999999999</v>
      </c>
    </row>
    <row r="1373" spans="1:24" x14ac:dyDescent="0.25">
      <c r="A1373" t="str">
        <f t="shared" si="86"/>
        <v>34A</v>
      </c>
      <c r="B1373" s="72">
        <v>44726</v>
      </c>
      <c r="C1373" s="49">
        <v>3653</v>
      </c>
      <c r="D1373" s="49">
        <v>34</v>
      </c>
      <c r="E1373" s="49" t="s">
        <v>34</v>
      </c>
      <c r="F1373" s="17" t="str">
        <f>+VLOOKUP(A1373,'Cuarteles '!$A$3:$J$187,3,0)</f>
        <v>ETA005</v>
      </c>
      <c r="G1373" s="17" t="str">
        <f>+VLOOKUP(A1373,'Cuarteles '!$A$3:$J$187,2,0)</f>
        <v>CUA0146</v>
      </c>
      <c r="H1373" s="49" t="s">
        <v>317</v>
      </c>
      <c r="I1373" s="49" t="s">
        <v>310</v>
      </c>
      <c r="J1373" s="49">
        <v>6</v>
      </c>
      <c r="K1373" s="46">
        <v>9652</v>
      </c>
      <c r="L1373" s="69">
        <v>4236.2628000000004</v>
      </c>
      <c r="M1373" s="46">
        <v>1719.6576419213975</v>
      </c>
      <c r="N1373" s="51">
        <v>19.82</v>
      </c>
      <c r="O1373" s="24">
        <v>3.5</v>
      </c>
      <c r="P1373" s="51">
        <v>3.5</v>
      </c>
      <c r="Q1373" s="51">
        <f t="shared" si="87"/>
        <v>16.32</v>
      </c>
      <c r="R1373" s="51">
        <v>43.89</v>
      </c>
      <c r="S1373" s="51">
        <v>35.32</v>
      </c>
      <c r="T1373" s="51">
        <f t="shared" si="88"/>
        <v>17.816593886462883</v>
      </c>
      <c r="V1373" s="49">
        <v>11.86</v>
      </c>
      <c r="W1373" s="27">
        <f t="shared" si="89"/>
        <v>1.1859999999999999</v>
      </c>
      <c r="X1373" s="98">
        <v>11.200025999999999</v>
      </c>
    </row>
    <row r="1374" spans="1:24" x14ac:dyDescent="0.25">
      <c r="A1374" t="str">
        <f t="shared" si="86"/>
        <v>34A</v>
      </c>
      <c r="B1374" s="72">
        <v>44726</v>
      </c>
      <c r="C1374" s="49">
        <v>3654</v>
      </c>
      <c r="D1374" s="49">
        <v>34</v>
      </c>
      <c r="E1374" s="49" t="s">
        <v>34</v>
      </c>
      <c r="F1374" s="17" t="str">
        <f>+VLOOKUP(A1374,'Cuarteles '!$A$3:$J$187,3,0)</f>
        <v>ETA005</v>
      </c>
      <c r="G1374" s="17" t="str">
        <f>+VLOOKUP(A1374,'Cuarteles '!$A$3:$J$187,2,0)</f>
        <v>CUA0146</v>
      </c>
      <c r="H1374" s="49" t="s">
        <v>317</v>
      </c>
      <c r="I1374" s="49" t="s">
        <v>310</v>
      </c>
      <c r="J1374" s="49">
        <v>5</v>
      </c>
      <c r="K1374" s="46">
        <v>8150</v>
      </c>
      <c r="L1374" s="69">
        <v>3660.98</v>
      </c>
      <c r="M1374" s="46">
        <v>1419.132096069869</v>
      </c>
      <c r="N1374" s="51">
        <v>19.45</v>
      </c>
      <c r="O1374" s="24">
        <v>3.5</v>
      </c>
      <c r="P1374" s="51">
        <v>3.5</v>
      </c>
      <c r="Q1374" s="51">
        <f t="shared" si="87"/>
        <v>15.95</v>
      </c>
      <c r="R1374" s="51">
        <v>44.92</v>
      </c>
      <c r="S1374" s="51">
        <v>35.299999999999997</v>
      </c>
      <c r="T1374" s="51">
        <f t="shared" si="88"/>
        <v>17.412663755458514</v>
      </c>
      <c r="V1374" s="49">
        <v>11.18</v>
      </c>
      <c r="W1374" s="27">
        <f t="shared" si="89"/>
        <v>1.1179999999999999</v>
      </c>
      <c r="X1374" s="98">
        <v>10.989837999999999</v>
      </c>
    </row>
    <row r="1375" spans="1:24" x14ac:dyDescent="0.25">
      <c r="A1375" t="str">
        <f t="shared" si="86"/>
        <v>37C</v>
      </c>
      <c r="B1375" s="72">
        <v>44726</v>
      </c>
      <c r="C1375" s="49">
        <v>3561</v>
      </c>
      <c r="D1375" s="49">
        <v>37</v>
      </c>
      <c r="E1375" s="49" t="s">
        <v>32</v>
      </c>
      <c r="F1375" s="17" t="str">
        <f>+VLOOKUP(A1375,'Cuarteles '!$A$3:$J$187,3,0)</f>
        <v>ETA005</v>
      </c>
      <c r="G1375" s="17" t="str">
        <f>+VLOOKUP(A1375,'Cuarteles '!$A$3:$J$187,2,0)</f>
        <v>CUA0162</v>
      </c>
      <c r="H1375" s="49" t="s">
        <v>317</v>
      </c>
      <c r="I1375" s="49" t="s">
        <v>323</v>
      </c>
      <c r="J1375" s="49">
        <v>1</v>
      </c>
      <c r="K1375" s="46">
        <v>6450</v>
      </c>
      <c r="L1375" s="69">
        <v>3023.1149999999998</v>
      </c>
      <c r="M1375" s="46">
        <v>1284.3668122270742</v>
      </c>
      <c r="N1375" s="51">
        <v>21.74</v>
      </c>
      <c r="O1375" s="24">
        <v>3.5</v>
      </c>
      <c r="P1375" s="51">
        <v>3.5</v>
      </c>
      <c r="Q1375" s="51">
        <f t="shared" si="87"/>
        <v>18.239999999999998</v>
      </c>
      <c r="R1375" s="51">
        <v>46.87</v>
      </c>
      <c r="S1375" s="51">
        <v>40.92</v>
      </c>
      <c r="T1375" s="51">
        <f t="shared" si="88"/>
        <v>19.912663755458514</v>
      </c>
      <c r="V1375" s="49">
        <v>14.06</v>
      </c>
      <c r="W1375" s="27">
        <f t="shared" si="89"/>
        <v>1.4060000000000001</v>
      </c>
      <c r="X1375" s="98">
        <v>11.880046</v>
      </c>
    </row>
    <row r="1376" spans="1:24" x14ac:dyDescent="0.25">
      <c r="A1376" t="str">
        <f t="shared" si="86"/>
        <v>37B</v>
      </c>
      <c r="B1376" s="72">
        <v>44726</v>
      </c>
      <c r="C1376" s="49">
        <v>3655</v>
      </c>
      <c r="D1376" s="49">
        <v>37</v>
      </c>
      <c r="E1376" s="49" t="s">
        <v>36</v>
      </c>
      <c r="F1376" s="17" t="str">
        <f>+VLOOKUP(A1376,'Cuarteles '!$A$3:$J$187,3,0)</f>
        <v>ETA005</v>
      </c>
      <c r="G1376" s="17" t="str">
        <f>+VLOOKUP(A1376,'Cuarteles '!$A$3:$J$187,2,0)</f>
        <v>CUA0161</v>
      </c>
      <c r="H1376" s="49" t="s">
        <v>317</v>
      </c>
      <c r="I1376" s="49" t="s">
        <v>323</v>
      </c>
      <c r="J1376" s="49">
        <v>5</v>
      </c>
      <c r="K1376" s="46">
        <v>6960</v>
      </c>
      <c r="L1376" s="69">
        <v>3118.7760000000003</v>
      </c>
      <c r="M1376" s="46">
        <v>1252.1921397379913</v>
      </c>
      <c r="N1376" s="51">
        <v>19.98</v>
      </c>
      <c r="O1376" s="24">
        <v>3.5</v>
      </c>
      <c r="P1376" s="51">
        <v>3.5</v>
      </c>
      <c r="Q1376" s="51">
        <f t="shared" si="87"/>
        <v>16.48</v>
      </c>
      <c r="R1376" s="51">
        <v>44.81</v>
      </c>
      <c r="S1376" s="51">
        <v>34.380000000000003</v>
      </c>
      <c r="T1376" s="51">
        <f t="shared" si="88"/>
        <v>17.991266375545852</v>
      </c>
      <c r="V1376" s="49">
        <v>11.79</v>
      </c>
      <c r="W1376" s="27">
        <f t="shared" si="89"/>
        <v>1.1789999999999998</v>
      </c>
      <c r="X1376" s="98">
        <v>11.178388999999999</v>
      </c>
    </row>
    <row r="1377" spans="1:24" x14ac:dyDescent="0.25">
      <c r="A1377" t="str">
        <f t="shared" si="86"/>
        <v>8D</v>
      </c>
      <c r="B1377" s="72">
        <v>44727</v>
      </c>
      <c r="C1377" s="49">
        <v>3500</v>
      </c>
      <c r="D1377" s="49">
        <v>8</v>
      </c>
      <c r="E1377" s="49" t="s">
        <v>33</v>
      </c>
      <c r="F1377" s="17" t="str">
        <f>+VLOOKUP(A1377,'Cuarteles '!$A$3:$J$187,3,0)</f>
        <v>ETA001</v>
      </c>
      <c r="G1377" s="17" t="str">
        <f>+VLOOKUP(A1377,'Cuarteles '!$A$3:$J$187,2,0)</f>
        <v>CUA0033</v>
      </c>
      <c r="H1377" s="49" t="s">
        <v>317</v>
      </c>
      <c r="I1377" s="49" t="s">
        <v>310</v>
      </c>
      <c r="J1377" s="49">
        <v>5</v>
      </c>
      <c r="K1377" s="46">
        <v>10308</v>
      </c>
      <c r="L1377" s="69">
        <v>4872.5916000000007</v>
      </c>
      <c r="M1377" s="46">
        <v>1990.7043668122269</v>
      </c>
      <c r="N1377" s="51">
        <v>21.19</v>
      </c>
      <c r="O1377" s="24">
        <v>3.5</v>
      </c>
      <c r="P1377" s="51">
        <v>3.5</v>
      </c>
      <c r="Q1377" s="51">
        <f t="shared" si="87"/>
        <v>17.690000000000001</v>
      </c>
      <c r="R1377" s="51">
        <v>47.27</v>
      </c>
      <c r="S1377" s="51">
        <v>40.200000000000003</v>
      </c>
      <c r="T1377" s="51">
        <f t="shared" si="88"/>
        <v>19.312227074235807</v>
      </c>
      <c r="V1377" s="49">
        <v>17.03</v>
      </c>
      <c r="W1377" s="27">
        <f t="shared" si="89"/>
        <v>1.7030000000000001</v>
      </c>
      <c r="X1377" s="98">
        <v>12.798073</v>
      </c>
    </row>
    <row r="1378" spans="1:24" x14ac:dyDescent="0.25">
      <c r="A1378" t="str">
        <f t="shared" si="86"/>
        <v>37B</v>
      </c>
      <c r="B1378" s="72">
        <v>44727</v>
      </c>
      <c r="C1378" s="49">
        <v>3656</v>
      </c>
      <c r="D1378" s="49">
        <v>37</v>
      </c>
      <c r="E1378" s="49" t="s">
        <v>36</v>
      </c>
      <c r="F1378" s="17" t="str">
        <f>+VLOOKUP(A1378,'Cuarteles '!$A$3:$J$187,3,0)</f>
        <v>ETA005</v>
      </c>
      <c r="G1378" s="17" t="str">
        <f>+VLOOKUP(A1378,'Cuarteles '!$A$3:$J$187,2,0)</f>
        <v>CUA0161</v>
      </c>
      <c r="H1378" s="49" t="s">
        <v>317</v>
      </c>
      <c r="I1378" s="49" t="s">
        <v>323</v>
      </c>
      <c r="J1378" s="49">
        <v>4</v>
      </c>
      <c r="K1378" s="46">
        <v>8512</v>
      </c>
      <c r="L1378" s="69">
        <v>4090.0159999999996</v>
      </c>
      <c r="M1378" s="46">
        <v>1523.0532751091703</v>
      </c>
      <c r="N1378" s="51">
        <v>19.89</v>
      </c>
      <c r="O1378" s="24">
        <v>3.5</v>
      </c>
      <c r="P1378" s="51">
        <v>3.5</v>
      </c>
      <c r="Q1378" s="51">
        <f t="shared" si="87"/>
        <v>16.39</v>
      </c>
      <c r="R1378" s="51">
        <v>48.05</v>
      </c>
      <c r="S1378" s="51">
        <v>38.28</v>
      </c>
      <c r="T1378" s="51">
        <f t="shared" si="88"/>
        <v>17.893013100436683</v>
      </c>
      <c r="V1378" s="49">
        <v>15.08</v>
      </c>
      <c r="W1378" s="27">
        <f t="shared" si="89"/>
        <v>1.508</v>
      </c>
      <c r="X1378" s="98">
        <v>12.195328</v>
      </c>
    </row>
    <row r="1379" spans="1:24" x14ac:dyDescent="0.25">
      <c r="A1379" t="str">
        <f t="shared" si="86"/>
        <v>34B</v>
      </c>
      <c r="B1379" s="72">
        <v>44727</v>
      </c>
      <c r="C1379" s="49">
        <v>3657</v>
      </c>
      <c r="D1379" s="49">
        <v>34</v>
      </c>
      <c r="E1379" s="49" t="s">
        <v>36</v>
      </c>
      <c r="F1379" s="17" t="str">
        <f>+VLOOKUP(A1379,'Cuarteles '!$A$3:$J$187,3,0)</f>
        <v>ETA005</v>
      </c>
      <c r="G1379" s="17" t="str">
        <f>+VLOOKUP(A1379,'Cuarteles '!$A$3:$J$187,2,0)</f>
        <v>CUA0147</v>
      </c>
      <c r="H1379" s="49" t="s">
        <v>317</v>
      </c>
      <c r="I1379" s="49" t="s">
        <v>323</v>
      </c>
      <c r="J1379" s="49">
        <v>4</v>
      </c>
      <c r="K1379" s="46">
        <v>8318</v>
      </c>
      <c r="L1379" s="69">
        <v>4084.1379999999999</v>
      </c>
      <c r="M1379" s="46">
        <v>1539.1932314410481</v>
      </c>
      <c r="N1379" s="51">
        <v>20.45</v>
      </c>
      <c r="O1379" s="24">
        <v>3.5</v>
      </c>
      <c r="P1379" s="51">
        <v>3.5</v>
      </c>
      <c r="Q1379" s="51">
        <f t="shared" si="87"/>
        <v>16.95</v>
      </c>
      <c r="R1379" s="51">
        <v>49.1</v>
      </c>
      <c r="S1379" s="51">
        <v>40.17</v>
      </c>
      <c r="T1379" s="51">
        <f t="shared" si="88"/>
        <v>18.504366812227072</v>
      </c>
      <c r="V1379" s="49">
        <v>15.11</v>
      </c>
      <c r="W1379" s="27">
        <f t="shared" si="89"/>
        <v>1.5109999999999999</v>
      </c>
      <c r="X1379" s="98">
        <v>12.204601</v>
      </c>
    </row>
    <row r="1380" spans="1:24" x14ac:dyDescent="0.25">
      <c r="A1380" t="str">
        <f t="shared" si="86"/>
        <v>37B</v>
      </c>
      <c r="B1380" s="72">
        <v>44727</v>
      </c>
      <c r="C1380" s="49">
        <v>3658</v>
      </c>
      <c r="D1380" s="49">
        <v>37</v>
      </c>
      <c r="E1380" s="49" t="s">
        <v>36</v>
      </c>
      <c r="F1380" s="17" t="str">
        <f>+VLOOKUP(A1380,'Cuarteles '!$A$3:$J$187,3,0)</f>
        <v>ETA005</v>
      </c>
      <c r="G1380" s="17" t="str">
        <f>+VLOOKUP(A1380,'Cuarteles '!$A$3:$J$187,2,0)</f>
        <v>CUA0161</v>
      </c>
      <c r="H1380" s="49" t="s">
        <v>317</v>
      </c>
      <c r="I1380" s="49" t="s">
        <v>323</v>
      </c>
      <c r="J1380" s="49">
        <v>4</v>
      </c>
      <c r="K1380" s="46">
        <v>9384</v>
      </c>
      <c r="L1380" s="69">
        <v>4593.4680000000008</v>
      </c>
      <c r="M1380" s="46">
        <v>1731.3275109170304</v>
      </c>
      <c r="N1380" s="51">
        <v>20.399999999999999</v>
      </c>
      <c r="O1380" s="24">
        <v>3.5</v>
      </c>
      <c r="P1380" s="51">
        <v>3.5</v>
      </c>
      <c r="Q1380" s="51">
        <f t="shared" si="87"/>
        <v>16.899999999999999</v>
      </c>
      <c r="R1380" s="51">
        <v>48.95</v>
      </c>
      <c r="S1380" s="51">
        <v>39.96</v>
      </c>
      <c r="T1380" s="51">
        <f t="shared" si="88"/>
        <v>18.449781659388645</v>
      </c>
      <c r="V1380" s="49">
        <v>14.7</v>
      </c>
      <c r="W1380" s="27">
        <f t="shared" si="89"/>
        <v>1.47</v>
      </c>
      <c r="X1380" s="98">
        <v>12.077870000000001</v>
      </c>
    </row>
    <row r="1381" spans="1:24" x14ac:dyDescent="0.25">
      <c r="A1381" t="str">
        <f t="shared" si="86"/>
        <v>37B</v>
      </c>
      <c r="B1381" s="72">
        <v>44727</v>
      </c>
      <c r="C1381" s="49">
        <v>3659</v>
      </c>
      <c r="D1381" s="49">
        <v>37</v>
      </c>
      <c r="E1381" s="49" t="s">
        <v>36</v>
      </c>
      <c r="F1381" s="17" t="str">
        <f>+VLOOKUP(A1381,'Cuarteles '!$A$3:$J$187,3,0)</f>
        <v>ETA005</v>
      </c>
      <c r="G1381" s="17" t="str">
        <f>+VLOOKUP(A1381,'Cuarteles '!$A$3:$J$187,2,0)</f>
        <v>CUA0161</v>
      </c>
      <c r="H1381" s="49" t="s">
        <v>317</v>
      </c>
      <c r="I1381" s="49" t="s">
        <v>323</v>
      </c>
      <c r="J1381" s="49">
        <v>7</v>
      </c>
      <c r="K1381" s="46">
        <v>10822</v>
      </c>
      <c r="L1381" s="69">
        <v>5304.9444000000003</v>
      </c>
      <c r="M1381" s="46">
        <v>1980.0951965065501</v>
      </c>
      <c r="N1381" s="51">
        <v>20.260000000000002</v>
      </c>
      <c r="O1381" s="24">
        <v>3.5</v>
      </c>
      <c r="P1381" s="51">
        <v>3.5</v>
      </c>
      <c r="Q1381" s="51">
        <f t="shared" si="87"/>
        <v>16.760000000000002</v>
      </c>
      <c r="R1381" s="51">
        <v>49.02</v>
      </c>
      <c r="S1381" s="51">
        <v>39.74</v>
      </c>
      <c r="T1381" s="51">
        <f t="shared" si="88"/>
        <v>18.296943231441048</v>
      </c>
      <c r="V1381" s="49">
        <v>13.22</v>
      </c>
      <c r="W1381" s="27">
        <f t="shared" si="89"/>
        <v>1.3220000000000001</v>
      </c>
      <c r="X1381" s="98">
        <v>11.620402</v>
      </c>
    </row>
    <row r="1382" spans="1:24" x14ac:dyDescent="0.25">
      <c r="A1382" t="str">
        <f t="shared" si="86"/>
        <v>37B</v>
      </c>
      <c r="B1382" s="72">
        <v>44727</v>
      </c>
      <c r="C1382" s="49">
        <v>3660</v>
      </c>
      <c r="D1382" s="49">
        <v>37</v>
      </c>
      <c r="E1382" s="49" t="s">
        <v>36</v>
      </c>
      <c r="F1382" s="17" t="str">
        <f>+VLOOKUP(A1382,'Cuarteles '!$A$3:$J$187,3,0)</f>
        <v>ETA005</v>
      </c>
      <c r="G1382" s="17" t="str">
        <f>+VLOOKUP(A1382,'Cuarteles '!$A$3:$J$187,2,0)</f>
        <v>CUA0161</v>
      </c>
      <c r="H1382" s="49" t="s">
        <v>317</v>
      </c>
      <c r="I1382" s="49" t="s">
        <v>323</v>
      </c>
      <c r="J1382" s="49">
        <v>7</v>
      </c>
      <c r="K1382" s="46">
        <v>7736</v>
      </c>
      <c r="L1382" s="69">
        <v>3746.5447999999997</v>
      </c>
      <c r="M1382" s="46">
        <v>1422.2078602620086</v>
      </c>
      <c r="N1382" s="51">
        <v>20.34</v>
      </c>
      <c r="O1382" s="24">
        <v>3.5</v>
      </c>
      <c r="P1382" s="51">
        <v>3.5</v>
      </c>
      <c r="Q1382" s="51">
        <f t="shared" si="87"/>
        <v>16.84</v>
      </c>
      <c r="R1382" s="51">
        <v>48.43</v>
      </c>
      <c r="S1382" s="51">
        <v>39.43</v>
      </c>
      <c r="T1382" s="51">
        <f t="shared" si="88"/>
        <v>18.384279475982531</v>
      </c>
      <c r="V1382" s="49">
        <v>13.68</v>
      </c>
      <c r="W1382" s="27">
        <f t="shared" si="89"/>
        <v>1.3679999999999999</v>
      </c>
      <c r="X1382" s="98">
        <v>11.762587999999999</v>
      </c>
    </row>
    <row r="1383" spans="1:24" x14ac:dyDescent="0.25">
      <c r="A1383" t="str">
        <f t="shared" si="86"/>
        <v>37B</v>
      </c>
      <c r="B1383" s="72">
        <v>44727</v>
      </c>
      <c r="C1383" s="49">
        <v>3661</v>
      </c>
      <c r="D1383" s="49">
        <v>37</v>
      </c>
      <c r="E1383" s="49" t="s">
        <v>36</v>
      </c>
      <c r="F1383" s="17" t="str">
        <f>+VLOOKUP(A1383,'Cuarteles '!$A$3:$J$187,3,0)</f>
        <v>ETA005</v>
      </c>
      <c r="G1383" s="17" t="str">
        <f>+VLOOKUP(A1383,'Cuarteles '!$A$3:$J$187,2,0)</f>
        <v>CUA0161</v>
      </c>
      <c r="H1383" s="49" t="s">
        <v>317</v>
      </c>
      <c r="I1383" s="49" t="s">
        <v>323</v>
      </c>
      <c r="J1383" s="49">
        <v>7</v>
      </c>
      <c r="K1383" s="46">
        <v>9992</v>
      </c>
      <c r="L1383" s="69">
        <v>4716.2240000000002</v>
      </c>
      <c r="M1383" s="46">
        <v>1912.2244541484718</v>
      </c>
      <c r="N1383" s="51">
        <v>21.03</v>
      </c>
      <c r="O1383" s="24">
        <v>3.5</v>
      </c>
      <c r="P1383" s="51">
        <v>3.5</v>
      </c>
      <c r="Q1383" s="51">
        <f t="shared" si="87"/>
        <v>17.53</v>
      </c>
      <c r="R1383" s="51">
        <v>47.2</v>
      </c>
      <c r="S1383" s="51">
        <v>39.83</v>
      </c>
      <c r="T1383" s="51">
        <f t="shared" si="88"/>
        <v>19.137554585152838</v>
      </c>
      <c r="V1383" s="49">
        <v>12.62</v>
      </c>
      <c r="W1383" s="27">
        <f t="shared" si="89"/>
        <v>1.262</v>
      </c>
      <c r="X1383" s="98">
        <v>11.434941999999999</v>
      </c>
    </row>
    <row r="1384" spans="1:24" x14ac:dyDescent="0.25">
      <c r="A1384" t="str">
        <f t="shared" si="86"/>
        <v>37B</v>
      </c>
      <c r="B1384" s="72">
        <v>44727</v>
      </c>
      <c r="C1384" s="49">
        <v>3562</v>
      </c>
      <c r="D1384" s="49">
        <v>37</v>
      </c>
      <c r="E1384" s="49" t="s">
        <v>36</v>
      </c>
      <c r="F1384" s="17" t="str">
        <f>+VLOOKUP(A1384,'Cuarteles '!$A$3:$J$187,3,0)</f>
        <v>ETA005</v>
      </c>
      <c r="G1384" s="17" t="str">
        <f>+VLOOKUP(A1384,'Cuarteles '!$A$3:$J$187,2,0)</f>
        <v>CUA0161</v>
      </c>
      <c r="H1384" s="49" t="s">
        <v>317</v>
      </c>
      <c r="I1384" s="49" t="s">
        <v>323</v>
      </c>
      <c r="J1384" s="49">
        <v>1</v>
      </c>
      <c r="K1384" s="46">
        <v>10552</v>
      </c>
      <c r="L1384" s="69">
        <v>5077.6224000000002</v>
      </c>
      <c r="M1384" s="46">
        <v>2047.0419213973794</v>
      </c>
      <c r="N1384" s="51">
        <v>21.27</v>
      </c>
      <c r="O1384" s="24">
        <v>3.5</v>
      </c>
      <c r="P1384" s="51">
        <v>3.5</v>
      </c>
      <c r="Q1384" s="51">
        <f t="shared" si="87"/>
        <v>17.77</v>
      </c>
      <c r="R1384" s="51">
        <v>48.12</v>
      </c>
      <c r="S1384" s="51">
        <v>41</v>
      </c>
      <c r="T1384" s="51">
        <f t="shared" si="88"/>
        <v>19.39956331877729</v>
      </c>
      <c r="V1384" s="49">
        <v>13.77</v>
      </c>
      <c r="W1384" s="27">
        <f t="shared" si="89"/>
        <v>1.377</v>
      </c>
      <c r="X1384" s="98">
        <v>11.790407</v>
      </c>
    </row>
    <row r="1385" spans="1:24" x14ac:dyDescent="0.25">
      <c r="A1385" t="str">
        <f t="shared" si="86"/>
        <v>37D</v>
      </c>
      <c r="B1385" s="72">
        <v>44727</v>
      </c>
      <c r="C1385" s="49">
        <v>3511</v>
      </c>
      <c r="D1385" s="49">
        <v>37</v>
      </c>
      <c r="E1385" s="49" t="s">
        <v>33</v>
      </c>
      <c r="F1385" s="17" t="str">
        <f>+VLOOKUP(A1385,'Cuarteles '!$A$3:$J$187,3,0)</f>
        <v>ETA005</v>
      </c>
      <c r="G1385" s="17" t="str">
        <f>+VLOOKUP(A1385,'Cuarteles '!$A$3:$J$187,2,0)</f>
        <v>CUA0163</v>
      </c>
      <c r="H1385" s="49" t="s">
        <v>311</v>
      </c>
      <c r="I1385" s="49" t="s">
        <v>323</v>
      </c>
      <c r="J1385" s="49">
        <v>3</v>
      </c>
      <c r="K1385" s="46">
        <v>7212</v>
      </c>
      <c r="L1385" s="69">
        <v>3819.4752000000003</v>
      </c>
      <c r="M1385" s="46">
        <v>1205.411790393013</v>
      </c>
      <c r="N1385" s="51">
        <v>18.809999999999999</v>
      </c>
      <c r="O1385" s="24">
        <v>3.5</v>
      </c>
      <c r="P1385" s="51">
        <v>3.5</v>
      </c>
      <c r="Q1385" s="51">
        <f t="shared" si="87"/>
        <v>15.309999999999999</v>
      </c>
      <c r="R1385" s="51">
        <v>52.96</v>
      </c>
      <c r="S1385" s="51">
        <v>39.99</v>
      </c>
      <c r="T1385" s="51">
        <f t="shared" si="88"/>
        <v>16.713973799126634</v>
      </c>
      <c r="V1385" s="49">
        <v>9.26</v>
      </c>
      <c r="W1385" s="27">
        <f t="shared" si="89"/>
        <v>0.92599999999999993</v>
      </c>
      <c r="X1385" s="98">
        <v>10.396366</v>
      </c>
    </row>
    <row r="1386" spans="1:24" x14ac:dyDescent="0.25">
      <c r="A1386" t="str">
        <f t="shared" si="86"/>
        <v>37B</v>
      </c>
      <c r="B1386" s="72">
        <v>44727</v>
      </c>
      <c r="C1386" s="49">
        <v>3563</v>
      </c>
      <c r="D1386" s="49">
        <v>37</v>
      </c>
      <c r="E1386" s="49" t="s">
        <v>36</v>
      </c>
      <c r="F1386" s="17" t="str">
        <f>+VLOOKUP(A1386,'Cuarteles '!$A$3:$J$187,3,0)</f>
        <v>ETA005</v>
      </c>
      <c r="G1386" s="17" t="str">
        <f>+VLOOKUP(A1386,'Cuarteles '!$A$3:$J$187,2,0)</f>
        <v>CUA0161</v>
      </c>
      <c r="H1386" s="49" t="s">
        <v>317</v>
      </c>
      <c r="I1386" s="49" t="s">
        <v>323</v>
      </c>
      <c r="J1386" s="49">
        <v>1</v>
      </c>
      <c r="K1386" s="46">
        <v>10266</v>
      </c>
      <c r="L1386" s="69">
        <v>4906.1214</v>
      </c>
      <c r="M1386" s="46">
        <v>1909.7449781659386</v>
      </c>
      <c r="N1386" s="51">
        <v>20.54</v>
      </c>
      <c r="O1386" s="24">
        <v>3.5</v>
      </c>
      <c r="P1386" s="51">
        <v>3.5</v>
      </c>
      <c r="Q1386" s="51">
        <f t="shared" si="87"/>
        <v>17.04</v>
      </c>
      <c r="R1386" s="51">
        <v>47.79</v>
      </c>
      <c r="S1386" s="51">
        <v>39.35</v>
      </c>
      <c r="T1386" s="51">
        <f t="shared" si="88"/>
        <v>18.602620087336241</v>
      </c>
      <c r="V1386" s="49">
        <v>12.46</v>
      </c>
      <c r="W1386" s="27">
        <f t="shared" si="89"/>
        <v>1.246</v>
      </c>
      <c r="X1386" s="98">
        <v>11.385486</v>
      </c>
    </row>
    <row r="1387" spans="1:24" x14ac:dyDescent="0.25">
      <c r="A1387" t="str">
        <f t="shared" si="86"/>
        <v>12C</v>
      </c>
      <c r="B1387" s="72">
        <v>44727</v>
      </c>
      <c r="C1387" s="49">
        <v>3606</v>
      </c>
      <c r="D1387" s="49">
        <v>12</v>
      </c>
      <c r="E1387" s="49" t="s">
        <v>32</v>
      </c>
      <c r="F1387" s="17">
        <f>+VLOOKUP(A1387,'Cuarteles '!$A$3:$J$187,3,0)</f>
        <v>2</v>
      </c>
      <c r="G1387" s="17" t="str">
        <f>+VLOOKUP(A1387,'Cuarteles '!$A$3:$J$187,2,0)</f>
        <v>CUA0036</v>
      </c>
      <c r="H1387" s="49" t="s">
        <v>311</v>
      </c>
      <c r="I1387" s="49" t="s">
        <v>323</v>
      </c>
      <c r="J1387" s="49">
        <v>4</v>
      </c>
      <c r="K1387" s="46">
        <v>8254</v>
      </c>
      <c r="L1387" s="69">
        <v>4618.1130000000003</v>
      </c>
      <c r="M1387" s="46">
        <v>1343.5277292576418</v>
      </c>
      <c r="N1387" s="51">
        <v>18.41</v>
      </c>
      <c r="O1387" s="24">
        <v>3.5</v>
      </c>
      <c r="P1387" s="51">
        <v>3.5</v>
      </c>
      <c r="Q1387" s="51">
        <f t="shared" si="87"/>
        <v>14.91</v>
      </c>
      <c r="R1387" s="51">
        <v>55.95</v>
      </c>
      <c r="S1387" s="51">
        <v>41.79</v>
      </c>
      <c r="T1387" s="51">
        <f t="shared" si="88"/>
        <v>16.277292576419214</v>
      </c>
      <c r="V1387" s="49">
        <v>11.93</v>
      </c>
      <c r="W1387" s="27">
        <f t="shared" si="89"/>
        <v>1.1930000000000001</v>
      </c>
      <c r="X1387" s="98">
        <v>11.221662999999999</v>
      </c>
    </row>
    <row r="1388" spans="1:24" x14ac:dyDescent="0.25">
      <c r="A1388" t="str">
        <f t="shared" si="86"/>
        <v>37C</v>
      </c>
      <c r="B1388" s="72">
        <v>44727</v>
      </c>
      <c r="C1388" s="49">
        <v>3564</v>
      </c>
      <c r="D1388" s="49">
        <v>37</v>
      </c>
      <c r="E1388" s="49" t="s">
        <v>32</v>
      </c>
      <c r="F1388" s="17" t="str">
        <f>+VLOOKUP(A1388,'Cuarteles '!$A$3:$J$187,3,0)</f>
        <v>ETA005</v>
      </c>
      <c r="G1388" s="17" t="str">
        <f>+VLOOKUP(A1388,'Cuarteles '!$A$3:$J$187,2,0)</f>
        <v>CUA0162</v>
      </c>
      <c r="H1388" s="49" t="s">
        <v>317</v>
      </c>
      <c r="I1388" s="49" t="s">
        <v>323</v>
      </c>
      <c r="J1388" s="49">
        <v>1</v>
      </c>
      <c r="K1388" s="46">
        <v>8144</v>
      </c>
      <c r="L1388" s="69">
        <v>3764.9712</v>
      </c>
      <c r="M1388" s="46">
        <v>1632.3563318777292</v>
      </c>
      <c r="N1388" s="51">
        <v>21.86</v>
      </c>
      <c r="O1388" s="24">
        <v>3.5</v>
      </c>
      <c r="P1388" s="51">
        <v>3.5</v>
      </c>
      <c r="Q1388" s="51">
        <f t="shared" si="87"/>
        <v>18.36</v>
      </c>
      <c r="R1388" s="51">
        <v>46.23</v>
      </c>
      <c r="S1388" s="51">
        <v>40.659999999999997</v>
      </c>
      <c r="T1388" s="51">
        <f t="shared" si="88"/>
        <v>20.043668122270741</v>
      </c>
      <c r="V1388" s="49">
        <v>11.23</v>
      </c>
      <c r="W1388" s="27">
        <f t="shared" si="89"/>
        <v>1.123</v>
      </c>
      <c r="X1388" s="98">
        <v>11.005293</v>
      </c>
    </row>
    <row r="1389" spans="1:24" x14ac:dyDescent="0.25">
      <c r="A1389" t="str">
        <f t="shared" si="86"/>
        <v>12C</v>
      </c>
      <c r="B1389" s="72">
        <v>44727</v>
      </c>
      <c r="C1389" s="49">
        <v>3607</v>
      </c>
      <c r="D1389" s="49">
        <v>12</v>
      </c>
      <c r="E1389" s="49" t="s">
        <v>32</v>
      </c>
      <c r="F1389" s="17">
        <f>+VLOOKUP(A1389,'Cuarteles '!$A$3:$J$187,3,0)</f>
        <v>2</v>
      </c>
      <c r="G1389" s="17" t="str">
        <f>+VLOOKUP(A1389,'Cuarteles '!$A$3:$J$187,2,0)</f>
        <v>CUA0036</v>
      </c>
      <c r="H1389" s="49" t="s">
        <v>311</v>
      </c>
      <c r="I1389" s="49" t="s">
        <v>323</v>
      </c>
      <c r="J1389" s="49">
        <v>4</v>
      </c>
      <c r="K1389" s="46">
        <v>8148</v>
      </c>
      <c r="L1389" s="69">
        <v>4275.2556000000004</v>
      </c>
      <c r="M1389" s="46">
        <v>1525.5262008733623</v>
      </c>
      <c r="N1389" s="51">
        <v>20.65</v>
      </c>
      <c r="O1389" s="24">
        <v>3.5</v>
      </c>
      <c r="P1389" s="51">
        <v>3.5</v>
      </c>
      <c r="Q1389" s="51">
        <f t="shared" si="87"/>
        <v>17.149999999999999</v>
      </c>
      <c r="R1389" s="51">
        <v>52.47</v>
      </c>
      <c r="S1389" s="51">
        <v>43.44</v>
      </c>
      <c r="T1389" s="51">
        <f t="shared" si="88"/>
        <v>18.722707423580783</v>
      </c>
      <c r="V1389" s="49">
        <v>12.34</v>
      </c>
      <c r="W1389" s="27">
        <f t="shared" si="89"/>
        <v>1.234</v>
      </c>
      <c r="X1389" s="98">
        <v>11.348393999999999</v>
      </c>
    </row>
    <row r="1390" spans="1:24" x14ac:dyDescent="0.25">
      <c r="A1390" t="str">
        <f t="shared" si="86"/>
        <v>37C</v>
      </c>
      <c r="B1390" s="72">
        <v>44727</v>
      </c>
      <c r="C1390" s="49">
        <v>3565</v>
      </c>
      <c r="D1390" s="49">
        <v>37</v>
      </c>
      <c r="E1390" s="49" t="s">
        <v>32</v>
      </c>
      <c r="F1390" s="17" t="str">
        <f>+VLOOKUP(A1390,'Cuarteles '!$A$3:$J$187,3,0)</f>
        <v>ETA005</v>
      </c>
      <c r="G1390" s="17" t="str">
        <f>+VLOOKUP(A1390,'Cuarteles '!$A$3:$J$187,2,0)</f>
        <v>CUA0162</v>
      </c>
      <c r="H1390" s="49" t="s">
        <v>317</v>
      </c>
      <c r="I1390" s="49" t="s">
        <v>323</v>
      </c>
      <c r="J1390" s="49">
        <v>2</v>
      </c>
      <c r="K1390" s="46">
        <v>8644</v>
      </c>
      <c r="L1390" s="69">
        <v>4086.8832000000002</v>
      </c>
      <c r="M1390" s="46">
        <v>1885.448908296943</v>
      </c>
      <c r="N1390" s="51">
        <v>23.48</v>
      </c>
      <c r="O1390" s="24">
        <v>3.5</v>
      </c>
      <c r="P1390" s="51">
        <v>3.5</v>
      </c>
      <c r="Q1390" s="51">
        <f t="shared" si="87"/>
        <v>19.98</v>
      </c>
      <c r="R1390" s="51">
        <v>47.28</v>
      </c>
      <c r="S1390" s="51">
        <v>44.54</v>
      </c>
      <c r="T1390" s="51">
        <f t="shared" si="88"/>
        <v>21.812227074235807</v>
      </c>
      <c r="V1390" s="49">
        <v>13.54</v>
      </c>
      <c r="W1390" s="27">
        <f t="shared" si="89"/>
        <v>1.3539999999999999</v>
      </c>
      <c r="X1390" s="98">
        <v>11.719314000000001</v>
      </c>
    </row>
    <row r="1391" spans="1:24" x14ac:dyDescent="0.25">
      <c r="A1391" t="str">
        <f t="shared" si="86"/>
        <v>37D</v>
      </c>
      <c r="B1391" s="72">
        <v>44727</v>
      </c>
      <c r="C1391" s="49">
        <v>3512</v>
      </c>
      <c r="D1391" s="49">
        <v>37</v>
      </c>
      <c r="E1391" s="49" t="s">
        <v>33</v>
      </c>
      <c r="F1391" s="17" t="str">
        <f>+VLOOKUP(A1391,'Cuarteles '!$A$3:$J$187,3,0)</f>
        <v>ETA005</v>
      </c>
      <c r="G1391" s="17" t="str">
        <f>+VLOOKUP(A1391,'Cuarteles '!$A$3:$J$187,2,0)</f>
        <v>CUA0163</v>
      </c>
      <c r="H1391" s="49" t="s">
        <v>311</v>
      </c>
      <c r="I1391" s="49" t="s">
        <v>323</v>
      </c>
      <c r="J1391" s="49">
        <v>5</v>
      </c>
      <c r="K1391" s="46">
        <v>6830</v>
      </c>
      <c r="L1391" s="69">
        <v>3524.28</v>
      </c>
      <c r="M1391" s="46">
        <v>1237.7510917030568</v>
      </c>
      <c r="N1391" s="51">
        <v>20.100000000000001</v>
      </c>
      <c r="O1391" s="24">
        <v>3.5</v>
      </c>
      <c r="P1391" s="51">
        <v>3.5</v>
      </c>
      <c r="Q1391" s="51">
        <f t="shared" si="87"/>
        <v>16.600000000000001</v>
      </c>
      <c r="R1391" s="51">
        <v>51.6</v>
      </c>
      <c r="S1391" s="51">
        <v>41.53</v>
      </c>
      <c r="T1391" s="51">
        <f t="shared" si="88"/>
        <v>18.122270742358079</v>
      </c>
      <c r="V1391" s="49">
        <v>11.27</v>
      </c>
      <c r="W1391" s="27">
        <f t="shared" si="89"/>
        <v>1.127</v>
      </c>
      <c r="X1391" s="98">
        <v>11.017657</v>
      </c>
    </row>
    <row r="1392" spans="1:24" x14ac:dyDescent="0.25">
      <c r="A1392" t="str">
        <f t="shared" si="86"/>
        <v>37D</v>
      </c>
      <c r="B1392" s="72">
        <v>44727</v>
      </c>
      <c r="C1392" s="49">
        <v>3513</v>
      </c>
      <c r="D1392" s="49">
        <v>37</v>
      </c>
      <c r="E1392" s="49" t="s">
        <v>33</v>
      </c>
      <c r="F1392" s="17" t="str">
        <f>+VLOOKUP(A1392,'Cuarteles '!$A$3:$J$187,3,0)</f>
        <v>ETA005</v>
      </c>
      <c r="G1392" s="17" t="str">
        <f>+VLOOKUP(A1392,'Cuarteles '!$A$3:$J$187,2,0)</f>
        <v>CUA0163</v>
      </c>
      <c r="H1392" s="49" t="s">
        <v>311</v>
      </c>
      <c r="I1392" s="49" t="s">
        <v>323</v>
      </c>
      <c r="J1392" s="49">
        <v>5</v>
      </c>
      <c r="K1392" s="46">
        <v>6380</v>
      </c>
      <c r="L1392" s="69">
        <v>3810.7739999999994</v>
      </c>
      <c r="M1392" s="46">
        <v>1126.2510917030568</v>
      </c>
      <c r="N1392" s="51">
        <v>19.670000000000002</v>
      </c>
      <c r="O1392" s="24">
        <v>3.5</v>
      </c>
      <c r="P1392" s="51">
        <v>3.5</v>
      </c>
      <c r="Q1392" s="51">
        <f t="shared" si="87"/>
        <v>16.170000000000002</v>
      </c>
      <c r="R1392" s="51">
        <v>59.73</v>
      </c>
      <c r="S1392" s="51">
        <v>39.92</v>
      </c>
      <c r="T1392" s="51">
        <f t="shared" si="88"/>
        <v>17.6528384279476</v>
      </c>
      <c r="V1392" s="49">
        <v>14.07</v>
      </c>
      <c r="W1392" s="27">
        <f t="shared" si="89"/>
        <v>1.407</v>
      </c>
      <c r="X1392" s="98">
        <v>11.883137</v>
      </c>
    </row>
    <row r="1393" spans="1:24" x14ac:dyDescent="0.25">
      <c r="A1393" t="str">
        <f t="shared" si="86"/>
        <v>12C</v>
      </c>
      <c r="B1393" s="72">
        <v>44727</v>
      </c>
      <c r="C1393" s="49">
        <v>3608</v>
      </c>
      <c r="D1393" s="49">
        <v>12</v>
      </c>
      <c r="E1393" s="49" t="s">
        <v>32</v>
      </c>
      <c r="F1393" s="17">
        <f>+VLOOKUP(A1393,'Cuarteles '!$A$3:$J$187,3,0)</f>
        <v>2</v>
      </c>
      <c r="G1393" s="17" t="str">
        <f>+VLOOKUP(A1393,'Cuarteles '!$A$3:$J$187,2,0)</f>
        <v>CUA0036</v>
      </c>
      <c r="H1393" s="49" t="s">
        <v>311</v>
      </c>
      <c r="I1393" s="49" t="s">
        <v>323</v>
      </c>
      <c r="J1393" s="49">
        <v>3</v>
      </c>
      <c r="K1393" s="46">
        <v>8134</v>
      </c>
      <c r="L1393" s="69">
        <v>4397.2404000000006</v>
      </c>
      <c r="M1393" s="46">
        <v>1461.6336244541485</v>
      </c>
      <c r="N1393" s="51">
        <v>19.96</v>
      </c>
      <c r="O1393" s="24">
        <v>3.5</v>
      </c>
      <c r="P1393" s="51">
        <v>3.5</v>
      </c>
      <c r="Q1393" s="51">
        <f t="shared" si="87"/>
        <v>16.46</v>
      </c>
      <c r="R1393" s="51">
        <v>54.06</v>
      </c>
      <c r="S1393" s="51">
        <v>43.54</v>
      </c>
      <c r="T1393" s="51">
        <f t="shared" si="88"/>
        <v>17.969432314410479</v>
      </c>
      <c r="V1393" s="49">
        <v>14.43</v>
      </c>
      <c r="W1393" s="27">
        <f t="shared" si="89"/>
        <v>1.4430000000000001</v>
      </c>
      <c r="X1393" s="98">
        <v>11.994413</v>
      </c>
    </row>
    <row r="1394" spans="1:24" x14ac:dyDescent="0.25">
      <c r="A1394" t="str">
        <f t="shared" si="86"/>
        <v>37C</v>
      </c>
      <c r="B1394" s="72">
        <v>44727</v>
      </c>
      <c r="C1394" s="49">
        <v>3566</v>
      </c>
      <c r="D1394" s="49">
        <v>37</v>
      </c>
      <c r="E1394" s="49" t="s">
        <v>32</v>
      </c>
      <c r="F1394" s="17" t="str">
        <f>+VLOOKUP(A1394,'Cuarteles '!$A$3:$J$187,3,0)</f>
        <v>ETA005</v>
      </c>
      <c r="G1394" s="17" t="str">
        <f>+VLOOKUP(A1394,'Cuarteles '!$A$3:$J$187,2,0)</f>
        <v>CUA0162</v>
      </c>
      <c r="H1394" s="49" t="s">
        <v>317</v>
      </c>
      <c r="I1394" s="49" t="s">
        <v>323</v>
      </c>
      <c r="J1394" s="49">
        <v>2</v>
      </c>
      <c r="K1394" s="46">
        <v>7974</v>
      </c>
      <c r="L1394" s="69">
        <v>3853.8341999999998</v>
      </c>
      <c r="M1394" s="46">
        <v>1573.9074235807859</v>
      </c>
      <c r="N1394" s="51">
        <v>21.58</v>
      </c>
      <c r="O1394" s="24">
        <v>3.5</v>
      </c>
      <c r="P1394" s="51">
        <v>3.5</v>
      </c>
      <c r="Q1394" s="51">
        <f t="shared" si="87"/>
        <v>18.079999999999998</v>
      </c>
      <c r="R1394" s="51">
        <v>48.33</v>
      </c>
      <c r="S1394" s="51">
        <v>41.77</v>
      </c>
      <c r="T1394" s="51">
        <f t="shared" si="88"/>
        <v>19.737991266375545</v>
      </c>
      <c r="V1394" s="49">
        <v>13.12</v>
      </c>
      <c r="W1394" s="27">
        <f t="shared" si="89"/>
        <v>1.3119999999999998</v>
      </c>
      <c r="X1394" s="98">
        <v>11.589492</v>
      </c>
    </row>
    <row r="1395" spans="1:24" x14ac:dyDescent="0.25">
      <c r="A1395" t="str">
        <f t="shared" si="86"/>
        <v>12B</v>
      </c>
      <c r="B1395" s="72">
        <v>44727</v>
      </c>
      <c r="C1395" s="49">
        <v>3609</v>
      </c>
      <c r="D1395" s="49">
        <v>12</v>
      </c>
      <c r="E1395" s="49" t="s">
        <v>36</v>
      </c>
      <c r="F1395" s="17" t="str">
        <f>+VLOOKUP(A1395,'Cuarteles '!$A$3:$J$187,3,0)</f>
        <v>ETA002</v>
      </c>
      <c r="G1395" s="17" t="str">
        <f>+VLOOKUP(A1395,'Cuarteles '!$A$3:$J$187,2,0)</f>
        <v>CUA0035</v>
      </c>
      <c r="H1395" s="49" t="s">
        <v>311</v>
      </c>
      <c r="I1395" s="49" t="s">
        <v>323</v>
      </c>
      <c r="J1395" s="49">
        <v>4</v>
      </c>
      <c r="K1395" s="46">
        <v>7928</v>
      </c>
      <c r="L1395" s="69">
        <v>4187.5695999999998</v>
      </c>
      <c r="M1395" s="46">
        <v>1479.1432314410479</v>
      </c>
      <c r="N1395" s="51">
        <v>20.59</v>
      </c>
      <c r="O1395" s="24">
        <v>3.5</v>
      </c>
      <c r="P1395" s="51">
        <v>3.5</v>
      </c>
      <c r="Q1395" s="51">
        <f t="shared" si="87"/>
        <v>17.09</v>
      </c>
      <c r="R1395" s="51">
        <v>52.82</v>
      </c>
      <c r="S1395" s="51">
        <v>43.66</v>
      </c>
      <c r="T1395" s="51">
        <f t="shared" si="88"/>
        <v>18.657205240174672</v>
      </c>
      <c r="V1395" s="49">
        <v>12.51</v>
      </c>
      <c r="W1395" s="27">
        <f t="shared" si="89"/>
        <v>1.2509999999999999</v>
      </c>
      <c r="X1395" s="98">
        <v>11.400941</v>
      </c>
    </row>
    <row r="1396" spans="1:24" x14ac:dyDescent="0.25">
      <c r="A1396" t="str">
        <f t="shared" si="86"/>
        <v>37C</v>
      </c>
      <c r="B1396" s="72">
        <v>44727</v>
      </c>
      <c r="C1396" s="49">
        <v>3567</v>
      </c>
      <c r="D1396" s="49">
        <v>37</v>
      </c>
      <c r="E1396" s="49" t="s">
        <v>32</v>
      </c>
      <c r="F1396" s="17" t="str">
        <f>+VLOOKUP(A1396,'Cuarteles '!$A$3:$J$187,3,0)</f>
        <v>ETA005</v>
      </c>
      <c r="G1396" s="17" t="str">
        <f>+VLOOKUP(A1396,'Cuarteles '!$A$3:$J$187,2,0)</f>
        <v>CUA0162</v>
      </c>
      <c r="H1396" s="49" t="s">
        <v>317</v>
      </c>
      <c r="I1396" s="49" t="s">
        <v>323</v>
      </c>
      <c r="J1396" s="49">
        <v>2</v>
      </c>
      <c r="K1396" s="46">
        <v>11098</v>
      </c>
      <c r="L1396" s="69">
        <v>5181.6562000000004</v>
      </c>
      <c r="M1396" s="46">
        <v>2317.7373362445414</v>
      </c>
      <c r="N1396" s="51">
        <v>22.63</v>
      </c>
      <c r="O1396" s="24">
        <v>3.5</v>
      </c>
      <c r="P1396" s="51">
        <v>3.5</v>
      </c>
      <c r="Q1396" s="51">
        <f t="shared" si="87"/>
        <v>19.13</v>
      </c>
      <c r="R1396" s="51">
        <v>46.69</v>
      </c>
      <c r="S1396" s="51">
        <v>42.45</v>
      </c>
      <c r="T1396" s="51">
        <f t="shared" si="88"/>
        <v>20.884279475982531</v>
      </c>
      <c r="V1396" s="49">
        <v>12.96</v>
      </c>
      <c r="W1396" s="27">
        <f t="shared" si="89"/>
        <v>1.296</v>
      </c>
      <c r="X1396" s="98">
        <v>11.540036000000001</v>
      </c>
    </row>
    <row r="1397" spans="1:24" x14ac:dyDescent="0.25">
      <c r="A1397" t="str">
        <f t="shared" si="86"/>
        <v>36E</v>
      </c>
      <c r="B1397" s="72">
        <v>44727</v>
      </c>
      <c r="C1397" s="49">
        <v>3434</v>
      </c>
      <c r="D1397" s="49">
        <v>36</v>
      </c>
      <c r="E1397" s="49" t="s">
        <v>35</v>
      </c>
      <c r="F1397" s="17" t="str">
        <f>+VLOOKUP(A1397,'Cuarteles '!$A$3:$J$187,3,0)</f>
        <v>ETA005</v>
      </c>
      <c r="G1397" s="17" t="str">
        <f>+VLOOKUP(A1397,'Cuarteles '!$A$3:$J$187,2,0)</f>
        <v>CUA0159</v>
      </c>
      <c r="H1397" s="49" t="s">
        <v>317</v>
      </c>
      <c r="I1397" s="49" t="s">
        <v>323</v>
      </c>
      <c r="J1397" s="49">
        <v>2</v>
      </c>
      <c r="K1397" s="46">
        <v>4448</v>
      </c>
      <c r="L1397" s="69">
        <v>2389.4656</v>
      </c>
      <c r="M1397" s="46">
        <v>860.95021834061129</v>
      </c>
      <c r="N1397" s="51">
        <v>21.23</v>
      </c>
      <c r="O1397" s="24">
        <v>3.5</v>
      </c>
      <c r="P1397" s="51">
        <v>3.5</v>
      </c>
      <c r="Q1397" s="51">
        <f t="shared" si="87"/>
        <v>17.73</v>
      </c>
      <c r="R1397" s="51">
        <v>53.72</v>
      </c>
      <c r="S1397" s="51">
        <v>45.64</v>
      </c>
      <c r="T1397" s="51">
        <f t="shared" si="88"/>
        <v>19.355895196506548</v>
      </c>
      <c r="V1397" s="49">
        <v>17.09</v>
      </c>
      <c r="W1397" s="27">
        <f t="shared" si="89"/>
        <v>1.7090000000000001</v>
      </c>
      <c r="X1397" s="98">
        <v>12.816618999999999</v>
      </c>
    </row>
    <row r="1398" spans="1:24" x14ac:dyDescent="0.25">
      <c r="A1398" t="str">
        <f t="shared" si="86"/>
        <v>37C</v>
      </c>
      <c r="B1398" s="72">
        <v>44727</v>
      </c>
      <c r="C1398" s="49">
        <v>3568</v>
      </c>
      <c r="D1398" s="49">
        <v>37</v>
      </c>
      <c r="E1398" s="49" t="s">
        <v>32</v>
      </c>
      <c r="F1398" s="17" t="str">
        <f>+VLOOKUP(A1398,'Cuarteles '!$A$3:$J$187,3,0)</f>
        <v>ETA005</v>
      </c>
      <c r="G1398" s="17" t="str">
        <f>+VLOOKUP(A1398,'Cuarteles '!$A$3:$J$187,2,0)</f>
        <v>CUA0162</v>
      </c>
      <c r="H1398" s="49" t="s">
        <v>317</v>
      </c>
      <c r="I1398" s="49" t="s">
        <v>323</v>
      </c>
      <c r="J1398" s="49">
        <v>7</v>
      </c>
      <c r="K1398" s="46">
        <v>10180</v>
      </c>
      <c r="L1398" s="69">
        <v>4904.7240000000002</v>
      </c>
      <c r="M1398" s="46">
        <v>1994.8799126637552</v>
      </c>
      <c r="N1398" s="51">
        <v>21.45</v>
      </c>
      <c r="O1398" s="24">
        <v>3.5</v>
      </c>
      <c r="P1398" s="51">
        <v>3.5</v>
      </c>
      <c r="Q1398" s="51">
        <f t="shared" si="87"/>
        <v>17.95</v>
      </c>
      <c r="R1398" s="51">
        <v>48.18</v>
      </c>
      <c r="S1398" s="51">
        <v>41.39</v>
      </c>
      <c r="T1398" s="51">
        <f t="shared" si="88"/>
        <v>19.596069868995631</v>
      </c>
      <c r="V1398" s="49">
        <v>14.59</v>
      </c>
      <c r="W1398" s="27">
        <f t="shared" si="89"/>
        <v>1.4590000000000001</v>
      </c>
      <c r="X1398" s="98">
        <v>12.043869000000001</v>
      </c>
    </row>
    <row r="1399" spans="1:24" x14ac:dyDescent="0.25">
      <c r="A1399" t="str">
        <f t="shared" si="86"/>
        <v>39A</v>
      </c>
      <c r="B1399" s="72">
        <v>44727</v>
      </c>
      <c r="C1399" s="49">
        <v>3610</v>
      </c>
      <c r="D1399" s="49">
        <v>39</v>
      </c>
      <c r="E1399" s="49" t="s">
        <v>34</v>
      </c>
      <c r="F1399" s="17" t="str">
        <f>+VLOOKUP(A1399,'Cuarteles '!$A$3:$J$187,3,0)</f>
        <v>ETA006</v>
      </c>
      <c r="G1399" s="17" t="str">
        <f>+VLOOKUP(A1399,'Cuarteles '!$A$3:$J$187,2,0)</f>
        <v>CUA0169</v>
      </c>
      <c r="H1399" s="49" t="s">
        <v>311</v>
      </c>
      <c r="I1399" s="49" t="s">
        <v>323</v>
      </c>
      <c r="J1399" s="49">
        <v>4</v>
      </c>
      <c r="K1399" s="46">
        <v>7352</v>
      </c>
      <c r="L1399" s="69">
        <v>3803.1895999999997</v>
      </c>
      <c r="M1399" s="46">
        <v>1412.6113537117903</v>
      </c>
      <c r="N1399" s="51">
        <v>21.1</v>
      </c>
      <c r="O1399" s="24">
        <v>3.5</v>
      </c>
      <c r="P1399" s="51">
        <v>3.5</v>
      </c>
      <c r="Q1399" s="51">
        <f t="shared" si="87"/>
        <v>17.600000000000001</v>
      </c>
      <c r="R1399" s="51">
        <v>51.73</v>
      </c>
      <c r="S1399" s="51">
        <v>43.72</v>
      </c>
      <c r="T1399" s="51">
        <f t="shared" si="88"/>
        <v>19.213973799126638</v>
      </c>
      <c r="V1399" s="49">
        <v>15.4</v>
      </c>
      <c r="W1399" s="27">
        <f t="shared" si="89"/>
        <v>1.54</v>
      </c>
      <c r="X1399" s="98">
        <v>12.29424</v>
      </c>
    </row>
    <row r="1400" spans="1:24" x14ac:dyDescent="0.25">
      <c r="A1400" t="str">
        <f t="shared" si="86"/>
        <v>37C</v>
      </c>
      <c r="B1400" s="72">
        <v>44727</v>
      </c>
      <c r="C1400" s="49">
        <v>3514</v>
      </c>
      <c r="D1400" s="49">
        <v>37</v>
      </c>
      <c r="E1400" s="49" t="s">
        <v>32</v>
      </c>
      <c r="F1400" s="17" t="str">
        <f>+VLOOKUP(A1400,'Cuarteles '!$A$3:$J$187,3,0)</f>
        <v>ETA005</v>
      </c>
      <c r="G1400" s="17" t="str">
        <f>+VLOOKUP(A1400,'Cuarteles '!$A$3:$J$187,2,0)</f>
        <v>CUA0162</v>
      </c>
      <c r="H1400" s="49" t="s">
        <v>311</v>
      </c>
      <c r="I1400" s="49" t="s">
        <v>323</v>
      </c>
      <c r="J1400" s="49">
        <v>4</v>
      </c>
      <c r="K1400" s="46">
        <v>7020</v>
      </c>
      <c r="L1400" s="69">
        <v>3479.8140000000003</v>
      </c>
      <c r="M1400" s="46">
        <v>1397.1026200873364</v>
      </c>
      <c r="N1400" s="51">
        <v>21.73</v>
      </c>
      <c r="O1400" s="24">
        <v>3.5</v>
      </c>
      <c r="P1400" s="51">
        <v>3.5</v>
      </c>
      <c r="Q1400" s="51">
        <f t="shared" si="87"/>
        <v>18.23</v>
      </c>
      <c r="R1400" s="51">
        <v>49.57</v>
      </c>
      <c r="S1400" s="51">
        <v>43.09</v>
      </c>
      <c r="T1400" s="51">
        <f t="shared" si="88"/>
        <v>19.901746724890831</v>
      </c>
      <c r="V1400" s="49">
        <v>13.63</v>
      </c>
      <c r="W1400" s="27">
        <f t="shared" si="89"/>
        <v>1.363</v>
      </c>
      <c r="X1400" s="98">
        <v>11.747133</v>
      </c>
    </row>
    <row r="1401" spans="1:24" x14ac:dyDescent="0.25">
      <c r="A1401" t="str">
        <f t="shared" si="86"/>
        <v>37C</v>
      </c>
      <c r="B1401" s="72">
        <v>44727</v>
      </c>
      <c r="C1401" s="49">
        <v>3515</v>
      </c>
      <c r="D1401" s="49">
        <v>37</v>
      </c>
      <c r="E1401" s="49" t="s">
        <v>32</v>
      </c>
      <c r="F1401" s="17" t="str">
        <f>+VLOOKUP(A1401,'Cuarteles '!$A$3:$J$187,3,0)</f>
        <v>ETA005</v>
      </c>
      <c r="G1401" s="17" t="str">
        <f>+VLOOKUP(A1401,'Cuarteles '!$A$3:$J$187,2,0)</f>
        <v>CUA0162</v>
      </c>
      <c r="H1401" s="49" t="s">
        <v>311</v>
      </c>
      <c r="I1401" s="49" t="s">
        <v>323</v>
      </c>
      <c r="J1401" s="49">
        <v>4</v>
      </c>
      <c r="K1401" s="46">
        <v>7236</v>
      </c>
      <c r="L1401" s="69">
        <v>3568.7952</v>
      </c>
      <c r="M1401" s="46">
        <v>1339.7659388646289</v>
      </c>
      <c r="N1401" s="51">
        <v>20.46</v>
      </c>
      <c r="O1401" s="24">
        <v>3.5</v>
      </c>
      <c r="P1401" s="51">
        <v>3.5</v>
      </c>
      <c r="Q1401" s="51">
        <f t="shared" si="87"/>
        <v>16.96</v>
      </c>
      <c r="R1401" s="51">
        <v>49.32</v>
      </c>
      <c r="S1401" s="51">
        <v>40.369999999999997</v>
      </c>
      <c r="T1401" s="51">
        <f t="shared" si="88"/>
        <v>18.515283842794759</v>
      </c>
      <c r="V1401" s="49">
        <v>12.75</v>
      </c>
      <c r="W1401" s="27">
        <f t="shared" si="89"/>
        <v>1.2749999999999999</v>
      </c>
      <c r="X1401" s="98">
        <v>11.475124999999998</v>
      </c>
    </row>
    <row r="1402" spans="1:24" x14ac:dyDescent="0.25">
      <c r="A1402" t="str">
        <f t="shared" si="86"/>
        <v>37B</v>
      </c>
      <c r="B1402" s="72">
        <v>44727</v>
      </c>
      <c r="C1402" s="49">
        <v>3569</v>
      </c>
      <c r="D1402" s="49">
        <v>37</v>
      </c>
      <c r="E1402" s="49" t="s">
        <v>36</v>
      </c>
      <c r="F1402" s="17" t="str">
        <f>+VLOOKUP(A1402,'Cuarteles '!$A$3:$J$187,3,0)</f>
        <v>ETA005</v>
      </c>
      <c r="G1402" s="17" t="str">
        <f>+VLOOKUP(A1402,'Cuarteles '!$A$3:$J$187,2,0)</f>
        <v>CUA0161</v>
      </c>
      <c r="H1402" s="49" t="s">
        <v>317</v>
      </c>
      <c r="I1402" s="49" t="s">
        <v>323</v>
      </c>
      <c r="J1402" s="49">
        <v>5</v>
      </c>
      <c r="K1402" s="46">
        <v>9530</v>
      </c>
      <c r="L1402" s="69">
        <v>4620.1439999999993</v>
      </c>
      <c r="M1402" s="46">
        <v>1808.2030567685588</v>
      </c>
      <c r="N1402" s="51">
        <v>20.88</v>
      </c>
      <c r="O1402" s="24">
        <v>3.5</v>
      </c>
      <c r="P1402" s="51">
        <v>3.5</v>
      </c>
      <c r="Q1402" s="51">
        <f t="shared" si="87"/>
        <v>17.38</v>
      </c>
      <c r="R1402" s="51">
        <v>48.48</v>
      </c>
      <c r="S1402" s="51">
        <v>40.520000000000003</v>
      </c>
      <c r="T1402" s="51">
        <f t="shared" si="88"/>
        <v>18.973799126637552</v>
      </c>
      <c r="V1402" s="49">
        <v>12.3</v>
      </c>
      <c r="W1402" s="27">
        <f t="shared" si="89"/>
        <v>1.23</v>
      </c>
      <c r="X1402" s="98">
        <v>11.336029999999999</v>
      </c>
    </row>
    <row r="1403" spans="1:24" x14ac:dyDescent="0.25">
      <c r="A1403" t="str">
        <f t="shared" si="86"/>
        <v>37B</v>
      </c>
      <c r="B1403" s="72">
        <v>44727</v>
      </c>
      <c r="C1403" s="49">
        <v>3570</v>
      </c>
      <c r="D1403" s="49">
        <v>37</v>
      </c>
      <c r="E1403" s="49" t="s">
        <v>36</v>
      </c>
      <c r="F1403" s="17" t="str">
        <f>+VLOOKUP(A1403,'Cuarteles '!$A$3:$J$187,3,0)</f>
        <v>ETA005</v>
      </c>
      <c r="G1403" s="17" t="str">
        <f>+VLOOKUP(A1403,'Cuarteles '!$A$3:$J$187,2,0)</f>
        <v>CUA0161</v>
      </c>
      <c r="H1403" s="49" t="s">
        <v>317</v>
      </c>
      <c r="I1403" s="49" t="s">
        <v>323</v>
      </c>
      <c r="J1403" s="49">
        <v>7</v>
      </c>
      <c r="K1403" s="46">
        <v>7336</v>
      </c>
      <c r="L1403" s="69">
        <v>3575.5664000000002</v>
      </c>
      <c r="M1403" s="46">
        <v>1404.7318777292573</v>
      </c>
      <c r="N1403" s="51">
        <v>21.04</v>
      </c>
      <c r="O1403" s="24">
        <v>3.5</v>
      </c>
      <c r="P1403" s="51">
        <v>3.5</v>
      </c>
      <c r="Q1403" s="51">
        <f t="shared" si="87"/>
        <v>17.54</v>
      </c>
      <c r="R1403" s="51">
        <v>48.74</v>
      </c>
      <c r="S1403" s="51">
        <v>41.06</v>
      </c>
      <c r="T1403" s="51">
        <f t="shared" si="88"/>
        <v>19.148471615720521</v>
      </c>
      <c r="V1403" s="49">
        <v>12.19</v>
      </c>
      <c r="W1403" s="27">
        <f t="shared" si="89"/>
        <v>1.2189999999999999</v>
      </c>
      <c r="X1403" s="98">
        <v>11.302028999999999</v>
      </c>
    </row>
    <row r="1404" spans="1:24" x14ac:dyDescent="0.25">
      <c r="A1404" t="str">
        <f t="shared" si="86"/>
        <v>35D</v>
      </c>
      <c r="B1404" s="72">
        <v>44727</v>
      </c>
      <c r="C1404" s="49">
        <v>3662</v>
      </c>
      <c r="D1404" s="49">
        <v>35</v>
      </c>
      <c r="E1404" s="49" t="s">
        <v>33</v>
      </c>
      <c r="F1404" s="17" t="str">
        <f>+VLOOKUP(A1404,'Cuarteles '!$A$3:$J$187,3,0)</f>
        <v>ETA005</v>
      </c>
      <c r="G1404" s="17" t="str">
        <f>+VLOOKUP(A1404,'Cuarteles '!$A$3:$J$187,2,0)</f>
        <v>CUA0153</v>
      </c>
      <c r="H1404" s="49" t="s">
        <v>317</v>
      </c>
      <c r="I1404" s="49" t="s">
        <v>323</v>
      </c>
      <c r="J1404" s="49">
        <v>7</v>
      </c>
      <c r="K1404" s="46">
        <v>11500</v>
      </c>
      <c r="L1404" s="69">
        <v>5605.1</v>
      </c>
      <c r="M1404" s="46">
        <v>2288.7008733624457</v>
      </c>
      <c r="N1404" s="51">
        <v>21.73</v>
      </c>
      <c r="O1404" s="24">
        <v>3.5</v>
      </c>
      <c r="P1404" s="51">
        <v>3.5</v>
      </c>
      <c r="Q1404" s="51">
        <f t="shared" si="87"/>
        <v>18.23</v>
      </c>
      <c r="R1404" s="51">
        <v>48.74</v>
      </c>
      <c r="S1404" s="51">
        <v>42.4</v>
      </c>
      <c r="T1404" s="51">
        <f t="shared" si="88"/>
        <v>19.901746724890831</v>
      </c>
      <c r="V1404" s="49">
        <v>12.88</v>
      </c>
      <c r="W1404" s="27">
        <f t="shared" si="89"/>
        <v>1.288</v>
      </c>
      <c r="X1404" s="98">
        <v>11.515308000000001</v>
      </c>
    </row>
    <row r="1405" spans="1:24" x14ac:dyDescent="0.25">
      <c r="A1405" t="str">
        <f t="shared" ref="A1405:A1468" si="90">+CONCATENATE(D1405,E1405)</f>
        <v>35B</v>
      </c>
      <c r="B1405" s="72">
        <v>44727</v>
      </c>
      <c r="C1405" s="49">
        <v>3663</v>
      </c>
      <c r="D1405" s="49">
        <v>35</v>
      </c>
      <c r="E1405" s="49" t="s">
        <v>36</v>
      </c>
      <c r="F1405" s="17" t="str">
        <f>+VLOOKUP(A1405,'Cuarteles '!$A$3:$J$187,3,0)</f>
        <v>ETA005</v>
      </c>
      <c r="G1405" s="17" t="str">
        <f>+VLOOKUP(A1405,'Cuarteles '!$A$3:$J$187,2,0)</f>
        <v>CUA0151</v>
      </c>
      <c r="H1405" s="49" t="s">
        <v>317</v>
      </c>
      <c r="I1405" s="49" t="s">
        <v>323</v>
      </c>
      <c r="J1405" s="49">
        <v>5</v>
      </c>
      <c r="K1405" s="46">
        <v>10170</v>
      </c>
      <c r="L1405" s="69">
        <v>4917.1949999999997</v>
      </c>
      <c r="M1405" s="46">
        <v>1984.0382096069868</v>
      </c>
      <c r="N1405" s="51">
        <v>21.37</v>
      </c>
      <c r="O1405" s="24">
        <v>3.5</v>
      </c>
      <c r="P1405" s="51">
        <v>3.5</v>
      </c>
      <c r="Q1405" s="51">
        <f t="shared" si="87"/>
        <v>17.87</v>
      </c>
      <c r="R1405" s="51">
        <v>48.35</v>
      </c>
      <c r="S1405" s="51">
        <v>41.38</v>
      </c>
      <c r="T1405" s="51">
        <f t="shared" si="88"/>
        <v>19.508733624454148</v>
      </c>
      <c r="V1405" s="49">
        <v>11.59</v>
      </c>
      <c r="W1405" s="27">
        <f t="shared" si="89"/>
        <v>1.159</v>
      </c>
      <c r="X1405" s="98">
        <v>11.116569</v>
      </c>
    </row>
    <row r="1406" spans="1:24" x14ac:dyDescent="0.25">
      <c r="A1406" t="str">
        <f t="shared" si="90"/>
        <v>35D</v>
      </c>
      <c r="B1406" s="72">
        <v>44727</v>
      </c>
      <c r="C1406" s="49">
        <v>3664</v>
      </c>
      <c r="D1406" s="49">
        <v>35</v>
      </c>
      <c r="E1406" s="49" t="s">
        <v>33</v>
      </c>
      <c r="F1406" s="17" t="str">
        <f>+VLOOKUP(A1406,'Cuarteles '!$A$3:$J$187,3,0)</f>
        <v>ETA005</v>
      </c>
      <c r="G1406" s="17" t="str">
        <f>+VLOOKUP(A1406,'Cuarteles '!$A$3:$J$187,2,0)</f>
        <v>CUA0153</v>
      </c>
      <c r="H1406" s="49" t="s">
        <v>317</v>
      </c>
      <c r="I1406" s="49" t="s">
        <v>323</v>
      </c>
      <c r="J1406" s="49">
        <v>5</v>
      </c>
      <c r="K1406" s="46">
        <v>9700</v>
      </c>
      <c r="L1406" s="69">
        <v>4656.97</v>
      </c>
      <c r="M1406" s="46">
        <v>1897.6419213973797</v>
      </c>
      <c r="N1406" s="51">
        <v>21.42</v>
      </c>
      <c r="O1406" s="24">
        <v>3.5</v>
      </c>
      <c r="P1406" s="51">
        <v>3.5</v>
      </c>
      <c r="Q1406" s="51">
        <f t="shared" si="87"/>
        <v>17.920000000000002</v>
      </c>
      <c r="R1406" s="51">
        <v>48.01</v>
      </c>
      <c r="S1406" s="51">
        <v>41.2</v>
      </c>
      <c r="T1406" s="51">
        <f t="shared" si="88"/>
        <v>19.563318777292576</v>
      </c>
      <c r="V1406" s="49">
        <v>9.1300000000000008</v>
      </c>
      <c r="W1406" s="27">
        <f t="shared" si="89"/>
        <v>0.91300000000000003</v>
      </c>
      <c r="X1406" s="98">
        <v>10.356183</v>
      </c>
    </row>
    <row r="1407" spans="1:24" x14ac:dyDescent="0.25">
      <c r="A1407" t="str">
        <f t="shared" si="90"/>
        <v>35D</v>
      </c>
      <c r="B1407" s="72">
        <v>44727</v>
      </c>
      <c r="C1407" s="49">
        <v>3665</v>
      </c>
      <c r="D1407" s="49">
        <v>35</v>
      </c>
      <c r="E1407" s="49" t="s">
        <v>33</v>
      </c>
      <c r="F1407" s="17" t="str">
        <f>+VLOOKUP(A1407,'Cuarteles '!$A$3:$J$187,3,0)</f>
        <v>ETA005</v>
      </c>
      <c r="G1407" s="17" t="str">
        <f>+VLOOKUP(A1407,'Cuarteles '!$A$3:$J$187,2,0)</f>
        <v>CUA0153</v>
      </c>
      <c r="H1407" s="49" t="s">
        <v>317</v>
      </c>
      <c r="I1407" s="49" t="s">
        <v>323</v>
      </c>
      <c r="J1407" s="49">
        <v>1</v>
      </c>
      <c r="K1407" s="46">
        <v>10294</v>
      </c>
      <c r="L1407" s="69">
        <v>5032.7366000000002</v>
      </c>
      <c r="M1407" s="46">
        <v>2037.4478165938863</v>
      </c>
      <c r="N1407" s="51">
        <v>21.63</v>
      </c>
      <c r="O1407" s="24">
        <v>3.5</v>
      </c>
      <c r="P1407" s="51">
        <v>3.5</v>
      </c>
      <c r="Q1407" s="51">
        <f t="shared" si="87"/>
        <v>18.13</v>
      </c>
      <c r="R1407" s="51">
        <v>48.89</v>
      </c>
      <c r="S1407" s="51">
        <v>42.32</v>
      </c>
      <c r="T1407" s="51">
        <f t="shared" si="88"/>
        <v>19.792576419213972</v>
      </c>
      <c r="V1407" s="49">
        <v>11.43</v>
      </c>
      <c r="W1407" s="27">
        <f t="shared" si="89"/>
        <v>1.143</v>
      </c>
      <c r="X1407" s="98">
        <v>11.067112999999999</v>
      </c>
    </row>
    <row r="1408" spans="1:24" x14ac:dyDescent="0.25">
      <c r="A1408" t="str">
        <f t="shared" si="90"/>
        <v>35E</v>
      </c>
      <c r="B1408" s="72">
        <v>44727</v>
      </c>
      <c r="C1408" s="49">
        <v>3666</v>
      </c>
      <c r="D1408" s="49">
        <v>35</v>
      </c>
      <c r="E1408" s="49" t="s">
        <v>35</v>
      </c>
      <c r="F1408" s="17" t="str">
        <f>+VLOOKUP(A1408,'Cuarteles '!$A$3:$J$187,3,0)</f>
        <v>ETA005</v>
      </c>
      <c r="G1408" s="17" t="str">
        <f>+VLOOKUP(A1408,'Cuarteles '!$A$3:$J$187,2,0)</f>
        <v>CUA0154</v>
      </c>
      <c r="H1408" s="49" t="s">
        <v>317</v>
      </c>
      <c r="I1408" s="49" t="s">
        <v>323</v>
      </c>
      <c r="J1408" s="49">
        <v>6</v>
      </c>
      <c r="K1408" s="46">
        <v>8124</v>
      </c>
      <c r="L1408" s="69">
        <v>3930.3912</v>
      </c>
      <c r="M1408" s="46">
        <v>1549.4135371179038</v>
      </c>
      <c r="N1408" s="51">
        <v>20.97</v>
      </c>
      <c r="O1408" s="24">
        <v>3.5</v>
      </c>
      <c r="P1408" s="51">
        <v>3.5</v>
      </c>
      <c r="Q1408" s="51">
        <f t="shared" si="87"/>
        <v>17.47</v>
      </c>
      <c r="R1408" s="51">
        <v>48.38</v>
      </c>
      <c r="S1408" s="51">
        <v>40.619999999999997</v>
      </c>
      <c r="T1408" s="51">
        <f t="shared" si="88"/>
        <v>19.072052401746724</v>
      </c>
      <c r="V1408" s="49">
        <v>11.03</v>
      </c>
      <c r="W1408" s="27">
        <f t="shared" si="89"/>
        <v>1.103</v>
      </c>
      <c r="X1408" s="98">
        <v>10.943472999999999</v>
      </c>
    </row>
    <row r="1409" spans="1:24" x14ac:dyDescent="0.25">
      <c r="A1409" t="str">
        <f t="shared" si="90"/>
        <v>35E</v>
      </c>
      <c r="B1409" s="72">
        <v>44727</v>
      </c>
      <c r="C1409" s="49">
        <v>3667</v>
      </c>
      <c r="D1409" s="49">
        <v>35</v>
      </c>
      <c r="E1409" s="49" t="s">
        <v>35</v>
      </c>
      <c r="F1409" s="17" t="str">
        <f>+VLOOKUP(A1409,'Cuarteles '!$A$3:$J$187,3,0)</f>
        <v>ETA005</v>
      </c>
      <c r="G1409" s="17" t="str">
        <f>+VLOOKUP(A1409,'Cuarteles '!$A$3:$J$187,2,0)</f>
        <v>CUA0154</v>
      </c>
      <c r="H1409" s="49" t="s">
        <v>317</v>
      </c>
      <c r="I1409" s="49" t="s">
        <v>323</v>
      </c>
      <c r="J1409" s="49">
        <v>1</v>
      </c>
      <c r="K1409" s="46">
        <v>9438</v>
      </c>
      <c r="L1409" s="69">
        <v>4546.2846</v>
      </c>
      <c r="M1409" s="46">
        <v>1878.3268558951966</v>
      </c>
      <c r="N1409" s="51">
        <v>21.73</v>
      </c>
      <c r="O1409" s="24">
        <v>3.5</v>
      </c>
      <c r="P1409" s="51">
        <v>3.5</v>
      </c>
      <c r="Q1409" s="51">
        <f t="shared" si="87"/>
        <v>18.23</v>
      </c>
      <c r="R1409" s="51">
        <v>48.17</v>
      </c>
      <c r="S1409" s="51">
        <v>41.92</v>
      </c>
      <c r="T1409" s="51">
        <f t="shared" si="88"/>
        <v>19.901746724890831</v>
      </c>
      <c r="V1409" s="49">
        <v>11.36</v>
      </c>
      <c r="W1409" s="27">
        <f t="shared" si="89"/>
        <v>1.1359999999999999</v>
      </c>
      <c r="X1409" s="98">
        <v>11.045475999999999</v>
      </c>
    </row>
    <row r="1410" spans="1:24" x14ac:dyDescent="0.25">
      <c r="A1410" t="str">
        <f t="shared" si="90"/>
        <v>35E</v>
      </c>
      <c r="B1410" s="72">
        <v>44727</v>
      </c>
      <c r="C1410" s="49">
        <v>3668</v>
      </c>
      <c r="D1410" s="49">
        <v>35</v>
      </c>
      <c r="E1410" s="49" t="s">
        <v>35</v>
      </c>
      <c r="F1410" s="17" t="str">
        <f>+VLOOKUP(A1410,'Cuarteles '!$A$3:$J$187,3,0)</f>
        <v>ETA005</v>
      </c>
      <c r="G1410" s="17" t="str">
        <f>+VLOOKUP(A1410,'Cuarteles '!$A$3:$J$187,2,0)</f>
        <v>CUA0154</v>
      </c>
      <c r="H1410" s="49" t="s">
        <v>317</v>
      </c>
      <c r="I1410" s="49" t="s">
        <v>323</v>
      </c>
      <c r="J1410" s="49">
        <v>6</v>
      </c>
      <c r="K1410" s="46">
        <v>8446</v>
      </c>
      <c r="L1410" s="69">
        <v>3994.9580000000001</v>
      </c>
      <c r="M1410" s="46">
        <v>1676.2912663755458</v>
      </c>
      <c r="N1410" s="51">
        <v>21.68</v>
      </c>
      <c r="O1410" s="24">
        <v>3.5</v>
      </c>
      <c r="P1410" s="51">
        <v>3.5</v>
      </c>
      <c r="Q1410" s="51">
        <f t="shared" si="87"/>
        <v>18.18</v>
      </c>
      <c r="R1410" s="51">
        <v>47.3</v>
      </c>
      <c r="S1410" s="51">
        <v>41.14</v>
      </c>
      <c r="T1410" s="51">
        <f t="shared" si="88"/>
        <v>19.8471615720524</v>
      </c>
      <c r="V1410" s="49">
        <v>10.220000000000001</v>
      </c>
      <c r="W1410" s="27">
        <f t="shared" si="89"/>
        <v>1.022</v>
      </c>
      <c r="X1410" s="98">
        <v>10.693102</v>
      </c>
    </row>
    <row r="1411" spans="1:24" x14ac:dyDescent="0.25">
      <c r="A1411" t="str">
        <f t="shared" si="90"/>
        <v>35E</v>
      </c>
      <c r="B1411" s="72">
        <v>44727</v>
      </c>
      <c r="C1411" s="49">
        <v>3669</v>
      </c>
      <c r="D1411" s="49">
        <v>35</v>
      </c>
      <c r="E1411" s="49" t="s">
        <v>35</v>
      </c>
      <c r="F1411" s="17" t="str">
        <f>+VLOOKUP(A1411,'Cuarteles '!$A$3:$J$187,3,0)</f>
        <v>ETA005</v>
      </c>
      <c r="G1411" s="17" t="str">
        <f>+VLOOKUP(A1411,'Cuarteles '!$A$3:$J$187,2,0)</f>
        <v>CUA0154</v>
      </c>
      <c r="H1411" s="49" t="s">
        <v>317</v>
      </c>
      <c r="I1411" s="49" t="s">
        <v>323</v>
      </c>
      <c r="J1411" s="49">
        <v>1</v>
      </c>
      <c r="K1411" s="46">
        <v>8368</v>
      </c>
      <c r="L1411" s="69">
        <v>4008.2719999999999</v>
      </c>
      <c r="M1411" s="46">
        <v>1584.986899563319</v>
      </c>
      <c r="N1411" s="51">
        <v>20.85</v>
      </c>
      <c r="O1411" s="24">
        <v>3.5</v>
      </c>
      <c r="P1411" s="51">
        <v>3.5</v>
      </c>
      <c r="Q1411" s="51">
        <f t="shared" si="87"/>
        <v>17.350000000000001</v>
      </c>
      <c r="R1411" s="51">
        <v>47.9</v>
      </c>
      <c r="S1411" s="51">
        <v>40.020000000000003</v>
      </c>
      <c r="T1411" s="51">
        <f t="shared" si="88"/>
        <v>18.9410480349345</v>
      </c>
      <c r="V1411" s="49">
        <v>11.36</v>
      </c>
      <c r="W1411" s="27">
        <f t="shared" si="89"/>
        <v>1.1359999999999999</v>
      </c>
      <c r="X1411" s="98">
        <v>11.045475999999999</v>
      </c>
    </row>
    <row r="1412" spans="1:24" x14ac:dyDescent="0.25">
      <c r="A1412" t="str">
        <f t="shared" si="90"/>
        <v>35E</v>
      </c>
      <c r="B1412" s="72">
        <v>44727</v>
      </c>
      <c r="C1412" s="49">
        <v>3670</v>
      </c>
      <c r="D1412" s="49">
        <v>35</v>
      </c>
      <c r="E1412" s="49" t="s">
        <v>35</v>
      </c>
      <c r="F1412" s="17" t="str">
        <f>+VLOOKUP(A1412,'Cuarteles '!$A$3:$J$187,3,0)</f>
        <v>ETA005</v>
      </c>
      <c r="G1412" s="17" t="str">
        <f>+VLOOKUP(A1412,'Cuarteles '!$A$3:$J$187,2,0)</f>
        <v>CUA0154</v>
      </c>
      <c r="H1412" s="49" t="s">
        <v>317</v>
      </c>
      <c r="I1412" s="49" t="s">
        <v>323</v>
      </c>
      <c r="J1412" s="49">
        <v>6</v>
      </c>
      <c r="K1412" s="46">
        <v>6532</v>
      </c>
      <c r="L1412" s="69">
        <v>3170.6327999999999</v>
      </c>
      <c r="M1412" s="46">
        <v>1262.9008733624455</v>
      </c>
      <c r="N1412" s="51">
        <v>21.21</v>
      </c>
      <c r="O1412" s="24">
        <v>3.5</v>
      </c>
      <c r="P1412" s="51">
        <v>3.5</v>
      </c>
      <c r="Q1412" s="51">
        <f t="shared" si="87"/>
        <v>17.71</v>
      </c>
      <c r="R1412" s="51">
        <v>48.54</v>
      </c>
      <c r="S1412" s="51">
        <v>41.2</v>
      </c>
      <c r="T1412" s="51">
        <f t="shared" si="88"/>
        <v>19.334061135371179</v>
      </c>
      <c r="V1412" s="49">
        <v>12.04</v>
      </c>
      <c r="W1412" s="27">
        <f t="shared" si="89"/>
        <v>1.204</v>
      </c>
      <c r="X1412" s="98">
        <v>11.255663999999999</v>
      </c>
    </row>
    <row r="1413" spans="1:24" x14ac:dyDescent="0.25">
      <c r="A1413" t="str">
        <f t="shared" si="90"/>
        <v>35E</v>
      </c>
      <c r="B1413" s="72">
        <v>44727</v>
      </c>
      <c r="C1413" s="49">
        <v>3671</v>
      </c>
      <c r="D1413" s="49">
        <v>35</v>
      </c>
      <c r="E1413" s="49" t="s">
        <v>35</v>
      </c>
      <c r="F1413" s="17" t="str">
        <f>+VLOOKUP(A1413,'Cuarteles '!$A$3:$J$187,3,0)</f>
        <v>ETA005</v>
      </c>
      <c r="G1413" s="17" t="str">
        <f>+VLOOKUP(A1413,'Cuarteles '!$A$3:$J$187,2,0)</f>
        <v>CUA0154</v>
      </c>
      <c r="H1413" s="49" t="s">
        <v>317</v>
      </c>
      <c r="I1413" s="49" t="s">
        <v>323</v>
      </c>
      <c r="J1413" s="49">
        <v>1</v>
      </c>
      <c r="K1413" s="46">
        <v>8652</v>
      </c>
      <c r="L1413" s="69">
        <v>4152.0948000000008</v>
      </c>
      <c r="M1413" s="46">
        <v>1569.8279475982533</v>
      </c>
      <c r="N1413" s="51">
        <v>20.12</v>
      </c>
      <c r="O1413" s="24">
        <v>3.5</v>
      </c>
      <c r="P1413" s="51">
        <v>3.5</v>
      </c>
      <c r="Q1413" s="51">
        <f t="shared" si="87"/>
        <v>16.62</v>
      </c>
      <c r="R1413" s="51">
        <v>47.99</v>
      </c>
      <c r="S1413" s="51">
        <v>38.68</v>
      </c>
      <c r="T1413" s="51">
        <f t="shared" si="88"/>
        <v>18.144104803493452</v>
      </c>
      <c r="V1413" s="49">
        <v>13.63</v>
      </c>
      <c r="W1413" s="27">
        <f t="shared" si="89"/>
        <v>1.363</v>
      </c>
      <c r="X1413" s="98">
        <v>11.747133</v>
      </c>
    </row>
    <row r="1414" spans="1:24" x14ac:dyDescent="0.25">
      <c r="A1414" t="str">
        <f t="shared" si="90"/>
        <v>35E</v>
      </c>
      <c r="B1414" s="72">
        <v>44727</v>
      </c>
      <c r="C1414" s="49">
        <v>3672</v>
      </c>
      <c r="D1414" s="49">
        <v>35</v>
      </c>
      <c r="E1414" s="49" t="s">
        <v>35</v>
      </c>
      <c r="F1414" s="17" t="str">
        <f>+VLOOKUP(A1414,'Cuarteles '!$A$3:$J$187,3,0)</f>
        <v>ETA005</v>
      </c>
      <c r="G1414" s="17" t="str">
        <f>+VLOOKUP(A1414,'Cuarteles '!$A$3:$J$187,2,0)</f>
        <v>CUA0154</v>
      </c>
      <c r="H1414" s="49" t="s">
        <v>317</v>
      </c>
      <c r="I1414" s="49" t="s">
        <v>323</v>
      </c>
      <c r="J1414" s="49">
        <v>2</v>
      </c>
      <c r="K1414" s="46">
        <v>8546</v>
      </c>
      <c r="L1414" s="69">
        <v>4218.3055999999997</v>
      </c>
      <c r="M1414" s="46">
        <v>1599.1096069868995</v>
      </c>
      <c r="N1414" s="51">
        <v>20.64</v>
      </c>
      <c r="O1414" s="24">
        <v>3.5</v>
      </c>
      <c r="P1414" s="51">
        <v>3.5</v>
      </c>
      <c r="Q1414" s="51">
        <f t="shared" ref="Q1414:Q1477" si="91">+N1414-P1414</f>
        <v>17.14</v>
      </c>
      <c r="R1414" s="51">
        <v>49.36</v>
      </c>
      <c r="S1414" s="51">
        <v>40.75</v>
      </c>
      <c r="T1414" s="51">
        <f t="shared" ref="T1414:T1477" si="92">+Q1414/0.916</f>
        <v>18.7117903930131</v>
      </c>
      <c r="V1414" s="49">
        <v>10.95</v>
      </c>
      <c r="W1414" s="27">
        <f t="shared" ref="W1414:W1477" si="93">+V1414/10</f>
        <v>1.095</v>
      </c>
      <c r="X1414" s="98">
        <v>10.918744999999999</v>
      </c>
    </row>
    <row r="1415" spans="1:24" x14ac:dyDescent="0.25">
      <c r="A1415" t="str">
        <f t="shared" si="90"/>
        <v>35E</v>
      </c>
      <c r="B1415" s="72">
        <v>44727</v>
      </c>
      <c r="C1415" s="49">
        <v>3673</v>
      </c>
      <c r="D1415" s="49">
        <v>35</v>
      </c>
      <c r="E1415" s="49" t="s">
        <v>35</v>
      </c>
      <c r="F1415" s="17" t="str">
        <f>+VLOOKUP(A1415,'Cuarteles '!$A$3:$J$187,3,0)</f>
        <v>ETA005</v>
      </c>
      <c r="G1415" s="17" t="str">
        <f>+VLOOKUP(A1415,'Cuarteles '!$A$3:$J$187,2,0)</f>
        <v>CUA0154</v>
      </c>
      <c r="H1415" s="49" t="s">
        <v>317</v>
      </c>
      <c r="I1415" s="49" t="s">
        <v>323</v>
      </c>
      <c r="J1415" s="49">
        <v>3</v>
      </c>
      <c r="K1415" s="46">
        <v>7878</v>
      </c>
      <c r="L1415" s="69">
        <v>3916.9415999999997</v>
      </c>
      <c r="M1415" s="46">
        <v>1468.954585152838</v>
      </c>
      <c r="N1415" s="51">
        <v>20.58</v>
      </c>
      <c r="O1415" s="24">
        <v>3.5</v>
      </c>
      <c r="P1415" s="51">
        <v>3.5</v>
      </c>
      <c r="Q1415" s="51">
        <f t="shared" si="91"/>
        <v>17.079999999999998</v>
      </c>
      <c r="R1415" s="51">
        <v>49.72</v>
      </c>
      <c r="S1415" s="51">
        <v>40.93</v>
      </c>
      <c r="T1415" s="51">
        <f t="shared" si="92"/>
        <v>18.646288209606983</v>
      </c>
      <c r="V1415" s="49">
        <v>9.35</v>
      </c>
      <c r="W1415" s="27">
        <f t="shared" si="93"/>
        <v>0.93499999999999994</v>
      </c>
      <c r="X1415" s="98">
        <v>10.424185</v>
      </c>
    </row>
    <row r="1416" spans="1:24" x14ac:dyDescent="0.25">
      <c r="A1416" t="str">
        <f t="shared" si="90"/>
        <v>35E</v>
      </c>
      <c r="B1416" s="72">
        <v>44727</v>
      </c>
      <c r="C1416" s="49">
        <v>3674</v>
      </c>
      <c r="D1416" s="49">
        <v>35</v>
      </c>
      <c r="E1416" s="49" t="s">
        <v>35</v>
      </c>
      <c r="F1416" s="17" t="str">
        <f>+VLOOKUP(A1416,'Cuarteles '!$A$3:$J$187,3,0)</f>
        <v>ETA005</v>
      </c>
      <c r="G1416" s="17" t="str">
        <f>+VLOOKUP(A1416,'Cuarteles '!$A$3:$J$187,2,0)</f>
        <v>CUA0154</v>
      </c>
      <c r="H1416" s="49" t="s">
        <v>317</v>
      </c>
      <c r="I1416" s="49" t="s">
        <v>323</v>
      </c>
      <c r="J1416" s="49">
        <v>2</v>
      </c>
      <c r="K1416" s="46">
        <v>9112</v>
      </c>
      <c r="L1416" s="69">
        <v>4404.7408000000005</v>
      </c>
      <c r="M1416" s="46">
        <v>1661.2489082969432</v>
      </c>
      <c r="N1416" s="51">
        <v>20.2</v>
      </c>
      <c r="O1416" s="24">
        <v>3.5</v>
      </c>
      <c r="P1416" s="51">
        <v>3.5</v>
      </c>
      <c r="Q1416" s="51">
        <f t="shared" si="91"/>
        <v>16.7</v>
      </c>
      <c r="R1416" s="51">
        <v>48.34</v>
      </c>
      <c r="S1416" s="51">
        <v>39.1</v>
      </c>
      <c r="T1416" s="51">
        <f t="shared" si="92"/>
        <v>18.231441048034934</v>
      </c>
      <c r="V1416" s="49">
        <v>11.55</v>
      </c>
      <c r="W1416" s="27">
        <f t="shared" si="93"/>
        <v>1.155</v>
      </c>
      <c r="X1416" s="98">
        <v>11.104205</v>
      </c>
    </row>
    <row r="1417" spans="1:24" x14ac:dyDescent="0.25">
      <c r="A1417" t="str">
        <f t="shared" si="90"/>
        <v>35E</v>
      </c>
      <c r="B1417" s="72">
        <v>44727</v>
      </c>
      <c r="C1417" s="49">
        <v>3675</v>
      </c>
      <c r="D1417" s="49">
        <v>35</v>
      </c>
      <c r="E1417" s="49" t="s">
        <v>35</v>
      </c>
      <c r="F1417" s="17" t="str">
        <f>+VLOOKUP(A1417,'Cuarteles '!$A$3:$J$187,3,0)</f>
        <v>ETA005</v>
      </c>
      <c r="G1417" s="17" t="str">
        <f>+VLOOKUP(A1417,'Cuarteles '!$A$3:$J$187,2,0)</f>
        <v>CUA0154</v>
      </c>
      <c r="H1417" s="49" t="s">
        <v>317</v>
      </c>
      <c r="I1417" s="49" t="s">
        <v>323</v>
      </c>
      <c r="J1417" s="49">
        <v>3</v>
      </c>
      <c r="K1417" s="46">
        <v>7146</v>
      </c>
      <c r="L1417" s="69">
        <v>3432.2238000000002</v>
      </c>
      <c r="M1417" s="46">
        <v>1352.7471615720524</v>
      </c>
      <c r="N1417" s="51">
        <v>20.84</v>
      </c>
      <c r="O1417" s="24">
        <v>3.5</v>
      </c>
      <c r="P1417" s="51">
        <v>3.5</v>
      </c>
      <c r="Q1417" s="51">
        <f t="shared" si="91"/>
        <v>17.34</v>
      </c>
      <c r="R1417" s="51">
        <v>48.03</v>
      </c>
      <c r="S1417" s="51">
        <v>40.1</v>
      </c>
      <c r="T1417" s="51">
        <f t="shared" si="92"/>
        <v>18.93013100436681</v>
      </c>
      <c r="V1417" s="49">
        <v>13.12</v>
      </c>
      <c r="W1417" s="27">
        <f t="shared" si="93"/>
        <v>1.3119999999999998</v>
      </c>
      <c r="X1417" s="98">
        <v>11.589492</v>
      </c>
    </row>
    <row r="1418" spans="1:24" x14ac:dyDescent="0.25">
      <c r="A1418" t="str">
        <f t="shared" si="90"/>
        <v>36E</v>
      </c>
      <c r="B1418" s="72">
        <v>44728</v>
      </c>
      <c r="C1418" s="49">
        <v>3571</v>
      </c>
      <c r="D1418" s="49">
        <v>36</v>
      </c>
      <c r="E1418" s="49" t="s">
        <v>35</v>
      </c>
      <c r="F1418" s="17" t="str">
        <f>+VLOOKUP(A1418,'Cuarteles '!$A$3:$J$187,3,0)</f>
        <v>ETA005</v>
      </c>
      <c r="G1418" s="17" t="str">
        <f>+VLOOKUP(A1418,'Cuarteles '!$A$3:$J$187,2,0)</f>
        <v>CUA0159</v>
      </c>
      <c r="H1418" s="49" t="s">
        <v>317</v>
      </c>
      <c r="I1418" s="49" t="s">
        <v>323</v>
      </c>
      <c r="J1418" s="49">
        <v>4</v>
      </c>
      <c r="K1418" s="46">
        <v>9262</v>
      </c>
      <c r="L1418" s="69">
        <v>4678.2362000000003</v>
      </c>
      <c r="M1418" s="46">
        <v>1694.6628820960698</v>
      </c>
      <c r="N1418" s="51">
        <v>20.260000000000002</v>
      </c>
      <c r="O1418" s="24">
        <v>3.5</v>
      </c>
      <c r="P1418" s="51">
        <v>3.5</v>
      </c>
      <c r="Q1418" s="51">
        <f t="shared" si="91"/>
        <v>16.760000000000002</v>
      </c>
      <c r="R1418" s="51">
        <v>50.51</v>
      </c>
      <c r="S1418" s="51">
        <v>40.94</v>
      </c>
      <c r="T1418" s="51">
        <f t="shared" si="92"/>
        <v>18.296943231441048</v>
      </c>
      <c r="V1418" s="49">
        <v>15.21</v>
      </c>
      <c r="W1418" s="27">
        <f t="shared" si="93"/>
        <v>1.5210000000000001</v>
      </c>
      <c r="X1418" s="98">
        <v>12.235511000000001</v>
      </c>
    </row>
    <row r="1419" spans="1:24" x14ac:dyDescent="0.25">
      <c r="A1419" t="str">
        <f t="shared" si="90"/>
        <v>35E</v>
      </c>
      <c r="B1419" s="72">
        <v>44728</v>
      </c>
      <c r="C1419" s="49">
        <v>3676</v>
      </c>
      <c r="D1419" s="49">
        <v>35</v>
      </c>
      <c r="E1419" s="49" t="s">
        <v>35</v>
      </c>
      <c r="F1419" s="17" t="str">
        <f>+VLOOKUP(A1419,'Cuarteles '!$A$3:$J$187,3,0)</f>
        <v>ETA005</v>
      </c>
      <c r="G1419" s="17" t="str">
        <f>+VLOOKUP(A1419,'Cuarteles '!$A$3:$J$187,2,0)</f>
        <v>CUA0154</v>
      </c>
      <c r="H1419" s="49" t="s">
        <v>317</v>
      </c>
      <c r="I1419" s="49" t="s">
        <v>323</v>
      </c>
      <c r="J1419" s="49">
        <v>2</v>
      </c>
      <c r="K1419" s="46">
        <v>4840</v>
      </c>
      <c r="L1419" s="69">
        <v>2295.1280000000002</v>
      </c>
      <c r="M1419" s="46">
        <v>903.53711790393015</v>
      </c>
      <c r="N1419" s="51">
        <v>20.6</v>
      </c>
      <c r="O1419" s="24">
        <v>3.5</v>
      </c>
      <c r="P1419" s="51">
        <v>3.5</v>
      </c>
      <c r="Q1419" s="51">
        <f t="shared" si="91"/>
        <v>17.100000000000001</v>
      </c>
      <c r="R1419" s="51">
        <v>47.42</v>
      </c>
      <c r="S1419" s="51">
        <v>39.18</v>
      </c>
      <c r="T1419" s="51">
        <f t="shared" si="92"/>
        <v>18.668122270742359</v>
      </c>
      <c r="V1419" s="49">
        <v>9.4600000000000009</v>
      </c>
      <c r="W1419" s="27">
        <f t="shared" si="93"/>
        <v>0.94600000000000006</v>
      </c>
      <c r="X1419" s="98">
        <v>10.458186</v>
      </c>
    </row>
    <row r="1420" spans="1:24" x14ac:dyDescent="0.25">
      <c r="A1420" t="str">
        <f t="shared" si="90"/>
        <v>39A</v>
      </c>
      <c r="B1420" s="72">
        <v>44728</v>
      </c>
      <c r="C1420" s="49">
        <v>3611</v>
      </c>
      <c r="D1420" s="49">
        <v>39</v>
      </c>
      <c r="E1420" s="49" t="s">
        <v>34</v>
      </c>
      <c r="F1420" s="17" t="str">
        <f>+VLOOKUP(A1420,'Cuarteles '!$A$3:$J$187,3,0)</f>
        <v>ETA006</v>
      </c>
      <c r="G1420" s="17" t="str">
        <f>+VLOOKUP(A1420,'Cuarteles '!$A$3:$J$187,2,0)</f>
        <v>CUA0169</v>
      </c>
      <c r="H1420" s="49" t="s">
        <v>311</v>
      </c>
      <c r="I1420" s="49" t="s">
        <v>323</v>
      </c>
      <c r="J1420" s="49">
        <v>5</v>
      </c>
      <c r="K1420" s="46">
        <v>7780</v>
      </c>
      <c r="L1420" s="69">
        <v>3942.9040000000005</v>
      </c>
      <c r="M1420" s="46">
        <v>1544.9585152838426</v>
      </c>
      <c r="N1420" s="51">
        <v>21.69</v>
      </c>
      <c r="O1420" s="24">
        <v>3.5</v>
      </c>
      <c r="P1420" s="51">
        <v>3.5</v>
      </c>
      <c r="Q1420" s="51">
        <f t="shared" si="91"/>
        <v>18.190000000000001</v>
      </c>
      <c r="R1420" s="51">
        <v>50.68</v>
      </c>
      <c r="S1420" s="51">
        <v>43.99</v>
      </c>
      <c r="T1420" s="51">
        <f t="shared" si="92"/>
        <v>19.858078602620086</v>
      </c>
      <c r="V1420" s="49">
        <v>14.2</v>
      </c>
      <c r="W1420" s="27">
        <f t="shared" si="93"/>
        <v>1.42</v>
      </c>
      <c r="X1420" s="98">
        <v>11.92332</v>
      </c>
    </row>
    <row r="1421" spans="1:24" x14ac:dyDescent="0.25">
      <c r="A1421" t="str">
        <f t="shared" si="90"/>
        <v>36D</v>
      </c>
      <c r="B1421" s="72">
        <v>44728</v>
      </c>
      <c r="C1421" s="49">
        <v>3572</v>
      </c>
      <c r="D1421" s="49">
        <v>36</v>
      </c>
      <c r="E1421" s="49" t="s">
        <v>33</v>
      </c>
      <c r="F1421" s="17" t="str">
        <f>+VLOOKUP(A1421,'Cuarteles '!$A$3:$J$187,3,0)</f>
        <v>ETA005</v>
      </c>
      <c r="G1421" s="17" t="str">
        <f>+VLOOKUP(A1421,'Cuarteles '!$A$3:$J$187,2,0)</f>
        <v>CUA0158</v>
      </c>
      <c r="H1421" s="49" t="s">
        <v>317</v>
      </c>
      <c r="I1421" s="49" t="s">
        <v>323</v>
      </c>
      <c r="J1421" s="49">
        <v>7</v>
      </c>
      <c r="K1421" s="46">
        <v>8986</v>
      </c>
      <c r="L1421" s="69">
        <v>4541.5244000000002</v>
      </c>
      <c r="M1421" s="46">
        <v>1741.2827510917029</v>
      </c>
      <c r="N1421" s="51">
        <v>21.25</v>
      </c>
      <c r="O1421" s="24">
        <v>3.5</v>
      </c>
      <c r="P1421" s="51">
        <v>3.5</v>
      </c>
      <c r="Q1421" s="51">
        <f t="shared" si="91"/>
        <v>17.75</v>
      </c>
      <c r="R1421" s="51">
        <v>50.54</v>
      </c>
      <c r="S1421" s="51">
        <v>42.95</v>
      </c>
      <c r="T1421" s="51">
        <f t="shared" si="92"/>
        <v>19.377729257641921</v>
      </c>
      <c r="V1421" s="49">
        <v>14.29</v>
      </c>
      <c r="W1421" s="27">
        <f t="shared" si="93"/>
        <v>1.4289999999999998</v>
      </c>
      <c r="X1421" s="98">
        <v>11.951139</v>
      </c>
    </row>
    <row r="1422" spans="1:24" x14ac:dyDescent="0.25">
      <c r="A1422" t="str">
        <f t="shared" si="90"/>
        <v>36D</v>
      </c>
      <c r="B1422" s="72">
        <v>44728</v>
      </c>
      <c r="C1422" s="49">
        <v>3574</v>
      </c>
      <c r="D1422" s="49">
        <v>36</v>
      </c>
      <c r="E1422" s="49" t="s">
        <v>33</v>
      </c>
      <c r="F1422" s="17" t="str">
        <f>+VLOOKUP(A1422,'Cuarteles '!$A$3:$J$187,3,0)</f>
        <v>ETA005</v>
      </c>
      <c r="G1422" s="17" t="str">
        <f>+VLOOKUP(A1422,'Cuarteles '!$A$3:$J$187,2,0)</f>
        <v>CUA0158</v>
      </c>
      <c r="H1422" s="49" t="s">
        <v>317</v>
      </c>
      <c r="I1422" s="49" t="s">
        <v>323</v>
      </c>
      <c r="J1422" s="49">
        <v>4</v>
      </c>
      <c r="K1422" s="46">
        <v>4186</v>
      </c>
      <c r="L1422" s="69">
        <v>2116.0229999999997</v>
      </c>
      <c r="M1422" s="46">
        <v>766.36703056768545</v>
      </c>
      <c r="N1422" s="51">
        <v>20.27</v>
      </c>
      <c r="O1422" s="24">
        <v>3.5</v>
      </c>
      <c r="P1422" s="51">
        <v>3.5</v>
      </c>
      <c r="Q1422" s="51">
        <f t="shared" si="91"/>
        <v>16.77</v>
      </c>
      <c r="R1422" s="51">
        <v>50.55</v>
      </c>
      <c r="S1422" s="51">
        <v>40.99</v>
      </c>
      <c r="T1422" s="51">
        <f t="shared" si="92"/>
        <v>18.307860262008731</v>
      </c>
      <c r="V1422" s="49">
        <v>16.21</v>
      </c>
      <c r="W1422" s="27">
        <f t="shared" si="93"/>
        <v>1.621</v>
      </c>
      <c r="X1422" s="98">
        <v>12.544611</v>
      </c>
    </row>
    <row r="1423" spans="1:24" x14ac:dyDescent="0.25">
      <c r="A1423" t="str">
        <f t="shared" si="90"/>
        <v>36E</v>
      </c>
      <c r="B1423" s="72">
        <v>44728</v>
      </c>
      <c r="C1423" s="49">
        <v>3573</v>
      </c>
      <c r="D1423" s="49">
        <v>36</v>
      </c>
      <c r="E1423" s="49" t="s">
        <v>35</v>
      </c>
      <c r="F1423" s="17" t="str">
        <f>+VLOOKUP(A1423,'Cuarteles '!$A$3:$J$187,3,0)</f>
        <v>ETA005</v>
      </c>
      <c r="G1423" s="17" t="str">
        <f>+VLOOKUP(A1423,'Cuarteles '!$A$3:$J$187,2,0)</f>
        <v>CUA0159</v>
      </c>
      <c r="H1423" s="49" t="s">
        <v>317</v>
      </c>
      <c r="I1423" s="49" t="s">
        <v>323</v>
      </c>
      <c r="J1423" s="49">
        <v>7</v>
      </c>
      <c r="K1423" s="46">
        <v>9950</v>
      </c>
      <c r="L1423" s="69">
        <v>5024.75</v>
      </c>
      <c r="M1423" s="46">
        <v>1842.2707423580785</v>
      </c>
      <c r="N1423" s="51">
        <v>20.46</v>
      </c>
      <c r="O1423" s="24">
        <v>3.5</v>
      </c>
      <c r="P1423" s="51">
        <v>3.5</v>
      </c>
      <c r="Q1423" s="51">
        <f t="shared" si="91"/>
        <v>16.96</v>
      </c>
      <c r="R1423" s="51">
        <v>50.5</v>
      </c>
      <c r="S1423" s="51">
        <v>41.32</v>
      </c>
      <c r="T1423" s="51">
        <f t="shared" si="92"/>
        <v>18.515283842794759</v>
      </c>
      <c r="V1423" s="49">
        <v>13.52</v>
      </c>
      <c r="W1423" s="27">
        <f t="shared" si="93"/>
        <v>1.3519999999999999</v>
      </c>
      <c r="X1423" s="98">
        <v>11.713131999999998</v>
      </c>
    </row>
    <row r="1424" spans="1:24" x14ac:dyDescent="0.25">
      <c r="A1424" t="str">
        <f t="shared" si="90"/>
        <v>39B</v>
      </c>
      <c r="B1424" s="72">
        <v>44728</v>
      </c>
      <c r="C1424" s="49">
        <v>3612</v>
      </c>
      <c r="D1424" s="49">
        <v>39</v>
      </c>
      <c r="E1424" s="49" t="s">
        <v>36</v>
      </c>
      <c r="F1424" s="17" t="str">
        <f>+VLOOKUP(A1424,'Cuarteles '!$A$3:$J$187,3,0)</f>
        <v>ETA006</v>
      </c>
      <c r="G1424" s="17" t="str">
        <f>+VLOOKUP(A1424,'Cuarteles '!$A$3:$J$187,2,0)</f>
        <v>CUA0170</v>
      </c>
      <c r="H1424" s="49" t="s">
        <v>311</v>
      </c>
      <c r="I1424" s="49" t="s">
        <v>323</v>
      </c>
      <c r="J1424" s="49">
        <v>5</v>
      </c>
      <c r="K1424" s="46">
        <v>7210</v>
      </c>
      <c r="L1424" s="69">
        <v>3764.3410000000003</v>
      </c>
      <c r="M1424" s="46">
        <v>1349.9072052401743</v>
      </c>
      <c r="N1424" s="51">
        <v>20.65</v>
      </c>
      <c r="O1424" s="24">
        <v>3.5</v>
      </c>
      <c r="P1424" s="51">
        <v>3.5</v>
      </c>
      <c r="Q1424" s="51">
        <f t="shared" si="91"/>
        <v>17.149999999999999</v>
      </c>
      <c r="R1424" s="51">
        <v>52.21</v>
      </c>
      <c r="S1424" s="51">
        <v>43.21</v>
      </c>
      <c r="T1424" s="51">
        <f t="shared" si="92"/>
        <v>18.722707423580783</v>
      </c>
      <c r="V1424" s="49">
        <v>12.58</v>
      </c>
      <c r="W1424" s="27">
        <f t="shared" si="93"/>
        <v>1.258</v>
      </c>
      <c r="X1424" s="98">
        <v>11.422578</v>
      </c>
    </row>
    <row r="1425" spans="1:24" x14ac:dyDescent="0.25">
      <c r="A1425" t="str">
        <f t="shared" si="90"/>
        <v>36D</v>
      </c>
      <c r="B1425" s="72">
        <v>44728</v>
      </c>
      <c r="C1425" s="49">
        <v>3575</v>
      </c>
      <c r="D1425" s="49">
        <v>36</v>
      </c>
      <c r="E1425" s="49" t="s">
        <v>33</v>
      </c>
      <c r="F1425" s="17" t="str">
        <f>+VLOOKUP(A1425,'Cuarteles '!$A$3:$J$187,3,0)</f>
        <v>ETA005</v>
      </c>
      <c r="G1425" s="17" t="str">
        <f>+VLOOKUP(A1425,'Cuarteles '!$A$3:$J$187,2,0)</f>
        <v>CUA0158</v>
      </c>
      <c r="H1425" s="49" t="s">
        <v>317</v>
      </c>
      <c r="I1425" s="49" t="s">
        <v>323</v>
      </c>
      <c r="J1425" s="49">
        <v>4</v>
      </c>
      <c r="K1425" s="46">
        <v>9814</v>
      </c>
      <c r="L1425" s="69">
        <v>4949.2002000000002</v>
      </c>
      <c r="M1425" s="46">
        <v>1760.3058951965065</v>
      </c>
      <c r="N1425" s="51">
        <v>19.93</v>
      </c>
      <c r="O1425" s="24">
        <v>3.5</v>
      </c>
      <c r="P1425" s="51">
        <v>3.5</v>
      </c>
      <c r="Q1425" s="51">
        <f t="shared" si="91"/>
        <v>16.43</v>
      </c>
      <c r="R1425" s="51">
        <v>50.43</v>
      </c>
      <c r="S1425" s="51">
        <v>40.21</v>
      </c>
      <c r="T1425" s="51">
        <f t="shared" si="92"/>
        <v>17.936681222707424</v>
      </c>
      <c r="V1425" s="49">
        <v>11.23</v>
      </c>
      <c r="W1425" s="27">
        <f t="shared" si="93"/>
        <v>1.123</v>
      </c>
      <c r="X1425" s="98">
        <v>11.005293</v>
      </c>
    </row>
    <row r="1426" spans="1:24" x14ac:dyDescent="0.25">
      <c r="A1426" t="str">
        <f t="shared" si="90"/>
        <v>36D</v>
      </c>
      <c r="B1426" s="72">
        <v>44728</v>
      </c>
      <c r="C1426" s="49">
        <v>3576</v>
      </c>
      <c r="D1426" s="49">
        <v>36</v>
      </c>
      <c r="E1426" s="49" t="s">
        <v>33</v>
      </c>
      <c r="F1426" s="17" t="str">
        <f>+VLOOKUP(A1426,'Cuarteles '!$A$3:$J$187,3,0)</f>
        <v>ETA005</v>
      </c>
      <c r="G1426" s="17" t="str">
        <f>+VLOOKUP(A1426,'Cuarteles '!$A$3:$J$187,2,0)</f>
        <v>CUA0158</v>
      </c>
      <c r="H1426" s="49" t="s">
        <v>317</v>
      </c>
      <c r="I1426" s="49" t="s">
        <v>323</v>
      </c>
      <c r="J1426" s="49">
        <v>7</v>
      </c>
      <c r="K1426" s="46">
        <v>9388</v>
      </c>
      <c r="L1426" s="69">
        <v>4766.2875999999997</v>
      </c>
      <c r="M1426" s="46">
        <v>1726.9410480349347</v>
      </c>
      <c r="N1426" s="51">
        <v>20.350000000000001</v>
      </c>
      <c r="O1426" s="24">
        <v>3.5</v>
      </c>
      <c r="P1426" s="51">
        <v>3.5</v>
      </c>
      <c r="Q1426" s="51">
        <f t="shared" si="91"/>
        <v>16.850000000000001</v>
      </c>
      <c r="R1426" s="51">
        <v>50.77</v>
      </c>
      <c r="S1426" s="51">
        <v>41.34</v>
      </c>
      <c r="T1426" s="51">
        <f t="shared" si="92"/>
        <v>18.395196506550221</v>
      </c>
      <c r="V1426" s="49">
        <v>12.07</v>
      </c>
      <c r="W1426" s="27">
        <f t="shared" si="93"/>
        <v>1.2070000000000001</v>
      </c>
      <c r="X1426" s="98">
        <v>11.264937</v>
      </c>
    </row>
    <row r="1427" spans="1:24" x14ac:dyDescent="0.25">
      <c r="A1427" t="str">
        <f t="shared" si="90"/>
        <v>36E</v>
      </c>
      <c r="B1427" s="72">
        <v>44728</v>
      </c>
      <c r="C1427" s="49">
        <v>3435</v>
      </c>
      <c r="D1427" s="49">
        <v>36</v>
      </c>
      <c r="E1427" s="49" t="s">
        <v>35</v>
      </c>
      <c r="F1427" s="17" t="str">
        <f>+VLOOKUP(A1427,'Cuarteles '!$A$3:$J$187,3,0)</f>
        <v>ETA005</v>
      </c>
      <c r="G1427" s="17" t="str">
        <f>+VLOOKUP(A1427,'Cuarteles '!$A$3:$J$187,2,0)</f>
        <v>CUA0159</v>
      </c>
      <c r="H1427" s="49" t="s">
        <v>317</v>
      </c>
      <c r="I1427" s="49" t="s">
        <v>323</v>
      </c>
      <c r="J1427" s="49">
        <v>4</v>
      </c>
      <c r="K1427" s="46">
        <v>3586</v>
      </c>
      <c r="L1427" s="69">
        <v>1977.3204000000001</v>
      </c>
      <c r="M1427" s="46">
        <v>586.83558951965063</v>
      </c>
      <c r="N1427" s="51">
        <v>18.489999999999998</v>
      </c>
      <c r="O1427" s="24">
        <v>3.5</v>
      </c>
      <c r="P1427" s="51">
        <v>3.5</v>
      </c>
      <c r="Q1427" s="51">
        <f t="shared" si="91"/>
        <v>14.989999999999998</v>
      </c>
      <c r="R1427" s="51">
        <v>55.14</v>
      </c>
      <c r="S1427" s="51">
        <v>41.21</v>
      </c>
      <c r="T1427" s="51">
        <f t="shared" si="92"/>
        <v>16.364628820960696</v>
      </c>
      <c r="V1427" s="49">
        <v>14.13</v>
      </c>
      <c r="W1427" s="27">
        <f t="shared" si="93"/>
        <v>1.413</v>
      </c>
      <c r="X1427" s="98">
        <v>11.901683</v>
      </c>
    </row>
    <row r="1428" spans="1:24" x14ac:dyDescent="0.25">
      <c r="A1428" t="str">
        <f t="shared" si="90"/>
        <v>37C</v>
      </c>
      <c r="B1428" s="72">
        <v>44728</v>
      </c>
      <c r="C1428" s="49">
        <v>3516</v>
      </c>
      <c r="D1428" s="49">
        <v>37</v>
      </c>
      <c r="E1428" s="49" t="s">
        <v>32</v>
      </c>
      <c r="F1428" s="17" t="str">
        <f>+VLOOKUP(A1428,'Cuarteles '!$A$3:$J$187,3,0)</f>
        <v>ETA005</v>
      </c>
      <c r="G1428" s="17" t="str">
        <f>+VLOOKUP(A1428,'Cuarteles '!$A$3:$J$187,2,0)</f>
        <v>CUA0162</v>
      </c>
      <c r="H1428" s="49" t="s">
        <v>311</v>
      </c>
      <c r="I1428" s="49" t="s">
        <v>323</v>
      </c>
      <c r="J1428" s="49">
        <v>5</v>
      </c>
      <c r="K1428" s="46">
        <v>7250</v>
      </c>
      <c r="L1428" s="69">
        <v>3664.875</v>
      </c>
      <c r="M1428" s="46">
        <v>1268.75</v>
      </c>
      <c r="N1428" s="51">
        <v>19.53</v>
      </c>
      <c r="O1428" s="24">
        <v>3.5</v>
      </c>
      <c r="P1428" s="51">
        <v>3.5</v>
      </c>
      <c r="Q1428" s="51">
        <f t="shared" si="91"/>
        <v>16.03</v>
      </c>
      <c r="R1428" s="51">
        <v>50.55</v>
      </c>
      <c r="S1428" s="51">
        <v>39.5</v>
      </c>
      <c r="T1428" s="51">
        <f t="shared" si="92"/>
        <v>17.5</v>
      </c>
      <c r="V1428" s="49">
        <v>10.58</v>
      </c>
      <c r="W1428" s="27">
        <f t="shared" si="93"/>
        <v>1.0580000000000001</v>
      </c>
      <c r="X1428" s="98">
        <v>10.804378</v>
      </c>
    </row>
    <row r="1429" spans="1:24" x14ac:dyDescent="0.25">
      <c r="A1429" t="str">
        <f t="shared" si="90"/>
        <v>36D</v>
      </c>
      <c r="B1429" s="72">
        <v>44728</v>
      </c>
      <c r="C1429" s="49">
        <v>3577</v>
      </c>
      <c r="D1429" s="49">
        <v>36</v>
      </c>
      <c r="E1429" s="49" t="s">
        <v>33</v>
      </c>
      <c r="F1429" s="17" t="str">
        <f>+VLOOKUP(A1429,'Cuarteles '!$A$3:$J$187,3,0)</f>
        <v>ETA005</v>
      </c>
      <c r="G1429" s="17" t="str">
        <f>+VLOOKUP(A1429,'Cuarteles '!$A$3:$J$187,2,0)</f>
        <v>CUA0158</v>
      </c>
      <c r="H1429" s="49" t="s">
        <v>317</v>
      </c>
      <c r="I1429" s="49" t="s">
        <v>323</v>
      </c>
      <c r="J1429" s="49">
        <v>4</v>
      </c>
      <c r="K1429" s="46">
        <v>4582</v>
      </c>
      <c r="L1429" s="69">
        <v>2282.2942000000003</v>
      </c>
      <c r="M1429" s="46">
        <v>866.37816593886464</v>
      </c>
      <c r="N1429" s="51">
        <v>20.82</v>
      </c>
      <c r="O1429" s="24">
        <v>3.5</v>
      </c>
      <c r="P1429" s="51">
        <v>3.5</v>
      </c>
      <c r="Q1429" s="51">
        <f t="shared" si="91"/>
        <v>17.32</v>
      </c>
      <c r="R1429" s="51">
        <v>49.81</v>
      </c>
      <c r="S1429" s="51">
        <v>41.48</v>
      </c>
      <c r="T1429" s="51">
        <f t="shared" si="92"/>
        <v>18.908296943231441</v>
      </c>
      <c r="V1429" s="49">
        <v>11.94</v>
      </c>
      <c r="W1429" s="27">
        <f t="shared" si="93"/>
        <v>1.194</v>
      </c>
      <c r="X1429" s="98">
        <v>11.224753999999999</v>
      </c>
    </row>
    <row r="1430" spans="1:24" x14ac:dyDescent="0.25">
      <c r="A1430" t="str">
        <f t="shared" si="90"/>
        <v>39B</v>
      </c>
      <c r="B1430" s="72">
        <v>44728</v>
      </c>
      <c r="C1430" s="49">
        <v>3613</v>
      </c>
      <c r="D1430" s="49">
        <v>39</v>
      </c>
      <c r="E1430" s="49" t="s">
        <v>36</v>
      </c>
      <c r="F1430" s="17" t="str">
        <f>+VLOOKUP(A1430,'Cuarteles '!$A$3:$J$187,3,0)</f>
        <v>ETA006</v>
      </c>
      <c r="G1430" s="17" t="str">
        <f>+VLOOKUP(A1430,'Cuarteles '!$A$3:$J$187,2,0)</f>
        <v>CUA0170</v>
      </c>
      <c r="H1430" s="49" t="s">
        <v>311</v>
      </c>
      <c r="I1430" s="49" t="s">
        <v>323</v>
      </c>
      <c r="J1430" s="49">
        <v>6</v>
      </c>
      <c r="K1430" s="46">
        <v>7272</v>
      </c>
      <c r="L1430" s="69">
        <v>3801.8016000000002</v>
      </c>
      <c r="M1430" s="46">
        <v>1434.5528384279473</v>
      </c>
      <c r="N1430" s="51">
        <v>21.57</v>
      </c>
      <c r="O1430" s="24">
        <v>3.5</v>
      </c>
      <c r="P1430" s="51">
        <v>3.5</v>
      </c>
      <c r="Q1430" s="51">
        <f t="shared" si="91"/>
        <v>18.07</v>
      </c>
      <c r="R1430" s="51">
        <v>52.28</v>
      </c>
      <c r="S1430" s="51">
        <v>45.2</v>
      </c>
      <c r="T1430" s="51">
        <f t="shared" si="92"/>
        <v>19.727074235807859</v>
      </c>
      <c r="V1430" s="49">
        <v>13.55</v>
      </c>
      <c r="W1430" s="27">
        <f t="shared" si="93"/>
        <v>1.355</v>
      </c>
      <c r="X1430" s="98">
        <v>11.722405</v>
      </c>
    </row>
    <row r="1431" spans="1:24" x14ac:dyDescent="0.25">
      <c r="A1431" t="str">
        <f t="shared" si="90"/>
        <v>36D</v>
      </c>
      <c r="B1431" s="72">
        <v>44728</v>
      </c>
      <c r="C1431" s="49">
        <v>3578</v>
      </c>
      <c r="D1431" s="49">
        <v>36</v>
      </c>
      <c r="E1431" s="49" t="s">
        <v>33</v>
      </c>
      <c r="F1431" s="17" t="str">
        <f>+VLOOKUP(A1431,'Cuarteles '!$A$3:$J$187,3,0)</f>
        <v>ETA005</v>
      </c>
      <c r="G1431" s="17" t="str">
        <f>+VLOOKUP(A1431,'Cuarteles '!$A$3:$J$187,2,0)</f>
        <v>CUA0158</v>
      </c>
      <c r="H1431" s="49" t="s">
        <v>317</v>
      </c>
      <c r="I1431" s="49" t="s">
        <v>323</v>
      </c>
      <c r="J1431" s="49">
        <v>8</v>
      </c>
      <c r="K1431" s="46">
        <v>8904</v>
      </c>
      <c r="L1431" s="69">
        <v>4474.26</v>
      </c>
      <c r="M1431" s="46">
        <v>1537.7868995633189</v>
      </c>
      <c r="N1431" s="51">
        <v>19.32</v>
      </c>
      <c r="O1431" s="24">
        <v>3.5</v>
      </c>
      <c r="P1431" s="51">
        <v>3.5</v>
      </c>
      <c r="Q1431" s="51">
        <f t="shared" si="91"/>
        <v>15.82</v>
      </c>
      <c r="R1431" s="51">
        <v>50.25</v>
      </c>
      <c r="S1431" s="51">
        <v>38.83</v>
      </c>
      <c r="T1431" s="51">
        <f t="shared" si="92"/>
        <v>17.270742358078603</v>
      </c>
      <c r="V1431" s="49">
        <v>15.1</v>
      </c>
      <c r="W1431" s="27">
        <f t="shared" si="93"/>
        <v>1.51</v>
      </c>
      <c r="X1431" s="98">
        <v>12.201509999999999</v>
      </c>
    </row>
    <row r="1432" spans="1:24" x14ac:dyDescent="0.25">
      <c r="A1432" t="str">
        <f t="shared" si="90"/>
        <v>36D</v>
      </c>
      <c r="B1432" s="72">
        <v>44728</v>
      </c>
      <c r="C1432" s="49">
        <v>3579</v>
      </c>
      <c r="D1432" s="49">
        <v>36</v>
      </c>
      <c r="E1432" s="49" t="s">
        <v>33</v>
      </c>
      <c r="F1432" s="17" t="str">
        <f>+VLOOKUP(A1432,'Cuarteles '!$A$3:$J$187,3,0)</f>
        <v>ETA005</v>
      </c>
      <c r="G1432" s="17" t="str">
        <f>+VLOOKUP(A1432,'Cuarteles '!$A$3:$J$187,2,0)</f>
        <v>CUA0158</v>
      </c>
      <c r="H1432" s="49" t="s">
        <v>317</v>
      </c>
      <c r="I1432" s="49" t="s">
        <v>323</v>
      </c>
      <c r="J1432" s="49">
        <v>7</v>
      </c>
      <c r="K1432" s="46">
        <v>9946</v>
      </c>
      <c r="L1432" s="69">
        <v>5214.6877999999997</v>
      </c>
      <c r="M1432" s="46">
        <v>1933.8237991266374</v>
      </c>
      <c r="N1432" s="51">
        <v>21.31</v>
      </c>
      <c r="O1432" s="24">
        <v>3.5</v>
      </c>
      <c r="P1432" s="51">
        <v>3.5</v>
      </c>
      <c r="Q1432" s="51">
        <f t="shared" si="91"/>
        <v>17.809999999999999</v>
      </c>
      <c r="R1432" s="51">
        <v>52.43</v>
      </c>
      <c r="S1432" s="51">
        <v>44.79</v>
      </c>
      <c r="T1432" s="51">
        <f t="shared" si="92"/>
        <v>19.443231441048034</v>
      </c>
      <c r="V1432" s="49">
        <v>14.46</v>
      </c>
      <c r="W1432" s="27">
        <f t="shared" si="93"/>
        <v>1.4460000000000002</v>
      </c>
      <c r="X1432" s="98">
        <v>12.003686</v>
      </c>
    </row>
    <row r="1433" spans="1:24" x14ac:dyDescent="0.25">
      <c r="A1433" t="str">
        <f t="shared" si="90"/>
        <v>39B</v>
      </c>
      <c r="B1433" s="72">
        <v>44728</v>
      </c>
      <c r="C1433" s="49">
        <v>3614</v>
      </c>
      <c r="D1433" s="49">
        <v>39</v>
      </c>
      <c r="E1433" s="49" t="s">
        <v>36</v>
      </c>
      <c r="F1433" s="17" t="str">
        <f>+VLOOKUP(A1433,'Cuarteles '!$A$3:$J$187,3,0)</f>
        <v>ETA006</v>
      </c>
      <c r="G1433" s="17" t="str">
        <f>+VLOOKUP(A1433,'Cuarteles '!$A$3:$J$187,2,0)</f>
        <v>CUA0170</v>
      </c>
      <c r="H1433" s="49" t="s">
        <v>311</v>
      </c>
      <c r="I1433" s="49" t="s">
        <v>323</v>
      </c>
      <c r="J1433" s="49">
        <v>6</v>
      </c>
      <c r="K1433" s="46">
        <v>7358</v>
      </c>
      <c r="L1433" s="69">
        <v>3826.16</v>
      </c>
      <c r="M1433" s="46">
        <v>1313.3548034934499</v>
      </c>
      <c r="N1433" s="51">
        <v>19.850000000000001</v>
      </c>
      <c r="O1433" s="24">
        <v>3.5</v>
      </c>
      <c r="P1433" s="51">
        <v>3.5</v>
      </c>
      <c r="Q1433" s="51">
        <f t="shared" si="91"/>
        <v>16.350000000000001</v>
      </c>
      <c r="R1433" s="51">
        <v>52</v>
      </c>
      <c r="S1433" s="51">
        <v>41.36</v>
      </c>
      <c r="T1433" s="51">
        <f t="shared" si="92"/>
        <v>17.849344978165941</v>
      </c>
      <c r="V1433" s="49">
        <v>14.3</v>
      </c>
      <c r="W1433" s="27">
        <f t="shared" si="93"/>
        <v>1.4300000000000002</v>
      </c>
      <c r="X1433" s="98">
        <v>11.954229999999999</v>
      </c>
    </row>
    <row r="1434" spans="1:24" x14ac:dyDescent="0.25">
      <c r="A1434" t="str">
        <f t="shared" si="90"/>
        <v>1A</v>
      </c>
      <c r="B1434" s="72">
        <v>44728</v>
      </c>
      <c r="C1434" s="49">
        <v>3436</v>
      </c>
      <c r="D1434" s="49">
        <v>1</v>
      </c>
      <c r="E1434" s="49" t="s">
        <v>34</v>
      </c>
      <c r="F1434" s="17" t="str">
        <f>+VLOOKUP(A1434,'Cuarteles '!$A$3:$J$187,3,0)</f>
        <v>ETA001</v>
      </c>
      <c r="G1434" s="17" t="str">
        <f>+VLOOKUP(A1434,'Cuarteles '!$A$3:$J$187,2,0)</f>
        <v>CUA0001</v>
      </c>
      <c r="H1434" s="49" t="s">
        <v>317</v>
      </c>
      <c r="I1434" s="49" t="s">
        <v>327</v>
      </c>
      <c r="J1434" s="49">
        <v>8</v>
      </c>
      <c r="K1434" s="46">
        <v>1960</v>
      </c>
      <c r="L1434" s="69">
        <v>879.64800000000002</v>
      </c>
      <c r="M1434" s="46">
        <v>452.5545851528384</v>
      </c>
      <c r="N1434" s="51">
        <v>24.65</v>
      </c>
      <c r="O1434" s="24">
        <v>3.5</v>
      </c>
      <c r="P1434" s="51">
        <v>3.5</v>
      </c>
      <c r="Q1434" s="51">
        <f t="shared" si="91"/>
        <v>21.15</v>
      </c>
      <c r="R1434" s="51">
        <v>44.88</v>
      </c>
      <c r="S1434" s="51">
        <v>44.73</v>
      </c>
      <c r="T1434" s="51">
        <f t="shared" si="92"/>
        <v>23.089519650655021</v>
      </c>
      <c r="V1434" s="49">
        <v>13.16</v>
      </c>
      <c r="W1434" s="27">
        <f t="shared" si="93"/>
        <v>1.3160000000000001</v>
      </c>
      <c r="X1434" s="98">
        <v>11.601856</v>
      </c>
    </row>
    <row r="1435" spans="1:24" x14ac:dyDescent="0.25">
      <c r="A1435" t="str">
        <f t="shared" si="90"/>
        <v>36E</v>
      </c>
      <c r="B1435" s="72">
        <v>44728</v>
      </c>
      <c r="C1435" s="49">
        <v>3581</v>
      </c>
      <c r="D1435" s="49">
        <v>36</v>
      </c>
      <c r="E1435" s="49" t="s">
        <v>35</v>
      </c>
      <c r="F1435" s="17" t="str">
        <f>+VLOOKUP(A1435,'Cuarteles '!$A$3:$J$187,3,0)</f>
        <v>ETA005</v>
      </c>
      <c r="G1435" s="17" t="str">
        <f>+VLOOKUP(A1435,'Cuarteles '!$A$3:$J$187,2,0)</f>
        <v>CUA0159</v>
      </c>
      <c r="H1435" s="49" t="s">
        <v>317</v>
      </c>
      <c r="I1435" s="49" t="s">
        <v>323</v>
      </c>
      <c r="J1435" s="49">
        <v>8</v>
      </c>
      <c r="K1435" s="46">
        <v>10108</v>
      </c>
      <c r="L1435" s="69">
        <v>4346.4399999999996</v>
      </c>
      <c r="M1435" s="46">
        <v>1831.7991266375548</v>
      </c>
      <c r="N1435" s="51">
        <v>20.100000000000001</v>
      </c>
      <c r="O1435" s="24">
        <v>3.5</v>
      </c>
      <c r="P1435" s="51">
        <v>3.5</v>
      </c>
      <c r="Q1435" s="51">
        <f t="shared" si="91"/>
        <v>16.600000000000001</v>
      </c>
      <c r="R1435" s="51">
        <v>43</v>
      </c>
      <c r="S1435" s="51">
        <v>43.1</v>
      </c>
      <c r="T1435" s="51">
        <f t="shared" si="92"/>
        <v>18.122270742358079</v>
      </c>
      <c r="V1435" s="49">
        <v>17.59</v>
      </c>
      <c r="W1435" s="27">
        <f t="shared" si="93"/>
        <v>1.7589999999999999</v>
      </c>
      <c r="X1435" s="98">
        <v>12.971169</v>
      </c>
    </row>
    <row r="1436" spans="1:24" x14ac:dyDescent="0.25">
      <c r="A1436" t="str">
        <f t="shared" si="90"/>
        <v>36E</v>
      </c>
      <c r="B1436" s="72">
        <v>44728</v>
      </c>
      <c r="C1436" s="49">
        <v>3582</v>
      </c>
      <c r="D1436" s="49">
        <v>36</v>
      </c>
      <c r="E1436" s="49" t="s">
        <v>35</v>
      </c>
      <c r="F1436" s="17" t="str">
        <f>+VLOOKUP(A1436,'Cuarteles '!$A$3:$J$187,3,0)</f>
        <v>ETA005</v>
      </c>
      <c r="G1436" s="17" t="str">
        <f>+VLOOKUP(A1436,'Cuarteles '!$A$3:$J$187,2,0)</f>
        <v>CUA0159</v>
      </c>
      <c r="H1436" s="49" t="s">
        <v>317</v>
      </c>
      <c r="I1436" s="49" t="s">
        <v>323</v>
      </c>
      <c r="J1436" s="49">
        <v>8</v>
      </c>
      <c r="K1436" s="46">
        <v>5168</v>
      </c>
      <c r="L1436" s="69">
        <v>2842.4</v>
      </c>
      <c r="M1436" s="46">
        <v>902.70742358078598</v>
      </c>
      <c r="N1436" s="51">
        <v>19.5</v>
      </c>
      <c r="O1436" s="24">
        <v>3.5</v>
      </c>
      <c r="P1436" s="51">
        <v>3.5</v>
      </c>
      <c r="Q1436" s="51">
        <f t="shared" si="91"/>
        <v>16</v>
      </c>
      <c r="R1436" s="51">
        <v>55</v>
      </c>
      <c r="S1436" s="51">
        <v>41.2</v>
      </c>
      <c r="T1436" s="51">
        <f t="shared" si="92"/>
        <v>17.467248908296941</v>
      </c>
      <c r="V1436" s="49">
        <v>16.23</v>
      </c>
      <c r="W1436" s="27">
        <f t="shared" si="93"/>
        <v>1.623</v>
      </c>
      <c r="X1436" s="98">
        <v>12.550792999999999</v>
      </c>
    </row>
    <row r="1437" spans="1:24" x14ac:dyDescent="0.25">
      <c r="A1437" t="str">
        <f t="shared" si="90"/>
        <v>37C</v>
      </c>
      <c r="B1437" s="72">
        <v>44728</v>
      </c>
      <c r="C1437" s="49">
        <v>3517</v>
      </c>
      <c r="D1437" s="49">
        <v>37</v>
      </c>
      <c r="E1437" s="49" t="s">
        <v>32</v>
      </c>
      <c r="F1437" s="17" t="str">
        <f>+VLOOKUP(A1437,'Cuarteles '!$A$3:$J$187,3,0)</f>
        <v>ETA005</v>
      </c>
      <c r="G1437" s="17" t="str">
        <f>+VLOOKUP(A1437,'Cuarteles '!$A$3:$J$187,2,0)</f>
        <v>CUA0162</v>
      </c>
      <c r="H1437" s="49" t="s">
        <v>311</v>
      </c>
      <c r="I1437" s="49" t="s">
        <v>323</v>
      </c>
      <c r="J1437" s="49">
        <v>6</v>
      </c>
      <c r="K1437" s="46">
        <v>7054</v>
      </c>
      <c r="L1437" s="69">
        <v>3490.3191999999999</v>
      </c>
      <c r="M1437" s="46">
        <v>1269.8740174672487</v>
      </c>
      <c r="N1437" s="51">
        <v>19.989999999999998</v>
      </c>
      <c r="O1437" s="24">
        <v>3.5</v>
      </c>
      <c r="P1437" s="51">
        <v>3.5</v>
      </c>
      <c r="Q1437" s="51">
        <f t="shared" si="91"/>
        <v>16.489999999999998</v>
      </c>
      <c r="R1437" s="51">
        <v>49.48</v>
      </c>
      <c r="S1437" s="51">
        <v>39.57</v>
      </c>
      <c r="T1437" s="51">
        <f t="shared" si="92"/>
        <v>18.002183406113534</v>
      </c>
      <c r="V1437" s="49">
        <v>13.23</v>
      </c>
      <c r="W1437" s="27">
        <f t="shared" si="93"/>
        <v>1.323</v>
      </c>
      <c r="X1437" s="98">
        <v>11.623493</v>
      </c>
    </row>
    <row r="1438" spans="1:24" x14ac:dyDescent="0.25">
      <c r="A1438" t="str">
        <f t="shared" si="90"/>
        <v>36D</v>
      </c>
      <c r="B1438" s="72">
        <v>44728</v>
      </c>
      <c r="C1438" s="49">
        <v>3580</v>
      </c>
      <c r="D1438" s="49">
        <v>36</v>
      </c>
      <c r="E1438" s="49" t="s">
        <v>33</v>
      </c>
      <c r="F1438" s="17" t="str">
        <f>+VLOOKUP(A1438,'Cuarteles '!$A$3:$J$187,3,0)</f>
        <v>ETA005</v>
      </c>
      <c r="G1438" s="17" t="str">
        <f>+VLOOKUP(A1438,'Cuarteles '!$A$3:$J$187,2,0)</f>
        <v>CUA0158</v>
      </c>
      <c r="H1438" s="49" t="s">
        <v>317</v>
      </c>
      <c r="I1438" s="49" t="s">
        <v>323</v>
      </c>
      <c r="J1438" s="49">
        <v>8</v>
      </c>
      <c r="K1438" s="46">
        <v>8760</v>
      </c>
      <c r="L1438" s="69">
        <v>4835.5200000000004</v>
      </c>
      <c r="M1438" s="46">
        <v>1243.2314410480349</v>
      </c>
      <c r="N1438" s="51">
        <v>16.5</v>
      </c>
      <c r="O1438" s="24">
        <v>3.5</v>
      </c>
      <c r="P1438" s="51">
        <v>3.5</v>
      </c>
      <c r="Q1438" s="51">
        <f t="shared" si="91"/>
        <v>13</v>
      </c>
      <c r="R1438" s="51">
        <v>55.2</v>
      </c>
      <c r="S1438" s="51">
        <v>37.11</v>
      </c>
      <c r="T1438" s="51">
        <f t="shared" si="92"/>
        <v>14.192139737991265</v>
      </c>
      <c r="V1438" s="49">
        <v>12.93</v>
      </c>
      <c r="W1438" s="27">
        <f t="shared" si="93"/>
        <v>1.2929999999999999</v>
      </c>
      <c r="X1438" s="98">
        <v>11.530763</v>
      </c>
    </row>
    <row r="1439" spans="1:24" x14ac:dyDescent="0.25">
      <c r="A1439" t="str">
        <f t="shared" si="90"/>
        <v>36E</v>
      </c>
      <c r="B1439" s="72">
        <v>44728</v>
      </c>
      <c r="C1439" s="49">
        <v>3583</v>
      </c>
      <c r="D1439" s="49">
        <v>36</v>
      </c>
      <c r="E1439" s="49" t="s">
        <v>35</v>
      </c>
      <c r="F1439" s="17" t="str">
        <f>+VLOOKUP(A1439,'Cuarteles '!$A$3:$J$187,3,0)</f>
        <v>ETA005</v>
      </c>
      <c r="G1439" s="17" t="str">
        <f>+VLOOKUP(A1439,'Cuarteles '!$A$3:$J$187,2,0)</f>
        <v>CUA0159</v>
      </c>
      <c r="H1439" s="49" t="s">
        <v>317</v>
      </c>
      <c r="I1439" s="49" t="s">
        <v>310</v>
      </c>
      <c r="J1439" s="49">
        <v>2</v>
      </c>
      <c r="K1439" s="46">
        <v>9582</v>
      </c>
      <c r="L1439" s="69">
        <v>4466.1702000000005</v>
      </c>
      <c r="M1439" s="46">
        <v>1948.8281659388645</v>
      </c>
      <c r="N1439" s="51">
        <v>22.13</v>
      </c>
      <c r="O1439" s="24">
        <v>3.5</v>
      </c>
      <c r="P1439" s="51">
        <v>3.5</v>
      </c>
      <c r="Q1439" s="51">
        <f t="shared" si="91"/>
        <v>18.63</v>
      </c>
      <c r="R1439" s="51">
        <v>46.61</v>
      </c>
      <c r="S1439" s="51">
        <v>41.45</v>
      </c>
      <c r="T1439" s="51">
        <f t="shared" si="92"/>
        <v>20.338427947598252</v>
      </c>
      <c r="V1439" s="49">
        <v>14.78</v>
      </c>
      <c r="W1439" s="27">
        <f t="shared" si="93"/>
        <v>1.478</v>
      </c>
      <c r="X1439" s="98">
        <v>12.102598</v>
      </c>
    </row>
    <row r="1440" spans="1:24" x14ac:dyDescent="0.25">
      <c r="A1440" t="str">
        <f t="shared" si="90"/>
        <v>37D</v>
      </c>
      <c r="B1440" s="72">
        <v>44728</v>
      </c>
      <c r="C1440" s="49">
        <v>3518</v>
      </c>
      <c r="D1440" s="49">
        <v>37</v>
      </c>
      <c r="E1440" s="49" t="s">
        <v>33</v>
      </c>
      <c r="F1440" s="17" t="str">
        <f>+VLOOKUP(A1440,'Cuarteles '!$A$3:$J$187,3,0)</f>
        <v>ETA005</v>
      </c>
      <c r="G1440" s="17" t="str">
        <f>+VLOOKUP(A1440,'Cuarteles '!$A$3:$J$187,2,0)</f>
        <v>CUA0163</v>
      </c>
      <c r="H1440" s="49" t="s">
        <v>311</v>
      </c>
      <c r="I1440" s="49" t="s">
        <v>323</v>
      </c>
      <c r="J1440" s="49">
        <v>3</v>
      </c>
      <c r="K1440" s="46">
        <v>7508</v>
      </c>
      <c r="L1440" s="69">
        <v>3717.9616000000005</v>
      </c>
      <c r="M1440" s="46">
        <v>1417.1759825327508</v>
      </c>
      <c r="N1440" s="51">
        <v>20.79</v>
      </c>
      <c r="O1440" s="24">
        <v>3.5</v>
      </c>
      <c r="P1440" s="51">
        <v>3.5</v>
      </c>
      <c r="Q1440" s="51">
        <f t="shared" si="91"/>
        <v>17.29</v>
      </c>
      <c r="R1440" s="51">
        <v>49.52</v>
      </c>
      <c r="S1440" s="51">
        <v>41.19</v>
      </c>
      <c r="T1440" s="51">
        <f t="shared" si="92"/>
        <v>18.875545851528383</v>
      </c>
      <c r="V1440" s="49">
        <v>16.309999999999999</v>
      </c>
      <c r="W1440" s="27">
        <f t="shared" si="93"/>
        <v>1.6309999999999998</v>
      </c>
      <c r="X1440" s="98">
        <v>12.575520999999998</v>
      </c>
    </row>
    <row r="1441" spans="1:24" x14ac:dyDescent="0.25">
      <c r="A1441" t="str">
        <f t="shared" si="90"/>
        <v>37D</v>
      </c>
      <c r="B1441" s="72">
        <v>44728</v>
      </c>
      <c r="C1441" s="49">
        <v>3519</v>
      </c>
      <c r="D1441" s="49">
        <v>37</v>
      </c>
      <c r="E1441" s="49" t="s">
        <v>33</v>
      </c>
      <c r="F1441" s="17" t="str">
        <f>+VLOOKUP(A1441,'Cuarteles '!$A$3:$J$187,3,0)</f>
        <v>ETA005</v>
      </c>
      <c r="G1441" s="17" t="str">
        <f>+VLOOKUP(A1441,'Cuarteles '!$A$3:$J$187,2,0)</f>
        <v>CUA0163</v>
      </c>
      <c r="H1441" s="49" t="s">
        <v>311</v>
      </c>
      <c r="I1441" s="49" t="s">
        <v>323</v>
      </c>
      <c r="J1441" s="49">
        <v>3</v>
      </c>
      <c r="K1441" s="46">
        <v>6196</v>
      </c>
      <c r="L1441" s="69">
        <v>3016.2127999999998</v>
      </c>
      <c r="M1441" s="46">
        <v>1212.1432314410479</v>
      </c>
      <c r="N1441" s="51">
        <v>21.42</v>
      </c>
      <c r="O1441" s="24">
        <v>3.5</v>
      </c>
      <c r="P1441" s="51">
        <v>3.5</v>
      </c>
      <c r="Q1441" s="51">
        <f t="shared" si="91"/>
        <v>17.920000000000002</v>
      </c>
      <c r="R1441" s="51">
        <v>48.68</v>
      </c>
      <c r="S1441" s="51">
        <v>41.73</v>
      </c>
      <c r="T1441" s="51">
        <f t="shared" si="92"/>
        <v>19.563318777292576</v>
      </c>
      <c r="V1441" s="49">
        <v>16.3</v>
      </c>
      <c r="W1441" s="27">
        <f t="shared" si="93"/>
        <v>1.6300000000000001</v>
      </c>
      <c r="X1441" s="98">
        <v>12.572430000000001</v>
      </c>
    </row>
    <row r="1442" spans="1:24" x14ac:dyDescent="0.25">
      <c r="A1442" t="str">
        <f t="shared" si="90"/>
        <v>19C</v>
      </c>
      <c r="B1442" s="72">
        <v>44728</v>
      </c>
      <c r="C1442" s="49">
        <v>3615</v>
      </c>
      <c r="D1442" s="49">
        <v>19</v>
      </c>
      <c r="E1442" s="49" t="s">
        <v>32</v>
      </c>
      <c r="F1442" s="17" t="str">
        <f>+VLOOKUP(A1442,'Cuarteles '!$A$3:$J$187,3,0)</f>
        <v>ETA002</v>
      </c>
      <c r="G1442" s="17" t="str">
        <f>+VLOOKUP(A1442,'Cuarteles '!$A$3:$J$187,2,0)</f>
        <v>CUA0052</v>
      </c>
      <c r="H1442" s="49" t="s">
        <v>311</v>
      </c>
      <c r="I1442" s="49" t="s">
        <v>323</v>
      </c>
      <c r="J1442" s="49">
        <v>5</v>
      </c>
      <c r="K1442" s="46">
        <v>7500</v>
      </c>
      <c r="L1442" s="69">
        <v>3721.5</v>
      </c>
      <c r="M1442" s="46">
        <v>1454.9672489082968</v>
      </c>
      <c r="N1442" s="51">
        <v>21.27</v>
      </c>
      <c r="O1442" s="24">
        <v>3.5</v>
      </c>
      <c r="P1442" s="51">
        <v>3.5</v>
      </c>
      <c r="Q1442" s="51">
        <f t="shared" si="91"/>
        <v>17.77</v>
      </c>
      <c r="R1442" s="51">
        <v>49.62</v>
      </c>
      <c r="S1442" s="51">
        <v>42.22</v>
      </c>
      <c r="T1442" s="51">
        <f t="shared" si="92"/>
        <v>19.39956331877729</v>
      </c>
      <c r="V1442" s="49">
        <v>19.399999999999999</v>
      </c>
      <c r="W1442" s="27">
        <f t="shared" si="93"/>
        <v>1.94</v>
      </c>
      <c r="X1442" s="98">
        <v>13.53064</v>
      </c>
    </row>
    <row r="1443" spans="1:24" x14ac:dyDescent="0.25">
      <c r="A1443" t="str">
        <f t="shared" si="90"/>
        <v>19C</v>
      </c>
      <c r="B1443" s="72">
        <v>44728</v>
      </c>
      <c r="C1443" s="49">
        <v>3616</v>
      </c>
      <c r="D1443" s="49">
        <v>19</v>
      </c>
      <c r="E1443" s="49" t="s">
        <v>32</v>
      </c>
      <c r="F1443" s="17" t="str">
        <f>+VLOOKUP(A1443,'Cuarteles '!$A$3:$J$187,3,0)</f>
        <v>ETA002</v>
      </c>
      <c r="G1443" s="17" t="str">
        <f>+VLOOKUP(A1443,'Cuarteles '!$A$3:$J$187,2,0)</f>
        <v>CUA0052</v>
      </c>
      <c r="H1443" s="49" t="s">
        <v>311</v>
      </c>
      <c r="I1443" s="49" t="s">
        <v>323</v>
      </c>
      <c r="J1443" s="49">
        <v>3</v>
      </c>
      <c r="K1443" s="46">
        <v>7128</v>
      </c>
      <c r="L1443" s="69">
        <v>3243.24</v>
      </c>
      <c r="M1443" s="46">
        <v>1457.5048034934498</v>
      </c>
      <c r="N1443" s="51">
        <v>22.23</v>
      </c>
      <c r="O1443" s="24">
        <v>3.5</v>
      </c>
      <c r="P1443" s="51">
        <v>3.5</v>
      </c>
      <c r="Q1443" s="51">
        <f t="shared" si="91"/>
        <v>18.73</v>
      </c>
      <c r="R1443" s="51">
        <v>45.5</v>
      </c>
      <c r="S1443" s="51">
        <v>40.79</v>
      </c>
      <c r="T1443" s="51">
        <f t="shared" si="92"/>
        <v>20.44759825327511</v>
      </c>
      <c r="V1443" s="49">
        <v>15.42</v>
      </c>
      <c r="W1443" s="27">
        <f t="shared" si="93"/>
        <v>1.542</v>
      </c>
      <c r="X1443" s="98">
        <v>12.300422000000001</v>
      </c>
    </row>
    <row r="1444" spans="1:24" x14ac:dyDescent="0.25">
      <c r="A1444" t="str">
        <f t="shared" si="90"/>
        <v>36C</v>
      </c>
      <c r="B1444" s="72">
        <v>44728</v>
      </c>
      <c r="C1444" s="49">
        <v>3677</v>
      </c>
      <c r="D1444" s="49">
        <v>36</v>
      </c>
      <c r="E1444" s="49" t="s">
        <v>32</v>
      </c>
      <c r="F1444" s="17" t="str">
        <f>+VLOOKUP(A1444,'Cuarteles '!$A$3:$J$187,3,0)</f>
        <v>ETA005</v>
      </c>
      <c r="G1444" s="17" t="str">
        <f>+VLOOKUP(A1444,'Cuarteles '!$A$3:$J$187,2,0)</f>
        <v>CUA0157</v>
      </c>
      <c r="H1444" s="49" t="s">
        <v>317</v>
      </c>
      <c r="I1444" s="49" t="s">
        <v>323</v>
      </c>
      <c r="J1444" s="49">
        <v>2</v>
      </c>
      <c r="K1444" s="46">
        <v>9948</v>
      </c>
      <c r="L1444" s="69">
        <v>4917.2964000000002</v>
      </c>
      <c r="M1444" s="46">
        <v>1882.083406113537</v>
      </c>
      <c r="N1444" s="51">
        <v>20.83</v>
      </c>
      <c r="O1444" s="24">
        <v>3.5</v>
      </c>
      <c r="P1444" s="51">
        <v>3.5</v>
      </c>
      <c r="Q1444" s="51">
        <f t="shared" si="91"/>
        <v>17.329999999999998</v>
      </c>
      <c r="R1444" s="51">
        <v>49.43</v>
      </c>
      <c r="S1444" s="51">
        <v>41.19</v>
      </c>
      <c r="T1444" s="51">
        <f t="shared" si="92"/>
        <v>18.919213973799124</v>
      </c>
      <c r="V1444" s="49">
        <v>14.33</v>
      </c>
      <c r="W1444" s="27">
        <f t="shared" si="93"/>
        <v>1.4330000000000001</v>
      </c>
      <c r="X1444" s="98">
        <v>11.963502999999999</v>
      </c>
    </row>
    <row r="1445" spans="1:24" x14ac:dyDescent="0.25">
      <c r="A1445" t="str">
        <f t="shared" si="90"/>
        <v>36C</v>
      </c>
      <c r="B1445" s="72">
        <v>44728</v>
      </c>
      <c r="C1445" s="49">
        <v>3678</v>
      </c>
      <c r="D1445" s="49">
        <v>36</v>
      </c>
      <c r="E1445" s="49" t="s">
        <v>32</v>
      </c>
      <c r="F1445" s="17" t="str">
        <f>+VLOOKUP(A1445,'Cuarteles '!$A$3:$J$187,3,0)</f>
        <v>ETA005</v>
      </c>
      <c r="G1445" s="17" t="str">
        <f>+VLOOKUP(A1445,'Cuarteles '!$A$3:$J$187,2,0)</f>
        <v>CUA0157</v>
      </c>
      <c r="H1445" s="49" t="s">
        <v>317</v>
      </c>
      <c r="I1445" s="49" t="s">
        <v>323</v>
      </c>
      <c r="J1445" s="49">
        <v>8</v>
      </c>
      <c r="K1445" s="46">
        <v>8948</v>
      </c>
      <c r="L1445" s="69">
        <v>4199.2964000000002</v>
      </c>
      <c r="M1445" s="46">
        <v>1732.9423580786024</v>
      </c>
      <c r="N1445" s="51">
        <v>21.24</v>
      </c>
      <c r="O1445" s="24">
        <v>3.5</v>
      </c>
      <c r="P1445" s="51">
        <v>3.5</v>
      </c>
      <c r="Q1445" s="51">
        <f t="shared" si="91"/>
        <v>17.739999999999998</v>
      </c>
      <c r="R1445" s="51">
        <v>46.93</v>
      </c>
      <c r="S1445" s="51">
        <v>40.01</v>
      </c>
      <c r="T1445" s="51">
        <f t="shared" si="92"/>
        <v>19.366812227074234</v>
      </c>
      <c r="V1445" s="49">
        <v>15.04</v>
      </c>
      <c r="W1445" s="27">
        <f t="shared" si="93"/>
        <v>1.504</v>
      </c>
      <c r="X1445" s="98">
        <v>12.182964</v>
      </c>
    </row>
    <row r="1446" spans="1:24" x14ac:dyDescent="0.25">
      <c r="A1446" t="str">
        <f t="shared" si="90"/>
        <v>36C</v>
      </c>
      <c r="B1446" s="72">
        <v>44728</v>
      </c>
      <c r="C1446" s="49">
        <v>3679</v>
      </c>
      <c r="D1446" s="49">
        <v>36</v>
      </c>
      <c r="E1446" s="49" t="s">
        <v>32</v>
      </c>
      <c r="F1446" s="17" t="str">
        <f>+VLOOKUP(A1446,'Cuarteles '!$A$3:$J$187,3,0)</f>
        <v>ETA005</v>
      </c>
      <c r="G1446" s="17" t="str">
        <f>+VLOOKUP(A1446,'Cuarteles '!$A$3:$J$187,2,0)</f>
        <v>CUA0157</v>
      </c>
      <c r="H1446" s="49" t="s">
        <v>317</v>
      </c>
      <c r="I1446" s="49" t="s">
        <v>323</v>
      </c>
      <c r="J1446" s="49">
        <v>8</v>
      </c>
      <c r="K1446" s="46">
        <v>9470</v>
      </c>
      <c r="L1446" s="69">
        <v>4528.5540000000001</v>
      </c>
      <c r="M1446" s="46">
        <v>1816.461790393013</v>
      </c>
      <c r="N1446" s="51">
        <v>21.07</v>
      </c>
      <c r="O1446" s="24">
        <v>3.5</v>
      </c>
      <c r="P1446" s="51">
        <v>3.5</v>
      </c>
      <c r="Q1446" s="51">
        <f t="shared" si="91"/>
        <v>17.57</v>
      </c>
      <c r="R1446" s="51">
        <v>47.82</v>
      </c>
      <c r="S1446" s="51">
        <v>40.369999999999997</v>
      </c>
      <c r="T1446" s="51">
        <f t="shared" si="92"/>
        <v>19.181222707423579</v>
      </c>
      <c r="V1446" s="49">
        <v>13.56</v>
      </c>
      <c r="W1446" s="27">
        <f t="shared" si="93"/>
        <v>1.3560000000000001</v>
      </c>
      <c r="X1446" s="98">
        <v>11.725496</v>
      </c>
    </row>
    <row r="1447" spans="1:24" x14ac:dyDescent="0.25">
      <c r="A1447" t="str">
        <f t="shared" si="90"/>
        <v>37C</v>
      </c>
      <c r="B1447" s="72">
        <v>44728</v>
      </c>
      <c r="C1447" s="49">
        <v>3520</v>
      </c>
      <c r="D1447" s="49">
        <v>37</v>
      </c>
      <c r="E1447" s="49" t="s">
        <v>32</v>
      </c>
      <c r="F1447" s="17" t="str">
        <f>+VLOOKUP(A1447,'Cuarteles '!$A$3:$J$187,3,0)</f>
        <v>ETA005</v>
      </c>
      <c r="G1447" s="17" t="str">
        <f>+VLOOKUP(A1447,'Cuarteles '!$A$3:$J$187,2,0)</f>
        <v>CUA0162</v>
      </c>
      <c r="H1447" s="49" t="s">
        <v>311</v>
      </c>
      <c r="I1447" s="49" t="s">
        <v>323</v>
      </c>
      <c r="J1447" s="49">
        <v>3</v>
      </c>
      <c r="K1447" s="46">
        <v>6042</v>
      </c>
      <c r="L1447" s="69">
        <v>3046.9805999999999</v>
      </c>
      <c r="M1447" s="46">
        <v>1128.5875545851527</v>
      </c>
      <c r="N1447" s="51">
        <v>20.61</v>
      </c>
      <c r="O1447" s="24">
        <v>3.5</v>
      </c>
      <c r="P1447" s="51">
        <v>3.5</v>
      </c>
      <c r="Q1447" s="51">
        <f t="shared" si="91"/>
        <v>17.11</v>
      </c>
      <c r="R1447" s="51">
        <v>50.43</v>
      </c>
      <c r="S1447" s="51">
        <v>41.58</v>
      </c>
      <c r="T1447" s="51">
        <f t="shared" si="92"/>
        <v>18.679039301310041</v>
      </c>
      <c r="V1447" s="49">
        <v>12.2</v>
      </c>
      <c r="W1447" s="27">
        <f t="shared" si="93"/>
        <v>1.22</v>
      </c>
      <c r="X1447" s="98">
        <v>11.305119999999999</v>
      </c>
    </row>
    <row r="1448" spans="1:24" x14ac:dyDescent="0.25">
      <c r="A1448" t="str">
        <f t="shared" si="90"/>
        <v>19C</v>
      </c>
      <c r="B1448" s="72">
        <v>44728</v>
      </c>
      <c r="C1448" s="49">
        <v>3617</v>
      </c>
      <c r="D1448" s="49">
        <v>19</v>
      </c>
      <c r="E1448" s="49" t="s">
        <v>32</v>
      </c>
      <c r="F1448" s="17" t="str">
        <f>+VLOOKUP(A1448,'Cuarteles '!$A$3:$J$187,3,0)</f>
        <v>ETA002</v>
      </c>
      <c r="G1448" s="17" t="str">
        <f>+VLOOKUP(A1448,'Cuarteles '!$A$3:$J$187,2,0)</f>
        <v>CUA0052</v>
      </c>
      <c r="H1448" s="49" t="s">
        <v>311</v>
      </c>
      <c r="I1448" s="49" t="s">
        <v>323</v>
      </c>
      <c r="J1448" s="49">
        <v>6</v>
      </c>
      <c r="K1448" s="46">
        <v>3820</v>
      </c>
      <c r="L1448" s="69">
        <v>1930.6279999999999</v>
      </c>
      <c r="M1448" s="46">
        <v>686.43231441048033</v>
      </c>
      <c r="N1448" s="51">
        <v>19.96</v>
      </c>
      <c r="O1448" s="24">
        <v>3.5</v>
      </c>
      <c r="P1448" s="51">
        <v>3.5</v>
      </c>
      <c r="Q1448" s="51">
        <f t="shared" si="91"/>
        <v>16.46</v>
      </c>
      <c r="R1448" s="51">
        <v>50.54</v>
      </c>
      <c r="S1448" s="51">
        <v>40.35</v>
      </c>
      <c r="T1448" s="51">
        <f t="shared" si="92"/>
        <v>17.969432314410479</v>
      </c>
      <c r="V1448" s="49">
        <v>10.57</v>
      </c>
      <c r="W1448" s="27">
        <f t="shared" si="93"/>
        <v>1.0569999999999999</v>
      </c>
      <c r="X1448" s="98">
        <v>10.801286999999999</v>
      </c>
    </row>
    <row r="1449" spans="1:24" x14ac:dyDescent="0.25">
      <c r="A1449" t="str">
        <f t="shared" si="90"/>
        <v>36D</v>
      </c>
      <c r="B1449" s="72">
        <v>44728</v>
      </c>
      <c r="C1449" s="49">
        <v>3584</v>
      </c>
      <c r="D1449" s="49">
        <v>36</v>
      </c>
      <c r="E1449" s="49" t="s">
        <v>33</v>
      </c>
      <c r="F1449" s="17" t="str">
        <f>+VLOOKUP(A1449,'Cuarteles '!$A$3:$J$187,3,0)</f>
        <v>ETA005</v>
      </c>
      <c r="G1449" s="17" t="str">
        <f>+VLOOKUP(A1449,'Cuarteles '!$A$3:$J$187,2,0)</f>
        <v>CUA0158</v>
      </c>
      <c r="H1449" s="49" t="s">
        <v>317</v>
      </c>
      <c r="I1449" s="49" t="s">
        <v>323</v>
      </c>
      <c r="J1449" s="49">
        <v>2</v>
      </c>
      <c r="K1449" s="46">
        <v>9506</v>
      </c>
      <c r="L1449" s="69">
        <v>4637.9773999999998</v>
      </c>
      <c r="M1449" s="46">
        <v>1792.2338427947595</v>
      </c>
      <c r="N1449" s="51">
        <v>20.77</v>
      </c>
      <c r="O1449" s="24">
        <v>3.5</v>
      </c>
      <c r="P1449" s="51">
        <v>3.5</v>
      </c>
      <c r="Q1449" s="51">
        <f t="shared" si="91"/>
        <v>17.27</v>
      </c>
      <c r="R1449" s="51">
        <v>48.79</v>
      </c>
      <c r="S1449" s="51">
        <v>40.549999999999997</v>
      </c>
      <c r="T1449" s="51">
        <f t="shared" si="92"/>
        <v>18.85371179039301</v>
      </c>
      <c r="V1449" s="49">
        <v>9.52</v>
      </c>
      <c r="W1449" s="27">
        <f t="shared" si="93"/>
        <v>0.95199999999999996</v>
      </c>
      <c r="X1449" s="98">
        <v>10.476732</v>
      </c>
    </row>
    <row r="1450" spans="1:24" x14ac:dyDescent="0.25">
      <c r="A1450" t="str">
        <f t="shared" si="90"/>
        <v>36C</v>
      </c>
      <c r="B1450" s="72">
        <v>44728</v>
      </c>
      <c r="C1450" s="49">
        <v>3680</v>
      </c>
      <c r="D1450" s="49">
        <v>36</v>
      </c>
      <c r="E1450" s="49" t="s">
        <v>32</v>
      </c>
      <c r="F1450" s="17" t="str">
        <f>+VLOOKUP(A1450,'Cuarteles '!$A$3:$J$187,3,0)</f>
        <v>ETA005</v>
      </c>
      <c r="G1450" s="17" t="str">
        <f>+VLOOKUP(A1450,'Cuarteles '!$A$3:$J$187,2,0)</f>
        <v>CUA0157</v>
      </c>
      <c r="H1450" s="49" t="s">
        <v>317</v>
      </c>
      <c r="I1450" s="49" t="s">
        <v>323</v>
      </c>
      <c r="J1450" s="49">
        <v>5</v>
      </c>
      <c r="K1450" s="46">
        <v>9998</v>
      </c>
      <c r="L1450" s="69">
        <v>4590.0817999999999</v>
      </c>
      <c r="M1450" s="46">
        <v>2021.4296943231438</v>
      </c>
      <c r="N1450" s="51">
        <v>22.02</v>
      </c>
      <c r="O1450" s="24">
        <v>3.5</v>
      </c>
      <c r="P1450" s="51">
        <v>3.5</v>
      </c>
      <c r="Q1450" s="51">
        <f t="shared" si="91"/>
        <v>18.52</v>
      </c>
      <c r="R1450" s="51">
        <v>45.91</v>
      </c>
      <c r="S1450" s="51">
        <v>40.72</v>
      </c>
      <c r="T1450" s="51">
        <f t="shared" si="92"/>
        <v>20.21834061135371</v>
      </c>
      <c r="V1450" s="49">
        <v>12.36</v>
      </c>
      <c r="W1450" s="27">
        <f t="shared" si="93"/>
        <v>1.236</v>
      </c>
      <c r="X1450" s="98">
        <v>11.354576</v>
      </c>
    </row>
    <row r="1451" spans="1:24" x14ac:dyDescent="0.25">
      <c r="A1451" t="str">
        <f t="shared" si="90"/>
        <v>36C</v>
      </c>
      <c r="B1451" s="72">
        <v>44728</v>
      </c>
      <c r="C1451" s="49">
        <v>3681</v>
      </c>
      <c r="D1451" s="49">
        <v>36</v>
      </c>
      <c r="E1451" s="49" t="s">
        <v>32</v>
      </c>
      <c r="F1451" s="17" t="str">
        <f>+VLOOKUP(A1451,'Cuarteles '!$A$3:$J$187,3,0)</f>
        <v>ETA005</v>
      </c>
      <c r="G1451" s="17" t="str">
        <f>+VLOOKUP(A1451,'Cuarteles '!$A$3:$J$187,2,0)</f>
        <v>CUA0157</v>
      </c>
      <c r="H1451" s="49" t="s">
        <v>317</v>
      </c>
      <c r="I1451" s="49" t="s">
        <v>323</v>
      </c>
      <c r="J1451" s="49">
        <v>5</v>
      </c>
      <c r="K1451" s="46">
        <v>9118</v>
      </c>
      <c r="L1451" s="69">
        <v>4261.7532000000001</v>
      </c>
      <c r="M1451" s="46">
        <v>1758.8980349344979</v>
      </c>
      <c r="N1451" s="51">
        <v>21.17</v>
      </c>
      <c r="O1451" s="24">
        <v>3.5</v>
      </c>
      <c r="P1451" s="51">
        <v>3.5</v>
      </c>
      <c r="Q1451" s="51">
        <f t="shared" si="91"/>
        <v>17.670000000000002</v>
      </c>
      <c r="R1451" s="51">
        <v>46.74</v>
      </c>
      <c r="S1451" s="51">
        <v>39.76</v>
      </c>
      <c r="T1451" s="51">
        <f t="shared" si="92"/>
        <v>19.290393013100438</v>
      </c>
      <c r="V1451" s="49">
        <v>10.95</v>
      </c>
      <c r="W1451" s="27">
        <f t="shared" si="93"/>
        <v>1.095</v>
      </c>
      <c r="X1451" s="98">
        <v>10.918744999999999</v>
      </c>
    </row>
    <row r="1452" spans="1:24" x14ac:dyDescent="0.25">
      <c r="A1452" t="str">
        <f t="shared" si="90"/>
        <v>36C</v>
      </c>
      <c r="B1452" s="72">
        <v>44729</v>
      </c>
      <c r="C1452" s="49">
        <v>3682</v>
      </c>
      <c r="D1452" s="49">
        <v>36</v>
      </c>
      <c r="E1452" s="49" t="s">
        <v>32</v>
      </c>
      <c r="F1452" s="17" t="str">
        <f>+VLOOKUP(A1452,'Cuarteles '!$A$3:$J$187,3,0)</f>
        <v>ETA005</v>
      </c>
      <c r="G1452" s="17" t="str">
        <f>+VLOOKUP(A1452,'Cuarteles '!$A$3:$J$187,2,0)</f>
        <v>CUA0157</v>
      </c>
      <c r="H1452" s="49" t="s">
        <v>317</v>
      </c>
      <c r="I1452" s="49" t="s">
        <v>323</v>
      </c>
      <c r="J1452" s="49">
        <v>8</v>
      </c>
      <c r="K1452" s="46">
        <v>9086</v>
      </c>
      <c r="L1452" s="69">
        <v>4276.7802000000001</v>
      </c>
      <c r="M1452" s="46">
        <v>1834.0626637554583</v>
      </c>
      <c r="N1452" s="51">
        <v>21.99</v>
      </c>
      <c r="O1452" s="24">
        <v>3.5</v>
      </c>
      <c r="P1452" s="51">
        <v>3.5</v>
      </c>
      <c r="Q1452" s="51">
        <f t="shared" si="91"/>
        <v>18.489999999999998</v>
      </c>
      <c r="R1452" s="51">
        <v>47.07</v>
      </c>
      <c r="S1452" s="51">
        <v>41.54</v>
      </c>
      <c r="T1452" s="51">
        <f t="shared" si="92"/>
        <v>20.185589519650652</v>
      </c>
      <c r="V1452" s="49">
        <v>17.23</v>
      </c>
      <c r="W1452" s="27">
        <f t="shared" si="93"/>
        <v>1.7230000000000001</v>
      </c>
      <c r="X1452" s="98">
        <v>12.859893</v>
      </c>
    </row>
    <row r="1453" spans="1:24" x14ac:dyDescent="0.25">
      <c r="A1453" t="str">
        <f t="shared" si="90"/>
        <v>36C</v>
      </c>
      <c r="B1453" s="72">
        <v>44729</v>
      </c>
      <c r="C1453" s="49">
        <v>3683</v>
      </c>
      <c r="D1453" s="49">
        <v>36</v>
      </c>
      <c r="E1453" s="49" t="s">
        <v>32</v>
      </c>
      <c r="F1453" s="17" t="str">
        <f>+VLOOKUP(A1453,'Cuarteles '!$A$3:$J$187,3,0)</f>
        <v>ETA005</v>
      </c>
      <c r="G1453" s="17" t="str">
        <f>+VLOOKUP(A1453,'Cuarteles '!$A$3:$J$187,2,0)</f>
        <v>CUA0157</v>
      </c>
      <c r="H1453" s="49" t="s">
        <v>317</v>
      </c>
      <c r="I1453" s="49" t="s">
        <v>323</v>
      </c>
      <c r="J1453" s="49">
        <v>5</v>
      </c>
      <c r="K1453" s="46">
        <v>9574</v>
      </c>
      <c r="L1453" s="69">
        <v>4744.8743999999997</v>
      </c>
      <c r="M1453" s="46">
        <v>1836.4102620087333</v>
      </c>
      <c r="N1453" s="51">
        <v>21.07</v>
      </c>
      <c r="O1453" s="24">
        <v>3.5</v>
      </c>
      <c r="P1453" s="51">
        <v>3.5</v>
      </c>
      <c r="Q1453" s="51">
        <f t="shared" si="91"/>
        <v>17.57</v>
      </c>
      <c r="R1453" s="51">
        <v>49.56</v>
      </c>
      <c r="S1453" s="51">
        <v>41.76</v>
      </c>
      <c r="T1453" s="51">
        <f t="shared" si="92"/>
        <v>19.181222707423579</v>
      </c>
      <c r="V1453" s="49">
        <v>12.32</v>
      </c>
      <c r="W1453" s="27">
        <f t="shared" si="93"/>
        <v>1.232</v>
      </c>
      <c r="X1453" s="98">
        <v>11.342212</v>
      </c>
    </row>
    <row r="1454" spans="1:24" x14ac:dyDescent="0.25">
      <c r="A1454" t="str">
        <f t="shared" si="90"/>
        <v>35E</v>
      </c>
      <c r="B1454" s="72">
        <v>44729</v>
      </c>
      <c r="C1454" s="49">
        <v>3684</v>
      </c>
      <c r="D1454" s="49">
        <v>35</v>
      </c>
      <c r="E1454" s="49" t="s">
        <v>35</v>
      </c>
      <c r="F1454" s="17" t="str">
        <f>+VLOOKUP(A1454,'Cuarteles '!$A$3:$J$187,3,0)</f>
        <v>ETA005</v>
      </c>
      <c r="G1454" s="17" t="str">
        <f>+VLOOKUP(A1454,'Cuarteles '!$A$3:$J$187,2,0)</f>
        <v>CUA0154</v>
      </c>
      <c r="H1454" s="49" t="s">
        <v>317</v>
      </c>
      <c r="I1454" s="49" t="s">
        <v>323</v>
      </c>
      <c r="J1454" s="49">
        <v>6</v>
      </c>
      <c r="K1454" s="46">
        <v>8066</v>
      </c>
      <c r="L1454" s="69">
        <v>3922.4958000000001</v>
      </c>
      <c r="M1454" s="46">
        <v>1537.471179039301</v>
      </c>
      <c r="N1454" s="51">
        <v>20.96</v>
      </c>
      <c r="O1454" s="24">
        <v>3.5</v>
      </c>
      <c r="P1454" s="51">
        <v>3.5</v>
      </c>
      <c r="Q1454" s="51">
        <f t="shared" si="91"/>
        <v>17.46</v>
      </c>
      <c r="R1454" s="51">
        <v>48.63</v>
      </c>
      <c r="S1454" s="51">
        <v>40.799999999999997</v>
      </c>
      <c r="T1454" s="51">
        <f t="shared" si="92"/>
        <v>19.061135371179038</v>
      </c>
      <c r="V1454" s="49">
        <v>14.16</v>
      </c>
      <c r="W1454" s="27">
        <f t="shared" si="93"/>
        <v>1.4159999999999999</v>
      </c>
      <c r="X1454" s="98">
        <v>11.910955999999999</v>
      </c>
    </row>
    <row r="1455" spans="1:24" x14ac:dyDescent="0.25">
      <c r="A1455" t="str">
        <f t="shared" si="90"/>
        <v>35E</v>
      </c>
      <c r="B1455" s="72">
        <v>44729</v>
      </c>
      <c r="C1455" s="49">
        <v>3685</v>
      </c>
      <c r="D1455" s="49">
        <v>35</v>
      </c>
      <c r="E1455" s="49" t="s">
        <v>35</v>
      </c>
      <c r="F1455" s="17" t="str">
        <f>+VLOOKUP(A1455,'Cuarteles '!$A$3:$J$187,3,0)</f>
        <v>ETA005</v>
      </c>
      <c r="G1455" s="17" t="str">
        <f>+VLOOKUP(A1455,'Cuarteles '!$A$3:$J$187,2,0)</f>
        <v>CUA0154</v>
      </c>
      <c r="H1455" s="49" t="s">
        <v>317</v>
      </c>
      <c r="I1455" s="49" t="s">
        <v>323</v>
      </c>
      <c r="J1455" s="49">
        <v>1</v>
      </c>
      <c r="K1455" s="46">
        <v>7868</v>
      </c>
      <c r="L1455" s="69">
        <v>3871.8428000000004</v>
      </c>
      <c r="M1455" s="46">
        <v>1494.5764192139736</v>
      </c>
      <c r="N1455" s="51">
        <v>20.9</v>
      </c>
      <c r="O1455" s="24">
        <v>3.5</v>
      </c>
      <c r="P1455" s="51">
        <v>3.5</v>
      </c>
      <c r="Q1455" s="51">
        <f t="shared" si="91"/>
        <v>17.399999999999999</v>
      </c>
      <c r="R1455" s="51">
        <v>49.21</v>
      </c>
      <c r="S1455" s="51">
        <v>41.16</v>
      </c>
      <c r="T1455" s="51">
        <f t="shared" si="92"/>
        <v>18.995633187772924</v>
      </c>
      <c r="V1455" s="49">
        <v>10.83</v>
      </c>
      <c r="W1455" s="27">
        <f t="shared" si="93"/>
        <v>1.083</v>
      </c>
      <c r="X1455" s="98">
        <v>10.881653</v>
      </c>
    </row>
    <row r="1456" spans="1:24" x14ac:dyDescent="0.25">
      <c r="A1456" t="str">
        <f t="shared" si="90"/>
        <v>35E</v>
      </c>
      <c r="B1456" s="72">
        <v>44729</v>
      </c>
      <c r="C1456" s="49">
        <v>3686</v>
      </c>
      <c r="D1456" s="49">
        <v>35</v>
      </c>
      <c r="E1456" s="49" t="s">
        <v>35</v>
      </c>
      <c r="F1456" s="17" t="str">
        <f>+VLOOKUP(A1456,'Cuarteles '!$A$3:$J$187,3,0)</f>
        <v>ETA005</v>
      </c>
      <c r="G1456" s="17" t="str">
        <f>+VLOOKUP(A1456,'Cuarteles '!$A$3:$J$187,2,0)</f>
        <v>CUA0154</v>
      </c>
      <c r="H1456" s="49" t="s">
        <v>317</v>
      </c>
      <c r="I1456" s="49" t="s">
        <v>323</v>
      </c>
      <c r="J1456" s="49">
        <v>1</v>
      </c>
      <c r="K1456" s="46">
        <v>9826</v>
      </c>
      <c r="L1456" s="69">
        <v>4893.348</v>
      </c>
      <c r="M1456" s="46">
        <v>1911.5646288209607</v>
      </c>
      <c r="N1456" s="51">
        <v>21.32</v>
      </c>
      <c r="O1456" s="24">
        <v>3.5</v>
      </c>
      <c r="P1456" s="51">
        <v>3.5</v>
      </c>
      <c r="Q1456" s="51">
        <f t="shared" si="91"/>
        <v>17.82</v>
      </c>
      <c r="R1456" s="51">
        <v>49.8</v>
      </c>
      <c r="S1456" s="51">
        <v>42.47</v>
      </c>
      <c r="T1456" s="51">
        <f t="shared" si="92"/>
        <v>19.454148471615721</v>
      </c>
      <c r="V1456" s="49">
        <v>20.84</v>
      </c>
      <c r="W1456" s="27">
        <f t="shared" si="93"/>
        <v>2.0840000000000001</v>
      </c>
      <c r="X1456" s="98">
        <v>13.975744000000001</v>
      </c>
    </row>
    <row r="1457" spans="1:24" x14ac:dyDescent="0.25">
      <c r="A1457" t="str">
        <f t="shared" si="90"/>
        <v>35E</v>
      </c>
      <c r="B1457" s="72">
        <v>44729</v>
      </c>
      <c r="C1457" s="49">
        <v>3687</v>
      </c>
      <c r="D1457" s="49">
        <v>35</v>
      </c>
      <c r="E1457" s="49" t="s">
        <v>35</v>
      </c>
      <c r="F1457" s="17" t="str">
        <f>+VLOOKUP(A1457,'Cuarteles '!$A$3:$J$187,3,0)</f>
        <v>ETA005</v>
      </c>
      <c r="G1457" s="17" t="str">
        <f>+VLOOKUP(A1457,'Cuarteles '!$A$3:$J$187,2,0)</f>
        <v>CUA0154</v>
      </c>
      <c r="H1457" s="49" t="s">
        <v>317</v>
      </c>
      <c r="I1457" s="49" t="s">
        <v>323</v>
      </c>
      <c r="J1457" s="49">
        <v>6</v>
      </c>
      <c r="K1457" s="46">
        <v>9556</v>
      </c>
      <c r="L1457" s="69">
        <v>4796.1563999999998</v>
      </c>
      <c r="M1457" s="46">
        <v>1798.5310043668121</v>
      </c>
      <c r="N1457" s="51">
        <v>20.74</v>
      </c>
      <c r="O1457" s="24">
        <v>3.5</v>
      </c>
      <c r="P1457" s="51">
        <v>3.5</v>
      </c>
      <c r="Q1457" s="51">
        <f t="shared" si="91"/>
        <v>17.239999999999998</v>
      </c>
      <c r="R1457" s="51">
        <v>50.19</v>
      </c>
      <c r="S1457" s="51">
        <v>41.65</v>
      </c>
      <c r="T1457" s="51">
        <f t="shared" si="92"/>
        <v>18.820960698689955</v>
      </c>
      <c r="V1457" s="49">
        <v>16.23</v>
      </c>
      <c r="W1457" s="27">
        <f t="shared" si="93"/>
        <v>1.623</v>
      </c>
      <c r="X1457" s="98">
        <v>12.550792999999999</v>
      </c>
    </row>
    <row r="1458" spans="1:24" x14ac:dyDescent="0.25">
      <c r="A1458" t="str">
        <f t="shared" si="90"/>
        <v>35E</v>
      </c>
      <c r="B1458" s="72">
        <v>44729</v>
      </c>
      <c r="C1458" s="49">
        <v>3688</v>
      </c>
      <c r="D1458" s="49">
        <v>35</v>
      </c>
      <c r="E1458" s="49" t="s">
        <v>35</v>
      </c>
      <c r="F1458" s="17" t="str">
        <f>+VLOOKUP(A1458,'Cuarteles '!$A$3:$J$187,3,0)</f>
        <v>ETA005</v>
      </c>
      <c r="G1458" s="17" t="str">
        <f>+VLOOKUP(A1458,'Cuarteles '!$A$3:$J$187,2,0)</f>
        <v>CUA0154</v>
      </c>
      <c r="H1458" s="49" t="s">
        <v>317</v>
      </c>
      <c r="I1458" s="49" t="s">
        <v>323</v>
      </c>
      <c r="J1458" s="49">
        <v>1</v>
      </c>
      <c r="K1458" s="46">
        <v>6442</v>
      </c>
      <c r="L1458" s="69">
        <v>3232.5956000000001</v>
      </c>
      <c r="M1458" s="46">
        <v>1206.8200873362446</v>
      </c>
      <c r="N1458" s="51">
        <v>20.66</v>
      </c>
      <c r="O1458" s="24">
        <v>3.5</v>
      </c>
      <c r="P1458" s="51">
        <v>3.5</v>
      </c>
      <c r="Q1458" s="51">
        <f t="shared" si="91"/>
        <v>17.16</v>
      </c>
      <c r="R1458" s="51">
        <v>50.18</v>
      </c>
      <c r="S1458" s="51">
        <v>41.48</v>
      </c>
      <c r="T1458" s="51">
        <f t="shared" si="92"/>
        <v>18.733624454148472</v>
      </c>
      <c r="V1458" s="49">
        <v>11.64</v>
      </c>
      <c r="W1458" s="27">
        <f t="shared" si="93"/>
        <v>1.1640000000000001</v>
      </c>
      <c r="X1458" s="98">
        <v>11.132024000000001</v>
      </c>
    </row>
    <row r="1459" spans="1:24" x14ac:dyDescent="0.25">
      <c r="A1459" t="str">
        <f t="shared" si="90"/>
        <v>25A</v>
      </c>
      <c r="B1459" s="72">
        <v>44729</v>
      </c>
      <c r="C1459" s="49">
        <v>3585</v>
      </c>
      <c r="D1459" s="49">
        <v>25</v>
      </c>
      <c r="E1459" s="49" t="s">
        <v>34</v>
      </c>
      <c r="F1459" s="17" t="str">
        <f>+VLOOKUP(A1459,'Cuarteles '!$A$3:$J$187,3,0)</f>
        <v>ETA003</v>
      </c>
      <c r="G1459" s="17" t="str">
        <f>+VLOOKUP(A1459,'Cuarteles '!$A$3:$J$187,2,0)</f>
        <v>CUA0101</v>
      </c>
      <c r="H1459" s="49" t="s">
        <v>317</v>
      </c>
      <c r="I1459" s="49" t="s">
        <v>323</v>
      </c>
      <c r="J1459" s="49">
        <v>3</v>
      </c>
      <c r="K1459" s="46">
        <v>10414</v>
      </c>
      <c r="L1459" s="69">
        <v>5172.6337999999996</v>
      </c>
      <c r="M1459" s="46">
        <v>2024.8181222707424</v>
      </c>
      <c r="N1459" s="51">
        <v>21.31</v>
      </c>
      <c r="O1459" s="24">
        <v>3.5</v>
      </c>
      <c r="P1459" s="51">
        <v>3.5</v>
      </c>
      <c r="Q1459" s="51">
        <f t="shared" si="91"/>
        <v>17.809999999999999</v>
      </c>
      <c r="R1459" s="51">
        <v>49.67</v>
      </c>
      <c r="S1459" s="51">
        <v>42.34</v>
      </c>
      <c r="T1459" s="51">
        <f t="shared" si="92"/>
        <v>19.443231441048034</v>
      </c>
      <c r="V1459" s="49">
        <v>12.44</v>
      </c>
      <c r="W1459" s="27">
        <f t="shared" si="93"/>
        <v>1.244</v>
      </c>
      <c r="X1459" s="98">
        <v>11.379303999999999</v>
      </c>
    </row>
    <row r="1460" spans="1:24" x14ac:dyDescent="0.25">
      <c r="A1460" t="str">
        <f t="shared" si="90"/>
        <v>19C</v>
      </c>
      <c r="B1460" s="72">
        <v>44729</v>
      </c>
      <c r="C1460" s="49">
        <v>3618</v>
      </c>
      <c r="D1460" s="49">
        <v>19</v>
      </c>
      <c r="E1460" s="49" t="s">
        <v>32</v>
      </c>
      <c r="F1460" s="17" t="str">
        <f>+VLOOKUP(A1460,'Cuarteles '!$A$3:$J$187,3,0)</f>
        <v>ETA002</v>
      </c>
      <c r="G1460" s="17" t="str">
        <f>+VLOOKUP(A1460,'Cuarteles '!$A$3:$J$187,2,0)</f>
        <v>CUA0052</v>
      </c>
      <c r="H1460" s="49" t="s">
        <v>311</v>
      </c>
      <c r="I1460" s="49" t="s">
        <v>323</v>
      </c>
      <c r="J1460" s="49">
        <v>2</v>
      </c>
      <c r="K1460" s="46">
        <v>6062</v>
      </c>
      <c r="L1460" s="69">
        <v>3140.7222000000002</v>
      </c>
      <c r="M1460" s="46">
        <v>1093.277729257642</v>
      </c>
      <c r="N1460" s="51">
        <v>20.02</v>
      </c>
      <c r="O1460" s="24">
        <v>3.5</v>
      </c>
      <c r="P1460" s="51">
        <v>3.5</v>
      </c>
      <c r="Q1460" s="51">
        <f t="shared" si="91"/>
        <v>16.52</v>
      </c>
      <c r="R1460" s="51">
        <v>51.81</v>
      </c>
      <c r="S1460" s="51">
        <v>41.55</v>
      </c>
      <c r="T1460" s="51">
        <f t="shared" si="92"/>
        <v>18.034934497816593</v>
      </c>
      <c r="V1460" s="49">
        <v>12.26</v>
      </c>
      <c r="W1460" s="27">
        <f t="shared" si="93"/>
        <v>1.226</v>
      </c>
      <c r="X1460" s="98">
        <v>11.323665999999999</v>
      </c>
    </row>
    <row r="1461" spans="1:24" x14ac:dyDescent="0.25">
      <c r="A1461" t="str">
        <f t="shared" si="90"/>
        <v>25A</v>
      </c>
      <c r="B1461" s="72">
        <v>44729</v>
      </c>
      <c r="C1461" s="49">
        <v>3586</v>
      </c>
      <c r="D1461" s="49">
        <v>25</v>
      </c>
      <c r="E1461" s="49" t="s">
        <v>34</v>
      </c>
      <c r="F1461" s="17" t="str">
        <f>+VLOOKUP(A1461,'Cuarteles '!$A$3:$J$187,3,0)</f>
        <v>ETA003</v>
      </c>
      <c r="G1461" s="17" t="str">
        <f>+VLOOKUP(A1461,'Cuarteles '!$A$3:$J$187,2,0)</f>
        <v>CUA0101</v>
      </c>
      <c r="H1461" s="49" t="s">
        <v>317</v>
      </c>
      <c r="I1461" s="49" t="s">
        <v>323</v>
      </c>
      <c r="J1461" s="49">
        <v>3</v>
      </c>
      <c r="K1461" s="46">
        <v>9608</v>
      </c>
      <c r="L1461" s="69">
        <v>4851.0792000000001</v>
      </c>
      <c r="M1461" s="46">
        <v>1826.1493449781658</v>
      </c>
      <c r="N1461" s="51">
        <v>20.91</v>
      </c>
      <c r="O1461" s="24">
        <v>3.5</v>
      </c>
      <c r="P1461" s="51">
        <v>3.5</v>
      </c>
      <c r="Q1461" s="51">
        <f t="shared" si="91"/>
        <v>17.41</v>
      </c>
      <c r="R1461" s="51">
        <v>50.49</v>
      </c>
      <c r="S1461" s="51">
        <v>42.24</v>
      </c>
      <c r="T1461" s="51">
        <f t="shared" si="92"/>
        <v>19.00655021834061</v>
      </c>
      <c r="V1461" s="49">
        <v>12.03</v>
      </c>
      <c r="W1461" s="27">
        <f t="shared" si="93"/>
        <v>1.2029999999999998</v>
      </c>
      <c r="X1461" s="98"/>
    </row>
    <row r="1462" spans="1:24" x14ac:dyDescent="0.25">
      <c r="A1462" t="str">
        <f t="shared" si="90"/>
        <v>25A</v>
      </c>
      <c r="B1462" s="72">
        <v>44729</v>
      </c>
      <c r="C1462" s="49">
        <v>3587</v>
      </c>
      <c r="D1462" s="49">
        <v>25</v>
      </c>
      <c r="E1462" s="49" t="s">
        <v>34</v>
      </c>
      <c r="F1462" s="17" t="str">
        <f>+VLOOKUP(A1462,'Cuarteles '!$A$3:$J$187,3,0)</f>
        <v>ETA003</v>
      </c>
      <c r="G1462" s="17" t="str">
        <f>+VLOOKUP(A1462,'Cuarteles '!$A$3:$J$187,2,0)</f>
        <v>CUA0101</v>
      </c>
      <c r="H1462" s="49" t="s">
        <v>317</v>
      </c>
      <c r="I1462" s="49" t="s">
        <v>323</v>
      </c>
      <c r="J1462" s="49">
        <v>3</v>
      </c>
      <c r="K1462" s="46">
        <v>8774</v>
      </c>
      <c r="L1462" s="69">
        <v>4274.6927999999998</v>
      </c>
      <c r="M1462" s="46">
        <v>1705.9491266375544</v>
      </c>
      <c r="N1462" s="51">
        <v>21.31</v>
      </c>
      <c r="O1462" s="24">
        <v>3.5</v>
      </c>
      <c r="P1462" s="51">
        <v>3.5</v>
      </c>
      <c r="Q1462" s="51">
        <f t="shared" si="91"/>
        <v>17.809999999999999</v>
      </c>
      <c r="R1462" s="51">
        <v>48.72</v>
      </c>
      <c r="S1462" s="51">
        <v>41.56</v>
      </c>
      <c r="T1462" s="51">
        <f t="shared" si="92"/>
        <v>19.443231441048034</v>
      </c>
      <c r="V1462" s="49">
        <v>11.83</v>
      </c>
      <c r="W1462" s="27">
        <f t="shared" si="93"/>
        <v>1.1830000000000001</v>
      </c>
      <c r="X1462" s="98"/>
    </row>
    <row r="1463" spans="1:24" x14ac:dyDescent="0.25">
      <c r="A1463" t="str">
        <f t="shared" si="90"/>
        <v>19C</v>
      </c>
      <c r="B1463" s="72">
        <v>44729</v>
      </c>
      <c r="C1463" s="49">
        <v>3619</v>
      </c>
      <c r="D1463" s="49">
        <v>19</v>
      </c>
      <c r="E1463" s="49" t="s">
        <v>32</v>
      </c>
      <c r="F1463" s="17" t="str">
        <f>+VLOOKUP(A1463,'Cuarteles '!$A$3:$J$187,3,0)</f>
        <v>ETA002</v>
      </c>
      <c r="G1463" s="17" t="str">
        <f>+VLOOKUP(A1463,'Cuarteles '!$A$3:$J$187,2,0)</f>
        <v>CUA0052</v>
      </c>
      <c r="H1463" s="49" t="s">
        <v>311</v>
      </c>
      <c r="I1463" s="49" t="s">
        <v>323</v>
      </c>
      <c r="J1463" s="49">
        <v>2</v>
      </c>
      <c r="K1463" s="46">
        <v>6296</v>
      </c>
      <c r="L1463" s="69">
        <v>3287.7712000000001</v>
      </c>
      <c r="M1463" s="46">
        <v>1133.417467248908</v>
      </c>
      <c r="N1463" s="51">
        <v>19.989999999999998</v>
      </c>
      <c r="O1463" s="24">
        <v>3.5</v>
      </c>
      <c r="P1463" s="51">
        <v>3.5</v>
      </c>
      <c r="Q1463" s="51">
        <f t="shared" si="91"/>
        <v>16.489999999999998</v>
      </c>
      <c r="R1463" s="51">
        <v>52.22</v>
      </c>
      <c r="S1463" s="51">
        <v>41.83</v>
      </c>
      <c r="T1463" s="51">
        <f t="shared" si="92"/>
        <v>18.002183406113534</v>
      </c>
      <c r="V1463" s="49">
        <v>11.2</v>
      </c>
      <c r="W1463" s="27">
        <f t="shared" si="93"/>
        <v>1.1199999999999999</v>
      </c>
      <c r="X1463" s="98"/>
    </row>
    <row r="1464" spans="1:24" x14ac:dyDescent="0.25">
      <c r="A1464" t="str">
        <f t="shared" si="90"/>
        <v>37C</v>
      </c>
      <c r="B1464" s="72">
        <v>44729</v>
      </c>
      <c r="C1464" s="49">
        <v>3521</v>
      </c>
      <c r="D1464" s="49">
        <v>37</v>
      </c>
      <c r="E1464" s="49" t="s">
        <v>32</v>
      </c>
      <c r="F1464" s="17" t="str">
        <f>+VLOOKUP(A1464,'Cuarteles '!$A$3:$J$187,3,0)</f>
        <v>ETA005</v>
      </c>
      <c r="G1464" s="17" t="str">
        <f>+VLOOKUP(A1464,'Cuarteles '!$A$3:$J$187,2,0)</f>
        <v>CUA0162</v>
      </c>
      <c r="H1464" s="49" t="s">
        <v>311</v>
      </c>
      <c r="I1464" s="49" t="s">
        <v>323</v>
      </c>
      <c r="J1464" s="49">
        <v>2</v>
      </c>
      <c r="K1464" s="46">
        <v>7230</v>
      </c>
      <c r="L1464" s="69">
        <v>3775.5059999999999</v>
      </c>
      <c r="M1464" s="46">
        <v>1218.6812227074238</v>
      </c>
      <c r="N1464" s="51">
        <v>18.940000000000001</v>
      </c>
      <c r="O1464" s="24">
        <v>3.5</v>
      </c>
      <c r="P1464" s="51">
        <v>3.5</v>
      </c>
      <c r="Q1464" s="51">
        <f t="shared" si="91"/>
        <v>15.440000000000001</v>
      </c>
      <c r="R1464" s="51">
        <v>52.22</v>
      </c>
      <c r="S1464" s="51">
        <v>39.65</v>
      </c>
      <c r="T1464" s="51">
        <f t="shared" si="92"/>
        <v>16.855895196506552</v>
      </c>
      <c r="V1464" s="49">
        <v>9.41</v>
      </c>
      <c r="W1464" s="27">
        <f t="shared" si="93"/>
        <v>0.94100000000000006</v>
      </c>
      <c r="X1464" s="98"/>
    </row>
    <row r="1465" spans="1:24" x14ac:dyDescent="0.25">
      <c r="A1465" t="str">
        <f t="shared" si="90"/>
        <v>1A</v>
      </c>
      <c r="B1465" s="72">
        <v>44729</v>
      </c>
      <c r="C1465" s="49">
        <v>3437</v>
      </c>
      <c r="D1465" s="49">
        <v>1</v>
      </c>
      <c r="E1465" s="49" t="s">
        <v>34</v>
      </c>
      <c r="F1465" s="17" t="str">
        <f>+VLOOKUP(A1465,'Cuarteles '!$A$3:$J$187,3,0)</f>
        <v>ETA001</v>
      </c>
      <c r="G1465" s="17" t="str">
        <f>+VLOOKUP(A1465,'Cuarteles '!$A$3:$J$187,2,0)</f>
        <v>CUA0001</v>
      </c>
      <c r="H1465" s="49" t="s">
        <v>317</v>
      </c>
      <c r="I1465" s="49" t="s">
        <v>327</v>
      </c>
      <c r="J1465" s="49">
        <v>4</v>
      </c>
      <c r="K1465" s="46">
        <v>3104</v>
      </c>
      <c r="L1465" s="69">
        <v>1472.2272</v>
      </c>
      <c r="M1465" s="46">
        <v>634.69344978165941</v>
      </c>
      <c r="N1465" s="51">
        <v>22.23</v>
      </c>
      <c r="O1465" s="24">
        <v>3.5</v>
      </c>
      <c r="P1465" s="51">
        <v>3.5</v>
      </c>
      <c r="Q1465" s="51">
        <f t="shared" si="91"/>
        <v>18.73</v>
      </c>
      <c r="R1465" s="51">
        <v>47.43</v>
      </c>
      <c r="S1465" s="51">
        <v>42.29</v>
      </c>
      <c r="T1465" s="51">
        <f t="shared" si="92"/>
        <v>20.44759825327511</v>
      </c>
      <c r="V1465" s="49">
        <v>12.38</v>
      </c>
      <c r="W1465" s="27">
        <f t="shared" si="93"/>
        <v>1.238</v>
      </c>
      <c r="X1465" s="98"/>
    </row>
    <row r="1466" spans="1:24" x14ac:dyDescent="0.25">
      <c r="A1466" t="str">
        <f t="shared" si="90"/>
        <v>25A</v>
      </c>
      <c r="B1466" s="72">
        <v>44729</v>
      </c>
      <c r="C1466" s="49">
        <v>3588</v>
      </c>
      <c r="D1466" s="49">
        <v>25</v>
      </c>
      <c r="E1466" s="49" t="s">
        <v>34</v>
      </c>
      <c r="F1466" s="17" t="str">
        <f>+VLOOKUP(A1466,'Cuarteles '!$A$3:$J$187,3,0)</f>
        <v>ETA003</v>
      </c>
      <c r="G1466" s="17" t="str">
        <f>+VLOOKUP(A1466,'Cuarteles '!$A$3:$J$187,2,0)</f>
        <v>CUA0101</v>
      </c>
      <c r="H1466" s="49" t="s">
        <v>317</v>
      </c>
      <c r="I1466" s="49" t="s">
        <v>323</v>
      </c>
      <c r="J1466" s="49">
        <v>3</v>
      </c>
      <c r="K1466" s="46">
        <v>10636</v>
      </c>
      <c r="L1466" s="69">
        <v>5095.7075999999997</v>
      </c>
      <c r="M1466" s="46">
        <v>2106.299563318777</v>
      </c>
      <c r="N1466" s="51">
        <v>21.64</v>
      </c>
      <c r="O1466" s="24">
        <v>3.5</v>
      </c>
      <c r="P1466" s="51">
        <v>3.5</v>
      </c>
      <c r="Q1466" s="51">
        <f t="shared" si="91"/>
        <v>18.14</v>
      </c>
      <c r="R1466" s="51">
        <v>47.91</v>
      </c>
      <c r="S1466" s="51">
        <v>41.54</v>
      </c>
      <c r="T1466" s="51">
        <f t="shared" si="92"/>
        <v>19.803493449781659</v>
      </c>
      <c r="V1466" s="49">
        <v>11.23</v>
      </c>
      <c r="W1466" s="27">
        <f t="shared" si="93"/>
        <v>1.123</v>
      </c>
      <c r="X1466" s="98"/>
    </row>
    <row r="1467" spans="1:24" x14ac:dyDescent="0.25">
      <c r="A1467" t="str">
        <f t="shared" si="90"/>
        <v>25B</v>
      </c>
      <c r="B1467" s="72">
        <v>44729</v>
      </c>
      <c r="C1467" s="49">
        <v>3589</v>
      </c>
      <c r="D1467" s="49">
        <v>25</v>
      </c>
      <c r="E1467" s="49" t="s">
        <v>36</v>
      </c>
      <c r="F1467" s="17" t="str">
        <f>+VLOOKUP(A1467,'Cuarteles '!$A$3:$J$187,3,0)</f>
        <v>ETA003</v>
      </c>
      <c r="G1467" s="17" t="str">
        <f>+VLOOKUP(A1467,'Cuarteles '!$A$3:$J$187,2,0)</f>
        <v>CUA0102</v>
      </c>
      <c r="H1467" s="49" t="s">
        <v>317</v>
      </c>
      <c r="I1467" s="49" t="s">
        <v>323</v>
      </c>
      <c r="J1467" s="49">
        <v>4</v>
      </c>
      <c r="K1467" s="46">
        <v>5320</v>
      </c>
      <c r="L1467" s="69">
        <v>2554.1319999999996</v>
      </c>
      <c r="M1467" s="46">
        <v>1021.0218340611353</v>
      </c>
      <c r="N1467" s="51">
        <v>21.08</v>
      </c>
      <c r="O1467" s="24">
        <v>3.5</v>
      </c>
      <c r="P1467" s="51">
        <v>3.5</v>
      </c>
      <c r="Q1467" s="51">
        <f t="shared" si="91"/>
        <v>17.579999999999998</v>
      </c>
      <c r="R1467" s="51">
        <v>48.01</v>
      </c>
      <c r="S1467" s="51">
        <v>40.54</v>
      </c>
      <c r="T1467" s="51">
        <f t="shared" si="92"/>
        <v>19.192139737991265</v>
      </c>
      <c r="V1467" s="49">
        <v>9.74</v>
      </c>
      <c r="W1467" s="27">
        <f t="shared" si="93"/>
        <v>0.97399999999999998</v>
      </c>
      <c r="X1467" s="98"/>
    </row>
    <row r="1468" spans="1:24" x14ac:dyDescent="0.25">
      <c r="A1468" t="str">
        <f t="shared" si="90"/>
        <v>25B</v>
      </c>
      <c r="B1468" s="72">
        <v>44729</v>
      </c>
      <c r="C1468" s="49">
        <v>3590</v>
      </c>
      <c r="D1468" s="49">
        <v>25</v>
      </c>
      <c r="E1468" s="49" t="s">
        <v>36</v>
      </c>
      <c r="F1468" s="17" t="str">
        <f>+VLOOKUP(A1468,'Cuarteles '!$A$3:$J$187,3,0)</f>
        <v>ETA003</v>
      </c>
      <c r="G1468" s="17" t="str">
        <f>+VLOOKUP(A1468,'Cuarteles '!$A$3:$J$187,2,0)</f>
        <v>CUA0102</v>
      </c>
      <c r="H1468" s="49" t="s">
        <v>317</v>
      </c>
      <c r="I1468" s="49" t="s">
        <v>323</v>
      </c>
      <c r="J1468" s="49">
        <v>4</v>
      </c>
      <c r="K1468" s="46">
        <v>8806</v>
      </c>
      <c r="L1468" s="69">
        <v>4240.0889999999999</v>
      </c>
      <c r="M1468" s="46">
        <v>1734.2820960698691</v>
      </c>
      <c r="N1468" s="51">
        <v>21.54</v>
      </c>
      <c r="O1468" s="24">
        <v>3.5</v>
      </c>
      <c r="P1468" s="51">
        <v>3.5</v>
      </c>
      <c r="Q1468" s="51">
        <f t="shared" si="91"/>
        <v>18.04</v>
      </c>
      <c r="R1468" s="51">
        <v>48.15</v>
      </c>
      <c r="S1468" s="51">
        <v>41.54</v>
      </c>
      <c r="T1468" s="51">
        <f t="shared" si="92"/>
        <v>19.694323144104803</v>
      </c>
      <c r="V1468" s="49">
        <v>7.95</v>
      </c>
      <c r="W1468" s="27">
        <f t="shared" si="93"/>
        <v>0.79500000000000004</v>
      </c>
      <c r="X1468" s="98"/>
    </row>
    <row r="1469" spans="1:24" x14ac:dyDescent="0.25">
      <c r="A1469" t="str">
        <f t="shared" ref="A1469:A1537" si="94">+CONCATENATE(D1469,E1469)</f>
        <v>25B</v>
      </c>
      <c r="B1469" s="72">
        <v>44729</v>
      </c>
      <c r="C1469" s="49">
        <v>3591</v>
      </c>
      <c r="D1469" s="49">
        <v>25</v>
      </c>
      <c r="E1469" s="49" t="s">
        <v>36</v>
      </c>
      <c r="F1469" s="17" t="str">
        <f>+VLOOKUP(A1469,'Cuarteles '!$A$3:$J$187,3,0)</f>
        <v>ETA003</v>
      </c>
      <c r="G1469" s="17" t="str">
        <f>+VLOOKUP(A1469,'Cuarteles '!$A$3:$J$187,2,0)</f>
        <v>CUA0102</v>
      </c>
      <c r="H1469" s="49" t="s">
        <v>317</v>
      </c>
      <c r="I1469" s="49" t="s">
        <v>323</v>
      </c>
      <c r="J1469" s="49">
        <v>4</v>
      </c>
      <c r="K1469" s="46">
        <v>8948</v>
      </c>
      <c r="L1469" s="69">
        <v>4322.7788</v>
      </c>
      <c r="M1469" s="46">
        <v>1696.7986899563318</v>
      </c>
      <c r="N1469" s="51">
        <v>20.87</v>
      </c>
      <c r="O1469" s="24">
        <v>3.5</v>
      </c>
      <c r="P1469" s="51">
        <v>3.5</v>
      </c>
      <c r="Q1469" s="51">
        <f t="shared" si="91"/>
        <v>17.37</v>
      </c>
      <c r="R1469" s="51">
        <v>48.31</v>
      </c>
      <c r="S1469" s="51">
        <v>40.380000000000003</v>
      </c>
      <c r="T1469" s="51">
        <f t="shared" si="92"/>
        <v>18.962882096069869</v>
      </c>
      <c r="V1469" s="49">
        <v>7.66</v>
      </c>
      <c r="W1469" s="27">
        <f t="shared" si="93"/>
        <v>0.76600000000000001</v>
      </c>
      <c r="X1469" s="98"/>
    </row>
    <row r="1470" spans="1:24" x14ac:dyDescent="0.25">
      <c r="A1470" t="str">
        <f t="shared" si="94"/>
        <v>19C</v>
      </c>
      <c r="B1470" s="72">
        <v>44729</v>
      </c>
      <c r="C1470" s="49">
        <v>3620</v>
      </c>
      <c r="D1470" s="49">
        <v>19</v>
      </c>
      <c r="E1470" s="49" t="s">
        <v>32</v>
      </c>
      <c r="F1470" s="17" t="str">
        <f>+VLOOKUP(A1470,'Cuarteles '!$A$3:$J$187,3,0)</f>
        <v>ETA002</v>
      </c>
      <c r="G1470" s="17" t="str">
        <f>+VLOOKUP(A1470,'Cuarteles '!$A$3:$J$187,2,0)</f>
        <v>CUA0052</v>
      </c>
      <c r="H1470" s="49" t="s">
        <v>311</v>
      </c>
      <c r="I1470" s="49" t="s">
        <v>323</v>
      </c>
      <c r="J1470" s="49">
        <v>2</v>
      </c>
      <c r="K1470" s="46">
        <v>6338</v>
      </c>
      <c r="L1470" s="69">
        <v>3363.5765999999999</v>
      </c>
      <c r="M1470" s="46">
        <v>1088.3923580786025</v>
      </c>
      <c r="N1470" s="51">
        <v>19.23</v>
      </c>
      <c r="O1470" s="24">
        <v>3.5</v>
      </c>
      <c r="P1470" s="51">
        <v>3.5</v>
      </c>
      <c r="Q1470" s="51">
        <f t="shared" si="91"/>
        <v>15.73</v>
      </c>
      <c r="R1470" s="51">
        <v>53.07</v>
      </c>
      <c r="S1470" s="51">
        <v>41.19</v>
      </c>
      <c r="T1470" s="51">
        <f t="shared" si="92"/>
        <v>17.172489082969431</v>
      </c>
      <c r="V1470" s="49">
        <v>11.83</v>
      </c>
      <c r="W1470" s="27">
        <f t="shared" si="93"/>
        <v>1.1830000000000001</v>
      </c>
      <c r="X1470" s="98"/>
    </row>
    <row r="1471" spans="1:24" x14ac:dyDescent="0.25">
      <c r="A1471" t="str">
        <f t="shared" si="94"/>
        <v>37D</v>
      </c>
      <c r="B1471" s="72">
        <v>44729</v>
      </c>
      <c r="C1471" s="49">
        <v>3522</v>
      </c>
      <c r="D1471" s="49">
        <v>37</v>
      </c>
      <c r="E1471" s="49" t="s">
        <v>33</v>
      </c>
      <c r="F1471" s="17" t="str">
        <f>+VLOOKUP(A1471,'Cuarteles '!$A$3:$J$187,3,0)</f>
        <v>ETA005</v>
      </c>
      <c r="G1471" s="17" t="str">
        <f>+VLOOKUP(A1471,'Cuarteles '!$A$3:$J$187,2,0)</f>
        <v>CUA0163</v>
      </c>
      <c r="H1471" s="49" t="s">
        <v>311</v>
      </c>
      <c r="I1471" s="49" t="s">
        <v>323</v>
      </c>
      <c r="J1471" s="49">
        <v>7</v>
      </c>
      <c r="K1471" s="46">
        <v>7248</v>
      </c>
      <c r="L1471" s="69">
        <v>3653.7168000000001</v>
      </c>
      <c r="M1471" s="46">
        <v>1344.3615720524017</v>
      </c>
      <c r="N1471" s="51">
        <v>20.49</v>
      </c>
      <c r="O1471" s="24">
        <v>3.5</v>
      </c>
      <c r="P1471" s="51">
        <v>3.5</v>
      </c>
      <c r="Q1471" s="51">
        <f t="shared" si="91"/>
        <v>16.989999999999998</v>
      </c>
      <c r="R1471" s="51">
        <v>50.41</v>
      </c>
      <c r="S1471" s="51">
        <v>41.33</v>
      </c>
      <c r="T1471" s="51">
        <f t="shared" si="92"/>
        <v>18.548034934497814</v>
      </c>
      <c r="V1471" s="49">
        <v>12.82</v>
      </c>
      <c r="W1471" s="27">
        <f t="shared" si="93"/>
        <v>1.282</v>
      </c>
      <c r="X1471" s="98"/>
    </row>
    <row r="1472" spans="1:24" x14ac:dyDescent="0.25">
      <c r="A1472" t="str">
        <f t="shared" si="94"/>
        <v>25B</v>
      </c>
      <c r="B1472" s="72">
        <v>44729</v>
      </c>
      <c r="C1472" s="49">
        <v>3592</v>
      </c>
      <c r="D1472" s="49">
        <v>25</v>
      </c>
      <c r="E1472" s="49" t="s">
        <v>36</v>
      </c>
      <c r="F1472" s="17" t="str">
        <f>+VLOOKUP(A1472,'Cuarteles '!$A$3:$J$187,3,0)</f>
        <v>ETA003</v>
      </c>
      <c r="G1472" s="17" t="str">
        <f>+VLOOKUP(A1472,'Cuarteles '!$A$3:$J$187,2,0)</f>
        <v>CUA0102</v>
      </c>
      <c r="H1472" s="49" t="s">
        <v>317</v>
      </c>
      <c r="I1472" s="49" t="s">
        <v>323</v>
      </c>
      <c r="J1472" s="49">
        <v>5</v>
      </c>
      <c r="K1472" s="46">
        <v>9152</v>
      </c>
      <c r="L1472" s="69">
        <v>4464.3455999999996</v>
      </c>
      <c r="M1472" s="46">
        <v>1690.5222707423579</v>
      </c>
      <c r="N1472" s="51">
        <v>20.420000000000002</v>
      </c>
      <c r="O1472" s="24">
        <v>3.5</v>
      </c>
      <c r="P1472" s="51">
        <v>3.5</v>
      </c>
      <c r="Q1472" s="51">
        <f t="shared" si="91"/>
        <v>16.920000000000002</v>
      </c>
      <c r="R1472" s="51">
        <v>48.78</v>
      </c>
      <c r="S1472" s="51">
        <v>39.869999999999997</v>
      </c>
      <c r="T1472" s="51">
        <f t="shared" si="92"/>
        <v>18.471615720524017</v>
      </c>
      <c r="V1472" s="49">
        <v>8.57</v>
      </c>
      <c r="W1472" s="27">
        <f t="shared" si="93"/>
        <v>0.85699999999999998</v>
      </c>
      <c r="X1472" s="98"/>
    </row>
    <row r="1473" spans="1:24" x14ac:dyDescent="0.25">
      <c r="A1473" t="str">
        <f t="shared" si="94"/>
        <v>25B</v>
      </c>
      <c r="B1473" s="72">
        <v>44729</v>
      </c>
      <c r="C1473" s="49">
        <v>3593</v>
      </c>
      <c r="D1473" s="49">
        <v>25</v>
      </c>
      <c r="E1473" s="49" t="s">
        <v>36</v>
      </c>
      <c r="F1473" s="17" t="str">
        <f>+VLOOKUP(A1473,'Cuarteles '!$A$3:$J$187,3,0)</f>
        <v>ETA003</v>
      </c>
      <c r="G1473" s="17" t="str">
        <f>+VLOOKUP(A1473,'Cuarteles '!$A$3:$J$187,2,0)</f>
        <v>CUA0102</v>
      </c>
      <c r="H1473" s="49" t="s">
        <v>317</v>
      </c>
      <c r="I1473" s="49" t="s">
        <v>323</v>
      </c>
      <c r="J1473" s="49">
        <v>5</v>
      </c>
      <c r="K1473" s="46">
        <v>9606</v>
      </c>
      <c r="L1473" s="69">
        <v>4700.2157999999999</v>
      </c>
      <c r="M1473" s="46">
        <v>1858.278602620087</v>
      </c>
      <c r="N1473" s="51">
        <v>21.22</v>
      </c>
      <c r="O1473" s="24">
        <v>3.5</v>
      </c>
      <c r="P1473" s="51">
        <v>3.5</v>
      </c>
      <c r="Q1473" s="51">
        <f t="shared" si="91"/>
        <v>17.72</v>
      </c>
      <c r="R1473" s="51">
        <v>48.93</v>
      </c>
      <c r="S1473" s="51">
        <v>41.56</v>
      </c>
      <c r="T1473" s="51">
        <f t="shared" si="92"/>
        <v>19.344978165938862</v>
      </c>
      <c r="V1473" s="49">
        <v>9.81</v>
      </c>
      <c r="W1473" s="27">
        <f t="shared" si="93"/>
        <v>0.98100000000000009</v>
      </c>
      <c r="X1473" s="98"/>
    </row>
    <row r="1474" spans="1:24" x14ac:dyDescent="0.25">
      <c r="A1474" t="str">
        <f t="shared" si="94"/>
        <v>29A</v>
      </c>
      <c r="B1474" s="72">
        <v>44729</v>
      </c>
      <c r="C1474" s="49">
        <v>3697</v>
      </c>
      <c r="D1474" s="49">
        <v>29</v>
      </c>
      <c r="E1474" s="49" t="s">
        <v>34</v>
      </c>
      <c r="F1474" s="17" t="str">
        <f>+VLOOKUP(A1474,'Cuarteles '!$A$3:$J$187,3,0)</f>
        <v>ETA004</v>
      </c>
      <c r="G1474" s="17" t="str">
        <f>+VLOOKUP(A1474,'Cuarteles '!$A$3:$J$187,2,0)</f>
        <v>CUA0117</v>
      </c>
      <c r="H1474" s="49" t="s">
        <v>317</v>
      </c>
      <c r="I1474" s="49" t="s">
        <v>323</v>
      </c>
      <c r="J1474" s="49">
        <v>5</v>
      </c>
      <c r="K1474" s="46">
        <v>9694</v>
      </c>
      <c r="L1474" s="69">
        <v>4825.6732000000002</v>
      </c>
      <c r="M1474" s="46">
        <v>1730.3155021834066</v>
      </c>
      <c r="N1474" s="51">
        <v>19.850000000000001</v>
      </c>
      <c r="O1474" s="24">
        <v>3.5</v>
      </c>
      <c r="P1474" s="51">
        <v>3.5</v>
      </c>
      <c r="Q1474" s="51">
        <f t="shared" si="91"/>
        <v>16.350000000000001</v>
      </c>
      <c r="R1474" s="51">
        <v>49.78</v>
      </c>
      <c r="S1474" s="51">
        <v>39.53</v>
      </c>
      <c r="T1474" s="51">
        <f t="shared" si="92"/>
        <v>17.849344978165941</v>
      </c>
      <c r="V1474" s="49">
        <v>7.9</v>
      </c>
      <c r="W1474" s="27">
        <f t="shared" si="93"/>
        <v>0.79</v>
      </c>
      <c r="X1474" s="98"/>
    </row>
    <row r="1475" spans="1:24" x14ac:dyDescent="0.25">
      <c r="A1475" t="str">
        <f t="shared" si="94"/>
        <v>29A</v>
      </c>
      <c r="B1475" s="72">
        <v>44729</v>
      </c>
      <c r="C1475" s="49">
        <v>3695</v>
      </c>
      <c r="D1475" s="49">
        <v>29</v>
      </c>
      <c r="E1475" s="49" t="s">
        <v>34</v>
      </c>
      <c r="F1475" s="17" t="str">
        <f>+VLOOKUP(A1475,'Cuarteles '!$A$3:$J$187,3,0)</f>
        <v>ETA004</v>
      </c>
      <c r="G1475" s="17" t="str">
        <f>+VLOOKUP(A1475,'Cuarteles '!$A$3:$J$187,2,0)</f>
        <v>CUA0117</v>
      </c>
      <c r="H1475" s="49" t="s">
        <v>317</v>
      </c>
      <c r="I1475" s="49" t="s">
        <v>323</v>
      </c>
      <c r="J1475" s="49">
        <v>4</v>
      </c>
      <c r="K1475" s="46">
        <v>10332</v>
      </c>
      <c r="L1475" s="69">
        <v>5275.5192000000006</v>
      </c>
      <c r="M1475" s="46">
        <v>1809.2279475982532</v>
      </c>
      <c r="N1475" s="51">
        <v>19.54</v>
      </c>
      <c r="O1475" s="24">
        <v>3.5</v>
      </c>
      <c r="P1475" s="51">
        <v>3.5</v>
      </c>
      <c r="Q1475" s="51">
        <f t="shared" si="91"/>
        <v>16.04</v>
      </c>
      <c r="R1475" s="51">
        <v>51.06</v>
      </c>
      <c r="S1475" s="51">
        <v>39.92</v>
      </c>
      <c r="T1475" s="51">
        <f t="shared" si="92"/>
        <v>17.510917030567683</v>
      </c>
      <c r="V1475" s="49">
        <v>11.43</v>
      </c>
      <c r="W1475" s="27">
        <f t="shared" si="93"/>
        <v>1.143</v>
      </c>
      <c r="X1475" s="98"/>
    </row>
    <row r="1476" spans="1:24" x14ac:dyDescent="0.25">
      <c r="A1476" t="str">
        <f t="shared" si="94"/>
        <v>29A</v>
      </c>
      <c r="B1476" s="72">
        <v>44729</v>
      </c>
      <c r="C1476" s="49">
        <v>3696</v>
      </c>
      <c r="D1476" s="49">
        <v>29</v>
      </c>
      <c r="E1476" s="49" t="s">
        <v>34</v>
      </c>
      <c r="F1476" s="17" t="str">
        <f>+VLOOKUP(A1476,'Cuarteles '!$A$3:$J$187,3,0)</f>
        <v>ETA004</v>
      </c>
      <c r="G1476" s="17" t="str">
        <f>+VLOOKUP(A1476,'Cuarteles '!$A$3:$J$187,2,0)</f>
        <v>CUA0117</v>
      </c>
      <c r="H1476" s="49" t="s">
        <v>317</v>
      </c>
      <c r="I1476" s="49" t="s">
        <v>323</v>
      </c>
      <c r="J1476" s="49">
        <v>4</v>
      </c>
      <c r="K1476" s="46">
        <v>8734</v>
      </c>
      <c r="L1476" s="69">
        <v>4412.4168000000009</v>
      </c>
      <c r="M1476" s="46">
        <v>1515.1010917030567</v>
      </c>
      <c r="N1476" s="51">
        <v>19.39</v>
      </c>
      <c r="O1476" s="24">
        <v>3.5</v>
      </c>
      <c r="P1476" s="51">
        <v>3.5</v>
      </c>
      <c r="Q1476" s="51">
        <f t="shared" si="91"/>
        <v>15.89</v>
      </c>
      <c r="R1476" s="51">
        <v>50.52</v>
      </c>
      <c r="S1476" s="51">
        <v>39.19</v>
      </c>
      <c r="T1476" s="51">
        <f t="shared" si="92"/>
        <v>17.3471615720524</v>
      </c>
      <c r="V1476" s="49">
        <v>9.73</v>
      </c>
      <c r="W1476" s="27">
        <f t="shared" si="93"/>
        <v>0.97300000000000009</v>
      </c>
      <c r="X1476" s="98"/>
    </row>
    <row r="1477" spans="1:24" x14ac:dyDescent="0.25">
      <c r="A1477" t="str">
        <f t="shared" si="94"/>
        <v>29A</v>
      </c>
      <c r="B1477" s="72">
        <v>44729</v>
      </c>
      <c r="C1477" s="49">
        <v>3698</v>
      </c>
      <c r="D1477" s="49">
        <v>29</v>
      </c>
      <c r="E1477" s="49" t="s">
        <v>34</v>
      </c>
      <c r="F1477" s="17" t="str">
        <f>+VLOOKUP(A1477,'Cuarteles '!$A$3:$J$187,3,0)</f>
        <v>ETA004</v>
      </c>
      <c r="G1477" s="17" t="str">
        <f>+VLOOKUP(A1477,'Cuarteles '!$A$3:$J$187,2,0)</f>
        <v>CUA0117</v>
      </c>
      <c r="H1477" s="49" t="s">
        <v>317</v>
      </c>
      <c r="I1477" s="49" t="s">
        <v>323</v>
      </c>
      <c r="J1477" s="49">
        <v>1</v>
      </c>
      <c r="K1477" s="46">
        <v>9740</v>
      </c>
      <c r="L1477" s="69">
        <v>4932.3359999999993</v>
      </c>
      <c r="M1477" s="46">
        <v>1620.497816593886</v>
      </c>
      <c r="N1477" s="51">
        <v>18.739999999999998</v>
      </c>
      <c r="O1477" s="24">
        <v>3.5</v>
      </c>
      <c r="P1477" s="51">
        <v>3.5</v>
      </c>
      <c r="Q1477" s="51">
        <f t="shared" si="91"/>
        <v>15.239999999999998</v>
      </c>
      <c r="R1477" s="51">
        <v>50.64</v>
      </c>
      <c r="S1477" s="51">
        <v>37.97</v>
      </c>
      <c r="T1477" s="51">
        <f t="shared" si="92"/>
        <v>16.637554585152834</v>
      </c>
      <c r="V1477" s="49">
        <v>8.99</v>
      </c>
      <c r="W1477" s="27">
        <f t="shared" si="93"/>
        <v>0.89900000000000002</v>
      </c>
      <c r="X1477" s="98"/>
    </row>
    <row r="1478" spans="1:24" x14ac:dyDescent="0.25">
      <c r="A1478" t="str">
        <f t="shared" si="94"/>
        <v>29A</v>
      </c>
      <c r="B1478" s="72">
        <v>44729</v>
      </c>
      <c r="C1478" s="49">
        <v>3699</v>
      </c>
      <c r="D1478" s="49">
        <v>29</v>
      </c>
      <c r="E1478" s="49" t="s">
        <v>34</v>
      </c>
      <c r="F1478" s="17" t="str">
        <f>+VLOOKUP(A1478,'Cuarteles '!$A$3:$J$187,3,0)</f>
        <v>ETA004</v>
      </c>
      <c r="G1478" s="17" t="str">
        <f>+VLOOKUP(A1478,'Cuarteles '!$A$3:$J$187,2,0)</f>
        <v>CUA0117</v>
      </c>
      <c r="H1478" s="49" t="s">
        <v>317</v>
      </c>
      <c r="I1478" s="49" t="s">
        <v>323</v>
      </c>
      <c r="J1478" s="49">
        <v>1</v>
      </c>
      <c r="K1478" s="46">
        <v>8234</v>
      </c>
      <c r="L1478" s="69">
        <v>4106.2957999999999</v>
      </c>
      <c r="M1478" s="46">
        <v>1436.4554585152839</v>
      </c>
      <c r="N1478" s="51">
        <v>19.48</v>
      </c>
      <c r="O1478" s="24">
        <v>3.5</v>
      </c>
      <c r="P1478" s="51">
        <v>3.5</v>
      </c>
      <c r="Q1478" s="51">
        <f t="shared" ref="Q1478:Q1541" si="95">+N1478-P1478</f>
        <v>15.98</v>
      </c>
      <c r="R1478" s="51">
        <v>49.87</v>
      </c>
      <c r="S1478" s="51">
        <v>38.85</v>
      </c>
      <c r="T1478" s="51">
        <f t="shared" ref="T1478:T1541" si="96">+Q1478/0.916</f>
        <v>17.445414847161572</v>
      </c>
      <c r="V1478" s="49">
        <v>9.0500000000000007</v>
      </c>
      <c r="W1478" s="27">
        <f t="shared" ref="W1478:W1541" si="97">+V1478/10</f>
        <v>0.90500000000000003</v>
      </c>
      <c r="X1478" s="98"/>
    </row>
    <row r="1479" spans="1:24" x14ac:dyDescent="0.25">
      <c r="A1479" t="str">
        <f t="shared" si="94"/>
        <v>29A</v>
      </c>
      <c r="B1479" s="72">
        <v>44729</v>
      </c>
      <c r="C1479" s="49">
        <v>3700</v>
      </c>
      <c r="D1479" s="49">
        <v>29</v>
      </c>
      <c r="E1479" s="49" t="s">
        <v>34</v>
      </c>
      <c r="F1479" s="17" t="str">
        <f>+VLOOKUP(A1479,'Cuarteles '!$A$3:$J$187,3,0)</f>
        <v>ETA004</v>
      </c>
      <c r="G1479" s="17" t="str">
        <f>+VLOOKUP(A1479,'Cuarteles '!$A$3:$J$187,2,0)</f>
        <v>CUA0117</v>
      </c>
      <c r="H1479" s="49" t="s">
        <v>317</v>
      </c>
      <c r="I1479" s="49" t="s">
        <v>323</v>
      </c>
      <c r="J1479" s="49">
        <v>1</v>
      </c>
      <c r="K1479" s="46">
        <v>7930</v>
      </c>
      <c r="L1479" s="69">
        <v>4031.6120000000001</v>
      </c>
      <c r="M1479" s="46">
        <v>1384.2871179039298</v>
      </c>
      <c r="N1479" s="51">
        <v>19.489999999999998</v>
      </c>
      <c r="O1479" s="24">
        <v>3.5</v>
      </c>
      <c r="P1479" s="51">
        <v>3.5</v>
      </c>
      <c r="Q1479" s="51">
        <f t="shared" si="95"/>
        <v>15.989999999999998</v>
      </c>
      <c r="R1479" s="51">
        <v>50.84</v>
      </c>
      <c r="S1479" s="51">
        <v>39.65</v>
      </c>
      <c r="T1479" s="51">
        <f t="shared" si="96"/>
        <v>17.456331877729255</v>
      </c>
      <c r="V1479" s="49">
        <v>9.7899999999999991</v>
      </c>
      <c r="W1479" s="27">
        <f t="shared" si="97"/>
        <v>0.97899999999999987</v>
      </c>
      <c r="X1479" s="98"/>
    </row>
    <row r="1480" spans="1:24" x14ac:dyDescent="0.25">
      <c r="A1480" t="str">
        <f t="shared" si="94"/>
        <v>40F</v>
      </c>
      <c r="B1480" s="72">
        <v>44729</v>
      </c>
      <c r="C1480" s="49">
        <v>3623</v>
      </c>
      <c r="D1480" s="49">
        <v>40</v>
      </c>
      <c r="E1480" s="49" t="s">
        <v>37</v>
      </c>
      <c r="F1480" s="17">
        <f>+VLOOKUP(A1480,'Cuarteles '!$A$3:$J$187,3,0)</f>
        <v>6</v>
      </c>
      <c r="G1480" s="17" t="str">
        <f>+VLOOKUP(A1480,'Cuarteles '!$A$3:$J$187,2,0)</f>
        <v>CUA0176</v>
      </c>
      <c r="H1480" s="49" t="s">
        <v>311</v>
      </c>
      <c r="I1480" s="49" t="s">
        <v>323</v>
      </c>
      <c r="J1480" s="49">
        <v>1</v>
      </c>
      <c r="K1480" s="46">
        <v>5934</v>
      </c>
      <c r="L1480" s="69">
        <v>2936.7366000000002</v>
      </c>
      <c r="M1480" s="46">
        <v>1018.3676855895195</v>
      </c>
      <c r="N1480" s="51">
        <v>19.22</v>
      </c>
      <c r="O1480" s="24">
        <v>3.5</v>
      </c>
      <c r="P1480" s="51">
        <v>3.5</v>
      </c>
      <c r="Q1480" s="51">
        <f t="shared" si="95"/>
        <v>15.719999999999999</v>
      </c>
      <c r="R1480" s="51">
        <v>49.49</v>
      </c>
      <c r="S1480" s="51">
        <v>38.049999999999997</v>
      </c>
      <c r="T1480" s="51">
        <f t="shared" si="96"/>
        <v>17.161572052401745</v>
      </c>
      <c r="V1480" s="49">
        <v>14.11</v>
      </c>
      <c r="W1480" s="27">
        <f t="shared" si="97"/>
        <v>1.411</v>
      </c>
      <c r="X1480" s="98"/>
    </row>
    <row r="1481" spans="1:24" x14ac:dyDescent="0.25">
      <c r="A1481" t="str">
        <f t="shared" si="94"/>
        <v>35D</v>
      </c>
      <c r="B1481" s="72">
        <v>44729</v>
      </c>
      <c r="C1481" s="49">
        <v>3692</v>
      </c>
      <c r="D1481" s="49">
        <v>35</v>
      </c>
      <c r="E1481" s="49" t="s">
        <v>33</v>
      </c>
      <c r="F1481" s="17" t="str">
        <f>+VLOOKUP(A1481,'Cuarteles '!$A$3:$J$187,3,0)</f>
        <v>ETA005</v>
      </c>
      <c r="G1481" s="17" t="str">
        <f>+VLOOKUP(A1481,'Cuarteles '!$A$3:$J$187,2,0)</f>
        <v>CUA0153</v>
      </c>
      <c r="H1481" s="49" t="s">
        <v>317</v>
      </c>
      <c r="I1481" s="49" t="s">
        <v>323</v>
      </c>
      <c r="J1481" s="49">
        <v>2</v>
      </c>
      <c r="K1481" s="46">
        <v>8554</v>
      </c>
      <c r="L1481" s="69">
        <v>4244.4947999999995</v>
      </c>
      <c r="M1481" s="46">
        <v>1512.8253275109171</v>
      </c>
      <c r="N1481" s="51">
        <v>19.7</v>
      </c>
      <c r="O1481" s="24">
        <v>3.5</v>
      </c>
      <c r="P1481" s="51">
        <v>3.5</v>
      </c>
      <c r="Q1481" s="51">
        <f t="shared" si="95"/>
        <v>16.2</v>
      </c>
      <c r="R1481" s="51">
        <v>49.62</v>
      </c>
      <c r="S1481" s="51">
        <v>39.090000000000003</v>
      </c>
      <c r="T1481" s="51">
        <f t="shared" si="96"/>
        <v>17.685589519650655</v>
      </c>
      <c r="V1481" s="49">
        <v>15.92</v>
      </c>
      <c r="W1481" s="27">
        <f t="shared" si="97"/>
        <v>1.5920000000000001</v>
      </c>
      <c r="X1481" s="98"/>
    </row>
    <row r="1482" spans="1:24" x14ac:dyDescent="0.25">
      <c r="A1482" t="str">
        <f t="shared" si="94"/>
        <v>29A</v>
      </c>
      <c r="B1482" s="72">
        <v>44729</v>
      </c>
      <c r="C1482" s="49">
        <v>3701</v>
      </c>
      <c r="D1482" s="49">
        <v>29</v>
      </c>
      <c r="E1482" s="49" t="s">
        <v>34</v>
      </c>
      <c r="F1482" s="17" t="str">
        <f>+VLOOKUP(A1482,'Cuarteles '!$A$3:$J$187,3,0)</f>
        <v>ETA004</v>
      </c>
      <c r="G1482" s="17" t="str">
        <f>+VLOOKUP(A1482,'Cuarteles '!$A$3:$J$187,2,0)</f>
        <v>CUA0117</v>
      </c>
      <c r="H1482" s="49" t="s">
        <v>317</v>
      </c>
      <c r="I1482" s="49" t="s">
        <v>323</v>
      </c>
      <c r="J1482" s="49">
        <v>5</v>
      </c>
      <c r="K1482" s="46">
        <v>7638</v>
      </c>
      <c r="L1482" s="69">
        <v>3909.1284000000001</v>
      </c>
      <c r="M1482" s="46">
        <v>1278.2810043668121</v>
      </c>
      <c r="N1482" s="51">
        <v>18.829999999999998</v>
      </c>
      <c r="O1482" s="24">
        <v>3.5</v>
      </c>
      <c r="P1482" s="51">
        <v>3.5</v>
      </c>
      <c r="Q1482" s="51">
        <f t="shared" si="95"/>
        <v>15.329999999999998</v>
      </c>
      <c r="R1482" s="51">
        <v>51.18</v>
      </c>
      <c r="S1482" s="51">
        <v>38.57</v>
      </c>
      <c r="T1482" s="51">
        <f t="shared" si="96"/>
        <v>16.735807860262007</v>
      </c>
      <c r="V1482" s="49">
        <v>10.56</v>
      </c>
      <c r="W1482" s="27">
        <f t="shared" si="97"/>
        <v>1.056</v>
      </c>
      <c r="X1482" s="98"/>
    </row>
    <row r="1483" spans="1:24" x14ac:dyDescent="0.25">
      <c r="A1483" t="str">
        <f t="shared" si="94"/>
        <v>25B</v>
      </c>
      <c r="B1483" s="72">
        <v>44729</v>
      </c>
      <c r="C1483" s="49">
        <v>3596</v>
      </c>
      <c r="D1483" s="49">
        <v>25</v>
      </c>
      <c r="E1483" s="49" t="s">
        <v>36</v>
      </c>
      <c r="F1483" s="17" t="str">
        <f>+VLOOKUP(A1483,'Cuarteles '!$A$3:$J$187,3,0)</f>
        <v>ETA003</v>
      </c>
      <c r="G1483" s="17" t="str">
        <f>+VLOOKUP(A1483,'Cuarteles '!$A$3:$J$187,2,0)</f>
        <v>CUA0102</v>
      </c>
      <c r="H1483" s="49" t="s">
        <v>317</v>
      </c>
      <c r="I1483" s="49" t="s">
        <v>323</v>
      </c>
      <c r="J1483" s="49">
        <v>3</v>
      </c>
      <c r="K1483" s="46">
        <v>10426</v>
      </c>
      <c r="L1483" s="69">
        <v>5155.6570000000002</v>
      </c>
      <c r="M1483" s="46">
        <v>1794.9565502183405</v>
      </c>
      <c r="N1483" s="51">
        <v>19.27</v>
      </c>
      <c r="O1483" s="24">
        <v>3.5</v>
      </c>
      <c r="P1483" s="51">
        <v>3.5</v>
      </c>
      <c r="Q1483" s="51">
        <f t="shared" si="95"/>
        <v>15.77</v>
      </c>
      <c r="R1483" s="51">
        <v>49.45</v>
      </c>
      <c r="S1483" s="51">
        <v>38.119999999999997</v>
      </c>
      <c r="T1483" s="51">
        <f t="shared" si="96"/>
        <v>17.216157205240172</v>
      </c>
      <c r="V1483" s="49">
        <v>11.94</v>
      </c>
      <c r="W1483" s="27">
        <f t="shared" si="97"/>
        <v>1.194</v>
      </c>
      <c r="X1483" s="98"/>
    </row>
    <row r="1484" spans="1:24" x14ac:dyDescent="0.25">
      <c r="A1484" t="str">
        <f t="shared" si="94"/>
        <v>29A</v>
      </c>
      <c r="B1484" s="72">
        <v>44729</v>
      </c>
      <c r="C1484" s="49">
        <v>3702</v>
      </c>
      <c r="D1484" s="49">
        <v>29</v>
      </c>
      <c r="E1484" s="49" t="s">
        <v>34</v>
      </c>
      <c r="F1484" s="17" t="str">
        <f>+VLOOKUP(A1484,'Cuarteles '!$A$3:$J$187,3,0)</f>
        <v>ETA004</v>
      </c>
      <c r="G1484" s="17" t="str">
        <f>+VLOOKUP(A1484,'Cuarteles '!$A$3:$J$187,2,0)</f>
        <v>CUA0117</v>
      </c>
      <c r="H1484" s="49" t="s">
        <v>317</v>
      </c>
      <c r="I1484" s="49" t="s">
        <v>323</v>
      </c>
      <c r="J1484" s="49">
        <v>5</v>
      </c>
      <c r="K1484" s="46">
        <v>7594</v>
      </c>
      <c r="L1484" s="69">
        <v>3773.4585999999999</v>
      </c>
      <c r="M1484" s="46">
        <v>1274.2334061135373</v>
      </c>
      <c r="N1484" s="51">
        <v>18.87</v>
      </c>
      <c r="O1484" s="24">
        <v>3.5</v>
      </c>
      <c r="P1484" s="51">
        <v>3.5</v>
      </c>
      <c r="Q1484" s="51">
        <f t="shared" si="95"/>
        <v>15.370000000000001</v>
      </c>
      <c r="R1484" s="51">
        <v>49.69</v>
      </c>
      <c r="S1484" s="51">
        <v>37.5</v>
      </c>
      <c r="T1484" s="51">
        <f t="shared" si="96"/>
        <v>16.779475982532752</v>
      </c>
      <c r="V1484" s="49">
        <v>8.19</v>
      </c>
      <c r="W1484" s="27">
        <f t="shared" si="97"/>
        <v>0.81899999999999995</v>
      </c>
      <c r="X1484" s="98"/>
    </row>
    <row r="1485" spans="1:24" x14ac:dyDescent="0.25">
      <c r="A1485" t="str">
        <f t="shared" si="94"/>
        <v>35D</v>
      </c>
      <c r="B1485" s="72">
        <v>44729</v>
      </c>
      <c r="C1485" s="49">
        <v>3691</v>
      </c>
      <c r="D1485" s="49">
        <v>35</v>
      </c>
      <c r="E1485" s="49" t="s">
        <v>33</v>
      </c>
      <c r="F1485" s="17" t="str">
        <f>+VLOOKUP(A1485,'Cuarteles '!$A$3:$J$187,3,0)</f>
        <v>ETA005</v>
      </c>
      <c r="G1485" s="17" t="str">
        <f>+VLOOKUP(A1485,'Cuarteles '!$A$3:$J$187,2,0)</f>
        <v>CUA0153</v>
      </c>
      <c r="H1485" s="49" t="s">
        <v>317</v>
      </c>
      <c r="I1485" s="49" t="s">
        <v>323</v>
      </c>
      <c r="J1485" s="49">
        <v>2</v>
      </c>
      <c r="K1485" s="46">
        <v>10138</v>
      </c>
      <c r="L1485" s="69">
        <v>4875.3642</v>
      </c>
      <c r="M1485" s="46">
        <v>1888.1471615720523</v>
      </c>
      <c r="N1485" s="51">
        <v>20.56</v>
      </c>
      <c r="O1485" s="24">
        <v>3.5</v>
      </c>
      <c r="P1485" s="51">
        <v>3.5</v>
      </c>
      <c r="Q1485" s="51">
        <f t="shared" si="95"/>
        <v>17.059999999999999</v>
      </c>
      <c r="R1485" s="51">
        <v>48.09</v>
      </c>
      <c r="S1485" s="51">
        <v>39.6</v>
      </c>
      <c r="T1485" s="51">
        <f t="shared" si="96"/>
        <v>18.624454148471614</v>
      </c>
      <c r="V1485" s="49">
        <v>11.11</v>
      </c>
      <c r="W1485" s="27">
        <f t="shared" si="97"/>
        <v>1.111</v>
      </c>
      <c r="X1485" s="98"/>
    </row>
    <row r="1486" spans="1:24" x14ac:dyDescent="0.25">
      <c r="A1486" t="str">
        <f t="shared" si="94"/>
        <v>25B</v>
      </c>
      <c r="B1486" s="72">
        <v>44729</v>
      </c>
      <c r="C1486" s="49">
        <v>3594</v>
      </c>
      <c r="D1486" s="49">
        <v>25</v>
      </c>
      <c r="E1486" s="49" t="s">
        <v>36</v>
      </c>
      <c r="F1486" s="17" t="str">
        <f>+VLOOKUP(A1486,'Cuarteles '!$A$3:$J$187,3,0)</f>
        <v>ETA003</v>
      </c>
      <c r="G1486" s="17" t="str">
        <f>+VLOOKUP(A1486,'Cuarteles '!$A$3:$J$187,2,0)</f>
        <v>CUA0102</v>
      </c>
      <c r="H1486" s="49" t="s">
        <v>317</v>
      </c>
      <c r="I1486" s="49" t="s">
        <v>323</v>
      </c>
      <c r="J1486" s="49">
        <v>5</v>
      </c>
      <c r="K1486" s="46">
        <v>9718</v>
      </c>
      <c r="L1486" s="69">
        <v>4664.6400000000003</v>
      </c>
      <c r="M1486" s="46">
        <v>1803.5589519650653</v>
      </c>
      <c r="N1486" s="51">
        <v>20.5</v>
      </c>
      <c r="O1486" s="24">
        <v>3.5</v>
      </c>
      <c r="P1486" s="51">
        <v>3.5</v>
      </c>
      <c r="Q1486" s="51">
        <f t="shared" si="95"/>
        <v>17</v>
      </c>
      <c r="R1486" s="51">
        <v>48</v>
      </c>
      <c r="S1486" s="51">
        <v>40</v>
      </c>
      <c r="T1486" s="51">
        <f t="shared" si="96"/>
        <v>18.5589519650655</v>
      </c>
      <c r="V1486" s="49">
        <v>12</v>
      </c>
      <c r="W1486" s="27">
        <f t="shared" si="97"/>
        <v>1.2</v>
      </c>
      <c r="X1486" s="98"/>
    </row>
    <row r="1487" spans="1:24" x14ac:dyDescent="0.25">
      <c r="A1487" t="str">
        <f t="shared" si="94"/>
        <v>25B</v>
      </c>
      <c r="B1487" s="72">
        <v>44729</v>
      </c>
      <c r="C1487" s="49">
        <v>3595</v>
      </c>
      <c r="D1487" s="49">
        <v>25</v>
      </c>
      <c r="E1487" s="49" t="s">
        <v>36</v>
      </c>
      <c r="F1487" s="17" t="str">
        <f>+VLOOKUP(A1487,'Cuarteles '!$A$3:$J$187,3,0)</f>
        <v>ETA003</v>
      </c>
      <c r="G1487" s="17" t="str">
        <f>+VLOOKUP(A1487,'Cuarteles '!$A$3:$J$187,2,0)</f>
        <v>CUA0102</v>
      </c>
      <c r="H1487" s="49" t="s">
        <v>317</v>
      </c>
      <c r="I1487" s="49" t="s">
        <v>323</v>
      </c>
      <c r="J1487" s="49">
        <v>6</v>
      </c>
      <c r="K1487" s="46">
        <v>9722</v>
      </c>
      <c r="L1487" s="69">
        <v>4645.1716000000006</v>
      </c>
      <c r="M1487" s="46">
        <v>1777.7674672489084</v>
      </c>
      <c r="N1487" s="51">
        <v>20.25</v>
      </c>
      <c r="O1487" s="24">
        <v>3.5</v>
      </c>
      <c r="P1487" s="51">
        <v>3.5</v>
      </c>
      <c r="Q1487" s="51">
        <f t="shared" si="95"/>
        <v>16.75</v>
      </c>
      <c r="R1487" s="51">
        <v>47.78</v>
      </c>
      <c r="S1487" s="51">
        <v>38.770000000000003</v>
      </c>
      <c r="T1487" s="51">
        <f t="shared" si="96"/>
        <v>18.286026200873362</v>
      </c>
      <c r="V1487" s="49">
        <v>10.16</v>
      </c>
      <c r="W1487" s="27">
        <f t="shared" si="97"/>
        <v>1.016</v>
      </c>
      <c r="X1487" s="98"/>
    </row>
    <row r="1488" spans="1:24" x14ac:dyDescent="0.25">
      <c r="A1488" t="str">
        <f t="shared" si="94"/>
        <v>1A</v>
      </c>
      <c r="B1488" s="72">
        <v>44729</v>
      </c>
      <c r="C1488" s="49">
        <v>3438</v>
      </c>
      <c r="D1488" s="49">
        <v>1</v>
      </c>
      <c r="E1488" s="49" t="s">
        <v>34</v>
      </c>
      <c r="F1488" s="17" t="str">
        <f>+VLOOKUP(A1488,'Cuarteles '!$A$3:$J$187,3,0)</f>
        <v>ETA001</v>
      </c>
      <c r="G1488" s="17" t="str">
        <f>+VLOOKUP(A1488,'Cuarteles '!$A$3:$J$187,2,0)</f>
        <v>CUA0001</v>
      </c>
      <c r="H1488" s="49" t="s">
        <v>317</v>
      </c>
      <c r="I1488" s="49" t="s">
        <v>327</v>
      </c>
      <c r="J1488" s="49">
        <v>5</v>
      </c>
      <c r="K1488" s="46">
        <v>3404</v>
      </c>
      <c r="L1488" s="69">
        <v>1613.4960000000001</v>
      </c>
      <c r="M1488" s="46">
        <v>698.63755458515288</v>
      </c>
      <c r="N1488" s="51">
        <v>22.3</v>
      </c>
      <c r="O1488" s="24">
        <v>3.5</v>
      </c>
      <c r="P1488" s="51">
        <v>3.5</v>
      </c>
      <c r="Q1488" s="51">
        <f t="shared" si="95"/>
        <v>18.8</v>
      </c>
      <c r="R1488" s="51">
        <v>47.4</v>
      </c>
      <c r="S1488" s="51">
        <v>43</v>
      </c>
      <c r="T1488" s="51">
        <f t="shared" si="96"/>
        <v>20.524017467248907</v>
      </c>
      <c r="V1488" s="49">
        <v>12</v>
      </c>
      <c r="W1488" s="27">
        <f t="shared" si="97"/>
        <v>1.2</v>
      </c>
      <c r="X1488" s="98"/>
    </row>
    <row r="1489" spans="1:24" x14ac:dyDescent="0.25">
      <c r="A1489" t="str">
        <f t="shared" si="94"/>
        <v>35D</v>
      </c>
      <c r="B1489" s="72">
        <v>44729</v>
      </c>
      <c r="C1489" s="49">
        <v>3693</v>
      </c>
      <c r="D1489" s="49">
        <v>35</v>
      </c>
      <c r="E1489" s="49" t="s">
        <v>33</v>
      </c>
      <c r="F1489" s="17" t="str">
        <f>+VLOOKUP(A1489,'Cuarteles '!$A$3:$J$187,3,0)</f>
        <v>ETA005</v>
      </c>
      <c r="G1489" s="17" t="str">
        <f>+VLOOKUP(A1489,'Cuarteles '!$A$3:$J$187,2,0)</f>
        <v>CUA0153</v>
      </c>
      <c r="H1489" s="49" t="s">
        <v>317</v>
      </c>
      <c r="I1489" s="49" t="s">
        <v>323</v>
      </c>
      <c r="J1489" s="49">
        <v>2</v>
      </c>
      <c r="K1489" s="46">
        <v>8014</v>
      </c>
      <c r="L1489" s="69">
        <v>3847.5213999999996</v>
      </c>
      <c r="M1489" s="46">
        <v>1634.2960698689953</v>
      </c>
      <c r="N1489" s="51">
        <v>22.18</v>
      </c>
      <c r="O1489" s="24">
        <v>3.5</v>
      </c>
      <c r="P1489" s="51">
        <v>3.5</v>
      </c>
      <c r="Q1489" s="51">
        <f t="shared" si="95"/>
        <v>18.68</v>
      </c>
      <c r="R1489" s="51">
        <v>48.01</v>
      </c>
      <c r="S1489" s="51">
        <v>42.67</v>
      </c>
      <c r="T1489" s="51">
        <f t="shared" si="96"/>
        <v>20.393013100436679</v>
      </c>
      <c r="V1489" s="49">
        <v>11.89</v>
      </c>
      <c r="W1489" s="27">
        <f t="shared" si="97"/>
        <v>1.1890000000000001</v>
      </c>
      <c r="X1489" s="98"/>
    </row>
    <row r="1490" spans="1:24" x14ac:dyDescent="0.25">
      <c r="A1490" t="str">
        <f t="shared" si="94"/>
        <v>35D</v>
      </c>
      <c r="B1490" s="72">
        <v>44729</v>
      </c>
      <c r="C1490" s="49">
        <v>3694</v>
      </c>
      <c r="D1490" s="49">
        <v>35</v>
      </c>
      <c r="E1490" s="49" t="s">
        <v>33</v>
      </c>
      <c r="F1490" s="17" t="str">
        <f>+VLOOKUP(A1490,'Cuarteles '!$A$3:$J$187,3,0)</f>
        <v>ETA005</v>
      </c>
      <c r="G1490" s="17" t="str">
        <f>+VLOOKUP(A1490,'Cuarteles '!$A$3:$J$187,2,0)</f>
        <v>CUA0153</v>
      </c>
      <c r="H1490" s="49" t="s">
        <v>317</v>
      </c>
      <c r="I1490" s="49" t="s">
        <v>323</v>
      </c>
      <c r="J1490" s="49">
        <v>4</v>
      </c>
      <c r="K1490" s="46">
        <v>8046</v>
      </c>
      <c r="L1490" s="69">
        <v>3866.1030000000001</v>
      </c>
      <c r="M1490" s="46">
        <v>1686.4978165938865</v>
      </c>
      <c r="N1490" s="51">
        <v>22.7</v>
      </c>
      <c r="O1490" s="24">
        <v>3.5</v>
      </c>
      <c r="P1490" s="51">
        <v>3.5</v>
      </c>
      <c r="Q1490" s="51">
        <f t="shared" si="95"/>
        <v>19.2</v>
      </c>
      <c r="R1490" s="51">
        <v>48.05</v>
      </c>
      <c r="S1490" s="51">
        <v>43.7</v>
      </c>
      <c r="T1490" s="51">
        <f t="shared" si="96"/>
        <v>20.960698689956331</v>
      </c>
      <c r="V1490" s="49">
        <v>12.97</v>
      </c>
      <c r="W1490" s="27">
        <f t="shared" si="97"/>
        <v>1.2970000000000002</v>
      </c>
      <c r="X1490" s="98"/>
    </row>
    <row r="1491" spans="1:24" x14ac:dyDescent="0.25">
      <c r="A1491" t="str">
        <f t="shared" si="94"/>
        <v>35D</v>
      </c>
      <c r="B1491" s="72">
        <v>44729</v>
      </c>
      <c r="C1491" s="49">
        <v>3523</v>
      </c>
      <c r="D1491" s="49">
        <v>35</v>
      </c>
      <c r="E1491" s="49" t="s">
        <v>33</v>
      </c>
      <c r="F1491" s="17" t="str">
        <f>+VLOOKUP(A1491,'Cuarteles '!$A$3:$J$187,3,0)</f>
        <v>ETA005</v>
      </c>
      <c r="G1491" s="17" t="str">
        <f>+VLOOKUP(A1491,'Cuarteles '!$A$3:$J$187,2,0)</f>
        <v>CUA0153</v>
      </c>
      <c r="H1491" s="49" t="s">
        <v>311</v>
      </c>
      <c r="I1491" s="49" t="s">
        <v>323</v>
      </c>
      <c r="J1491" s="49">
        <v>7</v>
      </c>
      <c r="K1491" s="46">
        <v>4152</v>
      </c>
      <c r="L1491" s="69">
        <v>1992.96</v>
      </c>
      <c r="M1491" s="46">
        <v>838.55895196506549</v>
      </c>
      <c r="N1491" s="51">
        <v>22</v>
      </c>
      <c r="O1491" s="24">
        <v>3.5</v>
      </c>
      <c r="P1491" s="51">
        <v>3.5</v>
      </c>
      <c r="Q1491" s="51">
        <f t="shared" si="95"/>
        <v>18.5</v>
      </c>
      <c r="R1491" s="51">
        <v>48</v>
      </c>
      <c r="S1491" s="51">
        <v>43</v>
      </c>
      <c r="T1491" s="51">
        <f t="shared" si="96"/>
        <v>20.196506550218341</v>
      </c>
      <c r="V1491" s="49">
        <v>12.6</v>
      </c>
      <c r="W1491" s="27">
        <f t="shared" si="97"/>
        <v>1.26</v>
      </c>
      <c r="X1491" s="98"/>
    </row>
    <row r="1492" spans="1:24" x14ac:dyDescent="0.25">
      <c r="A1492" t="str">
        <f t="shared" si="94"/>
        <v>35D</v>
      </c>
      <c r="B1492" s="72">
        <v>44729</v>
      </c>
      <c r="C1492" s="49">
        <v>3690</v>
      </c>
      <c r="D1492" s="49">
        <v>35</v>
      </c>
      <c r="E1492" s="49" t="s">
        <v>33</v>
      </c>
      <c r="F1492" s="17" t="str">
        <f>+VLOOKUP(A1492,'Cuarteles '!$A$3:$J$187,3,0)</f>
        <v>ETA005</v>
      </c>
      <c r="G1492" s="17" t="str">
        <f>+VLOOKUP(A1492,'Cuarteles '!$A$3:$J$187,2,0)</f>
        <v>CUA0153</v>
      </c>
      <c r="H1492" s="49" t="s">
        <v>317</v>
      </c>
      <c r="I1492" s="49" t="s">
        <v>323</v>
      </c>
      <c r="J1492" s="49">
        <v>3</v>
      </c>
      <c r="K1492" s="46">
        <v>7802</v>
      </c>
      <c r="L1492" s="69">
        <v>3877.5940000000001</v>
      </c>
      <c r="M1492" s="46">
        <v>1620.8740174672487</v>
      </c>
      <c r="N1492" s="51">
        <v>22.53</v>
      </c>
      <c r="O1492" s="24">
        <v>3.5</v>
      </c>
      <c r="P1492" s="51">
        <v>3.5</v>
      </c>
      <c r="Q1492" s="51">
        <f t="shared" si="95"/>
        <v>19.03</v>
      </c>
      <c r="R1492" s="51">
        <v>49.7</v>
      </c>
      <c r="S1492" s="51">
        <v>44.8</v>
      </c>
      <c r="T1492" s="51">
        <f t="shared" si="96"/>
        <v>20.775109170305676</v>
      </c>
      <c r="V1492" s="49">
        <v>10.88</v>
      </c>
      <c r="W1492" s="27">
        <f t="shared" si="97"/>
        <v>1.0880000000000001</v>
      </c>
      <c r="X1492" s="98"/>
    </row>
    <row r="1493" spans="1:24" x14ac:dyDescent="0.25">
      <c r="A1493" t="str">
        <f t="shared" si="94"/>
        <v>35D</v>
      </c>
      <c r="B1493" s="72">
        <v>44729</v>
      </c>
      <c r="C1493" s="49">
        <v>3689</v>
      </c>
      <c r="D1493" s="49">
        <v>35</v>
      </c>
      <c r="E1493" s="49" t="s">
        <v>33</v>
      </c>
      <c r="F1493" s="17" t="str">
        <f>+VLOOKUP(A1493,'Cuarteles '!$A$3:$J$187,3,0)</f>
        <v>ETA005</v>
      </c>
      <c r="G1493" s="17" t="str">
        <f>+VLOOKUP(A1493,'Cuarteles '!$A$3:$J$187,2,0)</f>
        <v>CUA0153</v>
      </c>
      <c r="H1493" s="49" t="s">
        <v>317</v>
      </c>
      <c r="I1493" s="49" t="s">
        <v>323</v>
      </c>
      <c r="J1493" s="49">
        <v>3</v>
      </c>
      <c r="K1493" s="46">
        <v>8684</v>
      </c>
      <c r="L1493" s="69">
        <v>4292.5011999999997</v>
      </c>
      <c r="M1493" s="46">
        <v>1675.1777292576421</v>
      </c>
      <c r="N1493" s="51">
        <v>21.17</v>
      </c>
      <c r="O1493" s="24">
        <v>3.5</v>
      </c>
      <c r="P1493" s="51">
        <v>3.5</v>
      </c>
      <c r="Q1493" s="51">
        <f t="shared" si="95"/>
        <v>17.670000000000002</v>
      </c>
      <c r="R1493" s="51">
        <v>49.43</v>
      </c>
      <c r="S1493" s="51">
        <v>41.86</v>
      </c>
      <c r="T1493" s="51">
        <f t="shared" si="96"/>
        <v>19.290393013100438</v>
      </c>
      <c r="V1493" s="49">
        <v>13.98</v>
      </c>
      <c r="W1493" s="27">
        <f t="shared" si="97"/>
        <v>1.3980000000000001</v>
      </c>
      <c r="X1493" s="98"/>
    </row>
    <row r="1494" spans="1:24" x14ac:dyDescent="0.25">
      <c r="A1494" t="str">
        <f t="shared" si="94"/>
        <v>40F</v>
      </c>
      <c r="B1494" s="72">
        <v>44729</v>
      </c>
      <c r="C1494" s="49">
        <v>3621</v>
      </c>
      <c r="D1494" s="49">
        <v>40</v>
      </c>
      <c r="E1494" s="49" t="s">
        <v>37</v>
      </c>
      <c r="F1494" s="17">
        <f>+VLOOKUP(A1494,'Cuarteles '!$A$3:$J$187,3,0)</f>
        <v>6</v>
      </c>
      <c r="G1494" s="17" t="str">
        <f>+VLOOKUP(A1494,'Cuarteles '!$A$3:$J$187,2,0)</f>
        <v>CUA0176</v>
      </c>
      <c r="H1494" s="49" t="s">
        <v>311</v>
      </c>
      <c r="I1494" s="49" t="s">
        <v>323</v>
      </c>
      <c r="J1494" s="49">
        <v>7</v>
      </c>
      <c r="K1494" s="46">
        <v>6966</v>
      </c>
      <c r="L1494" s="69">
        <v>3483</v>
      </c>
      <c r="M1494" s="46">
        <v>1254.7925764192139</v>
      </c>
      <c r="N1494" s="51">
        <v>20</v>
      </c>
      <c r="O1494" s="24">
        <v>3.5</v>
      </c>
      <c r="P1494" s="51">
        <v>3.5</v>
      </c>
      <c r="Q1494" s="51">
        <f t="shared" si="95"/>
        <v>16.5</v>
      </c>
      <c r="R1494" s="51">
        <v>50</v>
      </c>
      <c r="S1494" s="51">
        <v>41</v>
      </c>
      <c r="T1494" s="51">
        <f t="shared" si="96"/>
        <v>18.013100436681221</v>
      </c>
      <c r="V1494" s="49">
        <v>13.6</v>
      </c>
      <c r="W1494" s="27">
        <f t="shared" si="97"/>
        <v>1.3599999999999999</v>
      </c>
      <c r="X1494" s="98"/>
    </row>
    <row r="1495" spans="1:24" x14ac:dyDescent="0.25">
      <c r="A1495" t="str">
        <f t="shared" si="94"/>
        <v>36D</v>
      </c>
      <c r="B1495" s="72">
        <v>44729</v>
      </c>
      <c r="C1495" s="49">
        <v>3524</v>
      </c>
      <c r="D1495" s="49">
        <v>36</v>
      </c>
      <c r="E1495" s="49" t="s">
        <v>33</v>
      </c>
      <c r="F1495" s="17" t="str">
        <f>+VLOOKUP(A1495,'Cuarteles '!$A$3:$J$187,3,0)</f>
        <v>ETA005</v>
      </c>
      <c r="G1495" s="17" t="str">
        <f>+VLOOKUP(A1495,'Cuarteles '!$A$3:$J$187,2,0)</f>
        <v>CUA0158</v>
      </c>
      <c r="H1495" s="49" t="s">
        <v>311</v>
      </c>
      <c r="I1495" s="49" t="s">
        <v>323</v>
      </c>
      <c r="J1495" s="49">
        <v>6</v>
      </c>
      <c r="K1495" s="46">
        <v>7548</v>
      </c>
      <c r="L1495" s="69">
        <v>3816.2687999999998</v>
      </c>
      <c r="M1495" s="46">
        <v>1351.3886462882094</v>
      </c>
      <c r="N1495" s="51">
        <v>19.899999999999999</v>
      </c>
      <c r="O1495" s="24">
        <v>3.5</v>
      </c>
      <c r="P1495" s="51">
        <v>3.5</v>
      </c>
      <c r="Q1495" s="51">
        <f t="shared" si="95"/>
        <v>16.399999999999999</v>
      </c>
      <c r="R1495" s="51">
        <v>50.56</v>
      </c>
      <c r="S1495" s="51">
        <v>40.24</v>
      </c>
      <c r="T1495" s="51">
        <f t="shared" si="96"/>
        <v>17.903930131004365</v>
      </c>
      <c r="V1495" s="49">
        <v>10.16</v>
      </c>
      <c r="W1495" s="27">
        <f t="shared" si="97"/>
        <v>1.016</v>
      </c>
      <c r="X1495" s="98"/>
    </row>
    <row r="1496" spans="1:24" x14ac:dyDescent="0.25">
      <c r="A1496" t="str">
        <f t="shared" si="94"/>
        <v>40F</v>
      </c>
      <c r="B1496" s="72">
        <v>44729</v>
      </c>
      <c r="C1496" s="49">
        <v>3622</v>
      </c>
      <c r="D1496" s="49">
        <v>40</v>
      </c>
      <c r="E1496" s="49" t="s">
        <v>37</v>
      </c>
      <c r="F1496" s="17">
        <f>+VLOOKUP(A1496,'Cuarteles '!$A$3:$J$187,3,0)</f>
        <v>6</v>
      </c>
      <c r="G1496" s="17" t="str">
        <f>+VLOOKUP(A1496,'Cuarteles '!$A$3:$J$187,2,0)</f>
        <v>CUA0176</v>
      </c>
      <c r="H1496" s="49" t="s">
        <v>311</v>
      </c>
      <c r="I1496" s="49" t="s">
        <v>323</v>
      </c>
      <c r="J1496" s="49">
        <v>7</v>
      </c>
      <c r="K1496" s="46">
        <v>7194</v>
      </c>
      <c r="L1496" s="69">
        <v>3597</v>
      </c>
      <c r="M1496" s="46">
        <v>1295.8624454148471</v>
      </c>
      <c r="N1496" s="51">
        <v>20</v>
      </c>
      <c r="O1496" s="24">
        <v>3.5</v>
      </c>
      <c r="P1496" s="51">
        <v>3.5</v>
      </c>
      <c r="Q1496" s="51">
        <f t="shared" si="95"/>
        <v>16.5</v>
      </c>
      <c r="R1496" s="51">
        <v>50</v>
      </c>
      <c r="S1496" s="51">
        <v>39.5</v>
      </c>
      <c r="T1496" s="51">
        <f t="shared" si="96"/>
        <v>18.013100436681221</v>
      </c>
      <c r="V1496" s="49">
        <v>12.86</v>
      </c>
      <c r="W1496" s="27">
        <f t="shared" si="97"/>
        <v>1.286</v>
      </c>
      <c r="X1496" s="98"/>
    </row>
    <row r="1497" spans="1:24" x14ac:dyDescent="0.25">
      <c r="A1497" t="str">
        <f t="shared" si="94"/>
        <v>25C</v>
      </c>
      <c r="B1497" s="72">
        <v>44730</v>
      </c>
      <c r="C1497" s="49">
        <v>3597</v>
      </c>
      <c r="D1497" s="49">
        <v>25</v>
      </c>
      <c r="E1497" s="49" t="s">
        <v>32</v>
      </c>
      <c r="F1497" s="17" t="str">
        <f>+VLOOKUP(A1497,'Cuarteles '!$A$3:$J$187,3,0)</f>
        <v>ETA003</v>
      </c>
      <c r="G1497" s="17" t="str">
        <f>+VLOOKUP(A1497,'Cuarteles '!$A$3:$J$187,2,0)</f>
        <v>CUA0103</v>
      </c>
      <c r="H1497" s="49" t="s">
        <v>317</v>
      </c>
      <c r="I1497" s="49" t="s">
        <v>323</v>
      </c>
      <c r="J1497" s="49">
        <v>7</v>
      </c>
      <c r="K1497" s="46">
        <v>8770</v>
      </c>
      <c r="L1497" s="69">
        <v>4397.2780000000002</v>
      </c>
      <c r="M1497" s="46">
        <v>1411.2423580786024</v>
      </c>
      <c r="N1497" s="51">
        <v>18.239999999999998</v>
      </c>
      <c r="O1497" s="24">
        <v>3.5</v>
      </c>
      <c r="P1497" s="51">
        <v>3.5</v>
      </c>
      <c r="Q1497" s="51">
        <f t="shared" si="95"/>
        <v>14.739999999999998</v>
      </c>
      <c r="R1497" s="51">
        <v>50.14</v>
      </c>
      <c r="S1497" s="51">
        <v>36.58</v>
      </c>
      <c r="T1497" s="51">
        <f t="shared" si="96"/>
        <v>16.091703056768555</v>
      </c>
      <c r="V1497" s="49">
        <v>10.52</v>
      </c>
      <c r="W1497" s="27">
        <f t="shared" si="97"/>
        <v>1.052</v>
      </c>
      <c r="X1497" s="98"/>
    </row>
    <row r="1498" spans="1:24" x14ac:dyDescent="0.25">
      <c r="A1498" t="str">
        <f t="shared" si="94"/>
        <v>29A</v>
      </c>
      <c r="B1498" s="72">
        <v>44730</v>
      </c>
      <c r="C1498" s="49">
        <v>3703</v>
      </c>
      <c r="D1498" s="49">
        <v>29</v>
      </c>
      <c r="E1498" s="49" t="s">
        <v>34</v>
      </c>
      <c r="F1498" s="17" t="str">
        <f>+VLOOKUP(A1498,'Cuarteles '!$A$3:$J$187,3,0)</f>
        <v>ETA004</v>
      </c>
      <c r="G1498" s="17" t="str">
        <f>+VLOOKUP(A1498,'Cuarteles '!$A$3:$J$187,2,0)</f>
        <v>CUA0117</v>
      </c>
      <c r="H1498" s="49" t="s">
        <v>317</v>
      </c>
      <c r="I1498" s="49" t="s">
        <v>323</v>
      </c>
      <c r="J1498" s="49">
        <v>7</v>
      </c>
      <c r="K1498" s="46">
        <v>8142</v>
      </c>
      <c r="L1498" s="69">
        <v>4032.7326000000003</v>
      </c>
      <c r="M1498" s="46">
        <v>1407.0727074235806</v>
      </c>
      <c r="N1498" s="51">
        <v>19.329999999999998</v>
      </c>
      <c r="O1498" s="24">
        <v>3.5</v>
      </c>
      <c r="P1498" s="51">
        <v>3.5</v>
      </c>
      <c r="Q1498" s="51">
        <f t="shared" si="95"/>
        <v>15.829999999999998</v>
      </c>
      <c r="R1498" s="51">
        <v>49.53</v>
      </c>
      <c r="S1498" s="51">
        <v>38.29</v>
      </c>
      <c r="T1498" s="51">
        <f t="shared" si="96"/>
        <v>17.281659388646286</v>
      </c>
      <c r="V1498" s="49">
        <v>15.99</v>
      </c>
      <c r="W1498" s="27">
        <f t="shared" si="97"/>
        <v>1.599</v>
      </c>
      <c r="X1498" s="98"/>
    </row>
    <row r="1499" spans="1:24" x14ac:dyDescent="0.25">
      <c r="A1499" t="str">
        <f t="shared" si="94"/>
        <v>25C</v>
      </c>
      <c r="B1499" s="72">
        <v>44730</v>
      </c>
      <c r="C1499" s="49">
        <v>3598</v>
      </c>
      <c r="D1499" s="49">
        <v>25</v>
      </c>
      <c r="E1499" s="49" t="s">
        <v>32</v>
      </c>
      <c r="F1499" s="17" t="str">
        <f>+VLOOKUP(A1499,'Cuarteles '!$A$3:$J$187,3,0)</f>
        <v>ETA003</v>
      </c>
      <c r="G1499" s="17" t="str">
        <f>+VLOOKUP(A1499,'Cuarteles '!$A$3:$J$187,2,0)</f>
        <v>CUA0103</v>
      </c>
      <c r="H1499" s="49" t="s">
        <v>317</v>
      </c>
      <c r="I1499" s="49" t="s">
        <v>323</v>
      </c>
      <c r="J1499" s="49">
        <v>7</v>
      </c>
      <c r="K1499" s="46">
        <v>8572</v>
      </c>
      <c r="L1499" s="69">
        <v>4333.1459999999997</v>
      </c>
      <c r="M1499" s="46">
        <v>1398.0969432314412</v>
      </c>
      <c r="N1499" s="51">
        <v>18.440000000000001</v>
      </c>
      <c r="O1499" s="24">
        <v>3.5</v>
      </c>
      <c r="P1499" s="51">
        <v>3.5</v>
      </c>
      <c r="Q1499" s="51">
        <f t="shared" si="95"/>
        <v>14.940000000000001</v>
      </c>
      <c r="R1499" s="51">
        <v>50.55</v>
      </c>
      <c r="S1499" s="51">
        <v>37.29</v>
      </c>
      <c r="T1499" s="51">
        <f t="shared" si="96"/>
        <v>16.310043668122272</v>
      </c>
      <c r="V1499" s="49">
        <v>10.55</v>
      </c>
      <c r="W1499" s="27">
        <f t="shared" si="97"/>
        <v>1.0550000000000002</v>
      </c>
      <c r="X1499" s="98"/>
    </row>
    <row r="1500" spans="1:24" x14ac:dyDescent="0.25">
      <c r="A1500" t="str">
        <f t="shared" si="94"/>
        <v>25C</v>
      </c>
      <c r="B1500" s="72">
        <v>44730</v>
      </c>
      <c r="C1500" s="49">
        <v>3599</v>
      </c>
      <c r="D1500" s="49">
        <v>25</v>
      </c>
      <c r="E1500" s="49" t="s">
        <v>32</v>
      </c>
      <c r="F1500" s="17" t="str">
        <f>+VLOOKUP(A1500,'Cuarteles '!$A$3:$J$187,3,0)</f>
        <v>ETA003</v>
      </c>
      <c r="G1500" s="17" t="str">
        <f>+VLOOKUP(A1500,'Cuarteles '!$A$3:$J$187,2,0)</f>
        <v>CUA0103</v>
      </c>
      <c r="H1500" s="49" t="s">
        <v>317</v>
      </c>
      <c r="I1500" s="49" t="s">
        <v>323</v>
      </c>
      <c r="J1500" s="49">
        <v>8</v>
      </c>
      <c r="K1500" s="46">
        <v>8404</v>
      </c>
      <c r="L1500" s="69">
        <v>4287.7208000000001</v>
      </c>
      <c r="M1500" s="46">
        <v>1422.9917030567688</v>
      </c>
      <c r="N1500" s="51">
        <v>19.010000000000002</v>
      </c>
      <c r="O1500" s="24">
        <v>3.5</v>
      </c>
      <c r="P1500" s="51">
        <v>3.5</v>
      </c>
      <c r="Q1500" s="51">
        <f t="shared" si="95"/>
        <v>15.510000000000002</v>
      </c>
      <c r="R1500" s="51">
        <v>51.02</v>
      </c>
      <c r="S1500" s="51">
        <v>38.81</v>
      </c>
      <c r="T1500" s="51">
        <f t="shared" si="96"/>
        <v>16.932314410480352</v>
      </c>
      <c r="V1500" s="49">
        <v>11.63</v>
      </c>
      <c r="W1500" s="27">
        <f t="shared" si="97"/>
        <v>1.163</v>
      </c>
      <c r="X1500" s="98"/>
    </row>
    <row r="1501" spans="1:24" x14ac:dyDescent="0.25">
      <c r="A1501" t="str">
        <f t="shared" si="94"/>
        <v>40F</v>
      </c>
      <c r="B1501" s="72">
        <v>44730</v>
      </c>
      <c r="C1501" s="49">
        <v>3624</v>
      </c>
      <c r="D1501" s="49">
        <v>40</v>
      </c>
      <c r="E1501" s="49" t="s">
        <v>37</v>
      </c>
      <c r="F1501" s="17">
        <f>+VLOOKUP(A1501,'Cuarteles '!$A$3:$J$187,3,0)</f>
        <v>6</v>
      </c>
      <c r="G1501" s="17" t="str">
        <f>+VLOOKUP(A1501,'Cuarteles '!$A$3:$J$187,2,0)</f>
        <v>CUA0176</v>
      </c>
      <c r="H1501" s="49" t="s">
        <v>311</v>
      </c>
      <c r="I1501" s="49" t="s">
        <v>323</v>
      </c>
      <c r="J1501" s="49">
        <v>6</v>
      </c>
      <c r="K1501" s="46">
        <v>6610</v>
      </c>
      <c r="L1501" s="69">
        <v>3327.4740000000002</v>
      </c>
      <c r="M1501" s="46">
        <v>1187.7794759825329</v>
      </c>
      <c r="N1501" s="51">
        <v>19.96</v>
      </c>
      <c r="O1501" s="24">
        <v>3.5</v>
      </c>
      <c r="P1501" s="51">
        <v>3.5</v>
      </c>
      <c r="Q1501" s="51">
        <f t="shared" si="95"/>
        <v>16.46</v>
      </c>
      <c r="R1501" s="51">
        <v>50.34</v>
      </c>
      <c r="S1501" s="51">
        <v>40.200000000000003</v>
      </c>
      <c r="T1501" s="51">
        <f t="shared" si="96"/>
        <v>17.969432314410479</v>
      </c>
      <c r="V1501" s="49">
        <v>10.53</v>
      </c>
      <c r="W1501" s="27">
        <f t="shared" si="97"/>
        <v>1.0529999999999999</v>
      </c>
      <c r="X1501" s="98"/>
    </row>
    <row r="1502" spans="1:24" x14ac:dyDescent="0.25">
      <c r="A1502" t="str">
        <f t="shared" si="94"/>
        <v>42A</v>
      </c>
      <c r="B1502" s="72">
        <v>44730</v>
      </c>
      <c r="C1502" s="49">
        <v>3526</v>
      </c>
      <c r="D1502" s="49">
        <v>42</v>
      </c>
      <c r="E1502" s="49" t="s">
        <v>34</v>
      </c>
      <c r="F1502" s="17">
        <f>+VLOOKUP(A1502,'Cuarteles '!$A$3:$J$187,3,0)</f>
        <v>6</v>
      </c>
      <c r="G1502" s="17" t="str">
        <f>+VLOOKUP(A1502,'Cuarteles '!$A$3:$J$187,2,0)</f>
        <v>CUA0182</v>
      </c>
      <c r="H1502" s="49" t="s">
        <v>311</v>
      </c>
      <c r="I1502" s="49" t="s">
        <v>323</v>
      </c>
      <c r="J1502" s="49">
        <v>6</v>
      </c>
      <c r="K1502" s="46">
        <v>4148</v>
      </c>
      <c r="L1502" s="69">
        <v>2086.8588</v>
      </c>
      <c r="M1502" s="46">
        <v>705.06943231441051</v>
      </c>
      <c r="N1502" s="51">
        <v>19.07</v>
      </c>
      <c r="O1502" s="24">
        <v>3.5</v>
      </c>
      <c r="P1502" s="51">
        <v>3.5</v>
      </c>
      <c r="Q1502" s="51">
        <f t="shared" si="95"/>
        <v>15.57</v>
      </c>
      <c r="R1502" s="51">
        <v>50.31</v>
      </c>
      <c r="S1502" s="51">
        <v>38.380000000000003</v>
      </c>
      <c r="T1502" s="51">
        <f t="shared" si="96"/>
        <v>16.997816593886462</v>
      </c>
      <c r="V1502" s="49">
        <v>11.73</v>
      </c>
      <c r="W1502" s="27">
        <f t="shared" si="97"/>
        <v>1.173</v>
      </c>
      <c r="X1502" s="98"/>
    </row>
    <row r="1503" spans="1:24" x14ac:dyDescent="0.25">
      <c r="A1503" t="str">
        <f t="shared" si="94"/>
        <v>40F</v>
      </c>
      <c r="B1503" s="72">
        <v>44730</v>
      </c>
      <c r="C1503" s="49">
        <v>3625</v>
      </c>
      <c r="D1503" s="49">
        <v>40</v>
      </c>
      <c r="E1503" s="49" t="s">
        <v>37</v>
      </c>
      <c r="F1503" s="17">
        <f>+VLOOKUP(A1503,'Cuarteles '!$A$3:$J$187,3,0)</f>
        <v>6</v>
      </c>
      <c r="G1503" s="17" t="str">
        <f>+VLOOKUP(A1503,'Cuarteles '!$A$3:$J$187,2,0)</f>
        <v>CUA0176</v>
      </c>
      <c r="H1503" s="49" t="s">
        <v>311</v>
      </c>
      <c r="I1503" s="49" t="s">
        <v>323</v>
      </c>
      <c r="J1503" s="49">
        <v>3</v>
      </c>
      <c r="K1503" s="46">
        <v>7346</v>
      </c>
      <c r="L1503" s="69">
        <v>3736.9101999999998</v>
      </c>
      <c r="M1503" s="46">
        <v>1194.9279475982532</v>
      </c>
      <c r="N1503" s="51">
        <v>18.399999999999999</v>
      </c>
      <c r="O1503" s="24">
        <v>3.5</v>
      </c>
      <c r="P1503" s="51">
        <v>3.5</v>
      </c>
      <c r="Q1503" s="51">
        <f t="shared" si="95"/>
        <v>14.899999999999999</v>
      </c>
      <c r="R1503" s="51">
        <v>50.87</v>
      </c>
      <c r="S1503" s="51">
        <v>37.46</v>
      </c>
      <c r="T1503" s="51">
        <f t="shared" si="96"/>
        <v>16.266375545851528</v>
      </c>
      <c r="V1503" s="49">
        <v>13.25</v>
      </c>
      <c r="W1503" s="27">
        <f t="shared" si="97"/>
        <v>1.325</v>
      </c>
      <c r="X1503" s="98"/>
    </row>
    <row r="1504" spans="1:24" x14ac:dyDescent="0.25">
      <c r="A1504" t="str">
        <f t="shared" si="94"/>
        <v>42C</v>
      </c>
      <c r="B1504" s="72">
        <v>44730</v>
      </c>
      <c r="C1504" s="49">
        <v>3525</v>
      </c>
      <c r="D1504" s="49">
        <v>42</v>
      </c>
      <c r="E1504" s="49" t="s">
        <v>32</v>
      </c>
      <c r="F1504" s="17">
        <f>+VLOOKUP(A1504,'Cuarteles '!$A$3:$J$187,3,0)</f>
        <v>6</v>
      </c>
      <c r="G1504" s="17" t="str">
        <f>+VLOOKUP(A1504,'Cuarteles '!$A$3:$J$187,2,0)</f>
        <v>CUA0184</v>
      </c>
      <c r="H1504" s="49" t="s">
        <v>311</v>
      </c>
      <c r="I1504" s="49" t="s">
        <v>323</v>
      </c>
      <c r="J1504" s="49">
        <v>6</v>
      </c>
      <c r="K1504" s="46">
        <v>8708</v>
      </c>
      <c r="L1504" s="69">
        <v>4279.982</v>
      </c>
      <c r="M1504" s="46">
        <v>1474.4659388646292</v>
      </c>
      <c r="N1504" s="51">
        <v>19.010000000000002</v>
      </c>
      <c r="O1504" s="24">
        <v>3.5</v>
      </c>
      <c r="P1504" s="51">
        <v>3.5</v>
      </c>
      <c r="Q1504" s="51">
        <f t="shared" si="95"/>
        <v>15.510000000000002</v>
      </c>
      <c r="R1504" s="51">
        <v>49.15</v>
      </c>
      <c r="S1504" s="51">
        <v>37.369999999999997</v>
      </c>
      <c r="T1504" s="51">
        <f t="shared" si="96"/>
        <v>16.932314410480352</v>
      </c>
      <c r="V1504" s="49">
        <v>13.01</v>
      </c>
      <c r="W1504" s="27">
        <f t="shared" si="97"/>
        <v>1.3009999999999999</v>
      </c>
      <c r="X1504" s="98"/>
    </row>
    <row r="1505" spans="1:24" x14ac:dyDescent="0.25">
      <c r="A1505" t="str">
        <f t="shared" si="94"/>
        <v>25C</v>
      </c>
      <c r="B1505" s="72">
        <v>44730</v>
      </c>
      <c r="C1505" s="49">
        <v>3751</v>
      </c>
      <c r="D1505" s="49">
        <v>25</v>
      </c>
      <c r="E1505" s="49" t="s">
        <v>32</v>
      </c>
      <c r="F1505" s="17" t="str">
        <f>+VLOOKUP(A1505,'Cuarteles '!$A$3:$J$187,3,0)</f>
        <v>ETA003</v>
      </c>
      <c r="G1505" s="17" t="str">
        <f>+VLOOKUP(A1505,'Cuarteles '!$A$3:$J$187,2,0)</f>
        <v>CUA0103</v>
      </c>
      <c r="H1505" s="49" t="s">
        <v>317</v>
      </c>
      <c r="I1505" s="49" t="s">
        <v>323</v>
      </c>
      <c r="J1505" s="49">
        <v>7</v>
      </c>
      <c r="K1505" s="46">
        <v>8794</v>
      </c>
      <c r="L1505" s="69">
        <v>4420.7438000000002</v>
      </c>
      <c r="M1505" s="46">
        <v>1543.7502183406111</v>
      </c>
      <c r="N1505" s="51">
        <v>19.579999999999998</v>
      </c>
      <c r="O1505" s="24">
        <v>3.5</v>
      </c>
      <c r="P1505" s="51">
        <v>3.5</v>
      </c>
      <c r="Q1505" s="51">
        <f t="shared" si="95"/>
        <v>16.079999999999998</v>
      </c>
      <c r="R1505" s="51">
        <v>50.27</v>
      </c>
      <c r="S1505" s="51">
        <v>39.369999999999997</v>
      </c>
      <c r="T1505" s="51">
        <f t="shared" si="96"/>
        <v>17.554585152838424</v>
      </c>
      <c r="V1505" s="49">
        <v>10.8</v>
      </c>
      <c r="W1505" s="27">
        <f t="shared" si="97"/>
        <v>1.08</v>
      </c>
      <c r="X1505" s="98"/>
    </row>
    <row r="1506" spans="1:24" x14ac:dyDescent="0.25">
      <c r="A1506" t="str">
        <f t="shared" si="94"/>
        <v>25C</v>
      </c>
      <c r="B1506" s="72">
        <v>44730</v>
      </c>
      <c r="C1506" s="49">
        <v>3600</v>
      </c>
      <c r="D1506" s="49">
        <v>25</v>
      </c>
      <c r="E1506" s="49" t="s">
        <v>32</v>
      </c>
      <c r="F1506" s="17" t="str">
        <f>+VLOOKUP(A1506,'Cuarteles '!$A$3:$J$187,3,0)</f>
        <v>ETA003</v>
      </c>
      <c r="G1506" s="17" t="str">
        <f>+VLOOKUP(A1506,'Cuarteles '!$A$3:$J$187,2,0)</f>
        <v>CUA0103</v>
      </c>
      <c r="H1506" s="49" t="s">
        <v>317</v>
      </c>
      <c r="I1506" s="49" t="s">
        <v>323</v>
      </c>
      <c r="J1506" s="49">
        <v>8</v>
      </c>
      <c r="K1506" s="46">
        <v>8906</v>
      </c>
      <c r="L1506" s="69">
        <v>4485.9521999999997</v>
      </c>
      <c r="M1506" s="46">
        <v>1502.1582969432313</v>
      </c>
      <c r="N1506" s="51">
        <v>18.95</v>
      </c>
      <c r="O1506" s="24">
        <v>3.5</v>
      </c>
      <c r="P1506" s="51">
        <v>3.5</v>
      </c>
      <c r="Q1506" s="51">
        <f t="shared" si="95"/>
        <v>15.45</v>
      </c>
      <c r="R1506" s="51">
        <v>50.37</v>
      </c>
      <c r="S1506" s="51">
        <v>38.18</v>
      </c>
      <c r="T1506" s="51">
        <f t="shared" si="96"/>
        <v>16.866812227074234</v>
      </c>
      <c r="V1506" s="49">
        <v>10.79</v>
      </c>
      <c r="W1506" s="27">
        <f t="shared" si="97"/>
        <v>1.079</v>
      </c>
      <c r="X1506" s="98"/>
    </row>
    <row r="1507" spans="1:24" x14ac:dyDescent="0.25">
      <c r="A1507" t="str">
        <f t="shared" si="94"/>
        <v>25B</v>
      </c>
      <c r="B1507" s="72">
        <v>44730</v>
      </c>
      <c r="C1507" s="49">
        <v>3753</v>
      </c>
      <c r="D1507" s="49">
        <v>25</v>
      </c>
      <c r="E1507" s="49" t="s">
        <v>36</v>
      </c>
      <c r="F1507" s="17" t="str">
        <f>+VLOOKUP(A1507,'Cuarteles '!$A$3:$J$187,3,0)</f>
        <v>ETA003</v>
      </c>
      <c r="G1507" s="17" t="str">
        <f>+VLOOKUP(A1507,'Cuarteles '!$A$3:$J$187,2,0)</f>
        <v>CUA0102</v>
      </c>
      <c r="H1507" s="49" t="s">
        <v>317</v>
      </c>
      <c r="I1507" s="49" t="s">
        <v>323</v>
      </c>
      <c r="J1507" s="49">
        <v>8</v>
      </c>
      <c r="K1507" s="46">
        <v>7818</v>
      </c>
      <c r="L1507" s="69">
        <v>3954.3444</v>
      </c>
      <c r="M1507" s="46">
        <v>1292.1890829694323</v>
      </c>
      <c r="N1507" s="51">
        <v>18.64</v>
      </c>
      <c r="O1507" s="24">
        <v>3.5</v>
      </c>
      <c r="P1507" s="51">
        <v>3.5</v>
      </c>
      <c r="Q1507" s="51">
        <f t="shared" si="95"/>
        <v>15.14</v>
      </c>
      <c r="R1507" s="51">
        <v>50.58</v>
      </c>
      <c r="S1507" s="51">
        <v>37.71</v>
      </c>
      <c r="T1507" s="51">
        <f t="shared" si="96"/>
        <v>16.528384279475983</v>
      </c>
      <c r="V1507" s="49">
        <v>8.85</v>
      </c>
      <c r="W1507" s="27">
        <f t="shared" si="97"/>
        <v>0.88500000000000001</v>
      </c>
      <c r="X1507" s="98"/>
    </row>
    <row r="1508" spans="1:24" x14ac:dyDescent="0.25">
      <c r="A1508" t="str">
        <f t="shared" si="94"/>
        <v>25C</v>
      </c>
      <c r="B1508" s="72">
        <v>44730</v>
      </c>
      <c r="C1508" s="49">
        <v>3752</v>
      </c>
      <c r="D1508" s="49">
        <v>25</v>
      </c>
      <c r="E1508" s="49" t="s">
        <v>32</v>
      </c>
      <c r="F1508" s="17" t="str">
        <f>+VLOOKUP(A1508,'Cuarteles '!$A$3:$J$187,3,0)</f>
        <v>ETA003</v>
      </c>
      <c r="G1508" s="17" t="str">
        <f>+VLOOKUP(A1508,'Cuarteles '!$A$3:$J$187,2,0)</f>
        <v>CUA0103</v>
      </c>
      <c r="H1508" s="49" t="s">
        <v>317</v>
      </c>
      <c r="I1508" s="49" t="s">
        <v>323</v>
      </c>
      <c r="J1508" s="49">
        <v>3</v>
      </c>
      <c r="K1508" s="46">
        <v>9592</v>
      </c>
      <c r="L1508" s="69">
        <v>4815.1840000000002</v>
      </c>
      <c r="M1508" s="46">
        <v>1599.0157205240173</v>
      </c>
      <c r="N1508" s="51">
        <v>18.77</v>
      </c>
      <c r="O1508" s="24">
        <v>3.5</v>
      </c>
      <c r="P1508" s="51">
        <v>3.5</v>
      </c>
      <c r="Q1508" s="51">
        <f t="shared" si="95"/>
        <v>15.27</v>
      </c>
      <c r="R1508" s="51">
        <v>50.2</v>
      </c>
      <c r="S1508" s="51">
        <v>37.69</v>
      </c>
      <c r="T1508" s="51">
        <f t="shared" si="96"/>
        <v>16.670305676855893</v>
      </c>
      <c r="V1508" s="49">
        <v>8.2100000000000009</v>
      </c>
      <c r="W1508" s="27">
        <f t="shared" si="97"/>
        <v>0.82100000000000006</v>
      </c>
      <c r="X1508" s="98"/>
    </row>
    <row r="1509" spans="1:24" x14ac:dyDescent="0.25">
      <c r="A1509" t="str">
        <f t="shared" si="94"/>
        <v>25C</v>
      </c>
      <c r="B1509" s="72">
        <v>44730</v>
      </c>
      <c r="C1509" s="49">
        <v>3755</v>
      </c>
      <c r="D1509" s="49">
        <v>25</v>
      </c>
      <c r="E1509" s="49" t="s">
        <v>32</v>
      </c>
      <c r="F1509" s="17" t="str">
        <f>+VLOOKUP(A1509,'Cuarteles '!$A$3:$J$187,3,0)</f>
        <v>ETA003</v>
      </c>
      <c r="G1509" s="17" t="str">
        <f>+VLOOKUP(A1509,'Cuarteles '!$A$3:$J$187,2,0)</f>
        <v>CUA0103</v>
      </c>
      <c r="H1509" s="49" t="s">
        <v>317</v>
      </c>
      <c r="I1509" s="49" t="s">
        <v>323</v>
      </c>
      <c r="J1509" s="49">
        <v>1</v>
      </c>
      <c r="K1509" s="46">
        <v>9080</v>
      </c>
      <c r="L1509" s="69">
        <v>4590.8480000000009</v>
      </c>
      <c r="M1509" s="46">
        <v>1466.0829694323143</v>
      </c>
      <c r="N1509" s="51">
        <v>18.29</v>
      </c>
      <c r="O1509" s="24">
        <v>3.5</v>
      </c>
      <c r="P1509" s="51">
        <v>3.5</v>
      </c>
      <c r="Q1509" s="51">
        <f t="shared" si="95"/>
        <v>14.79</v>
      </c>
      <c r="R1509" s="51">
        <v>50.56</v>
      </c>
      <c r="S1509" s="51">
        <v>36.99</v>
      </c>
      <c r="T1509" s="51">
        <f t="shared" si="96"/>
        <v>16.146288209606986</v>
      </c>
      <c r="V1509" s="49">
        <v>8.57</v>
      </c>
      <c r="W1509" s="27">
        <f t="shared" si="97"/>
        <v>0.85699999999999998</v>
      </c>
      <c r="X1509" s="98"/>
    </row>
    <row r="1510" spans="1:24" x14ac:dyDescent="0.25">
      <c r="A1510" t="str">
        <f t="shared" si="94"/>
        <v>40F</v>
      </c>
      <c r="B1510" s="72">
        <v>44730</v>
      </c>
      <c r="C1510" s="49">
        <v>3626</v>
      </c>
      <c r="D1510" s="49">
        <v>40</v>
      </c>
      <c r="E1510" s="49" t="s">
        <v>37</v>
      </c>
      <c r="F1510" s="17">
        <f>+VLOOKUP(A1510,'Cuarteles '!$A$3:$J$187,3,0)</f>
        <v>6</v>
      </c>
      <c r="G1510" s="17" t="str">
        <f>+VLOOKUP(A1510,'Cuarteles '!$A$3:$J$187,2,0)</f>
        <v>CUA0176</v>
      </c>
      <c r="H1510" s="49" t="s">
        <v>311</v>
      </c>
      <c r="I1510" s="49" t="s">
        <v>323</v>
      </c>
      <c r="J1510" s="49">
        <v>1</v>
      </c>
      <c r="K1510" s="46">
        <v>7910</v>
      </c>
      <c r="L1510" s="69">
        <v>3964.4919999999997</v>
      </c>
      <c r="M1510" s="46">
        <v>1353.1626637554589</v>
      </c>
      <c r="N1510" s="51">
        <v>19.170000000000002</v>
      </c>
      <c r="O1510" s="24">
        <v>3.5</v>
      </c>
      <c r="P1510" s="51">
        <v>3.5</v>
      </c>
      <c r="Q1510" s="51">
        <f t="shared" si="95"/>
        <v>15.670000000000002</v>
      </c>
      <c r="R1510" s="51">
        <v>50.12</v>
      </c>
      <c r="S1510" s="51">
        <v>38.42</v>
      </c>
      <c r="T1510" s="51">
        <f t="shared" si="96"/>
        <v>17.106986899563321</v>
      </c>
      <c r="V1510" s="49">
        <v>12.91</v>
      </c>
      <c r="W1510" s="27">
        <f t="shared" si="97"/>
        <v>1.2909999999999999</v>
      </c>
      <c r="X1510" s="98"/>
    </row>
    <row r="1511" spans="1:24" x14ac:dyDescent="0.25">
      <c r="A1511" t="str">
        <f t="shared" si="94"/>
        <v>42A</v>
      </c>
      <c r="B1511" s="72">
        <v>44730</v>
      </c>
      <c r="C1511" s="49">
        <v>3527</v>
      </c>
      <c r="D1511" s="49">
        <v>42</v>
      </c>
      <c r="E1511" s="49" t="s">
        <v>34</v>
      </c>
      <c r="F1511" s="17">
        <f>+VLOOKUP(A1511,'Cuarteles '!$A$3:$J$187,3,0)</f>
        <v>6</v>
      </c>
      <c r="G1511" s="17" t="str">
        <f>+VLOOKUP(A1511,'Cuarteles '!$A$3:$J$187,2,0)</f>
        <v>CUA0182</v>
      </c>
      <c r="H1511" s="49" t="s">
        <v>311</v>
      </c>
      <c r="I1511" s="49" t="s">
        <v>323</v>
      </c>
      <c r="J1511" s="49">
        <v>3</v>
      </c>
      <c r="K1511" s="46">
        <v>8736</v>
      </c>
      <c r="L1511" s="69">
        <v>4475.4528</v>
      </c>
      <c r="M1511" s="46">
        <v>1483.0218340611357</v>
      </c>
      <c r="N1511" s="51">
        <v>19.05</v>
      </c>
      <c r="O1511" s="24">
        <v>3.5</v>
      </c>
      <c r="P1511" s="51">
        <v>3.5</v>
      </c>
      <c r="Q1511" s="51">
        <f t="shared" si="95"/>
        <v>15.55</v>
      </c>
      <c r="R1511" s="51">
        <v>51.23</v>
      </c>
      <c r="S1511" s="51">
        <v>39.049999999999997</v>
      </c>
      <c r="T1511" s="51">
        <f t="shared" si="96"/>
        <v>16.975982532751093</v>
      </c>
      <c r="V1511" s="49">
        <v>11.14</v>
      </c>
      <c r="W1511" s="27">
        <f t="shared" si="97"/>
        <v>1.1140000000000001</v>
      </c>
      <c r="X1511" s="98"/>
    </row>
    <row r="1512" spans="1:24" x14ac:dyDescent="0.25">
      <c r="A1512" t="str">
        <f t="shared" si="94"/>
        <v>25B</v>
      </c>
      <c r="B1512" s="72">
        <v>44730</v>
      </c>
      <c r="C1512" s="49">
        <v>3754</v>
      </c>
      <c r="D1512" s="49">
        <v>25</v>
      </c>
      <c r="E1512" s="49" t="s">
        <v>36</v>
      </c>
      <c r="F1512" s="17" t="str">
        <f>+VLOOKUP(A1512,'Cuarteles '!$A$3:$J$187,3,0)</f>
        <v>ETA003</v>
      </c>
      <c r="G1512" s="17" t="str">
        <f>+VLOOKUP(A1512,'Cuarteles '!$A$3:$J$187,2,0)</f>
        <v>CUA0102</v>
      </c>
      <c r="H1512" s="49" t="s">
        <v>317</v>
      </c>
      <c r="I1512" s="49" t="s">
        <v>323</v>
      </c>
      <c r="J1512" s="49">
        <v>4</v>
      </c>
      <c r="K1512" s="46">
        <v>10596</v>
      </c>
      <c r="L1512" s="69">
        <v>5272.5695999999998</v>
      </c>
      <c r="M1512" s="46">
        <v>1766.3855895196505</v>
      </c>
      <c r="N1512" s="51">
        <v>18.77</v>
      </c>
      <c r="O1512" s="24">
        <v>3.5</v>
      </c>
      <c r="P1512" s="51">
        <v>3.5</v>
      </c>
      <c r="Q1512" s="51">
        <f t="shared" si="95"/>
        <v>15.27</v>
      </c>
      <c r="R1512" s="51">
        <v>49.76</v>
      </c>
      <c r="S1512" s="51">
        <v>37.369999999999997</v>
      </c>
      <c r="T1512" s="51">
        <f t="shared" si="96"/>
        <v>16.670305676855893</v>
      </c>
      <c r="V1512" s="49">
        <v>9.5</v>
      </c>
      <c r="W1512" s="27">
        <f t="shared" si="97"/>
        <v>0.95</v>
      </c>
      <c r="X1512" s="98"/>
    </row>
    <row r="1513" spans="1:24" x14ac:dyDescent="0.25">
      <c r="A1513" t="str">
        <f t="shared" si="94"/>
        <v>40F</v>
      </c>
      <c r="B1513" s="72">
        <v>44730</v>
      </c>
      <c r="C1513" s="49">
        <v>3627</v>
      </c>
      <c r="D1513" s="49">
        <v>40</v>
      </c>
      <c r="E1513" s="49" t="s">
        <v>37</v>
      </c>
      <c r="F1513" s="17">
        <f>+VLOOKUP(A1513,'Cuarteles '!$A$3:$J$187,3,0)</f>
        <v>6</v>
      </c>
      <c r="G1513" s="17" t="str">
        <f>+VLOOKUP(A1513,'Cuarteles '!$A$3:$J$187,2,0)</f>
        <v>CUA0176</v>
      </c>
      <c r="H1513" s="49" t="s">
        <v>311</v>
      </c>
      <c r="I1513" s="49" t="s">
        <v>323</v>
      </c>
      <c r="J1513" s="49">
        <v>1</v>
      </c>
      <c r="K1513" s="46">
        <v>6240</v>
      </c>
      <c r="L1513" s="69">
        <v>3312.192</v>
      </c>
      <c r="M1513" s="46">
        <v>1036.82096069869</v>
      </c>
      <c r="N1513" s="51">
        <v>18.72</v>
      </c>
      <c r="O1513" s="24">
        <v>3.5</v>
      </c>
      <c r="P1513" s="51">
        <v>3.5</v>
      </c>
      <c r="Q1513" s="51">
        <f t="shared" si="95"/>
        <v>15.219999999999999</v>
      </c>
      <c r="R1513" s="51">
        <v>53.08</v>
      </c>
      <c r="S1513" s="51">
        <v>39.89</v>
      </c>
      <c r="T1513" s="51">
        <f t="shared" si="96"/>
        <v>16.615720524017465</v>
      </c>
      <c r="V1513" s="49">
        <v>16.100000000000001</v>
      </c>
      <c r="W1513" s="27">
        <f t="shared" si="97"/>
        <v>1.61</v>
      </c>
      <c r="X1513" s="98"/>
    </row>
    <row r="1514" spans="1:24" x14ac:dyDescent="0.25">
      <c r="A1514" t="str">
        <f t="shared" si="94"/>
        <v>40F</v>
      </c>
      <c r="B1514" s="72">
        <v>44730</v>
      </c>
      <c r="C1514" s="49">
        <v>3628</v>
      </c>
      <c r="D1514" s="49">
        <v>40</v>
      </c>
      <c r="E1514" s="49" t="s">
        <v>37</v>
      </c>
      <c r="F1514" s="17">
        <f>+VLOOKUP(A1514,'Cuarteles '!$A$3:$J$187,3,0)</f>
        <v>6</v>
      </c>
      <c r="G1514" s="17" t="str">
        <f>+VLOOKUP(A1514,'Cuarteles '!$A$3:$J$187,2,0)</f>
        <v>CUA0176</v>
      </c>
      <c r="H1514" s="49" t="s">
        <v>311</v>
      </c>
      <c r="I1514" s="49" t="s">
        <v>323</v>
      </c>
      <c r="J1514" s="49">
        <v>4</v>
      </c>
      <c r="K1514" s="46">
        <v>3648</v>
      </c>
      <c r="L1514" s="69">
        <v>1917.3887999999999</v>
      </c>
      <c r="M1514" s="46">
        <v>622.86812227074233</v>
      </c>
      <c r="N1514" s="51">
        <v>19.14</v>
      </c>
      <c r="O1514" s="24">
        <v>3.5</v>
      </c>
      <c r="P1514" s="51">
        <v>3.5</v>
      </c>
      <c r="Q1514" s="51">
        <f t="shared" si="95"/>
        <v>15.64</v>
      </c>
      <c r="R1514" s="51">
        <v>52.56</v>
      </c>
      <c r="S1514" s="51">
        <v>40.35</v>
      </c>
      <c r="T1514" s="51">
        <f t="shared" si="96"/>
        <v>17.074235807860262</v>
      </c>
      <c r="V1514" s="49">
        <v>15.95</v>
      </c>
      <c r="W1514" s="27">
        <f t="shared" si="97"/>
        <v>1.595</v>
      </c>
      <c r="X1514" s="98"/>
    </row>
    <row r="1515" spans="1:24" x14ac:dyDescent="0.25">
      <c r="A1515" t="str">
        <f t="shared" si="94"/>
        <v>42A</v>
      </c>
      <c r="B1515" s="72">
        <v>44730</v>
      </c>
      <c r="C1515" s="49">
        <v>3528</v>
      </c>
      <c r="D1515" s="49">
        <v>42</v>
      </c>
      <c r="E1515" s="49" t="s">
        <v>34</v>
      </c>
      <c r="F1515" s="17">
        <f>+VLOOKUP(A1515,'Cuarteles '!$A$3:$J$187,3,0)</f>
        <v>6</v>
      </c>
      <c r="G1515" s="17" t="str">
        <f>+VLOOKUP(A1515,'Cuarteles '!$A$3:$J$187,2,0)</f>
        <v>CUA0182</v>
      </c>
      <c r="H1515" s="49" t="s">
        <v>311</v>
      </c>
      <c r="I1515" s="49" t="s">
        <v>323</v>
      </c>
      <c r="J1515" s="49">
        <v>4</v>
      </c>
      <c r="K1515" s="46">
        <v>6842</v>
      </c>
      <c r="L1515" s="69">
        <v>3511.9985999999999</v>
      </c>
      <c r="M1515" s="46">
        <v>1129.3781659388646</v>
      </c>
      <c r="N1515" s="51">
        <v>18.62</v>
      </c>
      <c r="O1515" s="24">
        <v>3.5</v>
      </c>
      <c r="P1515" s="51">
        <v>3.5</v>
      </c>
      <c r="Q1515" s="51">
        <f t="shared" si="95"/>
        <v>15.120000000000001</v>
      </c>
      <c r="R1515" s="51">
        <v>51.33</v>
      </c>
      <c r="S1515" s="51">
        <v>38.26</v>
      </c>
      <c r="T1515" s="51">
        <f t="shared" si="96"/>
        <v>16.50655021834061</v>
      </c>
      <c r="V1515" s="49">
        <v>13.69</v>
      </c>
      <c r="W1515" s="27">
        <f t="shared" si="97"/>
        <v>1.369</v>
      </c>
      <c r="X1515" s="98"/>
    </row>
    <row r="1516" spans="1:24" x14ac:dyDescent="0.25">
      <c r="A1516" t="str">
        <f t="shared" si="94"/>
        <v>42C</v>
      </c>
      <c r="B1516" s="72">
        <v>44730</v>
      </c>
      <c r="C1516" s="49">
        <v>3529</v>
      </c>
      <c r="D1516" s="49">
        <v>42</v>
      </c>
      <c r="E1516" s="49" t="s">
        <v>32</v>
      </c>
      <c r="F1516" s="17">
        <f>+VLOOKUP(A1516,'Cuarteles '!$A$3:$J$187,3,0)</f>
        <v>6</v>
      </c>
      <c r="G1516" s="17" t="str">
        <f>+VLOOKUP(A1516,'Cuarteles '!$A$3:$J$187,2,0)</f>
        <v>CUA0184</v>
      </c>
      <c r="H1516" s="49" t="s">
        <v>311</v>
      </c>
      <c r="I1516" s="49" t="s">
        <v>323</v>
      </c>
      <c r="J1516" s="49">
        <v>4</v>
      </c>
      <c r="K1516" s="46">
        <v>4394</v>
      </c>
      <c r="L1516" s="69">
        <v>2305.5317999999997</v>
      </c>
      <c r="M1516" s="46">
        <v>634.15589519650655</v>
      </c>
      <c r="N1516" s="51">
        <v>16.72</v>
      </c>
      <c r="O1516" s="24">
        <v>3.5</v>
      </c>
      <c r="P1516" s="51">
        <v>3.5</v>
      </c>
      <c r="Q1516" s="51">
        <f t="shared" si="95"/>
        <v>13.219999999999999</v>
      </c>
      <c r="R1516" s="51">
        <v>52.47</v>
      </c>
      <c r="S1516" s="51">
        <v>35.159999999999997</v>
      </c>
      <c r="T1516" s="51">
        <f t="shared" si="96"/>
        <v>14.432314410480348</v>
      </c>
      <c r="V1516" s="49">
        <v>18.28</v>
      </c>
      <c r="W1516" s="27">
        <f t="shared" si="97"/>
        <v>1.8280000000000001</v>
      </c>
      <c r="X1516" s="98"/>
    </row>
    <row r="1517" spans="1:24" x14ac:dyDescent="0.25">
      <c r="A1517" t="str">
        <f t="shared" si="94"/>
        <v>25C</v>
      </c>
      <c r="B1517" s="72">
        <v>44732</v>
      </c>
      <c r="C1517" s="49">
        <v>3756</v>
      </c>
      <c r="D1517" s="49">
        <v>25</v>
      </c>
      <c r="E1517" s="49" t="s">
        <v>32</v>
      </c>
      <c r="F1517" s="17" t="str">
        <f>+VLOOKUP(A1517,'Cuarteles '!$A$3:$J$187,3,0)</f>
        <v>ETA003</v>
      </c>
      <c r="G1517" s="17" t="str">
        <f>+VLOOKUP(A1517,'Cuarteles '!$A$3:$J$187,2,0)</f>
        <v>CUA0103</v>
      </c>
      <c r="H1517" s="49" t="s">
        <v>317</v>
      </c>
      <c r="I1517" s="49" t="s">
        <v>323</v>
      </c>
      <c r="J1517" s="49">
        <v>1</v>
      </c>
      <c r="K1517" s="46">
        <v>8044</v>
      </c>
      <c r="L1517" s="69">
        <v>4033.2616000000003</v>
      </c>
      <c r="M1517" s="46">
        <v>1405.0655021834059</v>
      </c>
      <c r="N1517" s="51">
        <v>19.5</v>
      </c>
      <c r="O1517" s="24">
        <v>3.5</v>
      </c>
      <c r="P1517" s="51">
        <v>3.5</v>
      </c>
      <c r="Q1517" s="51">
        <f t="shared" si="95"/>
        <v>16</v>
      </c>
      <c r="R1517" s="51">
        <v>50.14</v>
      </c>
      <c r="S1517" s="51">
        <v>39.1</v>
      </c>
      <c r="T1517" s="51">
        <f t="shared" si="96"/>
        <v>17.467248908296941</v>
      </c>
      <c r="V1517" s="49">
        <v>15.87</v>
      </c>
      <c r="W1517" s="27">
        <f t="shared" si="97"/>
        <v>1.587</v>
      </c>
      <c r="X1517" s="98"/>
    </row>
    <row r="1518" spans="1:24" x14ac:dyDescent="0.25">
      <c r="A1518" t="str">
        <f t="shared" si="94"/>
        <v>25B</v>
      </c>
      <c r="B1518" s="72">
        <v>44732</v>
      </c>
      <c r="C1518" s="49">
        <v>3757</v>
      </c>
      <c r="D1518" s="49">
        <v>25</v>
      </c>
      <c r="E1518" s="49" t="s">
        <v>36</v>
      </c>
      <c r="F1518" s="17" t="str">
        <f>+VLOOKUP(A1518,'Cuarteles '!$A$3:$J$187,3,0)</f>
        <v>ETA003</v>
      </c>
      <c r="G1518" s="17" t="str">
        <f>+VLOOKUP(A1518,'Cuarteles '!$A$3:$J$187,2,0)</f>
        <v>CUA0102</v>
      </c>
      <c r="H1518" s="49" t="s">
        <v>317</v>
      </c>
      <c r="I1518" s="49" t="s">
        <v>323</v>
      </c>
      <c r="J1518" s="49">
        <v>1</v>
      </c>
      <c r="K1518" s="46">
        <v>8086</v>
      </c>
      <c r="L1518" s="69">
        <v>4048.6602000000003</v>
      </c>
      <c r="M1518" s="46">
        <v>1340.0161572052402</v>
      </c>
      <c r="N1518" s="51">
        <v>18.68</v>
      </c>
      <c r="O1518" s="24">
        <v>3.5</v>
      </c>
      <c r="P1518" s="51">
        <v>3.5</v>
      </c>
      <c r="Q1518" s="51">
        <f t="shared" si="95"/>
        <v>15.18</v>
      </c>
      <c r="R1518" s="51">
        <v>50.07</v>
      </c>
      <c r="S1518" s="51">
        <v>37.42</v>
      </c>
      <c r="T1518" s="51">
        <f t="shared" si="96"/>
        <v>16.572052401746724</v>
      </c>
      <c r="V1518" s="49">
        <v>8.25</v>
      </c>
      <c r="W1518" s="27">
        <f t="shared" si="97"/>
        <v>0.82499999999999996</v>
      </c>
      <c r="X1518" s="98"/>
    </row>
    <row r="1519" spans="1:24" x14ac:dyDescent="0.25">
      <c r="A1519" t="str">
        <f t="shared" si="94"/>
        <v>25B</v>
      </c>
      <c r="B1519" s="72">
        <v>44732</v>
      </c>
      <c r="C1519" s="49">
        <v>3758</v>
      </c>
      <c r="D1519" s="49">
        <v>25</v>
      </c>
      <c r="E1519" s="49" t="s">
        <v>36</v>
      </c>
      <c r="F1519" s="17" t="str">
        <f>+VLOOKUP(A1519,'Cuarteles '!$A$3:$J$187,3,0)</f>
        <v>ETA003</v>
      </c>
      <c r="G1519" s="17" t="str">
        <f>+VLOOKUP(A1519,'Cuarteles '!$A$3:$J$187,2,0)</f>
        <v>CUA0102</v>
      </c>
      <c r="H1519" s="49" t="s">
        <v>317</v>
      </c>
      <c r="I1519" s="49" t="s">
        <v>323</v>
      </c>
      <c r="J1519" s="49">
        <v>3</v>
      </c>
      <c r="K1519" s="46">
        <v>9104</v>
      </c>
      <c r="L1519" s="69">
        <v>4473.7056000000002</v>
      </c>
      <c r="M1519" s="46">
        <v>1573.3222707423579</v>
      </c>
      <c r="N1519" s="51">
        <v>19.329999999999998</v>
      </c>
      <c r="O1519" s="24">
        <v>3.5</v>
      </c>
      <c r="P1519" s="51">
        <v>3.5</v>
      </c>
      <c r="Q1519" s="51">
        <f t="shared" si="95"/>
        <v>15.829999999999998</v>
      </c>
      <c r="R1519" s="51">
        <v>49.14</v>
      </c>
      <c r="S1519" s="51">
        <v>38.01</v>
      </c>
      <c r="T1519" s="51">
        <f t="shared" si="96"/>
        <v>17.281659388646286</v>
      </c>
      <c r="V1519" s="49">
        <v>11.7</v>
      </c>
      <c r="W1519" s="27">
        <f t="shared" si="97"/>
        <v>1.17</v>
      </c>
      <c r="X1519" s="98"/>
    </row>
    <row r="1520" spans="1:24" x14ac:dyDescent="0.25">
      <c r="A1520" t="str">
        <f t="shared" si="94"/>
        <v>1A</v>
      </c>
      <c r="B1520" s="72">
        <v>44732</v>
      </c>
      <c r="C1520" s="49">
        <v>3439</v>
      </c>
      <c r="D1520" s="49">
        <v>1</v>
      </c>
      <c r="E1520" s="49" t="s">
        <v>34</v>
      </c>
      <c r="F1520" s="17" t="str">
        <f>+VLOOKUP(A1520,'Cuarteles '!$A$3:$J$187,3,0)</f>
        <v>ETA001</v>
      </c>
      <c r="G1520" s="17" t="str">
        <f>+VLOOKUP(A1520,'Cuarteles '!$A$3:$J$187,2,0)</f>
        <v>CUA0001</v>
      </c>
      <c r="H1520" s="49" t="s">
        <v>317</v>
      </c>
      <c r="I1520" s="49" t="s">
        <v>327</v>
      </c>
      <c r="J1520" s="49">
        <v>3</v>
      </c>
      <c r="K1520" s="46">
        <v>3460</v>
      </c>
      <c r="L1520" s="69">
        <v>1592.9839999999999</v>
      </c>
      <c r="M1520" s="46">
        <v>766.41266375545854</v>
      </c>
      <c r="N1520" s="51">
        <v>23.79</v>
      </c>
      <c r="O1520" s="24">
        <v>3.5</v>
      </c>
      <c r="P1520" s="51">
        <v>3.5</v>
      </c>
      <c r="Q1520" s="51">
        <f t="shared" si="95"/>
        <v>20.29</v>
      </c>
      <c r="R1520" s="51">
        <v>46.04</v>
      </c>
      <c r="S1520" s="51">
        <v>44.08</v>
      </c>
      <c r="T1520" s="51">
        <f t="shared" si="96"/>
        <v>22.150655021834059</v>
      </c>
      <c r="V1520" s="49">
        <v>13.77</v>
      </c>
      <c r="W1520" s="27">
        <f t="shared" si="97"/>
        <v>1.377</v>
      </c>
      <c r="X1520" s="98"/>
    </row>
    <row r="1521" spans="1:24" x14ac:dyDescent="0.25">
      <c r="A1521" t="str">
        <f t="shared" si="94"/>
        <v>42C</v>
      </c>
      <c r="B1521" s="72">
        <v>44732</v>
      </c>
      <c r="C1521" s="49">
        <v>3530</v>
      </c>
      <c r="D1521" s="49">
        <v>42</v>
      </c>
      <c r="E1521" s="49" t="s">
        <v>32</v>
      </c>
      <c r="F1521" s="17">
        <f>+VLOOKUP(A1521,'Cuarteles '!$A$3:$J$187,3,0)</f>
        <v>6</v>
      </c>
      <c r="G1521" s="17" t="str">
        <f>+VLOOKUP(A1521,'Cuarteles '!$A$3:$J$187,2,0)</f>
        <v>CUA0184</v>
      </c>
      <c r="H1521" s="49" t="s">
        <v>311</v>
      </c>
      <c r="I1521" s="49" t="s">
        <v>323</v>
      </c>
      <c r="J1521" s="49">
        <v>3</v>
      </c>
      <c r="K1521" s="46">
        <v>4134</v>
      </c>
      <c r="L1521" s="69">
        <v>2122.3956000000003</v>
      </c>
      <c r="M1521" s="46">
        <v>651.69170305676857</v>
      </c>
      <c r="N1521" s="51">
        <v>17.940000000000001</v>
      </c>
      <c r="O1521" s="24">
        <v>3.5</v>
      </c>
      <c r="P1521" s="51">
        <v>3.5</v>
      </c>
      <c r="Q1521" s="51">
        <f t="shared" si="95"/>
        <v>14.440000000000001</v>
      </c>
      <c r="R1521" s="51">
        <v>51.34</v>
      </c>
      <c r="S1521" s="51">
        <v>36.880000000000003</v>
      </c>
      <c r="T1521" s="51">
        <f t="shared" si="96"/>
        <v>15.764192139737991</v>
      </c>
      <c r="V1521" s="49">
        <v>16.22</v>
      </c>
      <c r="W1521" s="27">
        <f t="shared" si="97"/>
        <v>1.6219999999999999</v>
      </c>
      <c r="X1521" s="98"/>
    </row>
    <row r="1522" spans="1:24" x14ac:dyDescent="0.25">
      <c r="A1522" t="str">
        <f t="shared" si="94"/>
        <v>25B</v>
      </c>
      <c r="B1522" s="72">
        <v>44732</v>
      </c>
      <c r="C1522" s="49">
        <v>3759</v>
      </c>
      <c r="D1522" s="49">
        <v>25</v>
      </c>
      <c r="E1522" s="49" t="s">
        <v>36</v>
      </c>
      <c r="F1522" s="17" t="str">
        <f>+VLOOKUP(A1522,'Cuarteles '!$A$3:$J$187,3,0)</f>
        <v>ETA003</v>
      </c>
      <c r="G1522" s="17" t="str">
        <f>+VLOOKUP(A1522,'Cuarteles '!$A$3:$J$187,2,0)</f>
        <v>CUA0102</v>
      </c>
      <c r="H1522" s="49" t="s">
        <v>317</v>
      </c>
      <c r="I1522" s="49" t="s">
        <v>323</v>
      </c>
      <c r="J1522" s="49">
        <v>1</v>
      </c>
      <c r="K1522" s="46">
        <v>7128</v>
      </c>
      <c r="L1522" s="69">
        <v>3721.5288</v>
      </c>
      <c r="M1522" s="46">
        <v>1195.2628820960699</v>
      </c>
      <c r="N1522" s="51">
        <v>18.86</v>
      </c>
      <c r="O1522" s="24">
        <v>3.5</v>
      </c>
      <c r="P1522" s="51">
        <v>3.5</v>
      </c>
      <c r="Q1522" s="51">
        <f t="shared" si="95"/>
        <v>15.36</v>
      </c>
      <c r="R1522" s="51">
        <v>52.21</v>
      </c>
      <c r="S1522" s="51">
        <v>39.450000000000003</v>
      </c>
      <c r="T1522" s="51">
        <f t="shared" si="96"/>
        <v>16.768558951965066</v>
      </c>
      <c r="V1522" s="49">
        <v>11.16</v>
      </c>
      <c r="W1522" s="27">
        <f t="shared" si="97"/>
        <v>1.1160000000000001</v>
      </c>
      <c r="X1522" s="98"/>
    </row>
    <row r="1523" spans="1:24" x14ac:dyDescent="0.25">
      <c r="A1523" t="str">
        <f t="shared" si="94"/>
        <v>28D</v>
      </c>
      <c r="B1523" s="72">
        <v>44732</v>
      </c>
      <c r="C1523" s="49">
        <v>3760</v>
      </c>
      <c r="D1523" s="49">
        <v>28</v>
      </c>
      <c r="E1523" s="49" t="s">
        <v>33</v>
      </c>
      <c r="F1523" s="17" t="str">
        <f>+VLOOKUP(A1523,'Cuarteles '!$A$3:$J$187,3,0)</f>
        <v>ETA003</v>
      </c>
      <c r="G1523" s="17" t="str">
        <f>+VLOOKUP(A1523,'Cuarteles '!$A$3:$J$187,2,0)</f>
        <v>CUA0116</v>
      </c>
      <c r="H1523" s="49" t="s">
        <v>317</v>
      </c>
      <c r="I1523" s="49" t="s">
        <v>327</v>
      </c>
      <c r="J1523" s="49">
        <v>3</v>
      </c>
      <c r="K1523" s="46">
        <v>8324</v>
      </c>
      <c r="L1523" s="69">
        <v>3909.7827999999995</v>
      </c>
      <c r="M1523" s="46">
        <v>1541.2122270742357</v>
      </c>
      <c r="N1523" s="51">
        <v>20.46</v>
      </c>
      <c r="O1523" s="24">
        <v>3.5</v>
      </c>
      <c r="P1523" s="51">
        <v>3.5</v>
      </c>
      <c r="Q1523" s="51">
        <f t="shared" si="95"/>
        <v>16.96</v>
      </c>
      <c r="R1523" s="51">
        <v>46.97</v>
      </c>
      <c r="S1523" s="51">
        <v>38.57</v>
      </c>
      <c r="T1523" s="51">
        <f t="shared" si="96"/>
        <v>18.515283842794759</v>
      </c>
      <c r="V1523" s="49">
        <v>10.57</v>
      </c>
      <c r="W1523" s="27">
        <f t="shared" si="97"/>
        <v>1.0569999999999999</v>
      </c>
      <c r="X1523" s="98"/>
    </row>
    <row r="1524" spans="1:24" x14ac:dyDescent="0.25">
      <c r="A1524" t="str">
        <f t="shared" si="94"/>
        <v>28D</v>
      </c>
      <c r="B1524" s="72">
        <v>44732</v>
      </c>
      <c r="C1524" s="49">
        <v>3761</v>
      </c>
      <c r="D1524" s="49">
        <v>28</v>
      </c>
      <c r="E1524" s="49" t="s">
        <v>33</v>
      </c>
      <c r="F1524" s="17" t="str">
        <f>+VLOOKUP(A1524,'Cuarteles '!$A$3:$J$187,3,0)</f>
        <v>ETA003</v>
      </c>
      <c r="G1524" s="17" t="str">
        <f>+VLOOKUP(A1524,'Cuarteles '!$A$3:$J$187,2,0)</f>
        <v>CUA0116</v>
      </c>
      <c r="H1524" s="49" t="s">
        <v>317</v>
      </c>
      <c r="I1524" s="49" t="s">
        <v>327</v>
      </c>
      <c r="J1524" s="49">
        <v>3</v>
      </c>
      <c r="K1524" s="46">
        <v>9842</v>
      </c>
      <c r="L1524" s="69">
        <v>4505.6675999999998</v>
      </c>
      <c r="M1524" s="46">
        <v>1900.7093886462881</v>
      </c>
      <c r="N1524" s="51">
        <v>21.19</v>
      </c>
      <c r="O1524" s="24">
        <v>3.5</v>
      </c>
      <c r="P1524" s="51">
        <v>3.5</v>
      </c>
      <c r="Q1524" s="51">
        <f t="shared" si="95"/>
        <v>17.690000000000001</v>
      </c>
      <c r="R1524" s="51">
        <v>45.78</v>
      </c>
      <c r="S1524" s="51">
        <v>39.07</v>
      </c>
      <c r="T1524" s="51">
        <f t="shared" si="96"/>
        <v>19.312227074235807</v>
      </c>
      <c r="V1524" s="49">
        <v>7.39</v>
      </c>
      <c r="W1524" s="27">
        <f t="shared" si="97"/>
        <v>0.73899999999999999</v>
      </c>
      <c r="X1524" s="98"/>
    </row>
    <row r="1525" spans="1:24" x14ac:dyDescent="0.25">
      <c r="A1525" t="str">
        <f t="shared" si="94"/>
        <v>42A</v>
      </c>
      <c r="B1525" s="72">
        <v>44732</v>
      </c>
      <c r="C1525" s="49">
        <v>3531</v>
      </c>
      <c r="D1525" s="49">
        <v>42</v>
      </c>
      <c r="E1525" s="49" t="s">
        <v>34</v>
      </c>
      <c r="F1525" s="17">
        <f>+VLOOKUP(A1525,'Cuarteles '!$A$3:$J$187,3,0)</f>
        <v>6</v>
      </c>
      <c r="G1525" s="17" t="str">
        <f>+VLOOKUP(A1525,'Cuarteles '!$A$3:$J$187,2,0)</f>
        <v>CUA0182</v>
      </c>
      <c r="H1525" s="49" t="s">
        <v>311</v>
      </c>
      <c r="I1525" s="49" t="s">
        <v>323</v>
      </c>
      <c r="J1525" s="49">
        <v>2</v>
      </c>
      <c r="K1525" s="46">
        <v>7790</v>
      </c>
      <c r="L1525" s="69">
        <v>4060.1479999999997</v>
      </c>
      <c r="M1525" s="46">
        <v>1317.3264192139736</v>
      </c>
      <c r="N1525" s="51">
        <v>18.989999999999998</v>
      </c>
      <c r="O1525" s="24">
        <v>3.5</v>
      </c>
      <c r="P1525" s="51">
        <v>3.5</v>
      </c>
      <c r="Q1525" s="51">
        <f t="shared" si="95"/>
        <v>15.489999999999998</v>
      </c>
      <c r="R1525" s="51">
        <v>52.12</v>
      </c>
      <c r="S1525" s="51">
        <v>39.65</v>
      </c>
      <c r="T1525" s="51">
        <f t="shared" si="96"/>
        <v>16.910480349344976</v>
      </c>
      <c r="V1525" s="49">
        <v>15.42</v>
      </c>
      <c r="W1525" s="27">
        <f t="shared" si="97"/>
        <v>1.542</v>
      </c>
      <c r="X1525" s="98"/>
    </row>
    <row r="1526" spans="1:24" x14ac:dyDescent="0.25">
      <c r="A1526" t="str">
        <f t="shared" si="94"/>
        <v>42A</v>
      </c>
      <c r="B1526" s="72">
        <v>44732</v>
      </c>
      <c r="C1526" s="49">
        <v>3532</v>
      </c>
      <c r="D1526" s="49">
        <v>42</v>
      </c>
      <c r="E1526" s="49" t="s">
        <v>34</v>
      </c>
      <c r="F1526" s="17">
        <f>+VLOOKUP(A1526,'Cuarteles '!$A$3:$J$187,3,0)</f>
        <v>6</v>
      </c>
      <c r="G1526" s="17" t="str">
        <f>+VLOOKUP(A1526,'Cuarteles '!$A$3:$J$187,2,0)</f>
        <v>CUA0182</v>
      </c>
      <c r="H1526" s="49" t="s">
        <v>311</v>
      </c>
      <c r="I1526" s="49" t="s">
        <v>323</v>
      </c>
      <c r="J1526" s="49">
        <v>2</v>
      </c>
      <c r="K1526" s="46">
        <v>4100</v>
      </c>
      <c r="L1526" s="69">
        <v>2140.61</v>
      </c>
      <c r="M1526" s="46">
        <v>677.6637554585152</v>
      </c>
      <c r="N1526" s="51">
        <v>18.64</v>
      </c>
      <c r="O1526" s="24">
        <v>3.5</v>
      </c>
      <c r="P1526" s="51">
        <v>3.5</v>
      </c>
      <c r="Q1526" s="51">
        <f t="shared" si="95"/>
        <v>15.14</v>
      </c>
      <c r="R1526" s="51">
        <v>52.21</v>
      </c>
      <c r="S1526" s="51">
        <v>39.01</v>
      </c>
      <c r="T1526" s="51">
        <f t="shared" si="96"/>
        <v>16.528384279475983</v>
      </c>
      <c r="V1526" s="49">
        <v>8.24</v>
      </c>
      <c r="W1526" s="27">
        <f t="shared" si="97"/>
        <v>0.82400000000000007</v>
      </c>
      <c r="X1526" s="98"/>
    </row>
    <row r="1527" spans="1:24" x14ac:dyDescent="0.25">
      <c r="A1527" t="str">
        <f t="shared" si="94"/>
        <v>40F</v>
      </c>
      <c r="B1527" s="72">
        <v>44732</v>
      </c>
      <c r="C1527" s="49">
        <v>3629</v>
      </c>
      <c r="D1527" s="49">
        <v>40</v>
      </c>
      <c r="E1527" s="49" t="s">
        <v>37</v>
      </c>
      <c r="F1527" s="17">
        <f>+VLOOKUP(A1527,'Cuarteles '!$A$3:$J$187,3,0)</f>
        <v>6</v>
      </c>
      <c r="G1527" s="17" t="str">
        <f>+VLOOKUP(A1527,'Cuarteles '!$A$3:$J$187,2,0)</f>
        <v>CUA0176</v>
      </c>
      <c r="H1527" s="49" t="s">
        <v>311</v>
      </c>
      <c r="I1527" s="49" t="s">
        <v>323</v>
      </c>
      <c r="J1527" s="49">
        <v>2</v>
      </c>
      <c r="K1527" s="46">
        <v>6538</v>
      </c>
      <c r="L1527" s="69">
        <v>3361.8396000000002</v>
      </c>
      <c r="M1527" s="46">
        <v>1127.0198689956333</v>
      </c>
      <c r="N1527" s="51">
        <v>19.29</v>
      </c>
      <c r="O1527" s="24">
        <v>3.5</v>
      </c>
      <c r="P1527" s="51">
        <v>3.5</v>
      </c>
      <c r="Q1527" s="51">
        <f t="shared" si="95"/>
        <v>15.79</v>
      </c>
      <c r="R1527" s="51">
        <v>51.42</v>
      </c>
      <c r="S1527" s="51">
        <v>39.71</v>
      </c>
      <c r="T1527" s="51">
        <f t="shared" si="96"/>
        <v>17.237991266375545</v>
      </c>
      <c r="V1527" s="49">
        <v>12.19</v>
      </c>
      <c r="W1527" s="27">
        <f t="shared" si="97"/>
        <v>1.2189999999999999</v>
      </c>
      <c r="X1527" s="98"/>
    </row>
    <row r="1528" spans="1:24" x14ac:dyDescent="0.25">
      <c r="A1528" t="str">
        <f t="shared" si="94"/>
        <v>40D</v>
      </c>
      <c r="B1528" s="72">
        <v>44732</v>
      </c>
      <c r="C1528" s="49">
        <v>3630</v>
      </c>
      <c r="D1528" s="49">
        <v>40</v>
      </c>
      <c r="E1528" s="49" t="s">
        <v>33</v>
      </c>
      <c r="F1528" s="17">
        <f>+VLOOKUP(A1528,'Cuarteles '!$A$3:$J$187,3,0)</f>
        <v>6</v>
      </c>
      <c r="G1528" s="17" t="str">
        <f>+VLOOKUP(A1528,'Cuarteles '!$A$3:$J$187,2,0)</f>
        <v>CUA0174</v>
      </c>
      <c r="H1528" s="49" t="s">
        <v>311</v>
      </c>
      <c r="I1528" s="49" t="s">
        <v>323</v>
      </c>
      <c r="J1528" s="49">
        <v>2</v>
      </c>
      <c r="K1528" s="46">
        <v>6278</v>
      </c>
      <c r="L1528" s="69">
        <v>3164.7397999999998</v>
      </c>
      <c r="M1528" s="46">
        <v>1176.0969432314412</v>
      </c>
      <c r="N1528" s="51">
        <v>20.66</v>
      </c>
      <c r="O1528" s="24">
        <v>3.5</v>
      </c>
      <c r="P1528" s="51">
        <v>3.5</v>
      </c>
      <c r="Q1528" s="51">
        <f t="shared" si="95"/>
        <v>17.16</v>
      </c>
      <c r="R1528" s="51">
        <v>50.41</v>
      </c>
      <c r="S1528" s="51">
        <v>41.67</v>
      </c>
      <c r="T1528" s="51">
        <f t="shared" si="96"/>
        <v>18.733624454148472</v>
      </c>
      <c r="V1528" s="49">
        <v>14.85</v>
      </c>
      <c r="W1528" s="27">
        <f t="shared" si="97"/>
        <v>1.4849999999999999</v>
      </c>
      <c r="X1528" s="98"/>
    </row>
    <row r="1529" spans="1:24" x14ac:dyDescent="0.25">
      <c r="A1529" t="str">
        <f t="shared" si="94"/>
        <v>40D</v>
      </c>
      <c r="B1529" s="72">
        <v>44732</v>
      </c>
      <c r="C1529" s="49">
        <v>3631</v>
      </c>
      <c r="D1529" s="49">
        <v>40</v>
      </c>
      <c r="E1529" s="49" t="s">
        <v>33</v>
      </c>
      <c r="F1529" s="17">
        <f>+VLOOKUP(A1529,'Cuarteles '!$A$3:$J$187,3,0)</f>
        <v>6</v>
      </c>
      <c r="G1529" s="17" t="str">
        <f>+VLOOKUP(A1529,'Cuarteles '!$A$3:$J$187,2,0)</f>
        <v>CUA0174</v>
      </c>
      <c r="H1529" s="49" t="s">
        <v>311</v>
      </c>
      <c r="I1529" s="49" t="s">
        <v>323</v>
      </c>
      <c r="J1529" s="49">
        <v>2</v>
      </c>
      <c r="K1529" s="46">
        <v>7354</v>
      </c>
      <c r="L1529" s="69">
        <v>3772.6019999999994</v>
      </c>
      <c r="M1529" s="46">
        <v>1304.6124454148471</v>
      </c>
      <c r="N1529" s="51">
        <v>19.75</v>
      </c>
      <c r="O1529" s="24">
        <v>3.5</v>
      </c>
      <c r="P1529" s="51">
        <v>3.5</v>
      </c>
      <c r="Q1529" s="51">
        <f t="shared" si="95"/>
        <v>16.25</v>
      </c>
      <c r="R1529" s="51">
        <v>51.3</v>
      </c>
      <c r="S1529" s="51">
        <v>40.549999999999997</v>
      </c>
      <c r="T1529" s="51">
        <f t="shared" si="96"/>
        <v>17.740174672489083</v>
      </c>
      <c r="V1529" s="49">
        <v>13.58</v>
      </c>
      <c r="W1529" s="27">
        <f t="shared" si="97"/>
        <v>1.3580000000000001</v>
      </c>
      <c r="X1529" s="98"/>
    </row>
    <row r="1530" spans="1:24" x14ac:dyDescent="0.25">
      <c r="A1530" t="str">
        <f t="shared" si="94"/>
        <v>40F</v>
      </c>
      <c r="B1530" s="72">
        <v>44732</v>
      </c>
      <c r="C1530" s="49">
        <v>3632</v>
      </c>
      <c r="D1530" s="49">
        <v>40</v>
      </c>
      <c r="E1530" s="49" t="s">
        <v>37</v>
      </c>
      <c r="F1530" s="17">
        <f>+VLOOKUP(A1530,'Cuarteles '!$A$3:$J$187,3,0)</f>
        <v>6</v>
      </c>
      <c r="G1530" s="17" t="str">
        <f>+VLOOKUP(A1530,'Cuarteles '!$A$3:$J$187,2,0)</f>
        <v>CUA0176</v>
      </c>
      <c r="H1530" s="49" t="s">
        <v>311</v>
      </c>
      <c r="I1530" s="49" t="s">
        <v>323</v>
      </c>
      <c r="J1530" s="49">
        <v>2</v>
      </c>
      <c r="K1530" s="46">
        <v>7414</v>
      </c>
      <c r="L1530" s="69">
        <v>3764.8291999999997</v>
      </c>
      <c r="M1530" s="46">
        <v>1304.7344978165938</v>
      </c>
      <c r="N1530" s="51">
        <v>19.62</v>
      </c>
      <c r="O1530" s="24">
        <v>3.5</v>
      </c>
      <c r="P1530" s="51">
        <v>3.5</v>
      </c>
      <c r="Q1530" s="51">
        <f t="shared" si="95"/>
        <v>16.12</v>
      </c>
      <c r="R1530" s="51">
        <v>50.78</v>
      </c>
      <c r="S1530" s="51">
        <v>39.85</v>
      </c>
      <c r="T1530" s="51">
        <f t="shared" si="96"/>
        <v>17.598253275109169</v>
      </c>
      <c r="V1530" s="49">
        <v>13.19</v>
      </c>
      <c r="W1530" s="27">
        <f t="shared" si="97"/>
        <v>1.319</v>
      </c>
      <c r="X1530" s="98"/>
    </row>
    <row r="1531" spans="1:24" x14ac:dyDescent="0.25">
      <c r="A1531" t="str">
        <f t="shared" si="94"/>
        <v>42A</v>
      </c>
      <c r="B1531" s="72">
        <v>44732</v>
      </c>
      <c r="C1531" s="49">
        <v>3533</v>
      </c>
      <c r="D1531" s="49">
        <v>42</v>
      </c>
      <c r="E1531" s="49" t="s">
        <v>34</v>
      </c>
      <c r="F1531" s="17">
        <f>+VLOOKUP(A1531,'Cuarteles '!$A$3:$J$187,3,0)</f>
        <v>6</v>
      </c>
      <c r="G1531" s="17" t="str">
        <f>+VLOOKUP(A1531,'Cuarteles '!$A$3:$J$187,2,0)</f>
        <v>CUA0182</v>
      </c>
      <c r="H1531" s="49" t="s">
        <v>311</v>
      </c>
      <c r="I1531" s="49" t="s">
        <v>323</v>
      </c>
      <c r="J1531" s="49">
        <v>4</v>
      </c>
      <c r="K1531" s="46">
        <v>7556</v>
      </c>
      <c r="L1531" s="69">
        <v>3973.7004000000002</v>
      </c>
      <c r="M1531" s="46">
        <v>1276.1061135371176</v>
      </c>
      <c r="N1531" s="51">
        <v>18.97</v>
      </c>
      <c r="O1531" s="24">
        <v>3.5</v>
      </c>
      <c r="P1531" s="51">
        <v>3.5</v>
      </c>
      <c r="Q1531" s="51">
        <f t="shared" si="95"/>
        <v>15.469999999999999</v>
      </c>
      <c r="R1531" s="51">
        <v>52.59</v>
      </c>
      <c r="S1531" s="51">
        <v>40.020000000000003</v>
      </c>
      <c r="T1531" s="51">
        <f t="shared" si="96"/>
        <v>16.888646288209603</v>
      </c>
      <c r="V1531" s="49">
        <v>16.55</v>
      </c>
      <c r="W1531" s="27">
        <f t="shared" si="97"/>
        <v>1.655</v>
      </c>
      <c r="X1531" s="98"/>
    </row>
    <row r="1532" spans="1:24" x14ac:dyDescent="0.25">
      <c r="A1532" t="str">
        <f t="shared" si="94"/>
        <v>42A</v>
      </c>
      <c r="B1532" s="72">
        <v>44732</v>
      </c>
      <c r="C1532" s="49">
        <v>3534</v>
      </c>
      <c r="D1532" s="49">
        <v>42</v>
      </c>
      <c r="E1532" s="49" t="s">
        <v>34</v>
      </c>
      <c r="F1532" s="17">
        <f>+VLOOKUP(A1532,'Cuarteles '!$A$3:$J$187,3,0)</f>
        <v>6</v>
      </c>
      <c r="G1532" s="17" t="str">
        <f>+VLOOKUP(A1532,'Cuarteles '!$A$3:$J$187,2,0)</f>
        <v>CUA0182</v>
      </c>
      <c r="H1532" s="49" t="s">
        <v>311</v>
      </c>
      <c r="I1532" s="49" t="s">
        <v>323</v>
      </c>
      <c r="J1532" s="49">
        <v>4</v>
      </c>
      <c r="K1532" s="46">
        <v>4064</v>
      </c>
      <c r="L1532" s="69">
        <v>2150.2624000000001</v>
      </c>
      <c r="M1532" s="46">
        <v>692.12227074235807</v>
      </c>
      <c r="N1532" s="51">
        <v>19.100000000000001</v>
      </c>
      <c r="O1532" s="24">
        <v>3.5</v>
      </c>
      <c r="P1532" s="51">
        <v>3.5</v>
      </c>
      <c r="Q1532" s="51">
        <f t="shared" si="95"/>
        <v>15.600000000000001</v>
      </c>
      <c r="R1532" s="51">
        <v>52.91</v>
      </c>
      <c r="S1532" s="51">
        <v>40.549999999999997</v>
      </c>
      <c r="T1532" s="51">
        <f t="shared" si="96"/>
        <v>17.030567685589521</v>
      </c>
      <c r="V1532" s="49">
        <v>11.62</v>
      </c>
      <c r="W1532" s="27">
        <f t="shared" si="97"/>
        <v>1.1619999999999999</v>
      </c>
      <c r="X1532" s="98"/>
    </row>
    <row r="1533" spans="1:24" x14ac:dyDescent="0.25">
      <c r="A1533" t="str">
        <f t="shared" si="94"/>
        <v>1A</v>
      </c>
      <c r="B1533" s="72">
        <v>44732</v>
      </c>
      <c r="C1533" s="49">
        <v>3440</v>
      </c>
      <c r="D1533" s="49">
        <v>1</v>
      </c>
      <c r="E1533" s="49" t="s">
        <v>34</v>
      </c>
      <c r="F1533" s="17" t="str">
        <f>+VLOOKUP(A1533,'Cuarteles '!$A$3:$J$187,3,0)</f>
        <v>ETA001</v>
      </c>
      <c r="G1533" s="17" t="str">
        <f>+VLOOKUP(A1533,'Cuarteles '!$A$3:$J$187,2,0)</f>
        <v>CUA0001</v>
      </c>
      <c r="H1533" s="49" t="s">
        <v>317</v>
      </c>
      <c r="I1533" s="49" t="s">
        <v>327</v>
      </c>
      <c r="J1533" s="49">
        <v>4</v>
      </c>
      <c r="K1533" s="46">
        <v>3586</v>
      </c>
      <c r="L1533" s="69">
        <v>1618.3618000000001</v>
      </c>
      <c r="M1533" s="46">
        <v>791.97358078602633</v>
      </c>
      <c r="N1533" s="51">
        <v>23.73</v>
      </c>
      <c r="O1533" s="24">
        <v>3.5</v>
      </c>
      <c r="P1533" s="51">
        <v>3.5</v>
      </c>
      <c r="Q1533" s="51">
        <f t="shared" si="95"/>
        <v>20.23</v>
      </c>
      <c r="R1533" s="51">
        <v>45.13</v>
      </c>
      <c r="S1533" s="51">
        <v>43.25</v>
      </c>
      <c r="T1533" s="51">
        <f t="shared" si="96"/>
        <v>22.085152838427948</v>
      </c>
      <c r="V1533" s="49">
        <v>11.74</v>
      </c>
      <c r="W1533" s="27">
        <f t="shared" si="97"/>
        <v>1.1739999999999999</v>
      </c>
      <c r="X1533" s="98"/>
    </row>
    <row r="1534" spans="1:24" x14ac:dyDescent="0.25">
      <c r="A1534" t="str">
        <f t="shared" si="94"/>
        <v>30G</v>
      </c>
      <c r="B1534" s="72">
        <v>44732</v>
      </c>
      <c r="C1534" s="49">
        <v>3762</v>
      </c>
      <c r="D1534" s="49">
        <v>30</v>
      </c>
      <c r="E1534" s="49" t="s">
        <v>38</v>
      </c>
      <c r="F1534" s="17" t="str">
        <f>+VLOOKUP(A1534,'Cuarteles '!$A$3:$J$187,3,0)</f>
        <v>ETA004</v>
      </c>
      <c r="G1534" s="17" t="str">
        <f>+VLOOKUP(A1534,'Cuarteles '!$A$3:$J$187,2,0)</f>
        <v>CUA0130</v>
      </c>
      <c r="H1534" s="49" t="s">
        <v>317</v>
      </c>
      <c r="I1534" s="49" t="s">
        <v>327</v>
      </c>
      <c r="J1534" s="49">
        <v>4</v>
      </c>
      <c r="K1534" s="46">
        <v>9448</v>
      </c>
      <c r="L1534" s="69">
        <v>4097.5975999999991</v>
      </c>
      <c r="M1534" s="46">
        <v>2161.9004366812228</v>
      </c>
      <c r="N1534" s="51">
        <v>24.46</v>
      </c>
      <c r="O1534" s="24">
        <v>3.5</v>
      </c>
      <c r="P1534" s="51">
        <v>3.5</v>
      </c>
      <c r="Q1534" s="51">
        <f t="shared" si="95"/>
        <v>20.96</v>
      </c>
      <c r="R1534" s="51">
        <v>43.37</v>
      </c>
      <c r="S1534" s="51">
        <v>43.19</v>
      </c>
      <c r="T1534" s="51">
        <f t="shared" si="96"/>
        <v>22.882096069868997</v>
      </c>
      <c r="V1534" s="49">
        <v>15.12</v>
      </c>
      <c r="W1534" s="27">
        <f t="shared" si="97"/>
        <v>1.512</v>
      </c>
      <c r="X1534" s="98"/>
    </row>
    <row r="1535" spans="1:24" x14ac:dyDescent="0.25">
      <c r="A1535" t="str">
        <f t="shared" si="94"/>
        <v>42A</v>
      </c>
      <c r="B1535" s="72">
        <v>44732</v>
      </c>
      <c r="C1535" s="49">
        <v>3535</v>
      </c>
      <c r="D1535" s="49">
        <v>42</v>
      </c>
      <c r="E1535" s="49" t="s">
        <v>34</v>
      </c>
      <c r="F1535" s="17">
        <f>+VLOOKUP(A1535,'Cuarteles '!$A$3:$J$187,3,0)</f>
        <v>6</v>
      </c>
      <c r="G1535" s="17" t="str">
        <f>+VLOOKUP(A1535,'Cuarteles '!$A$3:$J$187,2,0)</f>
        <v>CUA0182</v>
      </c>
      <c r="H1535" s="49" t="s">
        <v>311</v>
      </c>
      <c r="I1535" s="49" t="s">
        <v>323</v>
      </c>
      <c r="J1535" s="49">
        <v>4</v>
      </c>
      <c r="K1535" s="46">
        <v>8534</v>
      </c>
      <c r="L1535" s="69">
        <v>4387.3293999999996</v>
      </c>
      <c r="M1535" s="46">
        <v>1445.9353711790393</v>
      </c>
      <c r="N1535" s="51">
        <v>19.02</v>
      </c>
      <c r="O1535" s="24">
        <v>3.5</v>
      </c>
      <c r="P1535" s="51">
        <v>3.5</v>
      </c>
      <c r="Q1535" s="51">
        <f t="shared" si="95"/>
        <v>15.52</v>
      </c>
      <c r="R1535" s="51">
        <v>51.41</v>
      </c>
      <c r="S1535" s="51">
        <v>39.409999999999997</v>
      </c>
      <c r="T1535" s="51">
        <f t="shared" si="96"/>
        <v>16.943231441048034</v>
      </c>
      <c r="V1535" s="49">
        <v>11.98</v>
      </c>
      <c r="W1535" s="27">
        <f t="shared" si="97"/>
        <v>1.198</v>
      </c>
      <c r="X1535" s="98"/>
    </row>
    <row r="1536" spans="1:24" x14ac:dyDescent="0.25">
      <c r="A1536" t="str">
        <f t="shared" si="94"/>
        <v>29A</v>
      </c>
      <c r="B1536" s="72">
        <v>44732</v>
      </c>
      <c r="C1536" s="49">
        <v>3704</v>
      </c>
      <c r="D1536" s="49">
        <v>29</v>
      </c>
      <c r="E1536" s="49" t="s">
        <v>34</v>
      </c>
      <c r="F1536" s="17" t="str">
        <f>+VLOOKUP(A1536,'Cuarteles '!$A$3:$J$187,3,0)</f>
        <v>ETA004</v>
      </c>
      <c r="G1536" s="17" t="str">
        <f>+VLOOKUP(A1536,'Cuarteles '!$A$3:$J$187,2,0)</f>
        <v>CUA0117</v>
      </c>
      <c r="H1536" s="49" t="s">
        <v>317</v>
      </c>
      <c r="I1536" s="49" t="s">
        <v>323</v>
      </c>
      <c r="J1536" s="49">
        <v>5</v>
      </c>
      <c r="K1536" s="46">
        <v>9510</v>
      </c>
      <c r="L1536" s="69">
        <v>4455.4350000000004</v>
      </c>
      <c r="M1536" s="46">
        <v>1772.2237991266375</v>
      </c>
      <c r="N1536" s="51">
        <v>20.57</v>
      </c>
      <c r="O1536" s="24">
        <v>3.5</v>
      </c>
      <c r="P1536" s="51">
        <v>3.5</v>
      </c>
      <c r="Q1536" s="51">
        <f t="shared" si="95"/>
        <v>17.07</v>
      </c>
      <c r="R1536" s="51">
        <v>46.85</v>
      </c>
      <c r="S1536" s="51">
        <v>38.700000000000003</v>
      </c>
      <c r="T1536" s="51">
        <f t="shared" si="96"/>
        <v>18.6353711790393</v>
      </c>
      <c r="V1536" s="49">
        <v>7.63</v>
      </c>
      <c r="W1536" s="27">
        <f t="shared" si="97"/>
        <v>0.76300000000000001</v>
      </c>
      <c r="X1536" s="98"/>
    </row>
    <row r="1537" spans="1:24" x14ac:dyDescent="0.25">
      <c r="A1537" t="str">
        <f t="shared" si="94"/>
        <v>29A</v>
      </c>
      <c r="B1537" s="72">
        <v>44732</v>
      </c>
      <c r="C1537" s="49">
        <v>3705</v>
      </c>
      <c r="D1537" s="49">
        <v>29</v>
      </c>
      <c r="E1537" s="49" t="s">
        <v>34</v>
      </c>
      <c r="F1537" s="17" t="str">
        <f>+VLOOKUP(A1537,'Cuarteles '!$A$3:$J$187,3,0)</f>
        <v>ETA004</v>
      </c>
      <c r="G1537" s="17" t="str">
        <f>+VLOOKUP(A1537,'Cuarteles '!$A$3:$J$187,2,0)</f>
        <v>CUA0117</v>
      </c>
      <c r="H1537" s="49" t="s">
        <v>317</v>
      </c>
      <c r="I1537" s="49" t="s">
        <v>323</v>
      </c>
      <c r="J1537" s="49">
        <v>5</v>
      </c>
      <c r="K1537" s="46">
        <v>8130</v>
      </c>
      <c r="L1537" s="69">
        <v>3654.4349999999999</v>
      </c>
      <c r="M1537" s="46">
        <v>1429.8504366812226</v>
      </c>
      <c r="N1537" s="51">
        <v>19.61</v>
      </c>
      <c r="O1537" s="24">
        <v>3.5</v>
      </c>
      <c r="P1537" s="51">
        <v>3.5</v>
      </c>
      <c r="Q1537" s="51">
        <f t="shared" si="95"/>
        <v>16.11</v>
      </c>
      <c r="R1537" s="51">
        <v>44.95</v>
      </c>
      <c r="S1537" s="51">
        <v>35.619999999999997</v>
      </c>
      <c r="T1537" s="51">
        <f t="shared" si="96"/>
        <v>17.587336244541483</v>
      </c>
      <c r="V1537" s="49">
        <v>7.68</v>
      </c>
      <c r="W1537" s="27">
        <f t="shared" si="97"/>
        <v>0.76800000000000002</v>
      </c>
      <c r="X1537" s="98"/>
    </row>
    <row r="1538" spans="1:24" x14ac:dyDescent="0.25">
      <c r="A1538" t="str">
        <f t="shared" ref="A1538:A1601" si="98">+CONCATENATE(D1538,E1538)</f>
        <v>29B</v>
      </c>
      <c r="B1538" s="72">
        <v>44732</v>
      </c>
      <c r="C1538" s="49">
        <v>3706</v>
      </c>
      <c r="D1538" s="49">
        <v>29</v>
      </c>
      <c r="E1538" s="49" t="s">
        <v>36</v>
      </c>
      <c r="F1538" s="17" t="str">
        <f>+VLOOKUP(A1538,'Cuarteles '!$A$3:$J$187,3,0)</f>
        <v>ETA004</v>
      </c>
      <c r="G1538" s="17" t="str">
        <f>+VLOOKUP(A1538,'Cuarteles '!$A$3:$J$187,2,0)</f>
        <v>CUA0118</v>
      </c>
      <c r="H1538" s="49" t="s">
        <v>317</v>
      </c>
      <c r="I1538" s="49" t="s">
        <v>323</v>
      </c>
      <c r="J1538" s="49">
        <v>5</v>
      </c>
      <c r="K1538" s="46">
        <v>7004</v>
      </c>
      <c r="L1538" s="69">
        <v>3210.6336000000006</v>
      </c>
      <c r="M1538" s="46">
        <v>1252.4620087336243</v>
      </c>
      <c r="N1538" s="51">
        <v>19.88</v>
      </c>
      <c r="O1538" s="24">
        <v>3.5</v>
      </c>
      <c r="P1538" s="51">
        <v>3.5</v>
      </c>
      <c r="Q1538" s="51">
        <f t="shared" si="95"/>
        <v>16.38</v>
      </c>
      <c r="R1538" s="51">
        <v>45.84</v>
      </c>
      <c r="S1538" s="51">
        <v>36.700000000000003</v>
      </c>
      <c r="T1538" s="51">
        <f t="shared" si="96"/>
        <v>17.882096069868993</v>
      </c>
      <c r="V1538" s="49">
        <v>8.36</v>
      </c>
      <c r="W1538" s="27">
        <f t="shared" si="97"/>
        <v>0.83599999999999997</v>
      </c>
      <c r="X1538" s="98"/>
    </row>
    <row r="1539" spans="1:24" x14ac:dyDescent="0.25">
      <c r="A1539" t="str">
        <f t="shared" si="98"/>
        <v>30F</v>
      </c>
      <c r="B1539" s="72">
        <v>44732</v>
      </c>
      <c r="C1539" s="49">
        <v>3763</v>
      </c>
      <c r="D1539" s="49">
        <v>30</v>
      </c>
      <c r="E1539" s="49" t="s">
        <v>37</v>
      </c>
      <c r="F1539" s="17" t="str">
        <f>+VLOOKUP(A1539,'Cuarteles '!$A$3:$J$187,3,0)</f>
        <v>ETA004</v>
      </c>
      <c r="G1539" s="17" t="str">
        <f>+VLOOKUP(A1539,'Cuarteles '!$A$3:$J$187,2,0)</f>
        <v>CUA0129</v>
      </c>
      <c r="H1539" s="49" t="s">
        <v>317</v>
      </c>
      <c r="I1539" s="49" t="s">
        <v>327</v>
      </c>
      <c r="J1539" s="49">
        <v>5</v>
      </c>
      <c r="K1539" s="46">
        <v>9094</v>
      </c>
      <c r="L1539" s="69">
        <v>3941.3396000000002</v>
      </c>
      <c r="M1539" s="46">
        <v>2092.8113537117902</v>
      </c>
      <c r="N1539" s="51">
        <v>24.58</v>
      </c>
      <c r="O1539" s="24">
        <v>3.5</v>
      </c>
      <c r="P1539" s="51">
        <v>3.5</v>
      </c>
      <c r="Q1539" s="51">
        <f t="shared" si="95"/>
        <v>21.08</v>
      </c>
      <c r="R1539" s="51">
        <v>43.34</v>
      </c>
      <c r="S1539" s="51">
        <v>43.38</v>
      </c>
      <c r="T1539" s="51">
        <f t="shared" si="96"/>
        <v>23.013100436681221</v>
      </c>
      <c r="V1539" s="49">
        <v>15.3</v>
      </c>
      <c r="W1539" s="27">
        <f t="shared" si="97"/>
        <v>1.53</v>
      </c>
      <c r="X1539" s="98"/>
    </row>
    <row r="1540" spans="1:24" x14ac:dyDescent="0.25">
      <c r="A1540" t="str">
        <f t="shared" si="98"/>
        <v>40F</v>
      </c>
      <c r="B1540" s="72">
        <v>44732</v>
      </c>
      <c r="C1540" s="49">
        <v>3633</v>
      </c>
      <c r="D1540" s="49">
        <v>40</v>
      </c>
      <c r="E1540" s="49" t="s">
        <v>37</v>
      </c>
      <c r="F1540" s="17">
        <f>+VLOOKUP(A1540,'Cuarteles '!$A$3:$J$187,3,0)</f>
        <v>6</v>
      </c>
      <c r="G1540" s="17" t="str">
        <f>+VLOOKUP(A1540,'Cuarteles '!$A$3:$J$187,2,0)</f>
        <v>CUA0176</v>
      </c>
      <c r="H1540" s="49" t="s">
        <v>311</v>
      </c>
      <c r="I1540" s="49" t="s">
        <v>323</v>
      </c>
      <c r="J1540" s="49">
        <v>7</v>
      </c>
      <c r="K1540" s="46">
        <v>4928</v>
      </c>
      <c r="L1540" s="69">
        <v>2546.2975999999999</v>
      </c>
      <c r="M1540" s="46">
        <v>914.04716157205223</v>
      </c>
      <c r="N1540" s="51">
        <v>20.49</v>
      </c>
      <c r="O1540" s="24">
        <v>3.5</v>
      </c>
      <c r="P1540" s="51">
        <v>3.5</v>
      </c>
      <c r="Q1540" s="51">
        <f t="shared" si="95"/>
        <v>16.989999999999998</v>
      </c>
      <c r="R1540" s="51">
        <v>51.67</v>
      </c>
      <c r="S1540" s="51">
        <v>42.41</v>
      </c>
      <c r="T1540" s="51">
        <f t="shared" si="96"/>
        <v>18.548034934497814</v>
      </c>
      <c r="V1540" s="49">
        <v>13.13</v>
      </c>
      <c r="W1540" s="27">
        <f t="shared" si="97"/>
        <v>1.3130000000000002</v>
      </c>
      <c r="X1540" s="98"/>
    </row>
    <row r="1541" spans="1:24" x14ac:dyDescent="0.25">
      <c r="A1541" t="str">
        <f t="shared" si="98"/>
        <v>29B</v>
      </c>
      <c r="B1541" s="72">
        <v>44732</v>
      </c>
      <c r="C1541" s="49">
        <v>3707</v>
      </c>
      <c r="D1541" s="49">
        <v>29</v>
      </c>
      <c r="E1541" s="49" t="s">
        <v>36</v>
      </c>
      <c r="F1541" s="17" t="str">
        <f>+VLOOKUP(A1541,'Cuarteles '!$A$3:$J$187,3,0)</f>
        <v>ETA004</v>
      </c>
      <c r="G1541" s="17" t="str">
        <f>+VLOOKUP(A1541,'Cuarteles '!$A$3:$J$187,2,0)</f>
        <v>CUA0118</v>
      </c>
      <c r="H1541" s="49" t="s">
        <v>317</v>
      </c>
      <c r="I1541" s="49" t="s">
        <v>323</v>
      </c>
      <c r="J1541" s="49">
        <v>6</v>
      </c>
      <c r="K1541" s="46">
        <v>10488</v>
      </c>
      <c r="L1541" s="69">
        <v>4895.7984000000006</v>
      </c>
      <c r="M1541" s="46">
        <v>1883.489082969432</v>
      </c>
      <c r="N1541" s="51">
        <v>19.95</v>
      </c>
      <c r="O1541" s="24">
        <v>3.5</v>
      </c>
      <c r="P1541" s="51">
        <v>3.5</v>
      </c>
      <c r="Q1541" s="51">
        <f t="shared" si="95"/>
        <v>16.45</v>
      </c>
      <c r="R1541" s="51">
        <v>46.68</v>
      </c>
      <c r="S1541" s="51">
        <v>37.409999999999997</v>
      </c>
      <c r="T1541" s="51">
        <f t="shared" si="96"/>
        <v>17.958515283842793</v>
      </c>
      <c r="V1541" s="49">
        <v>7.22</v>
      </c>
      <c r="W1541" s="27">
        <f t="shared" si="97"/>
        <v>0.72199999999999998</v>
      </c>
      <c r="X1541" s="98"/>
    </row>
    <row r="1542" spans="1:24" x14ac:dyDescent="0.25">
      <c r="A1542" t="str">
        <f t="shared" si="98"/>
        <v>29B</v>
      </c>
      <c r="B1542" s="72">
        <v>44732</v>
      </c>
      <c r="C1542" s="49">
        <v>3708</v>
      </c>
      <c r="D1542" s="49">
        <v>29</v>
      </c>
      <c r="E1542" s="49" t="s">
        <v>36</v>
      </c>
      <c r="F1542" s="17" t="str">
        <f>+VLOOKUP(A1542,'Cuarteles '!$A$3:$J$187,3,0)</f>
        <v>ETA004</v>
      </c>
      <c r="G1542" s="17" t="str">
        <f>+VLOOKUP(A1542,'Cuarteles '!$A$3:$J$187,2,0)</f>
        <v>CUA0118</v>
      </c>
      <c r="H1542" s="49" t="s">
        <v>317</v>
      </c>
      <c r="I1542" s="49" t="s">
        <v>323</v>
      </c>
      <c r="J1542" s="49">
        <v>6</v>
      </c>
      <c r="K1542" s="46">
        <v>10066</v>
      </c>
      <c r="L1542" s="69">
        <v>4725.9870000000001</v>
      </c>
      <c r="M1542" s="46">
        <v>1876.9353711790388</v>
      </c>
      <c r="N1542" s="51">
        <v>20.58</v>
      </c>
      <c r="O1542" s="24">
        <v>3.5</v>
      </c>
      <c r="P1542" s="51">
        <v>3.5</v>
      </c>
      <c r="Q1542" s="51">
        <f t="shared" ref="Q1542:Q1551" si="99">+N1542-P1542</f>
        <v>17.079999999999998</v>
      </c>
      <c r="R1542" s="51">
        <v>46.95</v>
      </c>
      <c r="S1542" s="51">
        <v>38.799999999999997</v>
      </c>
      <c r="T1542" s="51">
        <f t="shared" ref="T1542:T1551" si="100">+Q1542/0.916</f>
        <v>18.646288209606983</v>
      </c>
      <c r="V1542" s="49">
        <v>9.57</v>
      </c>
      <c r="W1542" s="27">
        <f t="shared" ref="W1542:W1549" si="101">+V1542/10</f>
        <v>0.95700000000000007</v>
      </c>
      <c r="X1542" s="98"/>
    </row>
    <row r="1543" spans="1:24" x14ac:dyDescent="0.25">
      <c r="A1543" t="str">
        <f t="shared" si="98"/>
        <v>29B</v>
      </c>
      <c r="B1543" s="72">
        <v>44732</v>
      </c>
      <c r="C1543" s="49">
        <v>3709</v>
      </c>
      <c r="D1543" s="49">
        <v>29</v>
      </c>
      <c r="E1543" s="49" t="s">
        <v>36</v>
      </c>
      <c r="F1543" s="17" t="str">
        <f>+VLOOKUP(A1543,'Cuarteles '!$A$3:$J$187,3,0)</f>
        <v>ETA004</v>
      </c>
      <c r="G1543" s="17" t="str">
        <f>+VLOOKUP(A1543,'Cuarteles '!$A$3:$J$187,2,0)</f>
        <v>CUA0118</v>
      </c>
      <c r="H1543" s="49" t="s">
        <v>317</v>
      </c>
      <c r="I1543" s="49" t="s">
        <v>323</v>
      </c>
      <c r="J1543" s="49">
        <v>6</v>
      </c>
      <c r="K1543" s="46">
        <v>8034</v>
      </c>
      <c r="L1543" s="69">
        <v>3735.81</v>
      </c>
      <c r="M1543" s="46">
        <v>1555.9296943231438</v>
      </c>
      <c r="N1543" s="51">
        <v>21.24</v>
      </c>
      <c r="O1543" s="24">
        <v>3.5</v>
      </c>
      <c r="P1543" s="51">
        <v>3.5</v>
      </c>
      <c r="Q1543" s="51">
        <f t="shared" si="99"/>
        <v>17.739999999999998</v>
      </c>
      <c r="R1543" s="51">
        <v>46.5</v>
      </c>
      <c r="S1543" s="51">
        <v>39.700000000000003</v>
      </c>
      <c r="T1543" s="51">
        <f t="shared" si="100"/>
        <v>19.366812227074234</v>
      </c>
      <c r="V1543" s="49">
        <v>9.09</v>
      </c>
      <c r="W1543" s="27">
        <f t="shared" si="101"/>
        <v>0.90900000000000003</v>
      </c>
      <c r="X1543" s="98"/>
    </row>
    <row r="1544" spans="1:24" x14ac:dyDescent="0.25">
      <c r="A1544" t="str">
        <f t="shared" si="98"/>
        <v>29B</v>
      </c>
      <c r="B1544" s="72">
        <v>44732</v>
      </c>
      <c r="C1544" s="49">
        <v>3710</v>
      </c>
      <c r="D1544" s="49">
        <v>29</v>
      </c>
      <c r="E1544" s="49" t="s">
        <v>36</v>
      </c>
      <c r="F1544" s="17" t="str">
        <f>+VLOOKUP(A1544,'Cuarteles '!$A$3:$J$187,3,0)</f>
        <v>ETA004</v>
      </c>
      <c r="G1544" s="17" t="str">
        <f>+VLOOKUP(A1544,'Cuarteles '!$A$3:$J$187,2,0)</f>
        <v>CUA0118</v>
      </c>
      <c r="H1544" s="49" t="s">
        <v>317</v>
      </c>
      <c r="I1544" s="49" t="s">
        <v>323</v>
      </c>
      <c r="J1544" s="49">
        <v>3</v>
      </c>
      <c r="K1544" s="46">
        <v>10754</v>
      </c>
      <c r="L1544" s="69">
        <v>5055.4553999999998</v>
      </c>
      <c r="M1544" s="46">
        <v>2066.2707423580787</v>
      </c>
      <c r="N1544" s="51">
        <v>21.1</v>
      </c>
      <c r="O1544" s="24">
        <v>3.5</v>
      </c>
      <c r="P1544" s="51">
        <v>3.5</v>
      </c>
      <c r="Q1544" s="51">
        <f t="shared" si="99"/>
        <v>17.600000000000001</v>
      </c>
      <c r="R1544" s="51">
        <v>47.01</v>
      </c>
      <c r="S1544" s="51">
        <v>39.82</v>
      </c>
      <c r="T1544" s="51">
        <f t="shared" si="100"/>
        <v>19.213973799126638</v>
      </c>
      <c r="V1544" s="49">
        <v>8.43</v>
      </c>
      <c r="W1544" s="27">
        <f t="shared" si="101"/>
        <v>0.84299999999999997</v>
      </c>
      <c r="X1544" s="98"/>
    </row>
    <row r="1545" spans="1:24" x14ac:dyDescent="0.25">
      <c r="A1545" t="str">
        <f t="shared" si="98"/>
        <v>29B</v>
      </c>
      <c r="B1545" s="72">
        <v>44732</v>
      </c>
      <c r="C1545" s="49">
        <v>3711</v>
      </c>
      <c r="D1545" s="49">
        <v>29</v>
      </c>
      <c r="E1545" s="49" t="s">
        <v>36</v>
      </c>
      <c r="F1545" s="17" t="str">
        <f>+VLOOKUP(A1545,'Cuarteles '!$A$3:$J$187,3,0)</f>
        <v>ETA004</v>
      </c>
      <c r="G1545" s="17" t="str">
        <f>+VLOOKUP(A1545,'Cuarteles '!$A$3:$J$187,2,0)</f>
        <v>CUA0118</v>
      </c>
      <c r="H1545" s="49" t="s">
        <v>317</v>
      </c>
      <c r="I1545" s="49" t="s">
        <v>323</v>
      </c>
      <c r="J1545" s="49">
        <v>3</v>
      </c>
      <c r="K1545" s="46">
        <v>10336</v>
      </c>
      <c r="L1545" s="69">
        <v>4858.9535999999998</v>
      </c>
      <c r="M1545" s="46">
        <v>1985.9563318777293</v>
      </c>
      <c r="N1545" s="51">
        <v>21.1</v>
      </c>
      <c r="O1545" s="24">
        <v>3.5</v>
      </c>
      <c r="P1545" s="51">
        <v>3.5</v>
      </c>
      <c r="Q1545" s="51">
        <f t="shared" si="99"/>
        <v>17.600000000000001</v>
      </c>
      <c r="R1545" s="51">
        <v>47.01</v>
      </c>
      <c r="S1545" s="51">
        <v>39.83</v>
      </c>
      <c r="T1545" s="51">
        <f t="shared" si="100"/>
        <v>19.213973799126638</v>
      </c>
      <c r="V1545" s="49">
        <v>10.83</v>
      </c>
      <c r="W1545" s="27">
        <f t="shared" si="101"/>
        <v>1.083</v>
      </c>
      <c r="X1545" s="98"/>
    </row>
    <row r="1546" spans="1:24" x14ac:dyDescent="0.25">
      <c r="A1546" t="str">
        <f t="shared" si="98"/>
        <v>29B</v>
      </c>
      <c r="B1546" s="72">
        <v>44732</v>
      </c>
      <c r="C1546" s="49">
        <v>3712</v>
      </c>
      <c r="D1546" s="49">
        <v>29</v>
      </c>
      <c r="E1546" s="49" t="s">
        <v>36</v>
      </c>
      <c r="F1546" s="17" t="str">
        <f>+VLOOKUP(A1546,'Cuarteles '!$A$3:$J$187,3,0)</f>
        <v>ETA004</v>
      </c>
      <c r="G1546" s="17" t="str">
        <f>+VLOOKUP(A1546,'Cuarteles '!$A$3:$J$187,2,0)</f>
        <v>CUA0118</v>
      </c>
      <c r="H1546" s="49" t="s">
        <v>317</v>
      </c>
      <c r="I1546" s="49" t="s">
        <v>323</v>
      </c>
      <c r="J1546" s="49">
        <v>3</v>
      </c>
      <c r="K1546" s="46">
        <v>5874</v>
      </c>
      <c r="L1546" s="69">
        <v>2760.78</v>
      </c>
      <c r="M1546" s="46">
        <v>1174.1587336244543</v>
      </c>
      <c r="N1546" s="51">
        <v>21.81</v>
      </c>
      <c r="O1546" s="24">
        <v>3.5</v>
      </c>
      <c r="P1546" s="51">
        <v>3.5</v>
      </c>
      <c r="Q1546" s="51">
        <f t="shared" si="99"/>
        <v>18.309999999999999</v>
      </c>
      <c r="R1546" s="51">
        <v>47</v>
      </c>
      <c r="S1546" s="51">
        <v>41.15</v>
      </c>
      <c r="T1546" s="51">
        <f t="shared" si="100"/>
        <v>19.989082969432314</v>
      </c>
      <c r="V1546" s="49">
        <v>10.68</v>
      </c>
      <c r="W1546" s="27">
        <f t="shared" si="101"/>
        <v>1.0680000000000001</v>
      </c>
      <c r="X1546" s="98"/>
    </row>
    <row r="1547" spans="1:24" x14ac:dyDescent="0.25">
      <c r="A1547" t="str">
        <f t="shared" si="98"/>
        <v>29C</v>
      </c>
      <c r="B1547" s="72">
        <v>44733</v>
      </c>
      <c r="C1547" s="49">
        <v>3713</v>
      </c>
      <c r="D1547" s="49">
        <v>29</v>
      </c>
      <c r="E1547" s="49" t="s">
        <v>32</v>
      </c>
      <c r="F1547" s="17" t="str">
        <f>+VLOOKUP(A1547,'Cuarteles '!$A$3:$J$187,3,0)</f>
        <v>ETA004</v>
      </c>
      <c r="G1547" s="17" t="str">
        <f>+VLOOKUP(A1547,'Cuarteles '!$A$3:$J$187,2,0)</f>
        <v>CUA0119</v>
      </c>
      <c r="H1547" s="49" t="s">
        <v>317</v>
      </c>
      <c r="I1547" s="49" t="s">
        <v>323</v>
      </c>
      <c r="J1547" s="49">
        <v>1</v>
      </c>
      <c r="K1547" s="46">
        <v>10398</v>
      </c>
      <c r="L1547" s="69">
        <v>4808.0352000000003</v>
      </c>
      <c r="M1547" s="46">
        <v>2059.1672489082966</v>
      </c>
      <c r="N1547" s="51">
        <v>21.64</v>
      </c>
      <c r="O1547" s="24">
        <v>3.5</v>
      </c>
      <c r="P1547" s="51">
        <v>3.5</v>
      </c>
      <c r="Q1547" s="51">
        <f t="shared" si="99"/>
        <v>18.14</v>
      </c>
      <c r="R1547" s="51">
        <v>46.24</v>
      </c>
      <c r="S1547" s="51">
        <v>40.25</v>
      </c>
      <c r="T1547" s="51">
        <f t="shared" si="100"/>
        <v>19.803493449781659</v>
      </c>
      <c r="V1547" s="49">
        <v>13.38</v>
      </c>
      <c r="W1547" s="27">
        <f t="shared" si="101"/>
        <v>1.3380000000000001</v>
      </c>
      <c r="X1547" s="55"/>
    </row>
    <row r="1548" spans="1:24" x14ac:dyDescent="0.25">
      <c r="A1548" t="str">
        <f t="shared" si="98"/>
        <v>29C</v>
      </c>
      <c r="B1548" s="72">
        <v>44733</v>
      </c>
      <c r="C1548" s="49">
        <v>3714</v>
      </c>
      <c r="D1548" s="49">
        <v>29</v>
      </c>
      <c r="E1548" s="49" t="s">
        <v>32</v>
      </c>
      <c r="F1548" s="17" t="str">
        <f>+VLOOKUP(A1548,'Cuarteles '!$A$3:$J$187,3,0)</f>
        <v>ETA004</v>
      </c>
      <c r="G1548" s="17" t="str">
        <f>+VLOOKUP(A1548,'Cuarteles '!$A$3:$J$187,2,0)</f>
        <v>CUA0119</v>
      </c>
      <c r="H1548" s="49" t="s">
        <v>317</v>
      </c>
      <c r="I1548" s="49" t="s">
        <v>323</v>
      </c>
      <c r="J1548" s="49">
        <v>1</v>
      </c>
      <c r="K1548" s="46">
        <v>9120</v>
      </c>
      <c r="L1548" s="69">
        <v>4312.848</v>
      </c>
      <c r="M1548" s="46">
        <v>1785.1703056768558</v>
      </c>
      <c r="N1548" s="51">
        <v>21.43</v>
      </c>
      <c r="O1548" s="24">
        <v>3.5</v>
      </c>
      <c r="P1548" s="51">
        <v>3.5</v>
      </c>
      <c r="Q1548" s="51">
        <f t="shared" si="99"/>
        <v>17.93</v>
      </c>
      <c r="R1548" s="51">
        <v>47.29</v>
      </c>
      <c r="S1548" s="51">
        <v>40.659999999999997</v>
      </c>
      <c r="T1548" s="51">
        <f t="shared" si="100"/>
        <v>19.574235807860262</v>
      </c>
      <c r="V1548" s="49">
        <v>15.57</v>
      </c>
      <c r="W1548" s="27">
        <f t="shared" si="101"/>
        <v>1.5569999999999999</v>
      </c>
      <c r="X1548" s="55"/>
    </row>
    <row r="1549" spans="1:24" x14ac:dyDescent="0.25">
      <c r="A1549" t="str">
        <f t="shared" si="98"/>
        <v>29C</v>
      </c>
      <c r="B1549" s="72">
        <v>44733</v>
      </c>
      <c r="C1549" s="49">
        <v>3715</v>
      </c>
      <c r="D1549" s="49">
        <v>29</v>
      </c>
      <c r="E1549" s="49" t="s">
        <v>32</v>
      </c>
      <c r="F1549" s="17" t="str">
        <f>+VLOOKUP(A1549,'Cuarteles '!$A$3:$J$187,3,0)</f>
        <v>ETA004</v>
      </c>
      <c r="G1549" s="17" t="str">
        <f>+VLOOKUP(A1549,'Cuarteles '!$A$3:$J$187,2,0)</f>
        <v>CUA0119</v>
      </c>
      <c r="H1549" s="49" t="s">
        <v>317</v>
      </c>
      <c r="I1549" s="49" t="s">
        <v>323</v>
      </c>
      <c r="J1549" s="49">
        <v>1</v>
      </c>
      <c r="K1549" s="46">
        <v>6586</v>
      </c>
      <c r="L1549" s="69">
        <v>3111.2264</v>
      </c>
      <c r="M1549" s="46">
        <v>1278.3742358078605</v>
      </c>
      <c r="N1549" s="51">
        <v>21.28</v>
      </c>
      <c r="O1549" s="24">
        <v>3.5</v>
      </c>
      <c r="P1549" s="51">
        <v>3.5</v>
      </c>
      <c r="Q1549" s="51">
        <f t="shared" si="99"/>
        <v>17.78</v>
      </c>
      <c r="R1549" s="51">
        <v>47.24</v>
      </c>
      <c r="S1549" s="51">
        <v>40.340000000000003</v>
      </c>
      <c r="T1549" s="51">
        <f t="shared" si="100"/>
        <v>19.410480349344979</v>
      </c>
      <c r="V1549" s="49">
        <v>14.5</v>
      </c>
      <c r="W1549" s="27">
        <f t="shared" si="101"/>
        <v>1.45</v>
      </c>
      <c r="X1549" s="55"/>
    </row>
    <row r="1550" spans="1:24" x14ac:dyDescent="0.25">
      <c r="A1550" t="str">
        <f t="shared" si="98"/>
        <v>23C</v>
      </c>
      <c r="B1550" s="72">
        <v>44733</v>
      </c>
      <c r="C1550" s="49">
        <v>3716</v>
      </c>
      <c r="D1550" s="49">
        <v>23</v>
      </c>
      <c r="E1550" s="49" t="s">
        <v>32</v>
      </c>
      <c r="F1550" s="17" t="str">
        <f>+VLOOKUP(A1550,'Cuarteles '!$A$3:$J$187,3,0)</f>
        <v>ETA003</v>
      </c>
      <c r="G1550" s="17" t="str">
        <f>+VLOOKUP(A1550,'Cuarteles '!$A$3:$J$187,2,0)</f>
        <v>CUA0095</v>
      </c>
      <c r="H1550" s="49" t="s">
        <v>317</v>
      </c>
      <c r="I1550" s="49" t="s">
        <v>323</v>
      </c>
      <c r="J1550" s="49">
        <v>2</v>
      </c>
      <c r="K1550" s="46">
        <v>10976</v>
      </c>
      <c r="L1550" s="69">
        <v>5265.1871999999994</v>
      </c>
      <c r="M1550" s="46">
        <v>2161.6489082969433</v>
      </c>
      <c r="N1550" s="51">
        <v>21.54</v>
      </c>
      <c r="O1550" s="24">
        <v>3.5</v>
      </c>
      <c r="P1550" s="51">
        <v>3.5</v>
      </c>
      <c r="Q1550" s="51">
        <f t="shared" si="99"/>
        <v>18.04</v>
      </c>
      <c r="R1550" s="51">
        <v>47.97</v>
      </c>
      <c r="S1550" s="51">
        <v>41.41</v>
      </c>
      <c r="T1550" s="51">
        <f t="shared" si="100"/>
        <v>19.694323144104803</v>
      </c>
      <c r="V1550" s="49">
        <v>15.46</v>
      </c>
      <c r="W1550" s="27">
        <f t="shared" ref="W1550:W1637" si="102">+V1550/10</f>
        <v>1.546</v>
      </c>
      <c r="X1550" s="55"/>
    </row>
    <row r="1551" spans="1:24" x14ac:dyDescent="0.25">
      <c r="A1551" t="str">
        <f t="shared" si="98"/>
        <v>1B</v>
      </c>
      <c r="B1551" s="72">
        <v>44733</v>
      </c>
      <c r="C1551" s="49">
        <v>3764</v>
      </c>
      <c r="D1551" s="49">
        <v>1</v>
      </c>
      <c r="E1551" s="49" t="s">
        <v>36</v>
      </c>
      <c r="F1551" s="17" t="str">
        <f>+VLOOKUP(A1551,'Cuarteles '!$A$3:$J$187,3,0)</f>
        <v>ETA001</v>
      </c>
      <c r="G1551" s="17" t="str">
        <f>+VLOOKUP(A1551,'Cuarteles '!$A$3:$J$187,2,0)</f>
        <v>CUA0002</v>
      </c>
      <c r="H1551" s="49" t="s">
        <v>317</v>
      </c>
      <c r="I1551" s="49" t="s">
        <v>327</v>
      </c>
      <c r="J1551" s="49">
        <v>4</v>
      </c>
      <c r="K1551" s="46">
        <v>7334</v>
      </c>
      <c r="L1551" s="69">
        <v>3279.0314000000003</v>
      </c>
      <c r="M1551" s="46">
        <v>1393.9403930131002</v>
      </c>
      <c r="N1551" s="51">
        <v>20.91</v>
      </c>
      <c r="O1551" s="24">
        <v>3.5</v>
      </c>
      <c r="P1551" s="51">
        <v>3.5</v>
      </c>
      <c r="Q1551" s="51">
        <f t="shared" si="99"/>
        <v>17.41</v>
      </c>
      <c r="R1551" s="51">
        <v>44.71</v>
      </c>
      <c r="S1551" s="51">
        <v>37.81</v>
      </c>
      <c r="T1551" s="51">
        <f t="shared" si="100"/>
        <v>19.00655021834061</v>
      </c>
      <c r="V1551" s="49">
        <v>8.68</v>
      </c>
      <c r="W1551" s="27">
        <f t="shared" si="102"/>
        <v>0.86799999999999999</v>
      </c>
      <c r="X1551" s="55"/>
    </row>
    <row r="1552" spans="1:24" x14ac:dyDescent="0.25">
      <c r="A1552" t="str">
        <f t="shared" si="98"/>
        <v>1B</v>
      </c>
      <c r="B1552" s="72">
        <v>44733</v>
      </c>
      <c r="C1552" s="49">
        <v>3765</v>
      </c>
      <c r="D1552" s="49">
        <v>1</v>
      </c>
      <c r="E1552" s="49" t="s">
        <v>36</v>
      </c>
      <c r="F1552" s="17" t="str">
        <f>+VLOOKUP(A1552,'Cuarteles '!$A$3:$J$187,3,0)</f>
        <v>ETA001</v>
      </c>
      <c r="G1552" s="17" t="str">
        <f>+VLOOKUP(A1552,'Cuarteles '!$A$3:$J$187,2,0)</f>
        <v>CUA0002</v>
      </c>
      <c r="H1552" s="49" t="s">
        <v>317</v>
      </c>
      <c r="I1552" s="49" t="s">
        <v>327</v>
      </c>
      <c r="J1552" s="49">
        <v>2</v>
      </c>
      <c r="K1552" s="46">
        <v>10744</v>
      </c>
      <c r="L1552" s="69">
        <v>4684.384</v>
      </c>
      <c r="M1552" s="46">
        <v>1986.9362445414849</v>
      </c>
      <c r="N1552" s="51">
        <v>20.440000000000001</v>
      </c>
      <c r="O1552" s="24">
        <v>3.5</v>
      </c>
      <c r="P1552" s="51">
        <v>3.5</v>
      </c>
      <c r="Q1552" s="51">
        <f t="shared" ref="Q1552:Q1623" si="103">+N1552-P1552</f>
        <v>16.940000000000001</v>
      </c>
      <c r="R1552" s="51">
        <v>43.6</v>
      </c>
      <c r="S1552" s="51">
        <v>36.229999999999997</v>
      </c>
      <c r="T1552" s="51">
        <f t="shared" ref="T1552:T1623" si="104">+Q1552/0.916</f>
        <v>18.49344978165939</v>
      </c>
      <c r="V1552" s="49">
        <v>9.39</v>
      </c>
      <c r="W1552" s="27">
        <f t="shared" si="102"/>
        <v>0.93900000000000006</v>
      </c>
      <c r="X1552" s="98"/>
    </row>
    <row r="1553" spans="1:24" x14ac:dyDescent="0.25">
      <c r="A1553" t="str">
        <f t="shared" si="98"/>
        <v>40F</v>
      </c>
      <c r="B1553" s="72">
        <v>44733</v>
      </c>
      <c r="C1553" s="49">
        <v>3634</v>
      </c>
      <c r="D1553" s="49">
        <v>40</v>
      </c>
      <c r="E1553" s="49" t="s">
        <v>37</v>
      </c>
      <c r="F1553" s="17">
        <f>+VLOOKUP(A1553,'Cuarteles '!$A$3:$J$187,3,0)</f>
        <v>6</v>
      </c>
      <c r="G1553" s="17" t="str">
        <f>+VLOOKUP(A1553,'Cuarteles '!$A$3:$J$187,2,0)</f>
        <v>CUA0176</v>
      </c>
      <c r="H1553" s="49" t="s">
        <v>311</v>
      </c>
      <c r="I1553" s="49" t="s">
        <v>323</v>
      </c>
      <c r="J1553" s="49">
        <v>5</v>
      </c>
      <c r="K1553" s="46">
        <v>2298</v>
      </c>
      <c r="L1553" s="69">
        <v>1187.1468</v>
      </c>
      <c r="M1553" s="46">
        <v>404.90960698689952</v>
      </c>
      <c r="N1553" s="51">
        <v>19.64</v>
      </c>
      <c r="O1553" s="24">
        <v>3.5</v>
      </c>
      <c r="P1553" s="51">
        <v>3.5</v>
      </c>
      <c r="Q1553" s="51">
        <f t="shared" si="103"/>
        <v>16.14</v>
      </c>
      <c r="R1553" s="51">
        <v>51.66</v>
      </c>
      <c r="S1553" s="51">
        <v>40.630000000000003</v>
      </c>
      <c r="T1553" s="51">
        <f t="shared" si="104"/>
        <v>17.620087336244541</v>
      </c>
      <c r="V1553" s="49">
        <v>8.85</v>
      </c>
      <c r="W1553" s="27">
        <f t="shared" si="102"/>
        <v>0.88500000000000001</v>
      </c>
      <c r="X1553" s="98"/>
    </row>
    <row r="1554" spans="1:24" x14ac:dyDescent="0.25">
      <c r="A1554" t="str">
        <f t="shared" si="98"/>
        <v>1B</v>
      </c>
      <c r="B1554" s="72">
        <v>44733</v>
      </c>
      <c r="C1554" s="49">
        <v>3766</v>
      </c>
      <c r="D1554" s="49">
        <v>1</v>
      </c>
      <c r="E1554" s="49" t="s">
        <v>36</v>
      </c>
      <c r="F1554" s="17" t="str">
        <f>+VLOOKUP(A1554,'Cuarteles '!$A$3:$J$187,3,0)</f>
        <v>ETA001</v>
      </c>
      <c r="G1554" s="17" t="str">
        <f>+VLOOKUP(A1554,'Cuarteles '!$A$3:$J$187,2,0)</f>
        <v>CUA0002</v>
      </c>
      <c r="H1554" s="49" t="s">
        <v>317</v>
      </c>
      <c r="I1554" s="49" t="s">
        <v>327</v>
      </c>
      <c r="J1554" s="49">
        <v>4</v>
      </c>
      <c r="K1554" s="46">
        <v>10790</v>
      </c>
      <c r="L1554" s="69">
        <v>4737.8889999999992</v>
      </c>
      <c r="M1554" s="46">
        <v>2066.1200873362441</v>
      </c>
      <c r="N1554" s="51">
        <v>21.04</v>
      </c>
      <c r="O1554" s="24">
        <v>3.5</v>
      </c>
      <c r="P1554" s="51">
        <v>3.5</v>
      </c>
      <c r="Q1554" s="51">
        <f t="shared" si="103"/>
        <v>17.54</v>
      </c>
      <c r="R1554" s="51">
        <v>43.91</v>
      </c>
      <c r="S1554" s="51">
        <v>37.5</v>
      </c>
      <c r="T1554" s="51">
        <f t="shared" si="104"/>
        <v>19.148471615720521</v>
      </c>
      <c r="V1554" s="49">
        <v>15.44</v>
      </c>
      <c r="W1554" s="27">
        <f t="shared" si="102"/>
        <v>1.544</v>
      </c>
      <c r="X1554" s="98"/>
    </row>
    <row r="1555" spans="1:24" x14ac:dyDescent="0.25">
      <c r="A1555" t="str">
        <f t="shared" si="98"/>
        <v>31A</v>
      </c>
      <c r="B1555" s="72">
        <v>44733</v>
      </c>
      <c r="C1555" s="49">
        <v>3767</v>
      </c>
      <c r="D1555" s="49">
        <v>31</v>
      </c>
      <c r="E1555" s="49" t="s">
        <v>34</v>
      </c>
      <c r="F1555" s="17" t="str">
        <f>+VLOOKUP(A1555,'Cuarteles '!$A$3:$J$187,3,0)</f>
        <v>ETA004</v>
      </c>
      <c r="G1555" s="17" t="str">
        <f>+VLOOKUP(A1555,'Cuarteles '!$A$3:$J$187,2,0)</f>
        <v>CUA0131</v>
      </c>
      <c r="H1555" s="49" t="s">
        <v>317</v>
      </c>
      <c r="I1555" s="49" t="s">
        <v>327</v>
      </c>
      <c r="J1555" s="49">
        <v>2</v>
      </c>
      <c r="K1555" s="46">
        <v>10816</v>
      </c>
      <c r="L1555" s="69">
        <v>4690.8991999999998</v>
      </c>
      <c r="M1555" s="46">
        <v>2131.3187772925767</v>
      </c>
      <c r="N1555" s="51">
        <v>21.55</v>
      </c>
      <c r="O1555" s="24">
        <v>3.5</v>
      </c>
      <c r="P1555" s="51">
        <v>3.5</v>
      </c>
      <c r="Q1555" s="51">
        <f t="shared" si="103"/>
        <v>18.05</v>
      </c>
      <c r="R1555" s="51">
        <v>43.37</v>
      </c>
      <c r="S1555" s="51">
        <v>38.130000000000003</v>
      </c>
      <c r="T1555" s="51">
        <f t="shared" si="104"/>
        <v>19.70524017467249</v>
      </c>
      <c r="V1555" s="49">
        <v>7.73</v>
      </c>
      <c r="W1555" s="27">
        <f t="shared" si="102"/>
        <v>0.77300000000000002</v>
      </c>
      <c r="X1555" s="98"/>
    </row>
    <row r="1556" spans="1:24" x14ac:dyDescent="0.25">
      <c r="A1556" t="str">
        <f t="shared" si="98"/>
        <v>18A</v>
      </c>
      <c r="B1556" s="72">
        <v>44733</v>
      </c>
      <c r="C1556" s="49">
        <v>3635</v>
      </c>
      <c r="D1556" s="49">
        <v>18</v>
      </c>
      <c r="E1556" s="49" t="s">
        <v>34</v>
      </c>
      <c r="F1556" s="17" t="str">
        <f>+VLOOKUP(A1556,'Cuarteles '!$A$3:$J$187,3,0)</f>
        <v>ETA003</v>
      </c>
      <c r="G1556" s="17" t="str">
        <f>+VLOOKUP(A1556,'Cuarteles '!$A$3:$J$187,2,0)</f>
        <v>CUA0089</v>
      </c>
      <c r="H1556" s="49" t="s">
        <v>311</v>
      </c>
      <c r="I1556" s="49" t="s">
        <v>332</v>
      </c>
      <c r="J1556" s="49">
        <v>6</v>
      </c>
      <c r="K1556" s="46">
        <v>6246</v>
      </c>
      <c r="L1556" s="69">
        <v>3003.7013999999999</v>
      </c>
      <c r="M1556" s="46">
        <v>846.89213973799122</v>
      </c>
      <c r="N1556" s="51">
        <v>15.92</v>
      </c>
      <c r="O1556" s="24">
        <v>3.5</v>
      </c>
      <c r="P1556" s="51">
        <v>3.5</v>
      </c>
      <c r="Q1556" s="51">
        <f t="shared" si="103"/>
        <v>12.42</v>
      </c>
      <c r="R1556" s="51">
        <v>48.09</v>
      </c>
      <c r="S1556" s="51">
        <v>30.67</v>
      </c>
      <c r="T1556" s="51">
        <f t="shared" si="104"/>
        <v>13.558951965065502</v>
      </c>
      <c r="V1556" s="49">
        <v>19.82</v>
      </c>
      <c r="W1556" s="27">
        <f t="shared" si="102"/>
        <v>1.982</v>
      </c>
      <c r="X1556" s="98"/>
    </row>
    <row r="1557" spans="1:24" x14ac:dyDescent="0.25">
      <c r="A1557" t="str">
        <f t="shared" si="98"/>
        <v>18A</v>
      </c>
      <c r="B1557" s="72">
        <v>44733</v>
      </c>
      <c r="C1557" s="49">
        <v>3536</v>
      </c>
      <c r="D1557" s="49">
        <v>18</v>
      </c>
      <c r="E1557" s="49" t="s">
        <v>34</v>
      </c>
      <c r="F1557" s="17" t="str">
        <f>+VLOOKUP(A1557,'Cuarteles '!$A$3:$J$187,3,0)</f>
        <v>ETA003</v>
      </c>
      <c r="G1557" s="17" t="str">
        <f>+VLOOKUP(A1557,'Cuarteles '!$A$3:$J$187,2,0)</f>
        <v>CUA0089</v>
      </c>
      <c r="H1557" s="49" t="s">
        <v>311</v>
      </c>
      <c r="I1557" s="49" t="s">
        <v>332</v>
      </c>
      <c r="J1557" s="49">
        <v>6</v>
      </c>
      <c r="K1557" s="46">
        <v>4732</v>
      </c>
      <c r="L1557" s="69">
        <v>2257.6372000000001</v>
      </c>
      <c r="M1557" s="46">
        <v>678.80436681222704</v>
      </c>
      <c r="N1557" s="51">
        <v>16.64</v>
      </c>
      <c r="O1557" s="24">
        <v>3.5</v>
      </c>
      <c r="P1557" s="51">
        <v>3.5</v>
      </c>
      <c r="Q1557" s="51">
        <f t="shared" si="103"/>
        <v>13.14</v>
      </c>
      <c r="R1557" s="51">
        <v>47.71</v>
      </c>
      <c r="S1557" s="51">
        <v>31.82</v>
      </c>
      <c r="T1557" s="51">
        <f t="shared" si="104"/>
        <v>14.344978165938866</v>
      </c>
      <c r="V1557" s="49">
        <v>16.43</v>
      </c>
      <c r="W1557" s="27">
        <f t="shared" si="102"/>
        <v>1.643</v>
      </c>
      <c r="X1557" s="98"/>
    </row>
    <row r="1558" spans="1:24" x14ac:dyDescent="0.25">
      <c r="A1558" t="str">
        <f t="shared" si="98"/>
        <v>18A</v>
      </c>
      <c r="B1558" s="72">
        <v>44733</v>
      </c>
      <c r="C1558" s="49">
        <v>3537</v>
      </c>
      <c r="D1558" s="49">
        <v>18</v>
      </c>
      <c r="E1558" s="49" t="s">
        <v>34</v>
      </c>
      <c r="F1558" s="17" t="str">
        <f>+VLOOKUP(A1558,'Cuarteles '!$A$3:$J$187,3,0)</f>
        <v>ETA003</v>
      </c>
      <c r="G1558" s="17" t="str">
        <f>+VLOOKUP(A1558,'Cuarteles '!$A$3:$J$187,2,0)</f>
        <v>CUA0089</v>
      </c>
      <c r="H1558" s="49" t="s">
        <v>311</v>
      </c>
      <c r="I1558" s="49" t="s">
        <v>332</v>
      </c>
      <c r="J1558" s="49">
        <v>6</v>
      </c>
      <c r="K1558" s="46">
        <v>4748</v>
      </c>
      <c r="L1558" s="69">
        <v>2290.4352000000003</v>
      </c>
      <c r="M1558" s="46">
        <v>700.79650655021828</v>
      </c>
      <c r="N1558" s="51">
        <v>17.02</v>
      </c>
      <c r="O1558" s="24">
        <v>3.5</v>
      </c>
      <c r="P1558" s="51">
        <v>3.5</v>
      </c>
      <c r="Q1558" s="51">
        <f t="shared" si="103"/>
        <v>13.52</v>
      </c>
      <c r="R1558" s="51">
        <v>48.24</v>
      </c>
      <c r="S1558" s="51">
        <v>32.869999999999997</v>
      </c>
      <c r="T1558" s="51">
        <f t="shared" si="104"/>
        <v>14.759825327510915</v>
      </c>
      <c r="V1558" s="49">
        <v>19.28</v>
      </c>
      <c r="W1558" s="27">
        <f t="shared" si="102"/>
        <v>1.9280000000000002</v>
      </c>
      <c r="X1558" s="98"/>
    </row>
    <row r="1559" spans="1:24" x14ac:dyDescent="0.25">
      <c r="A1559" t="str">
        <f t="shared" si="98"/>
        <v>18A</v>
      </c>
      <c r="B1559" s="72">
        <v>44733</v>
      </c>
      <c r="C1559" s="49">
        <v>3538</v>
      </c>
      <c r="D1559" s="49">
        <v>18</v>
      </c>
      <c r="E1559" s="49" t="s">
        <v>34</v>
      </c>
      <c r="F1559" s="17" t="str">
        <f>+VLOOKUP(A1559,'Cuarteles '!$A$3:$J$187,3,0)</f>
        <v>ETA003</v>
      </c>
      <c r="G1559" s="17" t="str">
        <f>+VLOOKUP(A1559,'Cuarteles '!$A$3:$J$187,2,0)</f>
        <v>CUA0089</v>
      </c>
      <c r="H1559" s="49" t="s">
        <v>311</v>
      </c>
      <c r="I1559" s="49" t="s">
        <v>332</v>
      </c>
      <c r="J1559" s="49">
        <v>6</v>
      </c>
      <c r="K1559" s="46">
        <v>4852</v>
      </c>
      <c r="L1559" s="69">
        <v>2368.7464</v>
      </c>
      <c r="M1559" s="46">
        <v>701.84497816593876</v>
      </c>
      <c r="N1559" s="51">
        <v>16.75</v>
      </c>
      <c r="O1559" s="24">
        <v>3.5</v>
      </c>
      <c r="P1559" s="51">
        <v>3.5</v>
      </c>
      <c r="Q1559" s="51">
        <f t="shared" si="103"/>
        <v>13.25</v>
      </c>
      <c r="R1559" s="51">
        <v>48.82</v>
      </c>
      <c r="S1559" s="51">
        <v>32.729999999999997</v>
      </c>
      <c r="T1559" s="51">
        <f t="shared" si="104"/>
        <v>14.465065502183405</v>
      </c>
      <c r="V1559" s="49">
        <v>13.98</v>
      </c>
      <c r="W1559" s="27">
        <f t="shared" si="102"/>
        <v>1.3980000000000001</v>
      </c>
      <c r="X1559" s="98"/>
    </row>
    <row r="1560" spans="1:24" x14ac:dyDescent="0.25">
      <c r="A1560" t="str">
        <f t="shared" si="98"/>
        <v>18A</v>
      </c>
      <c r="B1560" s="72">
        <v>44733</v>
      </c>
      <c r="C1560" s="49">
        <v>3768</v>
      </c>
      <c r="D1560" s="49">
        <v>18</v>
      </c>
      <c r="E1560" s="49" t="s">
        <v>34</v>
      </c>
      <c r="F1560" s="17" t="str">
        <f>+VLOOKUP(A1560,'Cuarteles '!$A$3:$J$187,3,0)</f>
        <v>ETA003</v>
      </c>
      <c r="G1560" s="17" t="str">
        <f>+VLOOKUP(A1560,'Cuarteles '!$A$3:$J$187,2,0)</f>
        <v>CUA0089</v>
      </c>
      <c r="H1560" s="49" t="s">
        <v>317</v>
      </c>
      <c r="I1560" s="49" t="s">
        <v>327</v>
      </c>
      <c r="J1560" s="49">
        <v>7</v>
      </c>
      <c r="K1560" s="46">
        <v>11660</v>
      </c>
      <c r="L1560" s="69">
        <v>5105.9139999999998</v>
      </c>
      <c r="M1560" s="46">
        <v>2175.430131004367</v>
      </c>
      <c r="N1560" s="51">
        <v>20.59</v>
      </c>
      <c r="O1560" s="24">
        <v>3.5</v>
      </c>
      <c r="P1560" s="51">
        <v>3.5</v>
      </c>
      <c r="Q1560" s="51">
        <f t="shared" si="103"/>
        <v>17.09</v>
      </c>
      <c r="R1560" s="51">
        <v>43.79</v>
      </c>
      <c r="S1560" s="51">
        <v>36.630000000000003</v>
      </c>
      <c r="T1560" s="51">
        <f t="shared" si="104"/>
        <v>18.657205240174672</v>
      </c>
      <c r="V1560" s="49">
        <v>10.38</v>
      </c>
      <c r="W1560" s="27">
        <f t="shared" si="102"/>
        <v>1.038</v>
      </c>
      <c r="X1560" s="98"/>
    </row>
    <row r="1561" spans="1:24" x14ac:dyDescent="0.25">
      <c r="A1561" t="str">
        <f t="shared" si="98"/>
        <v>18A</v>
      </c>
      <c r="B1561" s="72">
        <v>44733</v>
      </c>
      <c r="C1561" s="49">
        <v>3539</v>
      </c>
      <c r="D1561" s="49">
        <v>18</v>
      </c>
      <c r="E1561" s="49" t="s">
        <v>34</v>
      </c>
      <c r="F1561" s="17" t="str">
        <f>+VLOOKUP(A1561,'Cuarteles '!$A$3:$J$187,3,0)</f>
        <v>ETA003</v>
      </c>
      <c r="G1561" s="17" t="str">
        <f>+VLOOKUP(A1561,'Cuarteles '!$A$3:$J$187,2,0)</f>
        <v>CUA0089</v>
      </c>
      <c r="H1561" s="49" t="s">
        <v>311</v>
      </c>
      <c r="I1561" s="49" t="s">
        <v>332</v>
      </c>
      <c r="J1561" s="49">
        <v>3</v>
      </c>
      <c r="K1561" s="46">
        <v>9754</v>
      </c>
      <c r="L1561" s="69">
        <v>4649.7317999999996</v>
      </c>
      <c r="M1561" s="46">
        <v>1472.6836244541482</v>
      </c>
      <c r="N1561" s="51">
        <v>17.329999999999998</v>
      </c>
      <c r="O1561" s="24">
        <v>3.5</v>
      </c>
      <c r="P1561" s="51">
        <v>3.5</v>
      </c>
      <c r="Q1561" s="51">
        <f t="shared" si="103"/>
        <v>13.829999999999998</v>
      </c>
      <c r="R1561" s="51">
        <v>47.67</v>
      </c>
      <c r="S1561" s="51">
        <v>33.11</v>
      </c>
      <c r="T1561" s="51">
        <f t="shared" si="104"/>
        <v>15.098253275109167</v>
      </c>
      <c r="V1561" s="49">
        <v>16.32</v>
      </c>
      <c r="W1561" s="27">
        <f t="shared" si="102"/>
        <v>1.6320000000000001</v>
      </c>
      <c r="X1561" s="98"/>
    </row>
    <row r="1562" spans="1:24" x14ac:dyDescent="0.25">
      <c r="A1562" t="str">
        <f t="shared" si="98"/>
        <v>18B</v>
      </c>
      <c r="B1562" s="72">
        <v>44733</v>
      </c>
      <c r="C1562" s="49">
        <v>3636</v>
      </c>
      <c r="D1562" s="49">
        <v>18</v>
      </c>
      <c r="E1562" s="49" t="s">
        <v>36</v>
      </c>
      <c r="F1562" s="17" t="str">
        <f>+VLOOKUP(A1562,'Cuarteles '!$A$3:$J$187,3,0)</f>
        <v>ETA003</v>
      </c>
      <c r="G1562" s="17" t="str">
        <f>+VLOOKUP(A1562,'Cuarteles '!$A$3:$J$187,2,0)</f>
        <v>CUA0090</v>
      </c>
      <c r="H1562" s="49" t="s">
        <v>311</v>
      </c>
      <c r="I1562" s="49" t="s">
        <v>332</v>
      </c>
      <c r="J1562" s="49">
        <v>6</v>
      </c>
      <c r="K1562" s="46">
        <v>7406</v>
      </c>
      <c r="L1562" s="69">
        <v>3702.2593999999999</v>
      </c>
      <c r="M1562" s="46">
        <v>848.13253275109162</v>
      </c>
      <c r="N1562" s="51">
        <v>13.99</v>
      </c>
      <c r="O1562" s="24">
        <v>3.5</v>
      </c>
      <c r="P1562" s="51">
        <v>3.5</v>
      </c>
      <c r="Q1562" s="51">
        <f t="shared" si="103"/>
        <v>10.49</v>
      </c>
      <c r="R1562" s="51">
        <v>49.99</v>
      </c>
      <c r="S1562" s="51">
        <v>27.97</v>
      </c>
      <c r="T1562" s="51">
        <f t="shared" si="104"/>
        <v>11.451965065502183</v>
      </c>
      <c r="V1562" s="49">
        <v>14.23</v>
      </c>
      <c r="W1562" s="27">
        <f t="shared" si="102"/>
        <v>1.423</v>
      </c>
      <c r="X1562" s="98"/>
    </row>
    <row r="1563" spans="1:24" x14ac:dyDescent="0.25">
      <c r="A1563" t="str">
        <f t="shared" si="98"/>
        <v>18B</v>
      </c>
      <c r="B1563" s="72">
        <v>44733</v>
      </c>
      <c r="C1563" s="49">
        <v>3637</v>
      </c>
      <c r="D1563" s="49">
        <v>18</v>
      </c>
      <c r="E1563" s="49" t="s">
        <v>36</v>
      </c>
      <c r="F1563" s="17" t="str">
        <f>+VLOOKUP(A1563,'Cuarteles '!$A$3:$J$187,3,0)</f>
        <v>ETA003</v>
      </c>
      <c r="G1563" s="17" t="str">
        <f>+VLOOKUP(A1563,'Cuarteles '!$A$3:$J$187,2,0)</f>
        <v>CUA0090</v>
      </c>
      <c r="H1563" s="49" t="s">
        <v>311</v>
      </c>
      <c r="I1563" s="49" t="s">
        <v>332</v>
      </c>
      <c r="J1563" s="49">
        <v>3</v>
      </c>
      <c r="K1563" s="46">
        <v>6794</v>
      </c>
      <c r="L1563" s="69">
        <v>3361.6711999999998</v>
      </c>
      <c r="M1563" s="46">
        <v>806.2312227074234</v>
      </c>
      <c r="N1563" s="51">
        <v>14.37</v>
      </c>
      <c r="O1563" s="24">
        <v>3.5</v>
      </c>
      <c r="P1563" s="51">
        <v>3.5</v>
      </c>
      <c r="Q1563" s="51">
        <f t="shared" si="103"/>
        <v>10.87</v>
      </c>
      <c r="R1563" s="51">
        <v>49.48</v>
      </c>
      <c r="S1563" s="51">
        <v>28.44</v>
      </c>
      <c r="T1563" s="51">
        <f t="shared" si="104"/>
        <v>11.866812227074234</v>
      </c>
      <c r="V1563" s="49">
        <v>16.55</v>
      </c>
      <c r="W1563" s="27">
        <f t="shared" si="102"/>
        <v>1.655</v>
      </c>
      <c r="X1563" s="98"/>
    </row>
    <row r="1564" spans="1:24" x14ac:dyDescent="0.25">
      <c r="A1564" t="str">
        <f t="shared" si="98"/>
        <v>18B</v>
      </c>
      <c r="B1564" s="72">
        <v>44733</v>
      </c>
      <c r="C1564" s="49">
        <v>3638</v>
      </c>
      <c r="D1564" s="49">
        <v>18</v>
      </c>
      <c r="E1564" s="49" t="s">
        <v>36</v>
      </c>
      <c r="F1564" s="17" t="str">
        <f>+VLOOKUP(A1564,'Cuarteles '!$A$3:$J$187,3,0)</f>
        <v>ETA003</v>
      </c>
      <c r="G1564" s="17" t="str">
        <f>+VLOOKUP(A1564,'Cuarteles '!$A$3:$J$187,2,0)</f>
        <v>CUA0090</v>
      </c>
      <c r="H1564" s="49" t="s">
        <v>311</v>
      </c>
      <c r="I1564" s="49" t="s">
        <v>332</v>
      </c>
      <c r="J1564" s="49">
        <v>3</v>
      </c>
      <c r="K1564" s="46">
        <v>9000</v>
      </c>
      <c r="L1564" s="69">
        <v>4513.5</v>
      </c>
      <c r="M1564" s="46">
        <v>971.72489082969435</v>
      </c>
      <c r="N1564" s="51">
        <v>13.39</v>
      </c>
      <c r="O1564" s="24">
        <v>3.5</v>
      </c>
      <c r="P1564" s="51">
        <v>3.5</v>
      </c>
      <c r="Q1564" s="51">
        <f t="shared" si="103"/>
        <v>9.89</v>
      </c>
      <c r="R1564" s="51">
        <v>50.15</v>
      </c>
      <c r="S1564" s="51">
        <v>26.85</v>
      </c>
      <c r="T1564" s="51">
        <f t="shared" si="104"/>
        <v>10.796943231441048</v>
      </c>
      <c r="V1564" s="49">
        <v>12.77</v>
      </c>
      <c r="W1564" s="27">
        <f t="shared" si="102"/>
        <v>1.2769999999999999</v>
      </c>
      <c r="X1564" s="98"/>
    </row>
    <row r="1565" spans="1:24" x14ac:dyDescent="0.25">
      <c r="A1565" t="str">
        <f t="shared" si="98"/>
        <v>31A</v>
      </c>
      <c r="B1565" s="72">
        <v>44733</v>
      </c>
      <c r="C1565" s="49">
        <v>3769</v>
      </c>
      <c r="D1565" s="49">
        <v>31</v>
      </c>
      <c r="E1565" s="49" t="s">
        <v>34</v>
      </c>
      <c r="F1565" s="17" t="str">
        <f>+VLOOKUP(A1565,'Cuarteles '!$A$3:$J$187,3,0)</f>
        <v>ETA004</v>
      </c>
      <c r="G1565" s="17" t="str">
        <f>+VLOOKUP(A1565,'Cuarteles '!$A$3:$J$187,2,0)</f>
        <v>CUA0131</v>
      </c>
      <c r="H1565" s="49" t="s">
        <v>317</v>
      </c>
      <c r="I1565" s="49" t="s">
        <v>327</v>
      </c>
      <c r="J1565" s="49">
        <v>7</v>
      </c>
      <c r="K1565" s="46">
        <v>9950</v>
      </c>
      <c r="L1565" s="69">
        <v>4311.335</v>
      </c>
      <c r="M1565" s="46">
        <v>1912.8766375545849</v>
      </c>
      <c r="N1565" s="51">
        <v>21.11</v>
      </c>
      <c r="O1565" s="24">
        <v>3.5</v>
      </c>
      <c r="P1565" s="51">
        <v>3.5</v>
      </c>
      <c r="Q1565" s="51">
        <f t="shared" si="103"/>
        <v>17.61</v>
      </c>
      <c r="R1565" s="51">
        <v>43.33</v>
      </c>
      <c r="S1565" s="51">
        <v>37.25</v>
      </c>
      <c r="T1565" s="51">
        <f t="shared" si="104"/>
        <v>19.224890829694321</v>
      </c>
      <c r="V1565" s="49">
        <v>8.9700000000000006</v>
      </c>
      <c r="W1565" s="27">
        <f t="shared" si="102"/>
        <v>0.89700000000000002</v>
      </c>
      <c r="X1565" s="98"/>
    </row>
    <row r="1566" spans="1:24" x14ac:dyDescent="0.25">
      <c r="A1566" t="str">
        <f t="shared" si="98"/>
        <v>31A</v>
      </c>
      <c r="B1566" s="72">
        <v>44733</v>
      </c>
      <c r="C1566" s="49">
        <v>3770</v>
      </c>
      <c r="D1566" s="49">
        <v>31</v>
      </c>
      <c r="E1566" s="49" t="s">
        <v>34</v>
      </c>
      <c r="F1566" s="17" t="str">
        <f>+VLOOKUP(A1566,'Cuarteles '!$A$3:$J$187,3,0)</f>
        <v>ETA004</v>
      </c>
      <c r="G1566" s="17" t="str">
        <f>+VLOOKUP(A1566,'Cuarteles '!$A$3:$J$187,2,0)</f>
        <v>CUA0131</v>
      </c>
      <c r="H1566" s="49" t="s">
        <v>317</v>
      </c>
      <c r="I1566" s="49" t="s">
        <v>327</v>
      </c>
      <c r="J1566" s="49">
        <v>7</v>
      </c>
      <c r="K1566" s="46">
        <v>9716</v>
      </c>
      <c r="L1566" s="69">
        <v>4124.442</v>
      </c>
      <c r="M1566" s="46">
        <v>1924.107423580786</v>
      </c>
      <c r="N1566" s="51">
        <v>21.64</v>
      </c>
      <c r="O1566" s="24">
        <v>3.5</v>
      </c>
      <c r="P1566" s="51">
        <v>3.5</v>
      </c>
      <c r="Q1566" s="51">
        <f t="shared" si="103"/>
        <v>18.14</v>
      </c>
      <c r="R1566" s="51">
        <v>42.45</v>
      </c>
      <c r="S1566" s="51">
        <v>37.6</v>
      </c>
      <c r="T1566" s="51">
        <f t="shared" si="104"/>
        <v>19.803493449781659</v>
      </c>
      <c r="V1566" s="49">
        <v>10.17</v>
      </c>
      <c r="W1566" s="27">
        <f t="shared" si="102"/>
        <v>1.0169999999999999</v>
      </c>
      <c r="X1566" s="98"/>
    </row>
    <row r="1567" spans="1:24" x14ac:dyDescent="0.25">
      <c r="A1567" t="str">
        <f t="shared" si="98"/>
        <v>18B</v>
      </c>
      <c r="B1567" s="72">
        <v>44733</v>
      </c>
      <c r="C1567" s="49">
        <v>3639</v>
      </c>
      <c r="D1567" s="49">
        <v>18</v>
      </c>
      <c r="E1567" s="49" t="s">
        <v>36</v>
      </c>
      <c r="F1567" s="17" t="str">
        <f>+VLOOKUP(A1567,'Cuarteles '!$A$3:$J$187,3,0)</f>
        <v>ETA003</v>
      </c>
      <c r="G1567" s="17" t="str">
        <f>+VLOOKUP(A1567,'Cuarteles '!$A$3:$J$187,2,0)</f>
        <v>CUA0090</v>
      </c>
      <c r="H1567" s="49" t="s">
        <v>311</v>
      </c>
      <c r="I1567" s="49" t="s">
        <v>332</v>
      </c>
      <c r="J1567" s="49">
        <v>4</v>
      </c>
      <c r="K1567" s="46">
        <v>5768</v>
      </c>
      <c r="L1567" s="69">
        <v>2824.0128000000004</v>
      </c>
      <c r="M1567" s="46">
        <v>730.44541484716149</v>
      </c>
      <c r="N1567" s="51">
        <v>15.1</v>
      </c>
      <c r="O1567" s="24">
        <v>3.5</v>
      </c>
      <c r="P1567" s="51">
        <v>3.5</v>
      </c>
      <c r="Q1567" s="51">
        <f t="shared" si="103"/>
        <v>11.6</v>
      </c>
      <c r="R1567" s="51">
        <v>48.96</v>
      </c>
      <c r="S1567" s="51">
        <v>29.59</v>
      </c>
      <c r="T1567" s="51">
        <f t="shared" si="104"/>
        <v>12.663755458515283</v>
      </c>
      <c r="V1567" s="49">
        <v>17.510000000000002</v>
      </c>
      <c r="W1567" s="27">
        <f t="shared" si="102"/>
        <v>1.7510000000000001</v>
      </c>
      <c r="X1567" s="98"/>
    </row>
    <row r="1568" spans="1:24" x14ac:dyDescent="0.25">
      <c r="A1568" t="str">
        <f t="shared" si="98"/>
        <v>31A</v>
      </c>
      <c r="B1568" s="72">
        <v>44733</v>
      </c>
      <c r="C1568" s="49">
        <v>3771</v>
      </c>
      <c r="D1568" s="49">
        <v>31</v>
      </c>
      <c r="E1568" s="49" t="s">
        <v>34</v>
      </c>
      <c r="F1568" s="17" t="str">
        <f>+VLOOKUP(A1568,'Cuarteles '!$A$3:$J$187,3,0)</f>
        <v>ETA004</v>
      </c>
      <c r="G1568" s="17" t="str">
        <f>+VLOOKUP(A1568,'Cuarteles '!$A$3:$J$187,2,0)</f>
        <v>CUA0131</v>
      </c>
      <c r="H1568" s="49" t="s">
        <v>317</v>
      </c>
      <c r="I1568" s="49" t="s">
        <v>327</v>
      </c>
      <c r="J1568" s="49">
        <v>7</v>
      </c>
      <c r="K1568" s="46">
        <v>9940</v>
      </c>
      <c r="L1568" s="69">
        <v>4175.7939999999999</v>
      </c>
      <c r="M1568" s="46">
        <v>1884.9104803493451</v>
      </c>
      <c r="N1568" s="51">
        <v>20.87</v>
      </c>
      <c r="O1568" s="24">
        <v>3.5</v>
      </c>
      <c r="P1568" s="51">
        <v>3.5</v>
      </c>
      <c r="Q1568" s="51">
        <f t="shared" si="103"/>
        <v>17.37</v>
      </c>
      <c r="R1568" s="51">
        <v>42.01</v>
      </c>
      <c r="S1568" s="51">
        <v>35.979999999999997</v>
      </c>
      <c r="T1568" s="51">
        <f t="shared" si="104"/>
        <v>18.962882096069869</v>
      </c>
      <c r="V1568" s="49">
        <v>7.96</v>
      </c>
      <c r="W1568" s="27">
        <f t="shared" si="102"/>
        <v>0.79600000000000004</v>
      </c>
      <c r="X1568" s="98"/>
    </row>
    <row r="1569" spans="1:24" x14ac:dyDescent="0.25">
      <c r="A1569" t="str">
        <f t="shared" si="98"/>
        <v>31A</v>
      </c>
      <c r="B1569" s="72">
        <v>44733</v>
      </c>
      <c r="C1569" s="121">
        <v>3772</v>
      </c>
      <c r="D1569" s="49">
        <v>31</v>
      </c>
      <c r="E1569" s="49" t="s">
        <v>34</v>
      </c>
      <c r="F1569" s="17" t="str">
        <f>+VLOOKUP(A1569,'Cuarteles '!$A$3:$J$187,3,0)</f>
        <v>ETA004</v>
      </c>
      <c r="G1569" s="17" t="str">
        <f>+VLOOKUP(A1569,'Cuarteles '!$A$3:$J$187,2,0)</f>
        <v>CUA0131</v>
      </c>
      <c r="H1569" s="49" t="s">
        <v>317</v>
      </c>
      <c r="I1569" s="49" t="s">
        <v>327</v>
      </c>
      <c r="J1569" s="49">
        <v>1</v>
      </c>
      <c r="K1569" s="46">
        <v>10462</v>
      </c>
      <c r="L1569" s="69">
        <v>4324.9908000000005</v>
      </c>
      <c r="M1569" s="46">
        <v>2234.0253275109167</v>
      </c>
      <c r="N1569" s="51">
        <v>23.06</v>
      </c>
      <c r="O1569" s="24">
        <v>3.5</v>
      </c>
      <c r="P1569" s="51">
        <v>3.5</v>
      </c>
      <c r="Q1569" s="51">
        <f t="shared" si="103"/>
        <v>19.559999999999999</v>
      </c>
      <c r="R1569" s="51">
        <v>41.34</v>
      </c>
      <c r="S1569" s="51">
        <v>39.31</v>
      </c>
      <c r="T1569" s="51">
        <f t="shared" si="104"/>
        <v>21.35371179039301</v>
      </c>
      <c r="V1569" s="49">
        <v>7.58</v>
      </c>
      <c r="W1569" s="27">
        <f t="shared" si="102"/>
        <v>0.75800000000000001</v>
      </c>
      <c r="X1569" s="98"/>
    </row>
    <row r="1570" spans="1:24" x14ac:dyDescent="0.25">
      <c r="A1570" t="str">
        <f t="shared" si="98"/>
        <v>31A</v>
      </c>
      <c r="B1570" s="72">
        <v>44733</v>
      </c>
      <c r="C1570" s="49">
        <v>3773</v>
      </c>
      <c r="D1570" s="49">
        <v>31</v>
      </c>
      <c r="E1570" s="49" t="s">
        <v>34</v>
      </c>
      <c r="F1570" s="17" t="str">
        <f>+VLOOKUP(A1570,'Cuarteles '!$A$3:$J$187,3,0)</f>
        <v>ETA004</v>
      </c>
      <c r="G1570" s="17" t="str">
        <f>+VLOOKUP(A1570,'Cuarteles '!$A$3:$J$187,2,0)</f>
        <v>CUA0131</v>
      </c>
      <c r="H1570" s="49" t="s">
        <v>317</v>
      </c>
      <c r="I1570" s="49" t="s">
        <v>327</v>
      </c>
      <c r="J1570" s="49">
        <v>1</v>
      </c>
      <c r="K1570" s="46">
        <v>9366</v>
      </c>
      <c r="L1570" s="69">
        <v>3775.4346</v>
      </c>
      <c r="M1570" s="46">
        <v>1971.3589519650654</v>
      </c>
      <c r="N1570" s="51">
        <v>22.78</v>
      </c>
      <c r="O1570" s="24">
        <v>3.5</v>
      </c>
      <c r="P1570" s="51">
        <v>3.5</v>
      </c>
      <c r="Q1570" s="51">
        <f t="shared" si="103"/>
        <v>19.28</v>
      </c>
      <c r="R1570" s="51">
        <v>40.31</v>
      </c>
      <c r="S1570" s="51">
        <v>38.159999999999997</v>
      </c>
      <c r="T1570" s="51">
        <f t="shared" si="104"/>
        <v>21.048034934497817</v>
      </c>
      <c r="V1570" s="49">
        <v>5.59</v>
      </c>
      <c r="W1570" s="27">
        <f t="shared" si="102"/>
        <v>0.55899999999999994</v>
      </c>
      <c r="X1570" s="98"/>
    </row>
    <row r="1571" spans="1:24" x14ac:dyDescent="0.25">
      <c r="A1571" t="str">
        <f t="shared" si="98"/>
        <v>7A</v>
      </c>
      <c r="B1571" s="72">
        <v>44733</v>
      </c>
      <c r="C1571" s="49">
        <v>3717</v>
      </c>
      <c r="D1571" s="49">
        <v>7</v>
      </c>
      <c r="E1571" s="49" t="s">
        <v>34</v>
      </c>
      <c r="F1571" s="17" t="str">
        <f>+VLOOKUP(A1571,'Cuarteles '!$A$3:$J$187,3,0)</f>
        <v>ETA001</v>
      </c>
      <c r="G1571" s="17" t="str">
        <f>+VLOOKUP(A1571,'Cuarteles '!$A$3:$J$187,2,0)</f>
        <v>CUA0026</v>
      </c>
      <c r="H1571" s="49" t="s">
        <v>317</v>
      </c>
      <c r="I1571" s="49" t="s">
        <v>323</v>
      </c>
      <c r="J1571" s="49">
        <v>2</v>
      </c>
      <c r="K1571" s="46">
        <v>8140</v>
      </c>
      <c r="L1571" s="69">
        <v>3732.19</v>
      </c>
      <c r="M1571" s="46">
        <v>1509.810043668122</v>
      </c>
      <c r="N1571" s="51">
        <v>20.49</v>
      </c>
      <c r="O1571" s="24">
        <v>3.5</v>
      </c>
      <c r="P1571" s="51">
        <v>3.5</v>
      </c>
      <c r="Q1571" s="51">
        <f t="shared" si="103"/>
        <v>16.989999999999998</v>
      </c>
      <c r="R1571" s="51">
        <v>45.85</v>
      </c>
      <c r="S1571" s="51">
        <v>37.85</v>
      </c>
      <c r="T1571" s="51">
        <f t="shared" si="104"/>
        <v>18.548034934497814</v>
      </c>
      <c r="V1571" s="49">
        <v>12.42</v>
      </c>
      <c r="W1571" s="27">
        <f t="shared" si="102"/>
        <v>1.242</v>
      </c>
      <c r="X1571" s="98"/>
    </row>
    <row r="1572" spans="1:24" x14ac:dyDescent="0.25">
      <c r="A1572" t="str">
        <f t="shared" si="98"/>
        <v>7A</v>
      </c>
      <c r="B1572" s="72">
        <v>44733</v>
      </c>
      <c r="C1572" s="49">
        <v>3718</v>
      </c>
      <c r="D1572" s="49">
        <v>7</v>
      </c>
      <c r="E1572" s="49" t="s">
        <v>34</v>
      </c>
      <c r="F1572" s="17" t="str">
        <f>+VLOOKUP(A1572,'Cuarteles '!$A$3:$J$187,3,0)</f>
        <v>ETA001</v>
      </c>
      <c r="G1572" s="17" t="str">
        <f>+VLOOKUP(A1572,'Cuarteles '!$A$3:$J$187,2,0)</f>
        <v>CUA0026</v>
      </c>
      <c r="H1572" s="49" t="s">
        <v>317</v>
      </c>
      <c r="I1572" s="49" t="s">
        <v>323</v>
      </c>
      <c r="J1572" s="49">
        <v>5</v>
      </c>
      <c r="K1572" s="46">
        <v>6578</v>
      </c>
      <c r="L1572" s="69">
        <v>3099.5535999999997</v>
      </c>
      <c r="M1572" s="46">
        <v>1122.4251091703056</v>
      </c>
      <c r="N1572" s="51">
        <v>19.13</v>
      </c>
      <c r="O1572" s="24">
        <v>3.5</v>
      </c>
      <c r="P1572" s="51">
        <v>3.5</v>
      </c>
      <c r="Q1572" s="51">
        <f t="shared" si="103"/>
        <v>15.629999999999999</v>
      </c>
      <c r="R1572" s="51">
        <v>47.12</v>
      </c>
      <c r="S1572" s="51">
        <v>36.17</v>
      </c>
      <c r="T1572" s="51">
        <f t="shared" si="104"/>
        <v>17.063318777292576</v>
      </c>
      <c r="V1572" s="49">
        <v>6.74</v>
      </c>
      <c r="W1572" s="27">
        <f t="shared" si="102"/>
        <v>0.67400000000000004</v>
      </c>
      <c r="X1572" s="98"/>
    </row>
    <row r="1573" spans="1:24" x14ac:dyDescent="0.25">
      <c r="A1573" t="str">
        <f t="shared" si="98"/>
        <v>7A</v>
      </c>
      <c r="B1573" s="72">
        <v>44733</v>
      </c>
      <c r="C1573" s="49">
        <v>3719</v>
      </c>
      <c r="D1573" s="49">
        <v>7</v>
      </c>
      <c r="E1573" s="49" t="s">
        <v>34</v>
      </c>
      <c r="F1573" s="17" t="str">
        <f>+VLOOKUP(A1573,'Cuarteles '!$A$3:$J$187,3,0)</f>
        <v>ETA001</v>
      </c>
      <c r="G1573" s="17" t="str">
        <f>+VLOOKUP(A1573,'Cuarteles '!$A$3:$J$187,2,0)</f>
        <v>CUA0026</v>
      </c>
      <c r="H1573" s="49" t="s">
        <v>317</v>
      </c>
      <c r="I1573" s="49" t="s">
        <v>323</v>
      </c>
      <c r="J1573" s="49">
        <v>5</v>
      </c>
      <c r="K1573" s="46">
        <v>9400</v>
      </c>
      <c r="L1573" s="69">
        <v>4522.34</v>
      </c>
      <c r="M1573" s="46">
        <v>1565.9825327510916</v>
      </c>
      <c r="N1573" s="51">
        <v>18.760000000000002</v>
      </c>
      <c r="O1573" s="24">
        <v>3.5</v>
      </c>
      <c r="P1573" s="51">
        <v>3.5</v>
      </c>
      <c r="Q1573" s="51">
        <f t="shared" si="103"/>
        <v>15.260000000000002</v>
      </c>
      <c r="R1573" s="51">
        <v>48.11</v>
      </c>
      <c r="S1573" s="51">
        <v>36.159999999999997</v>
      </c>
      <c r="T1573" s="51">
        <f t="shared" si="104"/>
        <v>16.65938864628821</v>
      </c>
      <c r="V1573" s="49">
        <v>8.16</v>
      </c>
      <c r="W1573" s="27">
        <f t="shared" si="102"/>
        <v>0.81600000000000006</v>
      </c>
      <c r="X1573" s="98"/>
    </row>
    <row r="1574" spans="1:24" x14ac:dyDescent="0.25">
      <c r="A1574" t="str">
        <f t="shared" si="98"/>
        <v>7A</v>
      </c>
      <c r="B1574" s="72">
        <v>44733</v>
      </c>
      <c r="C1574" s="49">
        <v>3720</v>
      </c>
      <c r="D1574" s="49">
        <v>7</v>
      </c>
      <c r="E1574" s="49" t="s">
        <v>34</v>
      </c>
      <c r="F1574" s="17" t="str">
        <f>+VLOOKUP(A1574,'Cuarteles '!$A$3:$J$187,3,0)</f>
        <v>ETA001</v>
      </c>
      <c r="G1574" s="17" t="str">
        <f>+VLOOKUP(A1574,'Cuarteles '!$A$3:$J$187,2,0)</f>
        <v>CUA0026</v>
      </c>
      <c r="H1574" s="49" t="s">
        <v>317</v>
      </c>
      <c r="I1574" s="49" t="s">
        <v>323</v>
      </c>
      <c r="J1574" s="49">
        <v>2</v>
      </c>
      <c r="K1574" s="46">
        <v>5682</v>
      </c>
      <c r="L1574" s="69">
        <v>2077.9074000000001</v>
      </c>
      <c r="M1574" s="46">
        <v>958.99257641921383</v>
      </c>
      <c r="N1574" s="51">
        <v>18.96</v>
      </c>
      <c r="O1574" s="24">
        <v>3.5</v>
      </c>
      <c r="P1574" s="51">
        <v>3.5</v>
      </c>
      <c r="Q1574" s="51">
        <f t="shared" si="103"/>
        <v>15.46</v>
      </c>
      <c r="R1574" s="51">
        <v>36.57</v>
      </c>
      <c r="S1574" s="51">
        <v>36.57</v>
      </c>
      <c r="T1574" s="51">
        <f t="shared" si="104"/>
        <v>16.877729257641921</v>
      </c>
      <c r="V1574" s="49">
        <v>9.3000000000000007</v>
      </c>
      <c r="W1574" s="27">
        <f t="shared" si="102"/>
        <v>0.93</v>
      </c>
      <c r="X1574" s="98"/>
    </row>
    <row r="1575" spans="1:24" x14ac:dyDescent="0.25">
      <c r="A1575" t="str">
        <f t="shared" si="98"/>
        <v>7A</v>
      </c>
      <c r="B1575" s="72">
        <v>44733</v>
      </c>
      <c r="C1575" s="49">
        <v>3721</v>
      </c>
      <c r="D1575" s="49">
        <v>7</v>
      </c>
      <c r="E1575" s="49" t="s">
        <v>34</v>
      </c>
      <c r="F1575" s="17" t="str">
        <f>+VLOOKUP(A1575,'Cuarteles '!$A$3:$J$187,3,0)</f>
        <v>ETA001</v>
      </c>
      <c r="G1575" s="17" t="str">
        <f>+VLOOKUP(A1575,'Cuarteles '!$A$3:$J$187,2,0)</f>
        <v>CUA0026</v>
      </c>
      <c r="H1575" s="49" t="s">
        <v>317</v>
      </c>
      <c r="I1575" s="49" t="s">
        <v>323</v>
      </c>
      <c r="J1575" s="49">
        <v>5</v>
      </c>
      <c r="K1575" s="46">
        <v>8638</v>
      </c>
      <c r="L1575" s="69">
        <v>3240.1138000000001</v>
      </c>
      <c r="M1575" s="46">
        <v>1501.2768558951966</v>
      </c>
      <c r="N1575" s="51">
        <v>19.420000000000002</v>
      </c>
      <c r="O1575" s="24">
        <v>3.5</v>
      </c>
      <c r="P1575" s="51">
        <v>3.5</v>
      </c>
      <c r="Q1575" s="51">
        <f t="shared" si="103"/>
        <v>15.920000000000002</v>
      </c>
      <c r="R1575" s="51">
        <v>37.51</v>
      </c>
      <c r="S1575" s="51">
        <v>37.51</v>
      </c>
      <c r="T1575" s="51">
        <f t="shared" si="104"/>
        <v>17.379912663755459</v>
      </c>
      <c r="V1575" s="49">
        <v>9.51</v>
      </c>
      <c r="W1575" s="27">
        <f t="shared" si="102"/>
        <v>0.95099999999999996</v>
      </c>
      <c r="X1575" s="98"/>
    </row>
    <row r="1576" spans="1:24" x14ac:dyDescent="0.25">
      <c r="A1576" t="str">
        <f t="shared" si="98"/>
        <v>7A</v>
      </c>
      <c r="B1576" s="72">
        <v>44733</v>
      </c>
      <c r="C1576" s="49">
        <v>3722</v>
      </c>
      <c r="D1576" s="49">
        <v>7</v>
      </c>
      <c r="E1576" s="49" t="s">
        <v>34</v>
      </c>
      <c r="F1576" s="17" t="str">
        <f>+VLOOKUP(A1576,'Cuarteles '!$A$3:$J$187,3,0)</f>
        <v>ETA001</v>
      </c>
      <c r="G1576" s="17" t="str">
        <f>+VLOOKUP(A1576,'Cuarteles '!$A$3:$J$187,2,0)</f>
        <v>CUA0026</v>
      </c>
      <c r="H1576" s="49" t="s">
        <v>317</v>
      </c>
      <c r="I1576" s="49" t="s">
        <v>323</v>
      </c>
      <c r="J1576" s="49">
        <v>2</v>
      </c>
      <c r="K1576" s="46">
        <v>7194</v>
      </c>
      <c r="L1576" s="69">
        <v>2618.616</v>
      </c>
      <c r="M1576" s="46">
        <v>1224.3936681222708</v>
      </c>
      <c r="N1576" s="51">
        <v>19.09</v>
      </c>
      <c r="O1576" s="24">
        <v>3.5</v>
      </c>
      <c r="P1576" s="51">
        <v>3.5</v>
      </c>
      <c r="Q1576" s="51">
        <f t="shared" si="103"/>
        <v>15.59</v>
      </c>
      <c r="R1576" s="51">
        <v>36.4</v>
      </c>
      <c r="S1576" s="51">
        <v>36.4</v>
      </c>
      <c r="T1576" s="51">
        <f t="shared" si="104"/>
        <v>17.019650655021834</v>
      </c>
      <c r="V1576" s="49">
        <v>9</v>
      </c>
      <c r="W1576" s="27">
        <f t="shared" si="102"/>
        <v>0.9</v>
      </c>
      <c r="X1576" s="98"/>
    </row>
    <row r="1577" spans="1:24" x14ac:dyDescent="0.25">
      <c r="A1577" t="str">
        <f t="shared" si="98"/>
        <v>7A</v>
      </c>
      <c r="B1577" s="72">
        <v>44733</v>
      </c>
      <c r="C1577" s="49">
        <v>3723</v>
      </c>
      <c r="D1577" s="49">
        <v>7</v>
      </c>
      <c r="E1577" s="49" t="s">
        <v>34</v>
      </c>
      <c r="F1577" s="17" t="str">
        <f>+VLOOKUP(A1577,'Cuarteles '!$A$3:$J$187,3,0)</f>
        <v>ETA001</v>
      </c>
      <c r="G1577" s="17" t="str">
        <f>+VLOOKUP(A1577,'Cuarteles '!$A$3:$J$187,2,0)</f>
        <v>CUA0026</v>
      </c>
      <c r="H1577" s="49" t="s">
        <v>317</v>
      </c>
      <c r="I1577" s="49" t="s">
        <v>323</v>
      </c>
      <c r="J1577" s="49">
        <v>8</v>
      </c>
      <c r="K1577" s="46">
        <v>5604</v>
      </c>
      <c r="L1577" s="69">
        <v>2091.9731999999999</v>
      </c>
      <c r="M1577" s="46">
        <v>949.49868995633176</v>
      </c>
      <c r="N1577" s="51">
        <v>19.02</v>
      </c>
      <c r="O1577" s="24">
        <v>3.5</v>
      </c>
      <c r="P1577" s="51">
        <v>3.5</v>
      </c>
      <c r="Q1577" s="51">
        <f t="shared" si="103"/>
        <v>15.52</v>
      </c>
      <c r="R1577" s="51">
        <v>37.33</v>
      </c>
      <c r="S1577" s="51">
        <v>37.33</v>
      </c>
      <c r="T1577" s="51">
        <f t="shared" si="104"/>
        <v>16.943231441048034</v>
      </c>
      <c r="V1577" s="49">
        <v>10.39</v>
      </c>
      <c r="W1577" s="27">
        <f t="shared" si="102"/>
        <v>1.0390000000000001</v>
      </c>
      <c r="X1577" s="98"/>
    </row>
    <row r="1578" spans="1:24" x14ac:dyDescent="0.25">
      <c r="A1578" t="str">
        <f t="shared" si="98"/>
        <v>7A</v>
      </c>
      <c r="B1578" s="72">
        <v>44733</v>
      </c>
      <c r="C1578" s="49">
        <v>3724</v>
      </c>
      <c r="D1578" s="49">
        <v>7</v>
      </c>
      <c r="E1578" s="49" t="s">
        <v>34</v>
      </c>
      <c r="F1578" s="17" t="str">
        <f>+VLOOKUP(A1578,'Cuarteles '!$A$3:$J$187,3,0)</f>
        <v>ETA001</v>
      </c>
      <c r="G1578" s="17" t="str">
        <f>+VLOOKUP(A1578,'Cuarteles '!$A$3:$J$187,2,0)</f>
        <v>CUA0026</v>
      </c>
      <c r="H1578" s="49" t="s">
        <v>317</v>
      </c>
      <c r="I1578" s="49" t="s">
        <v>323</v>
      </c>
      <c r="J1578" s="49">
        <v>8</v>
      </c>
      <c r="K1578" s="46">
        <v>7326</v>
      </c>
      <c r="L1578" s="69">
        <v>2534.0634000000005</v>
      </c>
      <c r="M1578" s="46">
        <v>1147.6866812227076</v>
      </c>
      <c r="N1578" s="51">
        <v>17.850000000000001</v>
      </c>
      <c r="O1578" s="24">
        <v>3.5</v>
      </c>
      <c r="P1578" s="51">
        <v>3.5</v>
      </c>
      <c r="Q1578" s="51">
        <f t="shared" si="103"/>
        <v>14.350000000000001</v>
      </c>
      <c r="R1578" s="51">
        <v>34.590000000000003</v>
      </c>
      <c r="S1578" s="51">
        <v>34.590000000000003</v>
      </c>
      <c r="T1578" s="51">
        <f t="shared" si="104"/>
        <v>15.665938864628822</v>
      </c>
      <c r="V1578" s="49">
        <v>8.7100000000000009</v>
      </c>
      <c r="W1578" s="27">
        <f t="shared" si="102"/>
        <v>0.87100000000000011</v>
      </c>
      <c r="X1578" s="98"/>
    </row>
    <row r="1579" spans="1:24" x14ac:dyDescent="0.25">
      <c r="A1579" t="str">
        <f t="shared" si="98"/>
        <v>7A</v>
      </c>
      <c r="B1579" s="72">
        <v>44733</v>
      </c>
      <c r="C1579" s="49">
        <v>3725</v>
      </c>
      <c r="D1579" s="49">
        <v>7</v>
      </c>
      <c r="E1579" s="49" t="s">
        <v>34</v>
      </c>
      <c r="F1579" s="17" t="str">
        <f>+VLOOKUP(A1579,'Cuarteles '!$A$3:$J$187,3,0)</f>
        <v>ETA001</v>
      </c>
      <c r="G1579" s="17" t="str">
        <f>+VLOOKUP(A1579,'Cuarteles '!$A$3:$J$187,2,0)</f>
        <v>CUA0026</v>
      </c>
      <c r="H1579" s="49" t="s">
        <v>317</v>
      </c>
      <c r="I1579" s="49" t="s">
        <v>323</v>
      </c>
      <c r="J1579" s="49">
        <v>6</v>
      </c>
      <c r="K1579" s="46">
        <v>7436</v>
      </c>
      <c r="L1579" s="69">
        <v>3546.2283999999995</v>
      </c>
      <c r="M1579" s="46">
        <v>1302.9235807860264</v>
      </c>
      <c r="N1579" s="51">
        <v>19.55</v>
      </c>
      <c r="O1579" s="24">
        <v>3.5</v>
      </c>
      <c r="P1579" s="51">
        <v>3.5</v>
      </c>
      <c r="Q1579" s="51">
        <f t="shared" si="103"/>
        <v>16.05</v>
      </c>
      <c r="R1579" s="51">
        <v>47.69</v>
      </c>
      <c r="S1579" s="51">
        <v>37.380000000000003</v>
      </c>
      <c r="T1579" s="51">
        <f t="shared" si="104"/>
        <v>17.521834061135372</v>
      </c>
      <c r="V1579" s="49">
        <v>10.56</v>
      </c>
      <c r="W1579" s="27">
        <f t="shared" si="102"/>
        <v>1.056</v>
      </c>
      <c r="X1579" s="98"/>
    </row>
    <row r="1580" spans="1:24" x14ac:dyDescent="0.25">
      <c r="A1580" t="str">
        <f t="shared" si="98"/>
        <v>7A</v>
      </c>
      <c r="B1580" s="72">
        <v>44733</v>
      </c>
      <c r="C1580" s="49">
        <v>3726</v>
      </c>
      <c r="D1580" s="49">
        <v>7</v>
      </c>
      <c r="E1580" s="49" t="s">
        <v>34</v>
      </c>
      <c r="F1580" s="17" t="str">
        <f>+VLOOKUP(A1580,'Cuarteles '!$A$3:$J$187,3,0)</f>
        <v>ETA001</v>
      </c>
      <c r="G1580" s="17" t="str">
        <f>+VLOOKUP(A1580,'Cuarteles '!$A$3:$J$187,2,0)</f>
        <v>CUA0026</v>
      </c>
      <c r="H1580" s="49" t="s">
        <v>317</v>
      </c>
      <c r="I1580" s="49" t="s">
        <v>323</v>
      </c>
      <c r="J1580" s="49">
        <v>6</v>
      </c>
      <c r="K1580" s="46">
        <v>4114</v>
      </c>
      <c r="L1580" s="69">
        <v>1941.8080000000002</v>
      </c>
      <c r="M1580" s="46">
        <v>732.07641921397374</v>
      </c>
      <c r="N1580" s="51">
        <v>19.8</v>
      </c>
      <c r="O1580" s="24">
        <v>3.5</v>
      </c>
      <c r="P1580" s="51">
        <v>3.5</v>
      </c>
      <c r="Q1580" s="51">
        <f t="shared" si="103"/>
        <v>16.3</v>
      </c>
      <c r="R1580" s="51">
        <v>47.2</v>
      </c>
      <c r="S1580" s="51">
        <v>37.49</v>
      </c>
      <c r="T1580" s="51">
        <f t="shared" si="104"/>
        <v>17.79475982532751</v>
      </c>
      <c r="V1580" s="49">
        <v>9.77</v>
      </c>
      <c r="W1580" s="27">
        <f t="shared" si="102"/>
        <v>0.97699999999999998</v>
      </c>
      <c r="X1580" s="98"/>
    </row>
    <row r="1581" spans="1:24" x14ac:dyDescent="0.25">
      <c r="A1581" t="str">
        <f t="shared" si="98"/>
        <v>7A</v>
      </c>
      <c r="B1581" s="72">
        <v>44733</v>
      </c>
      <c r="C1581" s="49">
        <v>3727</v>
      </c>
      <c r="D1581" s="49">
        <v>7</v>
      </c>
      <c r="E1581" s="49" t="s">
        <v>34</v>
      </c>
      <c r="F1581" s="17" t="str">
        <f>+VLOOKUP(A1581,'Cuarteles '!$A$3:$J$187,3,0)</f>
        <v>ETA001</v>
      </c>
      <c r="G1581" s="17" t="str">
        <f>+VLOOKUP(A1581,'Cuarteles '!$A$3:$J$187,2,0)</f>
        <v>CUA0026</v>
      </c>
      <c r="H1581" s="49" t="s">
        <v>317</v>
      </c>
      <c r="I1581" s="49" t="s">
        <v>323</v>
      </c>
      <c r="J1581" s="49">
        <v>8</v>
      </c>
      <c r="K1581" s="46">
        <v>7686</v>
      </c>
      <c r="L1581" s="69">
        <v>3677.7510000000002</v>
      </c>
      <c r="M1581" s="46">
        <v>1334.1419213973797</v>
      </c>
      <c r="N1581" s="51">
        <v>19.399999999999999</v>
      </c>
      <c r="O1581" s="24">
        <v>3.5</v>
      </c>
      <c r="P1581" s="51">
        <v>3.5</v>
      </c>
      <c r="Q1581" s="51">
        <f t="shared" si="103"/>
        <v>15.899999999999999</v>
      </c>
      <c r="R1581" s="51">
        <v>47.85</v>
      </c>
      <c r="S1581" s="51">
        <v>37.19</v>
      </c>
      <c r="T1581" s="51">
        <f t="shared" si="104"/>
        <v>17.358078602620086</v>
      </c>
      <c r="V1581" s="49">
        <v>6.72</v>
      </c>
      <c r="W1581" s="27">
        <f t="shared" si="102"/>
        <v>0.67199999999999993</v>
      </c>
      <c r="X1581" s="98"/>
    </row>
    <row r="1582" spans="1:24" x14ac:dyDescent="0.25">
      <c r="A1582" t="str">
        <f t="shared" si="98"/>
        <v>7A</v>
      </c>
      <c r="B1582" s="72">
        <v>44734</v>
      </c>
      <c r="C1582" s="49">
        <v>3728</v>
      </c>
      <c r="D1582" s="49">
        <v>7</v>
      </c>
      <c r="E1582" s="49" t="s">
        <v>34</v>
      </c>
      <c r="F1582" s="17" t="str">
        <f>+VLOOKUP(A1582,'Cuarteles '!$A$3:$J$187,3,0)</f>
        <v>ETA001</v>
      </c>
      <c r="G1582" s="17" t="str">
        <f>+VLOOKUP(A1582,'Cuarteles '!$A$3:$J$187,2,0)</f>
        <v>CUA0026</v>
      </c>
      <c r="H1582" s="49" t="s">
        <v>317</v>
      </c>
      <c r="I1582" s="49" t="s">
        <v>323</v>
      </c>
      <c r="J1582" s="49">
        <v>6</v>
      </c>
      <c r="K1582" s="46">
        <v>7616</v>
      </c>
      <c r="L1582" s="69">
        <v>3616.8384000000001</v>
      </c>
      <c r="M1582" s="46">
        <v>1352.7545851528382</v>
      </c>
      <c r="N1582" s="51">
        <v>19.77</v>
      </c>
      <c r="O1582" s="24">
        <v>3.5</v>
      </c>
      <c r="P1582" s="51">
        <v>3.5</v>
      </c>
      <c r="Q1582" s="51">
        <f t="shared" si="103"/>
        <v>16.27</v>
      </c>
      <c r="R1582" s="51">
        <v>47.49</v>
      </c>
      <c r="S1582" s="51">
        <v>37.64</v>
      </c>
      <c r="T1582" s="51">
        <f t="shared" si="104"/>
        <v>17.762008733624452</v>
      </c>
      <c r="V1582" s="49">
        <v>12.74</v>
      </c>
      <c r="W1582" s="27">
        <f t="shared" si="102"/>
        <v>1.274</v>
      </c>
      <c r="X1582" s="98"/>
    </row>
    <row r="1583" spans="1:24" x14ac:dyDescent="0.25">
      <c r="A1583" t="str">
        <f t="shared" si="98"/>
        <v>7B</v>
      </c>
      <c r="B1583" s="72">
        <v>44734</v>
      </c>
      <c r="C1583" s="49">
        <v>3729</v>
      </c>
      <c r="D1583" s="49">
        <v>7</v>
      </c>
      <c r="E1583" s="49" t="s">
        <v>36</v>
      </c>
      <c r="F1583" s="17" t="str">
        <f>+VLOOKUP(A1583,'Cuarteles '!$A$3:$J$187,3,0)</f>
        <v>ETA001</v>
      </c>
      <c r="G1583" s="17" t="str">
        <f>+VLOOKUP(A1583,'Cuarteles '!$A$3:$J$187,2,0)</f>
        <v>CUA0027</v>
      </c>
      <c r="H1583" s="49" t="s">
        <v>317</v>
      </c>
      <c r="I1583" s="49" t="s">
        <v>323</v>
      </c>
      <c r="J1583" s="49">
        <v>6</v>
      </c>
      <c r="K1583" s="46">
        <v>5288</v>
      </c>
      <c r="L1583" s="69">
        <v>2518.1455999999998</v>
      </c>
      <c r="M1583" s="46">
        <v>886.14410480349341</v>
      </c>
      <c r="N1583" s="51">
        <v>18.850000000000001</v>
      </c>
      <c r="O1583" s="24">
        <v>3.5</v>
      </c>
      <c r="P1583" s="51">
        <v>3.5</v>
      </c>
      <c r="Q1583" s="51">
        <f t="shared" si="103"/>
        <v>15.350000000000001</v>
      </c>
      <c r="R1583" s="51">
        <v>47.62</v>
      </c>
      <c r="S1583" s="51">
        <v>35.99</v>
      </c>
      <c r="T1583" s="51">
        <f t="shared" si="104"/>
        <v>16.757641921397379</v>
      </c>
      <c r="V1583" s="49">
        <v>13.08</v>
      </c>
      <c r="W1583" s="27">
        <f t="shared" si="102"/>
        <v>1.3080000000000001</v>
      </c>
      <c r="X1583" s="98"/>
    </row>
    <row r="1584" spans="1:24" x14ac:dyDescent="0.25">
      <c r="A1584" t="str">
        <f t="shared" si="98"/>
        <v>7B</v>
      </c>
      <c r="B1584" s="72">
        <v>44734</v>
      </c>
      <c r="C1584" s="49">
        <v>3730</v>
      </c>
      <c r="D1584" s="49">
        <v>7</v>
      </c>
      <c r="E1584" s="49" t="s">
        <v>36</v>
      </c>
      <c r="F1584" s="17" t="str">
        <f>+VLOOKUP(A1584,'Cuarteles '!$A$3:$J$187,3,0)</f>
        <v>ETA001</v>
      </c>
      <c r="G1584" s="17" t="str">
        <f>+VLOOKUP(A1584,'Cuarteles '!$A$3:$J$187,2,0)</f>
        <v>CUA0027</v>
      </c>
      <c r="H1584" s="49" t="s">
        <v>317</v>
      </c>
      <c r="I1584" s="49" t="s">
        <v>323</v>
      </c>
      <c r="J1584" s="49">
        <v>6</v>
      </c>
      <c r="K1584" s="46">
        <v>7190</v>
      </c>
      <c r="L1584" s="69">
        <v>3362.0439999999999</v>
      </c>
      <c r="M1584" s="46">
        <v>1217.4334061135373</v>
      </c>
      <c r="N1584" s="51">
        <v>19.010000000000002</v>
      </c>
      <c r="O1584" s="24">
        <v>3.5</v>
      </c>
      <c r="P1584" s="51">
        <v>3.5</v>
      </c>
      <c r="Q1584" s="51">
        <f t="shared" si="103"/>
        <v>15.510000000000002</v>
      </c>
      <c r="R1584" s="51">
        <v>46.76</v>
      </c>
      <c r="S1584" s="51">
        <v>35.700000000000003</v>
      </c>
      <c r="T1584" s="51">
        <f t="shared" si="104"/>
        <v>16.932314410480352</v>
      </c>
      <c r="V1584" s="49">
        <v>11.27</v>
      </c>
      <c r="W1584" s="27">
        <f t="shared" si="102"/>
        <v>1.127</v>
      </c>
      <c r="X1584" s="98"/>
    </row>
    <row r="1585" spans="1:24" x14ac:dyDescent="0.25">
      <c r="A1585" t="str">
        <f t="shared" si="98"/>
        <v>7B</v>
      </c>
      <c r="B1585" s="72">
        <v>44734</v>
      </c>
      <c r="C1585" s="49">
        <v>3774</v>
      </c>
      <c r="D1585" s="49">
        <v>7</v>
      </c>
      <c r="E1585" s="49" t="s">
        <v>36</v>
      </c>
      <c r="F1585" s="17" t="str">
        <f>+VLOOKUP(A1585,'Cuarteles '!$A$3:$J$187,3,0)</f>
        <v>ETA001</v>
      </c>
      <c r="G1585" s="17" t="str">
        <f>+VLOOKUP(A1585,'Cuarteles '!$A$3:$J$187,2,0)</f>
        <v>CUA0027</v>
      </c>
      <c r="H1585" s="49" t="s">
        <v>317</v>
      </c>
      <c r="I1585" s="49" t="s">
        <v>323</v>
      </c>
      <c r="J1585" s="49">
        <v>3</v>
      </c>
      <c r="K1585" s="46">
        <v>6110</v>
      </c>
      <c r="L1585" s="69">
        <v>2828.93</v>
      </c>
      <c r="M1585" s="46">
        <v>1034.5644104803496</v>
      </c>
      <c r="N1585" s="51">
        <v>19.010000000000002</v>
      </c>
      <c r="O1585" s="24">
        <v>3.5</v>
      </c>
      <c r="P1585" s="51">
        <v>3.5</v>
      </c>
      <c r="Q1585" s="51">
        <f t="shared" si="103"/>
        <v>15.510000000000002</v>
      </c>
      <c r="R1585" s="51">
        <v>46.3</v>
      </c>
      <c r="S1585" s="51">
        <v>35.4</v>
      </c>
      <c r="T1585" s="51">
        <f t="shared" si="104"/>
        <v>16.932314410480352</v>
      </c>
      <c r="V1585" s="49">
        <v>11.48</v>
      </c>
      <c r="W1585" s="27">
        <f t="shared" si="102"/>
        <v>1.1480000000000001</v>
      </c>
      <c r="X1585" s="98"/>
    </row>
    <row r="1586" spans="1:24" x14ac:dyDescent="0.25">
      <c r="A1586" t="str">
        <f t="shared" si="98"/>
        <v>8A</v>
      </c>
      <c r="B1586" s="72">
        <v>44734</v>
      </c>
      <c r="C1586" s="49">
        <v>3775</v>
      </c>
      <c r="D1586" s="49">
        <v>8</v>
      </c>
      <c r="E1586" s="49" t="s">
        <v>34</v>
      </c>
      <c r="F1586" s="17" t="str">
        <f>+VLOOKUP(A1586,'Cuarteles '!$A$3:$J$187,3,0)</f>
        <v>ETA001</v>
      </c>
      <c r="G1586" s="17" t="str">
        <f>+VLOOKUP(A1586,'Cuarteles '!$A$3:$J$187,2,0)</f>
        <v>CUA0030</v>
      </c>
      <c r="H1586" s="49" t="s">
        <v>317</v>
      </c>
      <c r="I1586" s="49" t="s">
        <v>323</v>
      </c>
      <c r="J1586" s="49">
        <v>1</v>
      </c>
      <c r="K1586" s="46">
        <v>10318</v>
      </c>
      <c r="L1586" s="69">
        <v>5025.8978000000006</v>
      </c>
      <c r="M1586" s="46">
        <v>1763.9724890829693</v>
      </c>
      <c r="N1586" s="51">
        <v>19.16</v>
      </c>
      <c r="O1586" s="24">
        <v>3.5</v>
      </c>
      <c r="P1586" s="51">
        <v>3.5</v>
      </c>
      <c r="Q1586" s="51">
        <f t="shared" si="103"/>
        <v>15.66</v>
      </c>
      <c r="R1586" s="51">
        <v>48.71</v>
      </c>
      <c r="S1586" s="51">
        <v>37.35</v>
      </c>
      <c r="T1586" s="51">
        <f t="shared" si="104"/>
        <v>17.096069868995631</v>
      </c>
      <c r="V1586" s="49">
        <v>15.21</v>
      </c>
      <c r="W1586" s="27">
        <f t="shared" si="102"/>
        <v>1.5210000000000001</v>
      </c>
      <c r="X1586" s="98"/>
    </row>
    <row r="1587" spans="1:24" x14ac:dyDescent="0.25">
      <c r="A1587" t="str">
        <f t="shared" si="98"/>
        <v>8A</v>
      </c>
      <c r="B1587" s="72">
        <v>44734</v>
      </c>
      <c r="C1587" s="49">
        <v>3776</v>
      </c>
      <c r="D1587" s="49">
        <v>8</v>
      </c>
      <c r="E1587" s="49" t="s">
        <v>34</v>
      </c>
      <c r="F1587" s="17" t="str">
        <f>+VLOOKUP(A1587,'Cuarteles '!$A$3:$J$187,3,0)</f>
        <v>ETA001</v>
      </c>
      <c r="G1587" s="17" t="str">
        <f>+VLOOKUP(A1587,'Cuarteles '!$A$3:$J$187,2,0)</f>
        <v>CUA0030</v>
      </c>
      <c r="H1587" s="49" t="s">
        <v>317</v>
      </c>
      <c r="I1587" s="49" t="s">
        <v>323</v>
      </c>
      <c r="J1587" s="49">
        <v>1</v>
      </c>
      <c r="K1587" s="46">
        <v>7042</v>
      </c>
      <c r="L1587" s="69">
        <v>3636.4888000000001</v>
      </c>
      <c r="M1587" s="46">
        <v>1160.0849344978167</v>
      </c>
      <c r="N1587" s="51">
        <v>18.59</v>
      </c>
      <c r="O1587" s="24">
        <v>3.5</v>
      </c>
      <c r="P1587" s="51">
        <v>3.5</v>
      </c>
      <c r="Q1587" s="51">
        <f t="shared" si="103"/>
        <v>15.09</v>
      </c>
      <c r="R1587" s="51">
        <v>51.64</v>
      </c>
      <c r="S1587" s="51">
        <v>38.44</v>
      </c>
      <c r="T1587" s="51">
        <f t="shared" si="104"/>
        <v>16.473799126637555</v>
      </c>
      <c r="V1587" s="49">
        <v>14.22</v>
      </c>
      <c r="W1587" s="27">
        <f t="shared" si="102"/>
        <v>1.4220000000000002</v>
      </c>
      <c r="X1587" s="98"/>
    </row>
    <row r="1588" spans="1:24" x14ac:dyDescent="0.25">
      <c r="A1588" t="str">
        <f t="shared" si="98"/>
        <v>18C</v>
      </c>
      <c r="B1588" s="72">
        <v>44736</v>
      </c>
      <c r="C1588" s="49">
        <v>3777</v>
      </c>
      <c r="D1588" s="49">
        <v>18</v>
      </c>
      <c r="E1588" s="49" t="s">
        <v>32</v>
      </c>
      <c r="F1588" s="17" t="e">
        <f>+VLOOKUP(A1588,'Cuarteles '!$A$3:$J$187,3,0)</f>
        <v>#N/A</v>
      </c>
      <c r="G1588" s="17" t="e">
        <f>+VLOOKUP(A1588,'Cuarteles '!$A$3:$J$187,2,0)</f>
        <v>#N/A</v>
      </c>
      <c r="H1588" s="49" t="s">
        <v>317</v>
      </c>
      <c r="I1588" s="49" t="s">
        <v>327</v>
      </c>
      <c r="J1588" s="49">
        <v>1</v>
      </c>
      <c r="K1588" s="46">
        <v>9746</v>
      </c>
      <c r="L1588" s="69">
        <v>4612.7817999999997</v>
      </c>
      <c r="M1588" s="46">
        <v>1836.4187772925766</v>
      </c>
      <c r="N1588" s="51">
        <v>20.76</v>
      </c>
      <c r="O1588" s="24">
        <v>3.5</v>
      </c>
      <c r="P1588" s="51">
        <v>3.5</v>
      </c>
      <c r="Q1588" s="51">
        <f t="shared" si="103"/>
        <v>17.260000000000002</v>
      </c>
      <c r="R1588" s="51">
        <v>47.33</v>
      </c>
      <c r="S1588" s="51">
        <v>39.409999999999997</v>
      </c>
      <c r="T1588" s="51">
        <f t="shared" si="104"/>
        <v>18.842794759825328</v>
      </c>
      <c r="V1588" s="49">
        <v>10.01</v>
      </c>
      <c r="W1588" s="27">
        <f t="shared" si="102"/>
        <v>1.0009999999999999</v>
      </c>
      <c r="X1588" s="98"/>
    </row>
    <row r="1589" spans="1:24" x14ac:dyDescent="0.25">
      <c r="A1589" t="str">
        <f t="shared" si="98"/>
        <v>16A</v>
      </c>
      <c r="B1589" s="72">
        <v>44736</v>
      </c>
      <c r="C1589" s="49">
        <v>3540</v>
      </c>
      <c r="D1589" s="49">
        <v>16</v>
      </c>
      <c r="E1589" s="49" t="s">
        <v>34</v>
      </c>
      <c r="F1589" s="17" t="str">
        <f>+VLOOKUP(A1589,'Cuarteles '!$A$3:$J$187,3,0)</f>
        <v>ETA003</v>
      </c>
      <c r="G1589" s="17" t="str">
        <f>+VLOOKUP(A1589,'Cuarteles '!$A$3:$J$187,2,0)</f>
        <v>CUA0081</v>
      </c>
      <c r="H1589" s="49" t="s">
        <v>311</v>
      </c>
      <c r="I1589" s="49" t="s">
        <v>332</v>
      </c>
      <c r="J1589" s="49">
        <v>5</v>
      </c>
      <c r="K1589" s="46">
        <v>3540</v>
      </c>
      <c r="L1589" s="69">
        <v>1851.42</v>
      </c>
      <c r="M1589" s="46">
        <v>425.1091703056768</v>
      </c>
      <c r="N1589" s="51">
        <v>14.5</v>
      </c>
      <c r="O1589" s="24">
        <v>3.5</v>
      </c>
      <c r="P1589" s="51">
        <v>3.5</v>
      </c>
      <c r="Q1589" s="51">
        <f t="shared" si="103"/>
        <v>11</v>
      </c>
      <c r="R1589" s="51">
        <v>52.3</v>
      </c>
      <c r="S1589" s="51">
        <v>30.4</v>
      </c>
      <c r="T1589" s="51">
        <f t="shared" si="104"/>
        <v>12.008733624454148</v>
      </c>
      <c r="V1589" s="49">
        <v>17.71</v>
      </c>
      <c r="W1589" s="27">
        <f t="shared" si="102"/>
        <v>1.7710000000000001</v>
      </c>
      <c r="X1589" s="98"/>
    </row>
    <row r="1590" spans="1:24" x14ac:dyDescent="0.25">
      <c r="A1590" t="str">
        <f t="shared" si="98"/>
        <v>18B</v>
      </c>
      <c r="B1590" s="72">
        <v>44736</v>
      </c>
      <c r="C1590" s="49">
        <v>3640</v>
      </c>
      <c r="D1590" s="49">
        <v>18</v>
      </c>
      <c r="E1590" s="49" t="s">
        <v>36</v>
      </c>
      <c r="F1590" s="17" t="str">
        <f>+VLOOKUP(A1590,'Cuarteles '!$A$3:$J$187,3,0)</f>
        <v>ETA003</v>
      </c>
      <c r="G1590" s="17" t="str">
        <f>+VLOOKUP(A1590,'Cuarteles '!$A$3:$J$187,2,0)</f>
        <v>CUA0090</v>
      </c>
      <c r="H1590" s="49" t="s">
        <v>311</v>
      </c>
      <c r="I1590" s="49" t="s">
        <v>332</v>
      </c>
      <c r="J1590" s="49">
        <v>5</v>
      </c>
      <c r="K1590" s="46">
        <v>9280</v>
      </c>
      <c r="L1590" s="69">
        <v>4735.5839999999998</v>
      </c>
      <c r="M1590" s="46">
        <v>1010.0611353711789</v>
      </c>
      <c r="N1590" s="51">
        <v>13.47</v>
      </c>
      <c r="O1590" s="24">
        <v>3.5</v>
      </c>
      <c r="P1590" s="51">
        <v>3.5</v>
      </c>
      <c r="Q1590" s="51">
        <f t="shared" si="103"/>
        <v>9.9700000000000006</v>
      </c>
      <c r="R1590" s="51">
        <v>51.03</v>
      </c>
      <c r="S1590" s="51">
        <v>27.5</v>
      </c>
      <c r="T1590" s="51">
        <f t="shared" si="104"/>
        <v>10.884279475982533</v>
      </c>
      <c r="V1590" s="49">
        <v>13.4</v>
      </c>
      <c r="W1590" s="27">
        <f t="shared" si="102"/>
        <v>1.34</v>
      </c>
      <c r="X1590" s="98"/>
    </row>
    <row r="1591" spans="1:24" x14ac:dyDescent="0.25">
      <c r="A1591" t="str">
        <f t="shared" si="98"/>
        <v>18B</v>
      </c>
      <c r="B1591" s="72">
        <v>44736</v>
      </c>
      <c r="C1591" s="49">
        <v>3641</v>
      </c>
      <c r="D1591" s="49">
        <v>18</v>
      </c>
      <c r="E1591" s="49" t="s">
        <v>36</v>
      </c>
      <c r="F1591" s="17" t="str">
        <f>+VLOOKUP(A1591,'Cuarteles '!$A$3:$J$187,3,0)</f>
        <v>ETA003</v>
      </c>
      <c r="G1591" s="17" t="str">
        <f>+VLOOKUP(A1591,'Cuarteles '!$A$3:$J$187,2,0)</f>
        <v>CUA0090</v>
      </c>
      <c r="H1591" s="49" t="s">
        <v>311</v>
      </c>
      <c r="I1591" s="49" t="s">
        <v>332</v>
      </c>
      <c r="J1591" s="49">
        <v>5</v>
      </c>
      <c r="K1591" s="46">
        <v>9542</v>
      </c>
      <c r="L1591" s="69">
        <v>5036.2676000000001</v>
      </c>
      <c r="M1591" s="46">
        <v>947.94978165938869</v>
      </c>
      <c r="N1591" s="51">
        <v>12.6</v>
      </c>
      <c r="O1591" s="24">
        <v>3.5</v>
      </c>
      <c r="P1591" s="51">
        <v>3.5</v>
      </c>
      <c r="Q1591" s="51">
        <f t="shared" si="103"/>
        <v>9.1</v>
      </c>
      <c r="R1591" s="51">
        <v>52.78</v>
      </c>
      <c r="S1591" s="51">
        <v>26.68</v>
      </c>
      <c r="T1591" s="51">
        <f t="shared" si="104"/>
        <v>9.9344978165938862</v>
      </c>
      <c r="V1591" s="49">
        <v>17.61</v>
      </c>
      <c r="W1591" s="27">
        <f t="shared" si="102"/>
        <v>1.7609999999999999</v>
      </c>
      <c r="X1591" s="98"/>
    </row>
    <row r="1592" spans="1:24" x14ac:dyDescent="0.25">
      <c r="A1592" t="str">
        <f t="shared" si="98"/>
        <v>16A</v>
      </c>
      <c r="B1592" s="72">
        <v>44736</v>
      </c>
      <c r="C1592" s="49">
        <v>3541</v>
      </c>
      <c r="D1592" s="49">
        <v>16</v>
      </c>
      <c r="E1592" s="49" t="s">
        <v>34</v>
      </c>
      <c r="F1592" s="17" t="str">
        <f>+VLOOKUP(A1592,'Cuarteles '!$A$3:$J$187,3,0)</f>
        <v>ETA003</v>
      </c>
      <c r="G1592" s="17" t="str">
        <f>+VLOOKUP(A1592,'Cuarteles '!$A$3:$J$187,2,0)</f>
        <v>CUA0081</v>
      </c>
      <c r="H1592" s="49" t="s">
        <v>311</v>
      </c>
      <c r="I1592" s="49" t="s">
        <v>332</v>
      </c>
      <c r="J1592" s="49">
        <v>5</v>
      </c>
      <c r="K1592" s="46">
        <v>4744</v>
      </c>
      <c r="L1592" s="69">
        <v>2489.1767999999997</v>
      </c>
      <c r="M1592" s="46">
        <v>611.12663755458516</v>
      </c>
      <c r="N1592" s="51">
        <v>15.3</v>
      </c>
      <c r="O1592" s="24">
        <v>3.5</v>
      </c>
      <c r="P1592" s="51">
        <v>3.5</v>
      </c>
      <c r="Q1592" s="51">
        <f t="shared" si="103"/>
        <v>11.8</v>
      </c>
      <c r="R1592" s="51">
        <v>52.47</v>
      </c>
      <c r="S1592" s="51">
        <v>32.18</v>
      </c>
      <c r="T1592" s="51">
        <f t="shared" si="104"/>
        <v>12.882096069868997</v>
      </c>
      <c r="V1592" s="49">
        <v>21.17</v>
      </c>
      <c r="W1592" s="27">
        <f t="shared" si="102"/>
        <v>2.117</v>
      </c>
      <c r="X1592" s="98"/>
    </row>
    <row r="1593" spans="1:24" x14ac:dyDescent="0.25">
      <c r="A1593" t="str">
        <f t="shared" si="98"/>
        <v>8A</v>
      </c>
      <c r="B1593" s="72">
        <v>44736</v>
      </c>
      <c r="C1593" s="49">
        <v>3778</v>
      </c>
      <c r="D1593" s="49">
        <v>8</v>
      </c>
      <c r="E1593" s="49" t="s">
        <v>34</v>
      </c>
      <c r="F1593" s="17" t="str">
        <f>+VLOOKUP(A1593,'Cuarteles '!$A$3:$J$187,3,0)</f>
        <v>ETA001</v>
      </c>
      <c r="G1593" s="17" t="str">
        <f>+VLOOKUP(A1593,'Cuarteles '!$A$3:$J$187,2,0)</f>
        <v>CUA0030</v>
      </c>
      <c r="H1593" s="49" t="s">
        <v>317</v>
      </c>
      <c r="I1593" s="49" t="s">
        <v>323</v>
      </c>
      <c r="J1593" s="49">
        <v>1</v>
      </c>
      <c r="K1593" s="46">
        <v>8028</v>
      </c>
      <c r="L1593" s="69">
        <v>4019.6196</v>
      </c>
      <c r="M1593" s="46">
        <v>1238.380349344978</v>
      </c>
      <c r="N1593" s="51">
        <v>17.63</v>
      </c>
      <c r="O1593" s="24">
        <v>3.5</v>
      </c>
      <c r="P1593" s="51">
        <v>3.5</v>
      </c>
      <c r="Q1593" s="51">
        <f t="shared" si="103"/>
        <v>14.129999999999999</v>
      </c>
      <c r="R1593" s="51">
        <v>50.07</v>
      </c>
      <c r="S1593" s="51">
        <v>37.31</v>
      </c>
      <c r="T1593" s="51">
        <f t="shared" si="104"/>
        <v>15.425764192139736</v>
      </c>
      <c r="V1593" s="49">
        <v>15.65</v>
      </c>
      <c r="W1593" s="27">
        <f t="shared" si="102"/>
        <v>1.5649999999999999</v>
      </c>
      <c r="X1593" s="98"/>
    </row>
    <row r="1594" spans="1:24" x14ac:dyDescent="0.25">
      <c r="A1594" t="str">
        <f t="shared" si="98"/>
        <v>16A</v>
      </c>
      <c r="B1594" s="72">
        <v>44736</v>
      </c>
      <c r="C1594" s="49">
        <v>3542</v>
      </c>
      <c r="D1594" s="49">
        <v>16</v>
      </c>
      <c r="E1594" s="49" t="s">
        <v>34</v>
      </c>
      <c r="F1594" s="17" t="str">
        <f>+VLOOKUP(A1594,'Cuarteles '!$A$3:$J$187,3,0)</f>
        <v>ETA003</v>
      </c>
      <c r="G1594" s="17" t="str">
        <f>+VLOOKUP(A1594,'Cuarteles '!$A$3:$J$187,2,0)</f>
        <v>CUA0081</v>
      </c>
      <c r="H1594" s="49" t="s">
        <v>311</v>
      </c>
      <c r="I1594" s="49" t="s">
        <v>332</v>
      </c>
      <c r="J1594" s="49">
        <v>5</v>
      </c>
      <c r="K1594" s="46">
        <v>3832</v>
      </c>
      <c r="L1594" s="69">
        <v>2014.4823999999999</v>
      </c>
      <c r="M1594" s="46">
        <v>505.35545851528383</v>
      </c>
      <c r="N1594" s="51">
        <v>15.58</v>
      </c>
      <c r="O1594" s="24">
        <v>3.5</v>
      </c>
      <c r="P1594" s="51">
        <v>3.5</v>
      </c>
      <c r="Q1594" s="51">
        <f t="shared" si="103"/>
        <v>12.08</v>
      </c>
      <c r="R1594" s="51">
        <v>52.57</v>
      </c>
      <c r="S1594" s="51">
        <v>32.86</v>
      </c>
      <c r="T1594" s="51">
        <f t="shared" si="104"/>
        <v>13.187772925764191</v>
      </c>
      <c r="V1594" s="49">
        <v>20.78</v>
      </c>
      <c r="W1594" s="27">
        <f t="shared" si="102"/>
        <v>2.0780000000000003</v>
      </c>
      <c r="X1594" s="98"/>
    </row>
    <row r="1595" spans="1:24" x14ac:dyDescent="0.25">
      <c r="A1595" t="str">
        <f t="shared" si="98"/>
        <v>8A</v>
      </c>
      <c r="B1595" s="72">
        <v>44736</v>
      </c>
      <c r="C1595" s="49">
        <v>3779</v>
      </c>
      <c r="D1595" s="49">
        <v>8</v>
      </c>
      <c r="E1595" s="49" t="s">
        <v>34</v>
      </c>
      <c r="F1595" s="17" t="str">
        <f>+VLOOKUP(A1595,'Cuarteles '!$A$3:$J$187,3,0)</f>
        <v>ETA001</v>
      </c>
      <c r="G1595" s="17" t="str">
        <f>+VLOOKUP(A1595,'Cuarteles '!$A$3:$J$187,2,0)</f>
        <v>CUA0030</v>
      </c>
      <c r="H1595" s="49" t="s">
        <v>317</v>
      </c>
      <c r="I1595" s="49" t="s">
        <v>323</v>
      </c>
      <c r="J1595" s="49">
        <v>1</v>
      </c>
      <c r="K1595" s="46">
        <v>11254</v>
      </c>
      <c r="L1595" s="69">
        <v>5823.9449999999997</v>
      </c>
      <c r="M1595" s="46">
        <v>1840.4467248908297</v>
      </c>
      <c r="N1595" s="51">
        <v>18.48</v>
      </c>
      <c r="O1595" s="24">
        <v>3.5</v>
      </c>
      <c r="P1595" s="51">
        <v>3.5</v>
      </c>
      <c r="Q1595" s="51">
        <f t="shared" si="103"/>
        <v>14.98</v>
      </c>
      <c r="R1595" s="51">
        <v>51.75</v>
      </c>
      <c r="S1595" s="51">
        <v>38.299999999999997</v>
      </c>
      <c r="T1595" s="51">
        <f t="shared" si="104"/>
        <v>16.353711790393014</v>
      </c>
      <c r="V1595" s="49">
        <v>14.04</v>
      </c>
      <c r="W1595" s="27">
        <f t="shared" si="102"/>
        <v>1.4039999999999999</v>
      </c>
      <c r="X1595" s="98"/>
    </row>
    <row r="1596" spans="1:24" x14ac:dyDescent="0.25">
      <c r="A1596" t="str">
        <f t="shared" si="98"/>
        <v>18B</v>
      </c>
      <c r="B1596" s="72">
        <v>44736</v>
      </c>
      <c r="C1596" s="49">
        <v>3642</v>
      </c>
      <c r="D1596" s="49">
        <v>18</v>
      </c>
      <c r="E1596" s="49" t="s">
        <v>36</v>
      </c>
      <c r="F1596" s="17" t="str">
        <f>+VLOOKUP(A1596,'Cuarteles '!$A$3:$J$187,3,0)</f>
        <v>ETA003</v>
      </c>
      <c r="G1596" s="17" t="str">
        <f>+VLOOKUP(A1596,'Cuarteles '!$A$3:$J$187,2,0)</f>
        <v>CUA0090</v>
      </c>
      <c r="H1596" s="49" t="s">
        <v>311</v>
      </c>
      <c r="I1596" s="49" t="s">
        <v>332</v>
      </c>
      <c r="J1596" s="49">
        <v>5</v>
      </c>
      <c r="K1596" s="46">
        <v>6376</v>
      </c>
      <c r="L1596" s="69">
        <v>3345.4871999999996</v>
      </c>
      <c r="M1596" s="46">
        <v>666.1388646288209</v>
      </c>
      <c r="N1596" s="51">
        <v>13.07</v>
      </c>
      <c r="O1596" s="24">
        <v>3.5</v>
      </c>
      <c r="P1596" s="51">
        <v>3.5</v>
      </c>
      <c r="Q1596" s="51">
        <f t="shared" si="103"/>
        <v>9.57</v>
      </c>
      <c r="R1596" s="51">
        <v>52.47</v>
      </c>
      <c r="S1596" s="51">
        <v>27.49</v>
      </c>
      <c r="T1596" s="51">
        <f t="shared" si="104"/>
        <v>10.447598253275109</v>
      </c>
      <c r="V1596" s="49">
        <v>18.61</v>
      </c>
      <c r="W1596" s="27">
        <f t="shared" si="102"/>
        <v>1.861</v>
      </c>
      <c r="X1596" s="98"/>
    </row>
    <row r="1597" spans="1:24" x14ac:dyDescent="0.25">
      <c r="A1597" t="str">
        <f t="shared" si="98"/>
        <v>8A</v>
      </c>
      <c r="B1597" s="72">
        <v>44736</v>
      </c>
      <c r="C1597" s="49">
        <v>3780</v>
      </c>
      <c r="D1597" s="49">
        <v>8</v>
      </c>
      <c r="E1597" s="49" t="s">
        <v>34</v>
      </c>
      <c r="F1597" s="17" t="str">
        <f>+VLOOKUP(A1597,'Cuarteles '!$A$3:$J$187,3,0)</f>
        <v>ETA001</v>
      </c>
      <c r="G1597" s="17" t="str">
        <f>+VLOOKUP(A1597,'Cuarteles '!$A$3:$J$187,2,0)</f>
        <v>CUA0030</v>
      </c>
      <c r="H1597" s="49" t="s">
        <v>317</v>
      </c>
      <c r="I1597" s="49" t="s">
        <v>323</v>
      </c>
      <c r="J1597" s="49">
        <v>1</v>
      </c>
      <c r="K1597" s="46">
        <v>8418</v>
      </c>
      <c r="L1597" s="69">
        <v>4358.8404</v>
      </c>
      <c r="M1597" s="46">
        <v>1406.9823144104801</v>
      </c>
      <c r="N1597" s="51">
        <v>18.809999999999999</v>
      </c>
      <c r="O1597" s="24">
        <v>3.5</v>
      </c>
      <c r="P1597" s="51">
        <v>3.5</v>
      </c>
      <c r="Q1597" s="51">
        <f t="shared" si="103"/>
        <v>15.309999999999999</v>
      </c>
      <c r="R1597" s="51">
        <v>51.78</v>
      </c>
      <c r="S1597" s="51">
        <v>39</v>
      </c>
      <c r="T1597" s="51">
        <f t="shared" si="104"/>
        <v>16.713973799126634</v>
      </c>
      <c r="V1597" s="49">
        <v>13.17</v>
      </c>
      <c r="W1597" s="27">
        <f t="shared" si="102"/>
        <v>1.3169999999999999</v>
      </c>
      <c r="X1597" s="98"/>
    </row>
    <row r="1598" spans="1:24" x14ac:dyDescent="0.25">
      <c r="A1598" t="str">
        <f t="shared" si="98"/>
        <v>8A</v>
      </c>
      <c r="B1598" s="72">
        <v>44736</v>
      </c>
      <c r="C1598" s="49">
        <v>3781</v>
      </c>
      <c r="D1598" s="49">
        <v>8</v>
      </c>
      <c r="E1598" s="49" t="s">
        <v>34</v>
      </c>
      <c r="F1598" s="17" t="str">
        <f>+VLOOKUP(A1598,'Cuarteles '!$A$3:$J$187,3,0)</f>
        <v>ETA001</v>
      </c>
      <c r="G1598" s="17" t="str">
        <f>+VLOOKUP(A1598,'Cuarteles '!$A$3:$J$187,2,0)</f>
        <v>CUA0030</v>
      </c>
      <c r="H1598" s="49" t="s">
        <v>317</v>
      </c>
      <c r="I1598" s="49" t="s">
        <v>323</v>
      </c>
      <c r="J1598" s="49">
        <v>2</v>
      </c>
      <c r="K1598" s="46">
        <v>10352</v>
      </c>
      <c r="L1598" s="69">
        <v>5354.0543999999991</v>
      </c>
      <c r="M1598" s="46">
        <v>1768.6550218340608</v>
      </c>
      <c r="N1598" s="51">
        <v>19.149999999999999</v>
      </c>
      <c r="O1598" s="24">
        <v>3.5</v>
      </c>
      <c r="P1598" s="51">
        <v>3.5</v>
      </c>
      <c r="Q1598" s="51">
        <f t="shared" si="103"/>
        <v>15.649999999999999</v>
      </c>
      <c r="R1598" s="51">
        <v>51.72</v>
      </c>
      <c r="S1598" s="51">
        <v>39.659999999999997</v>
      </c>
      <c r="T1598" s="51">
        <f t="shared" si="104"/>
        <v>17.085152838427945</v>
      </c>
      <c r="V1598" s="49">
        <v>16.100000000000001</v>
      </c>
      <c r="W1598" s="27">
        <f t="shared" si="102"/>
        <v>1.61</v>
      </c>
      <c r="X1598" s="98"/>
    </row>
    <row r="1599" spans="1:24" x14ac:dyDescent="0.25">
      <c r="A1599" t="str">
        <f t="shared" si="98"/>
        <v>8A</v>
      </c>
      <c r="B1599" s="72">
        <v>44736</v>
      </c>
      <c r="C1599" s="49">
        <v>3782</v>
      </c>
      <c r="D1599" s="49">
        <v>8</v>
      </c>
      <c r="E1599" s="49" t="s">
        <v>34</v>
      </c>
      <c r="F1599" s="17" t="str">
        <f>+VLOOKUP(A1599,'Cuarteles '!$A$3:$J$187,3,0)</f>
        <v>ETA001</v>
      </c>
      <c r="G1599" s="17" t="str">
        <f>+VLOOKUP(A1599,'Cuarteles '!$A$3:$J$187,2,0)</f>
        <v>CUA0030</v>
      </c>
      <c r="H1599" s="49" t="s">
        <v>317</v>
      </c>
      <c r="I1599" s="49" t="s">
        <v>323</v>
      </c>
      <c r="J1599" s="49">
        <v>2</v>
      </c>
      <c r="K1599" s="46">
        <v>8788</v>
      </c>
      <c r="L1599" s="69">
        <v>4597.0028000000002</v>
      </c>
      <c r="M1599" s="46">
        <v>1488.9711790393014</v>
      </c>
      <c r="N1599" s="51">
        <v>19.02</v>
      </c>
      <c r="O1599" s="24">
        <v>3.5</v>
      </c>
      <c r="P1599" s="51">
        <v>3.5</v>
      </c>
      <c r="Q1599" s="51">
        <f t="shared" si="103"/>
        <v>15.52</v>
      </c>
      <c r="R1599" s="51">
        <v>52.31</v>
      </c>
      <c r="S1599" s="51">
        <v>39.880000000000003</v>
      </c>
      <c r="T1599" s="51">
        <f t="shared" si="104"/>
        <v>16.943231441048034</v>
      </c>
      <c r="V1599" s="49">
        <v>16.93</v>
      </c>
      <c r="W1599" s="27">
        <f t="shared" si="102"/>
        <v>1.6930000000000001</v>
      </c>
      <c r="X1599" s="98"/>
    </row>
    <row r="1600" spans="1:24" x14ac:dyDescent="0.25">
      <c r="A1600" t="str">
        <f t="shared" si="98"/>
        <v>8A</v>
      </c>
      <c r="B1600" s="72">
        <v>44736</v>
      </c>
      <c r="C1600" s="49">
        <v>3784</v>
      </c>
      <c r="D1600" s="49">
        <v>8</v>
      </c>
      <c r="E1600" s="49" t="s">
        <v>34</v>
      </c>
      <c r="F1600" s="17" t="str">
        <f>+VLOOKUP(A1600,'Cuarteles '!$A$3:$J$187,3,0)</f>
        <v>ETA001</v>
      </c>
      <c r="G1600" s="17" t="str">
        <f>+VLOOKUP(A1600,'Cuarteles '!$A$3:$J$187,2,0)</f>
        <v>CUA0030</v>
      </c>
      <c r="H1600" s="49" t="s">
        <v>317</v>
      </c>
      <c r="I1600" s="49" t="s">
        <v>323</v>
      </c>
      <c r="J1600" s="49">
        <v>3</v>
      </c>
      <c r="K1600" s="46">
        <v>11296</v>
      </c>
      <c r="L1600" s="69">
        <v>5840.0320000000011</v>
      </c>
      <c r="M1600" s="46">
        <v>1800.454148471616</v>
      </c>
      <c r="N1600" s="51">
        <v>18.100000000000001</v>
      </c>
      <c r="O1600" s="24">
        <v>3.5</v>
      </c>
      <c r="P1600" s="51">
        <v>3.5</v>
      </c>
      <c r="Q1600" s="51">
        <f t="shared" si="103"/>
        <v>14.600000000000001</v>
      </c>
      <c r="R1600" s="51">
        <v>51.7</v>
      </c>
      <c r="S1600" s="51">
        <v>37.479999999999997</v>
      </c>
      <c r="T1600" s="51">
        <f t="shared" si="104"/>
        <v>15.938864628820962</v>
      </c>
      <c r="V1600" s="49">
        <v>17.93</v>
      </c>
      <c r="W1600" s="27">
        <f t="shared" si="102"/>
        <v>1.7929999999999999</v>
      </c>
      <c r="X1600" s="98"/>
    </row>
    <row r="1601" spans="1:24" x14ac:dyDescent="0.25">
      <c r="A1601" t="str">
        <f t="shared" si="98"/>
        <v>8A</v>
      </c>
      <c r="B1601" s="72">
        <v>44736</v>
      </c>
      <c r="C1601" s="49">
        <v>3783</v>
      </c>
      <c r="D1601" s="49">
        <v>8</v>
      </c>
      <c r="E1601" s="49" t="s">
        <v>34</v>
      </c>
      <c r="F1601" s="17" t="str">
        <f>+VLOOKUP(A1601,'Cuarteles '!$A$3:$J$187,3,0)</f>
        <v>ETA001</v>
      </c>
      <c r="G1601" s="17" t="str">
        <f>+VLOOKUP(A1601,'Cuarteles '!$A$3:$J$187,2,0)</f>
        <v>CUA0030</v>
      </c>
      <c r="H1601" s="49" t="s">
        <v>317</v>
      </c>
      <c r="I1601" s="49" t="s">
        <v>323</v>
      </c>
      <c r="J1601" s="49">
        <v>3</v>
      </c>
      <c r="K1601" s="46">
        <v>9370</v>
      </c>
      <c r="L1601" s="69">
        <v>4853.66</v>
      </c>
      <c r="M1601" s="46">
        <v>1595.764192139738</v>
      </c>
      <c r="N1601" s="51">
        <v>19.100000000000001</v>
      </c>
      <c r="O1601" s="24">
        <v>3.5</v>
      </c>
      <c r="P1601" s="51">
        <v>3.5</v>
      </c>
      <c r="Q1601" s="51">
        <f t="shared" si="103"/>
        <v>15.600000000000001</v>
      </c>
      <c r="R1601" s="51">
        <v>51.8</v>
      </c>
      <c r="S1601" s="51">
        <v>39.619999999999997</v>
      </c>
      <c r="T1601" s="51">
        <f t="shared" si="104"/>
        <v>17.030567685589521</v>
      </c>
      <c r="V1601" s="49">
        <v>13.17</v>
      </c>
      <c r="W1601" s="27">
        <f t="shared" si="102"/>
        <v>1.3169999999999999</v>
      </c>
      <c r="X1601" s="98"/>
    </row>
    <row r="1602" spans="1:24" x14ac:dyDescent="0.25">
      <c r="A1602" t="str">
        <f t="shared" ref="A1602:A1666" si="105">+CONCATENATE(D1602,E1602)</f>
        <v>8A</v>
      </c>
      <c r="B1602" s="72">
        <v>44736</v>
      </c>
      <c r="C1602" s="49">
        <v>3785</v>
      </c>
      <c r="D1602" s="49">
        <v>8</v>
      </c>
      <c r="E1602" s="49" t="s">
        <v>34</v>
      </c>
      <c r="F1602" s="17" t="str">
        <f>+VLOOKUP(A1602,'Cuarteles '!$A$3:$J$187,3,0)</f>
        <v>ETA001</v>
      </c>
      <c r="G1602" s="17" t="str">
        <f>+VLOOKUP(A1602,'Cuarteles '!$A$3:$J$187,2,0)</f>
        <v>CUA0030</v>
      </c>
      <c r="H1602" s="49" t="s">
        <v>317</v>
      </c>
      <c r="I1602" s="49" t="s">
        <v>323</v>
      </c>
      <c r="J1602" s="49">
        <v>3</v>
      </c>
      <c r="K1602" s="46">
        <v>8748</v>
      </c>
      <c r="L1602" s="69">
        <v>4403.7431999999999</v>
      </c>
      <c r="M1602" s="46">
        <v>1466.9135371179041</v>
      </c>
      <c r="N1602" s="51">
        <v>18.86</v>
      </c>
      <c r="O1602" s="24">
        <v>3.5</v>
      </c>
      <c r="P1602" s="51">
        <v>3.5</v>
      </c>
      <c r="Q1602" s="51">
        <f t="shared" si="103"/>
        <v>15.36</v>
      </c>
      <c r="R1602" s="51">
        <v>50.34</v>
      </c>
      <c r="S1602" s="51">
        <v>37.979999999999997</v>
      </c>
      <c r="T1602" s="51">
        <f t="shared" si="104"/>
        <v>16.768558951965066</v>
      </c>
      <c r="V1602" s="49">
        <v>11.85</v>
      </c>
      <c r="W1602" s="27">
        <f t="shared" si="102"/>
        <v>1.1850000000000001</v>
      </c>
      <c r="X1602" s="98"/>
    </row>
    <row r="1603" spans="1:24" x14ac:dyDescent="0.25">
      <c r="A1603" t="str">
        <f t="shared" si="105"/>
        <v>8A</v>
      </c>
      <c r="B1603" s="72">
        <v>44736</v>
      </c>
      <c r="C1603" s="49">
        <v>3786</v>
      </c>
      <c r="D1603" s="49">
        <v>8</v>
      </c>
      <c r="E1603" s="49" t="s">
        <v>34</v>
      </c>
      <c r="F1603" s="17" t="str">
        <f>+VLOOKUP(A1603,'Cuarteles '!$A$3:$J$187,3,0)</f>
        <v>ETA001</v>
      </c>
      <c r="G1603" s="17" t="str">
        <f>+VLOOKUP(A1603,'Cuarteles '!$A$3:$J$187,2,0)</f>
        <v>CUA0030</v>
      </c>
      <c r="H1603" s="49" t="s">
        <v>317</v>
      </c>
      <c r="I1603" s="49" t="s">
        <v>323</v>
      </c>
      <c r="J1603" s="49">
        <v>2</v>
      </c>
      <c r="K1603" s="46">
        <v>11596</v>
      </c>
      <c r="L1603" s="69">
        <v>5745.8179999999993</v>
      </c>
      <c r="M1603" s="46">
        <v>1897.6423580786025</v>
      </c>
      <c r="N1603" s="51">
        <v>18.489999999999998</v>
      </c>
      <c r="O1603" s="24">
        <v>3.5</v>
      </c>
      <c r="P1603" s="51">
        <v>3.5</v>
      </c>
      <c r="Q1603" s="51">
        <f t="shared" si="103"/>
        <v>14.989999999999998</v>
      </c>
      <c r="R1603" s="51">
        <v>49.55</v>
      </c>
      <c r="S1603" s="51">
        <v>36.659999999999997</v>
      </c>
      <c r="T1603" s="51">
        <f t="shared" si="104"/>
        <v>16.364628820960696</v>
      </c>
      <c r="V1603" s="49">
        <v>10.4</v>
      </c>
      <c r="W1603" s="27">
        <f t="shared" si="102"/>
        <v>1.04</v>
      </c>
      <c r="X1603" s="98"/>
    </row>
    <row r="1604" spans="1:24" x14ac:dyDescent="0.25">
      <c r="A1604" t="str">
        <f t="shared" si="105"/>
        <v>8A</v>
      </c>
      <c r="B1604" s="72">
        <v>44736</v>
      </c>
      <c r="C1604" s="49">
        <v>3731</v>
      </c>
      <c r="D1604" s="49">
        <v>8</v>
      </c>
      <c r="E1604" s="49" t="s">
        <v>34</v>
      </c>
      <c r="F1604" s="17" t="str">
        <f>+VLOOKUP(A1604,'Cuarteles '!$A$3:$J$187,3,0)</f>
        <v>ETA001</v>
      </c>
      <c r="G1604" s="17" t="str">
        <f>+VLOOKUP(A1604,'Cuarteles '!$A$3:$J$187,2,0)</f>
        <v>CUA0030</v>
      </c>
      <c r="H1604" s="49" t="s">
        <v>317</v>
      </c>
      <c r="I1604" s="49" t="s">
        <v>323</v>
      </c>
      <c r="J1604" s="49">
        <v>4</v>
      </c>
      <c r="K1604" s="46">
        <v>7434</v>
      </c>
      <c r="L1604" s="69">
        <v>3781.6757999999995</v>
      </c>
      <c r="M1604" s="46">
        <v>1202.7497816593886</v>
      </c>
      <c r="N1604" s="51">
        <v>18.32</v>
      </c>
      <c r="O1604" s="24">
        <v>3.5</v>
      </c>
      <c r="P1604" s="51">
        <v>3.5</v>
      </c>
      <c r="Q1604" s="51">
        <f t="shared" si="103"/>
        <v>14.82</v>
      </c>
      <c r="R1604" s="51">
        <v>50.87</v>
      </c>
      <c r="S1604" s="51">
        <v>37.28</v>
      </c>
      <c r="T1604" s="51">
        <f t="shared" si="104"/>
        <v>16.179039301310045</v>
      </c>
      <c r="V1604" s="49">
        <v>10.31</v>
      </c>
      <c r="W1604" s="27">
        <f t="shared" si="102"/>
        <v>1.0310000000000001</v>
      </c>
      <c r="X1604" s="98"/>
    </row>
    <row r="1605" spans="1:24" x14ac:dyDescent="0.25">
      <c r="A1605" t="str">
        <f t="shared" si="105"/>
        <v>8A</v>
      </c>
      <c r="B1605" s="72">
        <v>44736</v>
      </c>
      <c r="C1605" s="49">
        <v>3732</v>
      </c>
      <c r="D1605" s="49">
        <v>8</v>
      </c>
      <c r="E1605" s="49" t="s">
        <v>34</v>
      </c>
      <c r="F1605" s="17" t="str">
        <f>+VLOOKUP(A1605,'Cuarteles '!$A$3:$J$187,3,0)</f>
        <v>ETA001</v>
      </c>
      <c r="G1605" s="17" t="str">
        <f>+VLOOKUP(A1605,'Cuarteles '!$A$3:$J$187,2,0)</f>
        <v>CUA0030</v>
      </c>
      <c r="H1605" s="49" t="s">
        <v>317</v>
      </c>
      <c r="I1605" s="49" t="s">
        <v>323</v>
      </c>
      <c r="J1605" s="49">
        <v>1</v>
      </c>
      <c r="K1605" s="46">
        <v>5912</v>
      </c>
      <c r="L1605" s="69">
        <v>2947.7231999999999</v>
      </c>
      <c r="M1605" s="46">
        <v>966.18602620087313</v>
      </c>
      <c r="N1605" s="51">
        <v>18.47</v>
      </c>
      <c r="O1605" s="24">
        <v>3.5</v>
      </c>
      <c r="P1605" s="51">
        <v>3.5</v>
      </c>
      <c r="Q1605" s="51">
        <f t="shared" si="103"/>
        <v>14.969999999999999</v>
      </c>
      <c r="R1605" s="51">
        <v>49.86</v>
      </c>
      <c r="S1605" s="51">
        <v>36.83</v>
      </c>
      <c r="T1605" s="51">
        <f t="shared" si="104"/>
        <v>16.342794759825324</v>
      </c>
      <c r="V1605" s="49">
        <v>10.74</v>
      </c>
      <c r="W1605" s="27">
        <f t="shared" si="102"/>
        <v>1.0740000000000001</v>
      </c>
      <c r="X1605" s="98"/>
    </row>
    <row r="1606" spans="1:24" x14ac:dyDescent="0.25">
      <c r="A1606" t="str">
        <f t="shared" si="105"/>
        <v>8A</v>
      </c>
      <c r="B1606" s="72">
        <v>44736</v>
      </c>
      <c r="C1606" s="49">
        <v>3733</v>
      </c>
      <c r="D1606" s="49">
        <v>8</v>
      </c>
      <c r="E1606" s="49" t="s">
        <v>34</v>
      </c>
      <c r="F1606" s="17" t="str">
        <f>+VLOOKUP(A1606,'Cuarteles '!$A$3:$J$187,3,0)</f>
        <v>ETA001</v>
      </c>
      <c r="G1606" s="17" t="str">
        <f>+VLOOKUP(A1606,'Cuarteles '!$A$3:$J$187,2,0)</f>
        <v>CUA0030</v>
      </c>
      <c r="H1606" s="49" t="s">
        <v>317</v>
      </c>
      <c r="I1606" s="49" t="s">
        <v>323</v>
      </c>
      <c r="J1606" s="49">
        <v>4</v>
      </c>
      <c r="K1606" s="46">
        <v>5792</v>
      </c>
      <c r="L1606" s="69">
        <v>2918.0096000000003</v>
      </c>
      <c r="M1606" s="46">
        <v>943.41310043668125</v>
      </c>
      <c r="N1606" s="51">
        <v>18.420000000000002</v>
      </c>
      <c r="O1606" s="24">
        <v>3.5</v>
      </c>
      <c r="P1606" s="51">
        <v>3.5</v>
      </c>
      <c r="Q1606" s="51">
        <f t="shared" si="103"/>
        <v>14.920000000000002</v>
      </c>
      <c r="R1606" s="51">
        <v>50.38</v>
      </c>
      <c r="S1606" s="51">
        <v>37.130000000000003</v>
      </c>
      <c r="T1606" s="51">
        <f t="shared" si="104"/>
        <v>16.2882096069869</v>
      </c>
      <c r="V1606" s="49">
        <v>10.98</v>
      </c>
      <c r="W1606" s="27">
        <f t="shared" si="102"/>
        <v>1.0980000000000001</v>
      </c>
      <c r="X1606" s="98"/>
    </row>
    <row r="1607" spans="1:24" x14ac:dyDescent="0.25">
      <c r="A1607" t="str">
        <f t="shared" si="105"/>
        <v>8A</v>
      </c>
      <c r="B1607" s="72">
        <v>44736</v>
      </c>
      <c r="C1607" s="49">
        <v>3734</v>
      </c>
      <c r="D1607" s="49">
        <v>8</v>
      </c>
      <c r="E1607" s="49" t="s">
        <v>34</v>
      </c>
      <c r="F1607" s="17" t="str">
        <f>+VLOOKUP(A1607,'Cuarteles '!$A$3:$J$187,3,0)</f>
        <v>ETA001</v>
      </c>
      <c r="G1607" s="17" t="str">
        <f>+VLOOKUP(A1607,'Cuarteles '!$A$3:$J$187,2,0)</f>
        <v>CUA0030</v>
      </c>
      <c r="H1607" s="49" t="s">
        <v>317</v>
      </c>
      <c r="I1607" s="49" t="s">
        <v>323</v>
      </c>
      <c r="J1607" s="49">
        <v>5</v>
      </c>
      <c r="K1607" s="46">
        <v>5246</v>
      </c>
      <c r="L1607" s="69">
        <v>2607.7865999999999</v>
      </c>
      <c r="M1607" s="46">
        <v>952.41244541484718</v>
      </c>
      <c r="N1607" s="51">
        <v>20.13</v>
      </c>
      <c r="O1607" s="24">
        <v>3.5</v>
      </c>
      <c r="P1607" s="51">
        <v>3.5</v>
      </c>
      <c r="Q1607" s="51">
        <f t="shared" si="103"/>
        <v>16.63</v>
      </c>
      <c r="R1607" s="51">
        <v>49.71</v>
      </c>
      <c r="S1607" s="51">
        <v>40.020000000000003</v>
      </c>
      <c r="T1607" s="51">
        <f t="shared" si="104"/>
        <v>18.155021834061134</v>
      </c>
      <c r="V1607" s="49">
        <v>14.72</v>
      </c>
      <c r="W1607" s="27">
        <f t="shared" si="102"/>
        <v>1.472</v>
      </c>
      <c r="X1607" s="98"/>
    </row>
    <row r="1608" spans="1:24" x14ac:dyDescent="0.25">
      <c r="A1608" t="str">
        <f t="shared" si="105"/>
        <v>8A</v>
      </c>
      <c r="B1608" s="72">
        <v>44736</v>
      </c>
      <c r="C1608" s="49">
        <v>3735</v>
      </c>
      <c r="D1608" s="49">
        <v>8</v>
      </c>
      <c r="E1608" s="49" t="s">
        <v>34</v>
      </c>
      <c r="F1608" s="17" t="str">
        <f>+VLOOKUP(A1608,'Cuarteles '!$A$3:$J$187,3,0)</f>
        <v>ETA001</v>
      </c>
      <c r="G1608" s="17" t="str">
        <f>+VLOOKUP(A1608,'Cuarteles '!$A$3:$J$187,2,0)</f>
        <v>CUA0030</v>
      </c>
      <c r="H1608" s="49" t="s">
        <v>317</v>
      </c>
      <c r="I1608" s="49" t="s">
        <v>323</v>
      </c>
      <c r="J1608" s="49">
        <v>5</v>
      </c>
      <c r="K1608" s="46">
        <v>6198</v>
      </c>
      <c r="L1608" s="69">
        <v>3031.4418000000001</v>
      </c>
      <c r="M1608" s="46">
        <v>1169.2296943231443</v>
      </c>
      <c r="N1608" s="51">
        <v>20.78</v>
      </c>
      <c r="O1608" s="24">
        <v>3.5</v>
      </c>
      <c r="P1608" s="51">
        <v>3.5</v>
      </c>
      <c r="Q1608" s="51">
        <f t="shared" si="103"/>
        <v>17.28</v>
      </c>
      <c r="R1608" s="51">
        <v>48.91</v>
      </c>
      <c r="S1608" s="51">
        <v>40.68</v>
      </c>
      <c r="T1608" s="51">
        <f t="shared" si="104"/>
        <v>18.8646288209607</v>
      </c>
      <c r="V1608" s="49">
        <v>10.87</v>
      </c>
      <c r="W1608" s="27">
        <f t="shared" si="102"/>
        <v>1.087</v>
      </c>
      <c r="X1608" s="98"/>
    </row>
    <row r="1609" spans="1:24" x14ac:dyDescent="0.25">
      <c r="A1609" t="str">
        <f t="shared" si="105"/>
        <v>8A</v>
      </c>
      <c r="B1609" s="72">
        <v>44736</v>
      </c>
      <c r="C1609" s="49">
        <v>3736</v>
      </c>
      <c r="D1609" s="49">
        <v>8</v>
      </c>
      <c r="E1609" s="49" t="s">
        <v>34</v>
      </c>
      <c r="F1609" s="17" t="str">
        <f>+VLOOKUP(A1609,'Cuarteles '!$A$3:$J$187,3,0)</f>
        <v>ETA001</v>
      </c>
      <c r="G1609" s="17" t="str">
        <f>+VLOOKUP(A1609,'Cuarteles '!$A$3:$J$187,2,0)</f>
        <v>CUA0030</v>
      </c>
      <c r="H1609" s="49" t="s">
        <v>317</v>
      </c>
      <c r="I1609" s="49" t="s">
        <v>323</v>
      </c>
      <c r="J1609" s="49">
        <v>5</v>
      </c>
      <c r="K1609" s="46">
        <v>8748</v>
      </c>
      <c r="L1609" s="69">
        <v>4287.3948</v>
      </c>
      <c r="M1609" s="46">
        <v>1517.529694323144</v>
      </c>
      <c r="N1609" s="51">
        <v>19.39</v>
      </c>
      <c r="O1609" s="24">
        <v>3.5</v>
      </c>
      <c r="P1609" s="51">
        <v>3.5</v>
      </c>
      <c r="Q1609" s="51">
        <f t="shared" si="103"/>
        <v>15.89</v>
      </c>
      <c r="R1609" s="51">
        <v>49.01</v>
      </c>
      <c r="S1609" s="51">
        <v>38.020000000000003</v>
      </c>
      <c r="T1609" s="51">
        <f t="shared" si="104"/>
        <v>17.3471615720524</v>
      </c>
      <c r="V1609" s="49">
        <v>9.7200000000000006</v>
      </c>
      <c r="W1609" s="27">
        <f t="shared" si="102"/>
        <v>0.97200000000000009</v>
      </c>
      <c r="X1609" s="98"/>
    </row>
    <row r="1610" spans="1:24" x14ac:dyDescent="0.25">
      <c r="A1610" t="str">
        <f t="shared" si="105"/>
        <v>23D</v>
      </c>
      <c r="B1610" s="72">
        <v>44737</v>
      </c>
      <c r="C1610" s="49">
        <v>3737</v>
      </c>
      <c r="D1610" s="49">
        <v>23</v>
      </c>
      <c r="E1610" s="49" t="s">
        <v>33</v>
      </c>
      <c r="F1610" s="17" t="str">
        <f>+VLOOKUP(A1610,'Cuarteles '!$A$3:$J$187,3,0)</f>
        <v>ETA003</v>
      </c>
      <c r="G1610" s="17" t="str">
        <f>+VLOOKUP(A1610,'Cuarteles '!$A$3:$J$187,2,0)</f>
        <v>CUA0096</v>
      </c>
      <c r="H1610" s="49" t="s">
        <v>317</v>
      </c>
      <c r="I1610" s="49" t="s">
        <v>323</v>
      </c>
      <c r="J1610" s="49">
        <v>3</v>
      </c>
      <c r="K1610" s="46">
        <v>6468</v>
      </c>
      <c r="L1610" s="69">
        <v>3178.3752000000004</v>
      </c>
      <c r="M1610" s="46">
        <v>1193.3318777292575</v>
      </c>
      <c r="N1610" s="51">
        <v>20.399999999999999</v>
      </c>
      <c r="O1610" s="24">
        <v>3.5</v>
      </c>
      <c r="P1610" s="51">
        <v>3.5</v>
      </c>
      <c r="Q1610" s="51">
        <f t="shared" si="103"/>
        <v>16.899999999999999</v>
      </c>
      <c r="R1610" s="51">
        <v>49.14</v>
      </c>
      <c r="S1610" s="51">
        <v>40.11</v>
      </c>
      <c r="T1610" s="51">
        <f t="shared" si="104"/>
        <v>18.449781659388645</v>
      </c>
      <c r="V1610" s="49">
        <v>18.86</v>
      </c>
      <c r="W1610" s="27">
        <f t="shared" si="102"/>
        <v>1.8859999999999999</v>
      </c>
      <c r="X1610" s="98"/>
    </row>
    <row r="1611" spans="1:24" x14ac:dyDescent="0.25">
      <c r="A1611" t="str">
        <f t="shared" si="105"/>
        <v>17C</v>
      </c>
      <c r="B1611" s="72">
        <v>44737</v>
      </c>
      <c r="C1611" s="49">
        <v>3787</v>
      </c>
      <c r="D1611" s="49">
        <v>17</v>
      </c>
      <c r="E1611" s="49" t="s">
        <v>32</v>
      </c>
      <c r="F1611" s="17" t="str">
        <f>+VLOOKUP(A1611,'Cuarteles '!$A$3:$J$187,3,0)</f>
        <v>ETA003</v>
      </c>
      <c r="G1611" s="17" t="str">
        <f>+VLOOKUP(A1611,'Cuarteles '!$A$3:$J$187,2,0)</f>
        <v>CUA0087</v>
      </c>
      <c r="H1611" s="49" t="s">
        <v>317</v>
      </c>
      <c r="I1611" s="49" t="s">
        <v>327</v>
      </c>
      <c r="J1611" s="49">
        <v>3</v>
      </c>
      <c r="K1611" s="46">
        <v>9044</v>
      </c>
      <c r="L1611" s="69">
        <v>4408.0456000000004</v>
      </c>
      <c r="M1611" s="46">
        <v>1484.9537117903926</v>
      </c>
      <c r="N1611" s="51">
        <v>18.54</v>
      </c>
      <c r="O1611" s="24">
        <v>3.5</v>
      </c>
      <c r="P1611" s="51">
        <v>3.5</v>
      </c>
      <c r="Q1611" s="51">
        <f t="shared" si="103"/>
        <v>15.04</v>
      </c>
      <c r="R1611" s="51">
        <v>48.74</v>
      </c>
      <c r="S1611" s="51">
        <v>36.17</v>
      </c>
      <c r="T1611" s="51">
        <f t="shared" si="104"/>
        <v>16.419213973799124</v>
      </c>
      <c r="V1611" s="49">
        <v>11</v>
      </c>
      <c r="W1611" s="27">
        <f t="shared" si="102"/>
        <v>1.1000000000000001</v>
      </c>
      <c r="X1611" s="98"/>
    </row>
    <row r="1612" spans="1:24" x14ac:dyDescent="0.25">
      <c r="A1612" t="str">
        <f t="shared" si="105"/>
        <v>42A</v>
      </c>
      <c r="B1612" s="72">
        <v>44737</v>
      </c>
      <c r="C1612" s="49">
        <v>3543</v>
      </c>
      <c r="D1612" s="49">
        <v>42</v>
      </c>
      <c r="E1612" s="49" t="s">
        <v>34</v>
      </c>
      <c r="F1612" s="17">
        <f>+VLOOKUP(A1612,'Cuarteles '!$A$3:$J$187,3,0)</f>
        <v>6</v>
      </c>
      <c r="G1612" s="17" t="str">
        <f>+VLOOKUP(A1612,'Cuarteles '!$A$3:$J$187,2,0)</f>
        <v>CUA0182</v>
      </c>
      <c r="H1612" s="49" t="s">
        <v>311</v>
      </c>
      <c r="I1612" s="49" t="s">
        <v>323</v>
      </c>
      <c r="J1612" s="49">
        <v>4</v>
      </c>
      <c r="K1612" s="46">
        <v>4184</v>
      </c>
      <c r="L1612" s="69">
        <v>2198.2736</v>
      </c>
      <c r="M1612" s="46">
        <v>790.20960698689942</v>
      </c>
      <c r="N1612" s="51">
        <v>20.8</v>
      </c>
      <c r="O1612" s="24">
        <v>3.5</v>
      </c>
      <c r="P1612" s="51">
        <v>3.5</v>
      </c>
      <c r="Q1612" s="51">
        <f t="shared" si="103"/>
        <v>17.3</v>
      </c>
      <c r="R1612" s="51">
        <v>52.54</v>
      </c>
      <c r="S1612" s="51">
        <v>43.82</v>
      </c>
      <c r="T1612" s="51">
        <f t="shared" si="104"/>
        <v>18.886462882096069</v>
      </c>
      <c r="V1612" s="49">
        <v>13.1</v>
      </c>
      <c r="W1612" s="27">
        <f t="shared" si="102"/>
        <v>1.31</v>
      </c>
      <c r="X1612" s="98"/>
    </row>
    <row r="1613" spans="1:24" x14ac:dyDescent="0.25">
      <c r="A1613" t="str">
        <f t="shared" si="105"/>
        <v>1A</v>
      </c>
      <c r="B1613" s="72">
        <v>44737</v>
      </c>
      <c r="C1613" s="49">
        <v>3790</v>
      </c>
      <c r="D1613" s="49">
        <v>1</v>
      </c>
      <c r="E1613" s="49" t="s">
        <v>34</v>
      </c>
      <c r="F1613" s="17" t="str">
        <f>+VLOOKUP(A1613,'Cuarteles '!$A$3:$J$187,3,0)</f>
        <v>ETA001</v>
      </c>
      <c r="G1613" s="17" t="str">
        <f>+VLOOKUP(A1613,'Cuarteles '!$A$3:$J$187,2,0)</f>
        <v>CUA0001</v>
      </c>
      <c r="H1613" s="49" t="s">
        <v>317</v>
      </c>
      <c r="I1613" s="49" t="s">
        <v>327</v>
      </c>
      <c r="J1613" s="49">
        <v>5</v>
      </c>
      <c r="K1613" s="46">
        <v>9706</v>
      </c>
      <c r="L1613" s="69">
        <v>4466.7012000000004</v>
      </c>
      <c r="M1613" s="46">
        <v>2025.9685589519652</v>
      </c>
      <c r="N1613" s="51">
        <v>22.62</v>
      </c>
      <c r="O1613" s="24">
        <v>3.5</v>
      </c>
      <c r="P1613" s="51">
        <v>3.5</v>
      </c>
      <c r="Q1613" s="51">
        <f t="shared" si="103"/>
        <v>19.12</v>
      </c>
      <c r="R1613" s="51">
        <v>46.02</v>
      </c>
      <c r="S1613" s="51">
        <v>41.9</v>
      </c>
      <c r="T1613" s="51">
        <f t="shared" si="104"/>
        <v>20.873362445414848</v>
      </c>
      <c r="V1613" s="49">
        <v>13.17</v>
      </c>
      <c r="W1613" s="27">
        <f t="shared" si="102"/>
        <v>1.3169999999999999</v>
      </c>
      <c r="X1613" s="98"/>
    </row>
    <row r="1614" spans="1:24" x14ac:dyDescent="0.25">
      <c r="A1614" t="str">
        <f t="shared" si="105"/>
        <v>18C</v>
      </c>
      <c r="B1614" s="72">
        <v>44737</v>
      </c>
      <c r="C1614" s="49">
        <v>3644</v>
      </c>
      <c r="D1614" s="49">
        <v>18</v>
      </c>
      <c r="E1614" s="49" t="s">
        <v>32</v>
      </c>
      <c r="F1614" s="17" t="e">
        <f>+VLOOKUP(A1614,'Cuarteles '!$A$3:$J$187,3,0)</f>
        <v>#N/A</v>
      </c>
      <c r="G1614" s="17" t="e">
        <f>+VLOOKUP(A1614,'Cuarteles '!$A$3:$J$187,2,0)</f>
        <v>#N/A</v>
      </c>
      <c r="H1614" s="49" t="s">
        <v>311</v>
      </c>
      <c r="I1614" s="49" t="s">
        <v>327</v>
      </c>
      <c r="J1614" s="49">
        <v>4</v>
      </c>
      <c r="K1614" s="46">
        <v>8418</v>
      </c>
      <c r="L1614" s="69">
        <v>4033.9056</v>
      </c>
      <c r="M1614" s="46">
        <v>1454.7700873362444</v>
      </c>
      <c r="N1614" s="51">
        <v>19.329999999999998</v>
      </c>
      <c r="O1614" s="24">
        <v>3.5</v>
      </c>
      <c r="P1614" s="51">
        <v>3.5</v>
      </c>
      <c r="Q1614" s="51">
        <f t="shared" si="103"/>
        <v>15.829999999999998</v>
      </c>
      <c r="R1614" s="51">
        <v>47.92</v>
      </c>
      <c r="S1614" s="51">
        <v>37.1</v>
      </c>
      <c r="T1614" s="51">
        <f t="shared" si="104"/>
        <v>17.281659388646286</v>
      </c>
      <c r="V1614" s="49">
        <v>12.44</v>
      </c>
      <c r="W1614" s="27">
        <f t="shared" si="102"/>
        <v>1.244</v>
      </c>
      <c r="X1614" s="98"/>
    </row>
    <row r="1615" spans="1:24" x14ac:dyDescent="0.25">
      <c r="A1615" t="str">
        <f t="shared" si="105"/>
        <v>42A</v>
      </c>
      <c r="B1615" s="72">
        <v>44737</v>
      </c>
      <c r="C1615" s="49">
        <v>3546</v>
      </c>
      <c r="D1615" s="49">
        <v>42</v>
      </c>
      <c r="E1615" s="49" t="s">
        <v>34</v>
      </c>
      <c r="F1615" s="17">
        <f>+VLOOKUP(A1615,'Cuarteles '!$A$3:$J$187,3,0)</f>
        <v>6</v>
      </c>
      <c r="G1615" s="17" t="str">
        <f>+VLOOKUP(A1615,'Cuarteles '!$A$3:$J$187,2,0)</f>
        <v>CUA0182</v>
      </c>
      <c r="H1615" s="49" t="s">
        <v>311</v>
      </c>
      <c r="I1615" s="49" t="s">
        <v>323</v>
      </c>
      <c r="J1615" s="49">
        <v>5</v>
      </c>
      <c r="K1615" s="46">
        <v>2662</v>
      </c>
      <c r="L1615" s="69">
        <v>1340.0508000000002</v>
      </c>
      <c r="M1615" s="46">
        <v>476.60262008733616</v>
      </c>
      <c r="N1615" s="51">
        <v>19.899999999999999</v>
      </c>
      <c r="O1615" s="24">
        <v>3.5</v>
      </c>
      <c r="P1615" s="51">
        <v>3.5</v>
      </c>
      <c r="Q1615" s="51">
        <f t="shared" si="103"/>
        <v>16.399999999999999</v>
      </c>
      <c r="R1615" s="51">
        <v>50.34</v>
      </c>
      <c r="S1615" s="51">
        <v>42</v>
      </c>
      <c r="T1615" s="51">
        <f t="shared" si="104"/>
        <v>17.903930131004365</v>
      </c>
      <c r="V1615" s="49">
        <v>12.96</v>
      </c>
      <c r="W1615" s="27">
        <f t="shared" si="102"/>
        <v>1.296</v>
      </c>
      <c r="X1615" s="98"/>
    </row>
    <row r="1616" spans="1:24" x14ac:dyDescent="0.25">
      <c r="A1616" t="str">
        <f t="shared" si="105"/>
        <v>17C</v>
      </c>
      <c r="B1616" s="72">
        <v>44737</v>
      </c>
      <c r="C1616" s="49">
        <v>3643</v>
      </c>
      <c r="D1616" s="49">
        <v>17</v>
      </c>
      <c r="E1616" s="49" t="s">
        <v>32</v>
      </c>
      <c r="F1616" s="17" t="str">
        <f>+VLOOKUP(A1616,'Cuarteles '!$A$3:$J$187,3,0)</f>
        <v>ETA003</v>
      </c>
      <c r="G1616" s="17" t="str">
        <f>+VLOOKUP(A1616,'Cuarteles '!$A$3:$J$187,2,0)</f>
        <v>CUA0087</v>
      </c>
      <c r="H1616" s="49" t="s">
        <v>311</v>
      </c>
      <c r="I1616" s="49" t="s">
        <v>327</v>
      </c>
      <c r="J1616" s="49">
        <v>3</v>
      </c>
      <c r="K1616" s="46">
        <v>8988</v>
      </c>
      <c r="L1616" s="69">
        <v>4440.0720000000001</v>
      </c>
      <c r="M1616" s="46">
        <v>1520.8951965065501</v>
      </c>
      <c r="N1616" s="51">
        <v>19</v>
      </c>
      <c r="O1616" s="24">
        <v>3.5</v>
      </c>
      <c r="P1616" s="51">
        <v>3.5</v>
      </c>
      <c r="Q1616" s="51">
        <f t="shared" si="103"/>
        <v>15.5</v>
      </c>
      <c r="R1616" s="51">
        <v>49.4</v>
      </c>
      <c r="S1616" s="51">
        <v>36.74</v>
      </c>
      <c r="T1616" s="51">
        <f t="shared" si="104"/>
        <v>16.921397379912662</v>
      </c>
      <c r="V1616" s="49">
        <v>12</v>
      </c>
      <c r="W1616" s="27">
        <f t="shared" si="102"/>
        <v>1.2</v>
      </c>
      <c r="X1616" s="98"/>
    </row>
    <row r="1617" spans="1:24" x14ac:dyDescent="0.25">
      <c r="A1617" t="str">
        <f t="shared" si="105"/>
        <v>42A</v>
      </c>
      <c r="B1617" s="72">
        <v>44737</v>
      </c>
      <c r="C1617" s="49">
        <v>3544</v>
      </c>
      <c r="D1617" s="49">
        <v>42</v>
      </c>
      <c r="E1617" s="49" t="s">
        <v>34</v>
      </c>
      <c r="F1617" s="17">
        <f>+VLOOKUP(A1617,'Cuarteles '!$A$3:$J$187,3,0)</f>
        <v>6</v>
      </c>
      <c r="G1617" s="17" t="str">
        <f>+VLOOKUP(A1617,'Cuarteles '!$A$3:$J$187,2,0)</f>
        <v>CUA0182</v>
      </c>
      <c r="H1617" s="49" t="s">
        <v>311</v>
      </c>
      <c r="I1617" s="49" t="s">
        <v>323</v>
      </c>
      <c r="J1617" s="49">
        <v>4</v>
      </c>
      <c r="K1617" s="46">
        <v>2820</v>
      </c>
      <c r="L1617" s="69">
        <v>1466.4</v>
      </c>
      <c r="M1617" s="46">
        <v>521.82314410480342</v>
      </c>
      <c r="N1617" s="51">
        <v>20.45</v>
      </c>
      <c r="O1617" s="24">
        <v>3.5</v>
      </c>
      <c r="P1617" s="51">
        <v>3.5</v>
      </c>
      <c r="Q1617" s="51">
        <f t="shared" si="103"/>
        <v>16.95</v>
      </c>
      <c r="R1617" s="51">
        <v>52</v>
      </c>
      <c r="S1617" s="51">
        <v>42.56</v>
      </c>
      <c r="T1617" s="51">
        <f t="shared" si="104"/>
        <v>18.504366812227072</v>
      </c>
      <c r="V1617" s="49">
        <v>13.45</v>
      </c>
      <c r="W1617" s="27">
        <f t="shared" si="102"/>
        <v>1.345</v>
      </c>
      <c r="X1617" s="98"/>
    </row>
    <row r="1618" spans="1:24" x14ac:dyDescent="0.25">
      <c r="A1618" t="str">
        <f t="shared" si="105"/>
        <v>17C</v>
      </c>
      <c r="B1618" s="72">
        <v>44737</v>
      </c>
      <c r="C1618" s="49">
        <v>3789</v>
      </c>
      <c r="D1618" s="49">
        <v>17</v>
      </c>
      <c r="E1618" s="49" t="s">
        <v>32</v>
      </c>
      <c r="F1618" s="17" t="str">
        <f>+VLOOKUP(A1618,'Cuarteles '!$A$3:$J$187,3,0)</f>
        <v>ETA003</v>
      </c>
      <c r="G1618" s="17" t="str">
        <f>+VLOOKUP(A1618,'Cuarteles '!$A$3:$J$187,2,0)</f>
        <v>CUA0087</v>
      </c>
      <c r="H1618" s="49" t="s">
        <v>317</v>
      </c>
      <c r="I1618" s="49" t="s">
        <v>327</v>
      </c>
      <c r="J1618" s="49">
        <v>4</v>
      </c>
      <c r="K1618" s="46">
        <v>10650</v>
      </c>
      <c r="L1618" s="69">
        <v>5261.1</v>
      </c>
      <c r="M1618" s="46">
        <v>1802.1288209606987</v>
      </c>
      <c r="N1618" s="51">
        <v>19</v>
      </c>
      <c r="O1618" s="24">
        <v>3.5</v>
      </c>
      <c r="P1618" s="51">
        <v>3.5</v>
      </c>
      <c r="Q1618" s="51">
        <f t="shared" si="103"/>
        <v>15.5</v>
      </c>
      <c r="R1618" s="51">
        <v>49.4</v>
      </c>
      <c r="S1618" s="51">
        <v>37.1</v>
      </c>
      <c r="T1618" s="51">
        <f t="shared" si="104"/>
        <v>16.921397379912662</v>
      </c>
      <c r="V1618" s="49">
        <v>11.78</v>
      </c>
      <c r="W1618" s="27">
        <f t="shared" si="102"/>
        <v>1.1779999999999999</v>
      </c>
      <c r="X1618" s="98"/>
    </row>
    <row r="1619" spans="1:24" x14ac:dyDescent="0.25">
      <c r="A1619" t="str">
        <f t="shared" si="105"/>
        <v>17C</v>
      </c>
      <c r="B1619" s="72">
        <v>44737</v>
      </c>
      <c r="C1619" s="49">
        <v>3788</v>
      </c>
      <c r="D1619" s="49">
        <v>17</v>
      </c>
      <c r="E1619" s="49" t="s">
        <v>32</v>
      </c>
      <c r="F1619" s="17" t="str">
        <f>+VLOOKUP(A1619,'Cuarteles '!$A$3:$J$187,3,0)</f>
        <v>ETA003</v>
      </c>
      <c r="G1619" s="17" t="str">
        <f>+VLOOKUP(A1619,'Cuarteles '!$A$3:$J$187,2,0)</f>
        <v>CUA0087</v>
      </c>
      <c r="H1619" s="49" t="s">
        <v>317</v>
      </c>
      <c r="I1619" s="49" t="s">
        <v>327</v>
      </c>
      <c r="J1619" s="49">
        <v>3</v>
      </c>
      <c r="K1619" s="46">
        <v>10478</v>
      </c>
      <c r="L1619" s="69">
        <v>5051.4438</v>
      </c>
      <c r="M1619" s="46">
        <v>1704.3908296943232</v>
      </c>
      <c r="N1619" s="51">
        <v>18.399999999999999</v>
      </c>
      <c r="O1619" s="24">
        <v>3.5</v>
      </c>
      <c r="P1619" s="51">
        <v>3.5</v>
      </c>
      <c r="Q1619" s="51">
        <f t="shared" si="103"/>
        <v>14.899999999999999</v>
      </c>
      <c r="R1619" s="51">
        <v>48.21</v>
      </c>
      <c r="S1619" s="51">
        <v>37.119999999999997</v>
      </c>
      <c r="T1619" s="51">
        <f t="shared" si="104"/>
        <v>16.266375545851528</v>
      </c>
      <c r="V1619" s="49">
        <v>10.97</v>
      </c>
      <c r="W1619" s="27">
        <f t="shared" si="102"/>
        <v>1.097</v>
      </c>
      <c r="X1619" s="98"/>
    </row>
    <row r="1620" spans="1:24" x14ac:dyDescent="0.25">
      <c r="A1620" t="str">
        <f t="shared" si="105"/>
        <v>42A</v>
      </c>
      <c r="B1620" s="72">
        <v>44737</v>
      </c>
      <c r="C1620" s="49">
        <v>3545</v>
      </c>
      <c r="D1620" s="49">
        <v>42</v>
      </c>
      <c r="E1620" s="49" t="s">
        <v>34</v>
      </c>
      <c r="F1620" s="17">
        <f>+VLOOKUP(A1620,'Cuarteles '!$A$3:$J$187,3,0)</f>
        <v>6</v>
      </c>
      <c r="G1620" s="17" t="str">
        <f>+VLOOKUP(A1620,'Cuarteles '!$A$3:$J$187,2,0)</f>
        <v>CUA0182</v>
      </c>
      <c r="H1620" s="49" t="s">
        <v>311</v>
      </c>
      <c r="I1620" s="49" t="s">
        <v>323</v>
      </c>
      <c r="J1620" s="49">
        <v>5</v>
      </c>
      <c r="K1620" s="46">
        <v>3886</v>
      </c>
      <c r="L1620" s="69">
        <v>1981.86</v>
      </c>
      <c r="M1620" s="46">
        <v>681.32270742358071</v>
      </c>
      <c r="N1620" s="51">
        <v>19.559999999999999</v>
      </c>
      <c r="O1620" s="24">
        <v>3.5</v>
      </c>
      <c r="P1620" s="51">
        <v>3.5</v>
      </c>
      <c r="Q1620" s="51">
        <f t="shared" si="103"/>
        <v>16.059999999999999</v>
      </c>
      <c r="R1620" s="51">
        <v>51</v>
      </c>
      <c r="S1620" s="51">
        <v>42</v>
      </c>
      <c r="T1620" s="51">
        <f t="shared" si="104"/>
        <v>17.532751091703055</v>
      </c>
      <c r="V1620" s="49">
        <v>12.87</v>
      </c>
      <c r="W1620" s="27">
        <f t="shared" si="102"/>
        <v>1.2869999999999999</v>
      </c>
      <c r="X1620" s="98"/>
    </row>
    <row r="1621" spans="1:24" x14ac:dyDescent="0.25">
      <c r="A1621" t="str">
        <f t="shared" si="105"/>
        <v>18C</v>
      </c>
      <c r="B1621" s="72">
        <v>44737</v>
      </c>
      <c r="C1621" s="49">
        <v>3645</v>
      </c>
      <c r="D1621" s="49">
        <v>18</v>
      </c>
      <c r="E1621" s="49" t="s">
        <v>32</v>
      </c>
      <c r="F1621" s="17" t="e">
        <f>+VLOOKUP(A1621,'Cuarteles '!$A$3:$J$187,3,0)</f>
        <v>#N/A</v>
      </c>
      <c r="G1621" s="17" t="e">
        <f>+VLOOKUP(A1621,'Cuarteles '!$A$3:$J$187,2,0)</f>
        <v>#N/A</v>
      </c>
      <c r="H1621" s="49" t="s">
        <v>311</v>
      </c>
      <c r="I1621" s="49" t="s">
        <v>327</v>
      </c>
      <c r="J1621" s="49">
        <v>6</v>
      </c>
      <c r="K1621" s="46">
        <v>5886</v>
      </c>
      <c r="L1621" s="69">
        <v>2837.6406000000002</v>
      </c>
      <c r="M1621" s="46">
        <v>1060.2510917030565</v>
      </c>
      <c r="N1621" s="51">
        <v>20</v>
      </c>
      <c r="O1621" s="24">
        <v>3.5</v>
      </c>
      <c r="P1621" s="51">
        <v>3.5</v>
      </c>
      <c r="Q1621" s="51">
        <f t="shared" si="103"/>
        <v>16.5</v>
      </c>
      <c r="R1621" s="51">
        <v>48.21</v>
      </c>
      <c r="S1621" s="51">
        <v>39.119999999999997</v>
      </c>
      <c r="T1621" s="51">
        <f t="shared" si="104"/>
        <v>18.013100436681221</v>
      </c>
      <c r="V1621" s="49">
        <v>13.12</v>
      </c>
      <c r="W1621" s="27">
        <f t="shared" si="102"/>
        <v>1.3119999999999998</v>
      </c>
      <c r="X1621" s="98"/>
    </row>
    <row r="1622" spans="1:24" x14ac:dyDescent="0.25">
      <c r="A1622" t="str">
        <f t="shared" si="105"/>
        <v>42A</v>
      </c>
      <c r="B1622" s="72">
        <v>44737</v>
      </c>
      <c r="C1622" s="49">
        <v>3547</v>
      </c>
      <c r="D1622" s="49">
        <v>42</v>
      </c>
      <c r="E1622" s="49" t="s">
        <v>34</v>
      </c>
      <c r="F1622" s="17">
        <f>+VLOOKUP(A1622,'Cuarteles '!$A$3:$J$187,3,0)</f>
        <v>6</v>
      </c>
      <c r="G1622" s="17" t="str">
        <f>+VLOOKUP(A1622,'Cuarteles '!$A$3:$J$187,2,0)</f>
        <v>CUA0182</v>
      </c>
      <c r="H1622" s="49" t="s">
        <v>311</v>
      </c>
      <c r="I1622" s="49" t="s">
        <v>323</v>
      </c>
      <c r="J1622" s="49">
        <v>6</v>
      </c>
      <c r="K1622" s="46">
        <v>4036</v>
      </c>
      <c r="L1622" s="69">
        <v>2078.54</v>
      </c>
      <c r="M1622" s="46">
        <v>709.38427947598257</v>
      </c>
      <c r="N1622" s="51">
        <v>19.600000000000001</v>
      </c>
      <c r="O1622" s="24">
        <v>3.5</v>
      </c>
      <c r="P1622" s="51">
        <v>3.5</v>
      </c>
      <c r="Q1622" s="51">
        <f t="shared" si="103"/>
        <v>16.100000000000001</v>
      </c>
      <c r="R1622" s="51">
        <v>51.5</v>
      </c>
      <c r="S1622" s="51">
        <v>41.5</v>
      </c>
      <c r="T1622" s="51">
        <f t="shared" si="104"/>
        <v>17.5764192139738</v>
      </c>
      <c r="V1622" s="49">
        <v>14.01</v>
      </c>
      <c r="W1622" s="27">
        <f t="shared" si="102"/>
        <v>1.401</v>
      </c>
      <c r="X1622" s="98"/>
    </row>
    <row r="1623" spans="1:24" x14ac:dyDescent="0.25">
      <c r="A1623" t="str">
        <f t="shared" si="105"/>
        <v>1A</v>
      </c>
      <c r="B1623" s="72">
        <v>44737</v>
      </c>
      <c r="C1623" s="49">
        <v>3791</v>
      </c>
      <c r="D1623" s="49">
        <v>1</v>
      </c>
      <c r="E1623" s="49" t="s">
        <v>34</v>
      </c>
      <c r="F1623" s="17" t="str">
        <f>+VLOOKUP(A1623,'Cuarteles '!$A$3:$J$187,3,0)</f>
        <v>ETA001</v>
      </c>
      <c r="G1623" s="17" t="str">
        <f>+VLOOKUP(A1623,'Cuarteles '!$A$3:$J$187,2,0)</f>
        <v>CUA0001</v>
      </c>
      <c r="H1623" s="49" t="s">
        <v>317</v>
      </c>
      <c r="I1623" s="49" t="s">
        <v>327</v>
      </c>
      <c r="J1623" s="49">
        <v>6</v>
      </c>
      <c r="K1623" s="46">
        <v>11014</v>
      </c>
      <c r="L1623" s="69">
        <v>4825.2334000000001</v>
      </c>
      <c r="M1623" s="46">
        <v>2521.4364628820958</v>
      </c>
      <c r="N1623" s="51">
        <v>24.47</v>
      </c>
      <c r="O1623" s="24">
        <v>3.5</v>
      </c>
      <c r="P1623" s="51">
        <v>3.5</v>
      </c>
      <c r="Q1623" s="51">
        <f t="shared" si="103"/>
        <v>20.97</v>
      </c>
      <c r="R1623" s="51">
        <v>43.81</v>
      </c>
      <c r="S1623" s="51">
        <v>43.54</v>
      </c>
      <c r="T1623" s="51">
        <f t="shared" si="104"/>
        <v>22.893013100436679</v>
      </c>
      <c r="V1623" s="49">
        <v>10.26</v>
      </c>
      <c r="W1623" s="27">
        <f t="shared" si="102"/>
        <v>1.026</v>
      </c>
      <c r="X1623" s="98"/>
    </row>
    <row r="1624" spans="1:24" x14ac:dyDescent="0.25">
      <c r="A1624" t="str">
        <f t="shared" si="105"/>
        <v>1A</v>
      </c>
      <c r="B1624" s="72">
        <v>44737</v>
      </c>
      <c r="C1624" s="49">
        <v>3792</v>
      </c>
      <c r="D1624" s="49">
        <v>1</v>
      </c>
      <c r="E1624" s="49" t="s">
        <v>34</v>
      </c>
      <c r="F1624" s="17" t="str">
        <f>+VLOOKUP(A1624,'Cuarteles '!$A$3:$J$187,3,0)</f>
        <v>ETA001</v>
      </c>
      <c r="G1624" s="17" t="str">
        <f>+VLOOKUP(A1624,'Cuarteles '!$A$3:$J$187,2,0)</f>
        <v>CUA0001</v>
      </c>
      <c r="H1624" s="49" t="s">
        <v>317</v>
      </c>
      <c r="I1624" s="49" t="s">
        <v>327</v>
      </c>
      <c r="J1624" s="49">
        <v>3</v>
      </c>
      <c r="K1624" s="46">
        <v>9780</v>
      </c>
      <c r="L1624" s="69">
        <v>4444.0319999999992</v>
      </c>
      <c r="M1624" s="46">
        <v>2266.6965065502181</v>
      </c>
      <c r="N1624" s="51">
        <v>24.73</v>
      </c>
      <c r="O1624" s="24">
        <v>3.5</v>
      </c>
      <c r="P1624" s="51">
        <v>3.5</v>
      </c>
      <c r="Q1624" s="51">
        <f t="shared" ref="Q1624:Q1649" si="106">+N1624-P1624</f>
        <v>21.23</v>
      </c>
      <c r="R1624" s="51">
        <v>45.44</v>
      </c>
      <c r="S1624" s="51">
        <v>45.33</v>
      </c>
      <c r="T1624" s="51">
        <f t="shared" ref="T1624:T1649" si="107">+Q1624/0.916</f>
        <v>23.176855895196507</v>
      </c>
      <c r="V1624" s="49">
        <v>11.89</v>
      </c>
      <c r="W1624" s="27">
        <f t="shared" si="102"/>
        <v>1.1890000000000001</v>
      </c>
      <c r="X1624" s="98"/>
    </row>
    <row r="1625" spans="1:24" x14ac:dyDescent="0.25">
      <c r="A1625" t="str">
        <f t="shared" si="105"/>
        <v>23D</v>
      </c>
      <c r="B1625" s="72">
        <v>44737</v>
      </c>
      <c r="C1625" s="49">
        <v>3738</v>
      </c>
      <c r="D1625" s="49">
        <v>23</v>
      </c>
      <c r="E1625" s="49" t="s">
        <v>33</v>
      </c>
      <c r="F1625" s="17" t="str">
        <f>+VLOOKUP(A1625,'Cuarteles '!$A$3:$J$187,3,0)</f>
        <v>ETA003</v>
      </c>
      <c r="G1625" s="17" t="str">
        <f>+VLOOKUP(A1625,'Cuarteles '!$A$3:$J$187,2,0)</f>
        <v>CUA0096</v>
      </c>
      <c r="H1625" s="49" t="s">
        <v>317</v>
      </c>
      <c r="I1625" s="49" t="s">
        <v>323</v>
      </c>
      <c r="J1625" s="49">
        <v>4</v>
      </c>
      <c r="K1625" s="46">
        <v>8462</v>
      </c>
      <c r="L1625" s="69">
        <v>3972.0627999999997</v>
      </c>
      <c r="M1625" s="46">
        <v>1594.4772925764191</v>
      </c>
      <c r="N1625" s="51">
        <v>20.76</v>
      </c>
      <c r="O1625" s="24">
        <v>3.5</v>
      </c>
      <c r="P1625" s="51">
        <v>3.5</v>
      </c>
      <c r="Q1625" s="51">
        <f t="shared" si="106"/>
        <v>17.260000000000002</v>
      </c>
      <c r="R1625" s="51">
        <v>46.94</v>
      </c>
      <c r="S1625" s="51">
        <v>39.130000000000003</v>
      </c>
      <c r="T1625" s="51">
        <f t="shared" si="107"/>
        <v>18.842794759825328</v>
      </c>
      <c r="V1625" s="49">
        <v>15.9</v>
      </c>
      <c r="W1625" s="27">
        <f t="shared" si="102"/>
        <v>1.59</v>
      </c>
      <c r="X1625" s="98"/>
    </row>
    <row r="1626" spans="1:24" x14ac:dyDescent="0.25">
      <c r="A1626" t="str">
        <f t="shared" si="105"/>
        <v>23D</v>
      </c>
      <c r="B1626" s="72">
        <v>44737</v>
      </c>
      <c r="C1626" s="49">
        <v>3793</v>
      </c>
      <c r="D1626" s="49">
        <v>23</v>
      </c>
      <c r="E1626" s="49" t="s">
        <v>33</v>
      </c>
      <c r="F1626" s="17" t="str">
        <f>+VLOOKUP(A1626,'Cuarteles '!$A$3:$J$187,3,0)</f>
        <v>ETA003</v>
      </c>
      <c r="G1626" s="17" t="str">
        <f>+VLOOKUP(A1626,'Cuarteles '!$A$3:$J$187,2,0)</f>
        <v>CUA0096</v>
      </c>
      <c r="H1626" s="49" t="s">
        <v>317</v>
      </c>
      <c r="I1626" s="49" t="s">
        <v>323</v>
      </c>
      <c r="J1626" s="49">
        <v>3</v>
      </c>
      <c r="K1626" s="46">
        <v>10970</v>
      </c>
      <c r="L1626" s="69">
        <v>5221.72</v>
      </c>
      <c r="M1626" s="46">
        <v>2082.6233624454153</v>
      </c>
      <c r="N1626" s="51">
        <v>20.89</v>
      </c>
      <c r="O1626" s="24">
        <v>3.5</v>
      </c>
      <c r="P1626" s="51">
        <v>3.5</v>
      </c>
      <c r="Q1626" s="51">
        <f t="shared" si="106"/>
        <v>17.39</v>
      </c>
      <c r="R1626" s="51">
        <v>47.6</v>
      </c>
      <c r="S1626" s="51">
        <v>39.869999999999997</v>
      </c>
      <c r="T1626" s="51">
        <f t="shared" si="107"/>
        <v>18.984716157205241</v>
      </c>
      <c r="V1626" s="49">
        <v>11.75</v>
      </c>
      <c r="W1626" s="27">
        <f t="shared" si="102"/>
        <v>1.175</v>
      </c>
      <c r="X1626" s="98"/>
    </row>
    <row r="1627" spans="1:24" x14ac:dyDescent="0.25">
      <c r="A1627" t="str">
        <f t="shared" si="105"/>
        <v>23D</v>
      </c>
      <c r="B1627" s="72">
        <v>44737</v>
      </c>
      <c r="C1627" s="49">
        <v>3794</v>
      </c>
      <c r="D1627" s="49">
        <v>23</v>
      </c>
      <c r="E1627" s="49" t="s">
        <v>33</v>
      </c>
      <c r="F1627" s="17" t="str">
        <f>+VLOOKUP(A1627,'Cuarteles '!$A$3:$J$187,3,0)</f>
        <v>ETA003</v>
      </c>
      <c r="G1627" s="17" t="str">
        <f>+VLOOKUP(A1627,'Cuarteles '!$A$3:$J$187,2,0)</f>
        <v>CUA0096</v>
      </c>
      <c r="H1627" s="49" t="s">
        <v>317</v>
      </c>
      <c r="I1627" s="49" t="s">
        <v>323</v>
      </c>
      <c r="J1627" s="49">
        <v>3</v>
      </c>
      <c r="K1627" s="46">
        <v>10248</v>
      </c>
      <c r="L1627" s="69">
        <v>4940.5608000000002</v>
      </c>
      <c r="M1627" s="46">
        <v>1913.1091703056768</v>
      </c>
      <c r="N1627" s="51">
        <v>20.6</v>
      </c>
      <c r="O1627" s="24">
        <v>3.5</v>
      </c>
      <c r="P1627" s="51">
        <v>3.5</v>
      </c>
      <c r="Q1627" s="51">
        <f t="shared" si="106"/>
        <v>17.100000000000001</v>
      </c>
      <c r="R1627" s="51">
        <v>48.21</v>
      </c>
      <c r="S1627" s="51">
        <v>39.78</v>
      </c>
      <c r="T1627" s="51">
        <f t="shared" si="107"/>
        <v>18.668122270742359</v>
      </c>
      <c r="V1627" s="49">
        <v>10.85</v>
      </c>
      <c r="W1627" s="27">
        <f t="shared" si="102"/>
        <v>1.085</v>
      </c>
      <c r="X1627" s="98"/>
    </row>
    <row r="1628" spans="1:24" x14ac:dyDescent="0.25">
      <c r="A1628" t="str">
        <f t="shared" si="105"/>
        <v>23D</v>
      </c>
      <c r="B1628" s="72">
        <v>44737</v>
      </c>
      <c r="C1628" s="49">
        <v>3739</v>
      </c>
      <c r="D1628" s="49">
        <v>23</v>
      </c>
      <c r="E1628" s="49" t="s">
        <v>33</v>
      </c>
      <c r="F1628" s="17" t="str">
        <f>+VLOOKUP(A1628,'Cuarteles '!$A$3:$J$187,3,0)</f>
        <v>ETA003</v>
      </c>
      <c r="G1628" s="17" t="str">
        <f>+VLOOKUP(A1628,'Cuarteles '!$A$3:$J$187,2,0)</f>
        <v>CUA0096</v>
      </c>
      <c r="H1628" s="49" t="s">
        <v>317</v>
      </c>
      <c r="I1628" s="49" t="s">
        <v>323</v>
      </c>
      <c r="J1628" s="49">
        <v>4</v>
      </c>
      <c r="K1628" s="46">
        <v>7672</v>
      </c>
      <c r="L1628" s="69">
        <v>3503.8024</v>
      </c>
      <c r="M1628" s="46">
        <v>1548.6384279475981</v>
      </c>
      <c r="N1628" s="51">
        <v>21.99</v>
      </c>
      <c r="O1628" s="24">
        <v>3.5</v>
      </c>
      <c r="P1628" s="51">
        <v>3.5</v>
      </c>
      <c r="Q1628" s="51">
        <f t="shared" si="106"/>
        <v>18.489999999999998</v>
      </c>
      <c r="R1628" s="51">
        <v>45.67</v>
      </c>
      <c r="S1628" s="51">
        <v>40.479999999999997</v>
      </c>
      <c r="T1628" s="51">
        <f t="shared" si="107"/>
        <v>20.185589519650652</v>
      </c>
      <c r="V1628" s="49">
        <v>10.89</v>
      </c>
      <c r="W1628" s="27">
        <f t="shared" si="102"/>
        <v>1.089</v>
      </c>
      <c r="X1628" s="98"/>
    </row>
    <row r="1629" spans="1:24" x14ac:dyDescent="0.25">
      <c r="A1629" t="str">
        <f t="shared" si="105"/>
        <v>23D</v>
      </c>
      <c r="B1629" s="72">
        <v>44737</v>
      </c>
      <c r="C1629" s="49">
        <v>3741</v>
      </c>
      <c r="D1629" s="49">
        <v>23</v>
      </c>
      <c r="E1629" s="49" t="s">
        <v>33</v>
      </c>
      <c r="F1629" s="17" t="str">
        <f>+VLOOKUP(A1629,'Cuarteles '!$A$3:$J$187,3,0)</f>
        <v>ETA003</v>
      </c>
      <c r="G1629" s="17" t="str">
        <f>+VLOOKUP(A1629,'Cuarteles '!$A$3:$J$187,2,0)</f>
        <v>CUA0096</v>
      </c>
      <c r="H1629" s="49" t="s">
        <v>317</v>
      </c>
      <c r="I1629" s="49" t="s">
        <v>323</v>
      </c>
      <c r="J1629" s="49">
        <v>4</v>
      </c>
      <c r="K1629" s="46">
        <v>7584</v>
      </c>
      <c r="L1629" s="69">
        <v>3556.8959999999997</v>
      </c>
      <c r="M1629" s="46">
        <v>1432.3493449781658</v>
      </c>
      <c r="N1629" s="51">
        <v>20.8</v>
      </c>
      <c r="O1629" s="24">
        <v>3.5</v>
      </c>
      <c r="P1629" s="51">
        <v>3.5</v>
      </c>
      <c r="Q1629" s="51">
        <f t="shared" si="106"/>
        <v>17.3</v>
      </c>
      <c r="R1629" s="51">
        <v>46.9</v>
      </c>
      <c r="S1629" s="51">
        <v>38.700000000000003</v>
      </c>
      <c r="T1629" s="51">
        <f t="shared" si="107"/>
        <v>18.886462882096069</v>
      </c>
      <c r="V1629" s="49">
        <v>12.3</v>
      </c>
      <c r="W1629" s="49">
        <f t="shared" si="102"/>
        <v>1.23</v>
      </c>
      <c r="X1629" s="98"/>
    </row>
    <row r="1630" spans="1:24" x14ac:dyDescent="0.25">
      <c r="A1630" t="str">
        <f t="shared" si="105"/>
        <v>23D</v>
      </c>
      <c r="B1630" s="72">
        <v>44737</v>
      </c>
      <c r="C1630" s="49">
        <v>3740</v>
      </c>
      <c r="D1630" s="49">
        <v>23</v>
      </c>
      <c r="E1630" s="49" t="s">
        <v>33</v>
      </c>
      <c r="F1630" s="17" t="str">
        <f>+VLOOKUP(A1630,'Cuarteles '!$A$3:$J$187,3,0)</f>
        <v>ETA003</v>
      </c>
      <c r="G1630" s="17" t="str">
        <f>+VLOOKUP(A1630,'Cuarteles '!$A$3:$J$187,2,0)</f>
        <v>CUA0096</v>
      </c>
      <c r="H1630" s="49" t="s">
        <v>317</v>
      </c>
      <c r="I1630" s="49" t="s">
        <v>323</v>
      </c>
      <c r="J1630" s="49">
        <v>4</v>
      </c>
      <c r="K1630" s="46">
        <v>7120</v>
      </c>
      <c r="L1630" s="69">
        <v>3382</v>
      </c>
      <c r="M1630" s="46">
        <v>1321.3973799126636</v>
      </c>
      <c r="N1630" s="51">
        <v>20.5</v>
      </c>
      <c r="O1630" s="24">
        <v>3.5</v>
      </c>
      <c r="P1630" s="51">
        <v>3.5</v>
      </c>
      <c r="Q1630" s="51">
        <f t="shared" si="106"/>
        <v>17</v>
      </c>
      <c r="R1630" s="51">
        <v>47.5</v>
      </c>
      <c r="S1630" s="51">
        <v>39.1</v>
      </c>
      <c r="T1630" s="51">
        <f t="shared" si="107"/>
        <v>18.5589519650655</v>
      </c>
      <c r="V1630" s="49">
        <v>11.9</v>
      </c>
      <c r="W1630" s="49">
        <f t="shared" si="102"/>
        <v>1.19</v>
      </c>
      <c r="X1630" s="98"/>
    </row>
    <row r="1631" spans="1:24" x14ac:dyDescent="0.25">
      <c r="A1631" t="str">
        <f t="shared" si="105"/>
        <v>23D</v>
      </c>
      <c r="B1631" s="72">
        <v>44737</v>
      </c>
      <c r="C1631" s="49">
        <v>3742</v>
      </c>
      <c r="D1631" s="49">
        <v>23</v>
      </c>
      <c r="E1631" s="49" t="s">
        <v>33</v>
      </c>
      <c r="F1631" s="17" t="str">
        <f>+VLOOKUP(A1631,'Cuarteles '!$A$3:$J$187,3,0)</f>
        <v>ETA003</v>
      </c>
      <c r="G1631" s="17" t="str">
        <f>+VLOOKUP(A1631,'Cuarteles '!$A$3:$J$187,2,0)</f>
        <v>CUA0096</v>
      </c>
      <c r="H1631" s="49" t="s">
        <v>317</v>
      </c>
      <c r="I1631" s="49" t="s">
        <v>323</v>
      </c>
      <c r="J1631" s="49">
        <v>5</v>
      </c>
      <c r="K1631" s="46">
        <v>6468</v>
      </c>
      <c r="L1631" s="69">
        <v>2955.8760000000002</v>
      </c>
      <c r="M1631" s="46">
        <v>1158.0262008733623</v>
      </c>
      <c r="N1631" s="51">
        <v>19.899999999999999</v>
      </c>
      <c r="O1631" s="24">
        <v>3.5</v>
      </c>
      <c r="P1631" s="51">
        <v>3.5</v>
      </c>
      <c r="Q1631" s="51">
        <f t="shared" si="106"/>
        <v>16.399999999999999</v>
      </c>
      <c r="R1631" s="51">
        <v>45.7</v>
      </c>
      <c r="S1631" s="51">
        <v>39</v>
      </c>
      <c r="T1631" s="51">
        <f t="shared" si="107"/>
        <v>17.903930131004365</v>
      </c>
      <c r="V1631" s="49">
        <v>12.7</v>
      </c>
      <c r="W1631" s="49">
        <f t="shared" si="102"/>
        <v>1.27</v>
      </c>
      <c r="X1631" s="98"/>
    </row>
    <row r="1632" spans="1:24" x14ac:dyDescent="0.25">
      <c r="A1632" t="str">
        <f t="shared" si="105"/>
        <v>30E</v>
      </c>
      <c r="B1632" s="72">
        <v>44737</v>
      </c>
      <c r="C1632" s="49">
        <v>3743</v>
      </c>
      <c r="D1632" s="49">
        <v>30</v>
      </c>
      <c r="E1632" s="49" t="s">
        <v>35</v>
      </c>
      <c r="F1632" s="17" t="str">
        <f>+VLOOKUP(A1632,'Cuarteles '!$A$3:$J$187,3,0)</f>
        <v>ETA004</v>
      </c>
      <c r="G1632" s="17" t="str">
        <f>+VLOOKUP(A1632,'Cuarteles '!$A$3:$J$187,2,0)</f>
        <v>CUA0128</v>
      </c>
      <c r="H1632" s="49" t="s">
        <v>317</v>
      </c>
      <c r="I1632" s="49" t="s">
        <v>327</v>
      </c>
      <c r="J1632" s="49">
        <v>5</v>
      </c>
      <c r="K1632" s="46">
        <v>5424</v>
      </c>
      <c r="L1632" s="69">
        <v>2511.3119999999999</v>
      </c>
      <c r="M1632" s="46">
        <v>1048.0873362445416</v>
      </c>
      <c r="N1632" s="51">
        <v>21.2</v>
      </c>
      <c r="O1632" s="24">
        <v>3.5</v>
      </c>
      <c r="P1632" s="51">
        <v>3.5</v>
      </c>
      <c r="Q1632" s="51">
        <f t="shared" si="106"/>
        <v>17.7</v>
      </c>
      <c r="R1632" s="51">
        <v>46.3</v>
      </c>
      <c r="S1632" s="51">
        <v>44.7</v>
      </c>
      <c r="T1632" s="51">
        <f t="shared" si="107"/>
        <v>19.323144104803493</v>
      </c>
      <c r="V1632" s="49">
        <v>14.3</v>
      </c>
      <c r="W1632" s="49">
        <f t="shared" si="102"/>
        <v>1.4300000000000002</v>
      </c>
      <c r="X1632" s="98"/>
    </row>
    <row r="1633" spans="1:24" x14ac:dyDescent="0.25">
      <c r="A1633" t="str">
        <f t="shared" si="105"/>
        <v>30E</v>
      </c>
      <c r="B1633" s="72">
        <v>44738</v>
      </c>
      <c r="C1633" s="49">
        <v>3795</v>
      </c>
      <c r="D1633" s="49">
        <v>30</v>
      </c>
      <c r="E1633" s="49" t="s">
        <v>35</v>
      </c>
      <c r="F1633" s="17" t="str">
        <f>+VLOOKUP(A1633,'Cuarteles '!$A$3:$J$187,3,0)</f>
        <v>ETA004</v>
      </c>
      <c r="G1633" s="17" t="str">
        <f>+VLOOKUP(A1633,'Cuarteles '!$A$3:$J$187,2,0)</f>
        <v>CUA0128</v>
      </c>
      <c r="H1633" s="49" t="s">
        <v>317</v>
      </c>
      <c r="I1633" s="49" t="s">
        <v>327</v>
      </c>
      <c r="J1633" s="49">
        <v>5</v>
      </c>
      <c r="K1633" s="46">
        <v>7828</v>
      </c>
      <c r="L1633" s="69">
        <v>3561.74</v>
      </c>
      <c r="M1633" s="46">
        <v>1435.703056768559</v>
      </c>
      <c r="N1633" s="51">
        <v>20.3</v>
      </c>
      <c r="O1633" s="24">
        <v>3.5</v>
      </c>
      <c r="P1633" s="51">
        <v>3.5</v>
      </c>
      <c r="Q1633" s="51">
        <f t="shared" si="106"/>
        <v>16.8</v>
      </c>
      <c r="R1633" s="51">
        <v>45.5</v>
      </c>
      <c r="S1633" s="51">
        <v>43</v>
      </c>
      <c r="T1633" s="51">
        <f t="shared" si="107"/>
        <v>18.34061135371179</v>
      </c>
      <c r="V1633" s="49">
        <v>13.95</v>
      </c>
      <c r="W1633" s="49">
        <f t="shared" si="102"/>
        <v>1.395</v>
      </c>
      <c r="X1633" s="98"/>
    </row>
    <row r="1634" spans="1:24" x14ac:dyDescent="0.25">
      <c r="A1634" t="str">
        <f t="shared" si="105"/>
        <v>34C</v>
      </c>
      <c r="B1634" s="72">
        <v>44738</v>
      </c>
      <c r="C1634" s="49">
        <v>3797</v>
      </c>
      <c r="D1634" s="49">
        <v>34</v>
      </c>
      <c r="E1634" s="49" t="s">
        <v>32</v>
      </c>
      <c r="F1634" s="17" t="str">
        <f>+VLOOKUP(A1634,'Cuarteles '!$A$3:$J$187,3,0)</f>
        <v>ETA005</v>
      </c>
      <c r="G1634" s="17" t="str">
        <f>+VLOOKUP(A1634,'Cuarteles '!$A$3:$J$187,2,0)</f>
        <v>CUA0148</v>
      </c>
      <c r="H1634" s="49" t="s">
        <v>317</v>
      </c>
      <c r="I1634" s="49" t="s">
        <v>323</v>
      </c>
      <c r="J1634" s="49">
        <v>5</v>
      </c>
      <c r="K1634" s="46">
        <v>3236</v>
      </c>
      <c r="L1634" s="69">
        <v>1533.2168000000001</v>
      </c>
      <c r="M1634" s="46">
        <v>619.99781659388645</v>
      </c>
      <c r="N1634" s="51">
        <v>21.05</v>
      </c>
      <c r="O1634" s="24">
        <v>3.5</v>
      </c>
      <c r="P1634" s="51">
        <v>3.5</v>
      </c>
      <c r="Q1634" s="51">
        <f t="shared" si="106"/>
        <v>17.55</v>
      </c>
      <c r="R1634" s="51">
        <v>47.38</v>
      </c>
      <c r="S1634" s="51">
        <v>49</v>
      </c>
      <c r="T1634" s="51">
        <f t="shared" si="107"/>
        <v>19.15938864628821</v>
      </c>
      <c r="V1634" s="49">
        <v>12.3</v>
      </c>
      <c r="W1634" s="49">
        <f t="shared" si="102"/>
        <v>1.23</v>
      </c>
      <c r="X1634" s="98"/>
    </row>
    <row r="1635" spans="1:24" x14ac:dyDescent="0.25">
      <c r="A1635" t="str">
        <f t="shared" si="105"/>
        <v>30E</v>
      </c>
      <c r="B1635" s="72">
        <v>44738</v>
      </c>
      <c r="C1635" s="49">
        <v>3796</v>
      </c>
      <c r="D1635" s="49">
        <v>30</v>
      </c>
      <c r="E1635" s="49" t="s">
        <v>35</v>
      </c>
      <c r="F1635" s="17" t="str">
        <f>+VLOOKUP(A1635,'Cuarteles '!$A$3:$J$187,3,0)</f>
        <v>ETA004</v>
      </c>
      <c r="G1635" s="17" t="str">
        <f>+VLOOKUP(A1635,'Cuarteles '!$A$3:$J$187,2,0)</f>
        <v>CUA0128</v>
      </c>
      <c r="H1635" s="49" t="s">
        <v>317</v>
      </c>
      <c r="I1635" s="49" t="s">
        <v>327</v>
      </c>
      <c r="J1635" s="49">
        <v>5</v>
      </c>
      <c r="K1635" s="46">
        <v>10352</v>
      </c>
      <c r="L1635" s="69">
        <v>4347.84</v>
      </c>
      <c r="M1635" s="46">
        <v>1966.427947598253</v>
      </c>
      <c r="N1635" s="51">
        <v>20.9</v>
      </c>
      <c r="O1635" s="24">
        <v>3.5</v>
      </c>
      <c r="P1635" s="51">
        <v>3.5</v>
      </c>
      <c r="Q1635" s="51">
        <f t="shared" si="106"/>
        <v>17.399999999999999</v>
      </c>
      <c r="R1635" s="51">
        <v>42</v>
      </c>
      <c r="S1635" s="51">
        <v>36</v>
      </c>
      <c r="T1635" s="51">
        <f t="shared" si="107"/>
        <v>18.995633187772924</v>
      </c>
      <c r="V1635" s="49">
        <v>11.2</v>
      </c>
      <c r="W1635" s="49">
        <f t="shared" si="102"/>
        <v>1.1199999999999999</v>
      </c>
      <c r="X1635" s="98"/>
    </row>
    <row r="1636" spans="1:24" x14ac:dyDescent="0.25">
      <c r="A1636" t="str">
        <f t="shared" si="105"/>
        <v>5D</v>
      </c>
      <c r="B1636" s="72">
        <v>44738</v>
      </c>
      <c r="C1636" s="49">
        <v>3798</v>
      </c>
      <c r="D1636" s="49">
        <v>5</v>
      </c>
      <c r="E1636" s="49" t="s">
        <v>33</v>
      </c>
      <c r="F1636" s="17" t="str">
        <f>+VLOOKUP(A1636,'Cuarteles '!$A$3:$J$187,3,0)</f>
        <v>ETA001</v>
      </c>
      <c r="G1636" s="17" t="str">
        <f>+VLOOKUP(A1636,'Cuarteles '!$A$3:$J$187,2,0)</f>
        <v>CUA0021</v>
      </c>
      <c r="H1636" s="49" t="s">
        <v>317</v>
      </c>
      <c r="I1636" s="49" t="s">
        <v>310</v>
      </c>
      <c r="J1636" s="49">
        <v>4</v>
      </c>
      <c r="K1636" s="46">
        <v>12538</v>
      </c>
      <c r="L1636" s="69">
        <v>5837.6928000000007</v>
      </c>
      <c r="M1636" s="46">
        <v>2534.9755458515283</v>
      </c>
      <c r="N1636" s="51">
        <v>22.02</v>
      </c>
      <c r="O1636" s="24">
        <v>3.5</v>
      </c>
      <c r="P1636" s="51">
        <v>3.5</v>
      </c>
      <c r="Q1636" s="51">
        <f t="shared" si="106"/>
        <v>18.52</v>
      </c>
      <c r="R1636" s="51">
        <v>46.56</v>
      </c>
      <c r="S1636" s="51">
        <v>41.19</v>
      </c>
      <c r="T1636" s="51">
        <f t="shared" si="107"/>
        <v>20.21834061135371</v>
      </c>
      <c r="V1636" s="49">
        <v>16.579999999999998</v>
      </c>
      <c r="W1636" s="49">
        <f t="shared" si="102"/>
        <v>1.6579999999999999</v>
      </c>
      <c r="X1636" s="98"/>
    </row>
    <row r="1637" spans="1:24" x14ac:dyDescent="0.25">
      <c r="A1637" t="str">
        <f t="shared" si="105"/>
        <v>18C</v>
      </c>
      <c r="B1637" s="72">
        <v>44740</v>
      </c>
      <c r="C1637" s="49">
        <v>3650</v>
      </c>
      <c r="D1637" s="49">
        <v>18</v>
      </c>
      <c r="E1637" s="49" t="s">
        <v>32</v>
      </c>
      <c r="F1637" s="17" t="e">
        <f>+VLOOKUP(A1637,'Cuarteles '!$A$3:$J$187,3,0)</f>
        <v>#N/A</v>
      </c>
      <c r="G1637" s="17" t="e">
        <f>+VLOOKUP(A1637,'Cuarteles '!$A$3:$J$187,2,0)</f>
        <v>#N/A</v>
      </c>
      <c r="H1637" s="49" t="s">
        <v>311</v>
      </c>
      <c r="I1637" s="49" t="s">
        <v>327</v>
      </c>
      <c r="J1637" s="49">
        <v>1</v>
      </c>
      <c r="K1637" s="46">
        <v>3896</v>
      </c>
      <c r="L1637" s="69">
        <v>2283.8352</v>
      </c>
      <c r="M1637" s="46">
        <v>592.05589519650664</v>
      </c>
      <c r="N1637" s="51">
        <v>17.420000000000002</v>
      </c>
      <c r="O1637" s="24">
        <v>3.5</v>
      </c>
      <c r="P1637" s="51">
        <v>3.5</v>
      </c>
      <c r="Q1637" s="51">
        <f t="shared" si="106"/>
        <v>13.920000000000002</v>
      </c>
      <c r="R1637" s="20">
        <v>58.62</v>
      </c>
      <c r="S1637" s="20">
        <v>42.11</v>
      </c>
      <c r="T1637" s="51">
        <f t="shared" si="107"/>
        <v>15.196506550218341</v>
      </c>
      <c r="V1637" s="19">
        <v>27.25</v>
      </c>
      <c r="W1637" s="27">
        <f t="shared" si="102"/>
        <v>2.7250000000000001</v>
      </c>
      <c r="X1637" s="98"/>
    </row>
    <row r="1638" spans="1:24" x14ac:dyDescent="0.25">
      <c r="A1638" t="str">
        <f t="shared" si="105"/>
        <v>18C</v>
      </c>
      <c r="B1638" s="72">
        <v>44740</v>
      </c>
      <c r="C1638" s="49">
        <v>3649</v>
      </c>
      <c r="D1638" s="49">
        <v>18</v>
      </c>
      <c r="E1638" s="49" t="s">
        <v>32</v>
      </c>
      <c r="F1638" s="17" t="e">
        <f>+VLOOKUP(A1638,'Cuarteles '!$A$3:$J$187,3,0)</f>
        <v>#N/A</v>
      </c>
      <c r="G1638" s="17" t="e">
        <f>+VLOOKUP(A1638,'Cuarteles '!$A$3:$J$187,2,0)</f>
        <v>#N/A</v>
      </c>
      <c r="H1638" s="49" t="s">
        <v>311</v>
      </c>
      <c r="I1638" s="49" t="s">
        <v>327</v>
      </c>
      <c r="J1638" s="49">
        <v>1</v>
      </c>
      <c r="K1638" s="46">
        <v>3948</v>
      </c>
      <c r="L1638" s="69">
        <v>1956.6288</v>
      </c>
      <c r="M1638" s="46">
        <v>662.88471615720516</v>
      </c>
      <c r="N1638" s="51">
        <v>18.88</v>
      </c>
      <c r="O1638" s="24">
        <v>3.5</v>
      </c>
      <c r="P1638" s="51">
        <v>3.5</v>
      </c>
      <c r="Q1638" s="51">
        <f t="shared" si="106"/>
        <v>15.379999999999999</v>
      </c>
      <c r="R1638" s="51">
        <v>49.56</v>
      </c>
      <c r="S1638" s="51">
        <v>37.43</v>
      </c>
      <c r="T1638" s="51">
        <f t="shared" si="107"/>
        <v>16.790393013100434</v>
      </c>
      <c r="V1638" s="17">
        <v>11.65</v>
      </c>
      <c r="W1638" s="27">
        <f t="shared" ref="W1638:W1644" si="108">+V1638/10</f>
        <v>1.165</v>
      </c>
      <c r="X1638" s="98"/>
    </row>
    <row r="1639" spans="1:24" x14ac:dyDescent="0.25">
      <c r="A1639" t="str">
        <f t="shared" si="105"/>
        <v>18C</v>
      </c>
      <c r="B1639" s="72">
        <v>44740</v>
      </c>
      <c r="C1639" s="49">
        <v>3648</v>
      </c>
      <c r="D1639" s="49">
        <v>18</v>
      </c>
      <c r="E1639" s="49" t="s">
        <v>32</v>
      </c>
      <c r="F1639" s="17" t="e">
        <f>+VLOOKUP(A1639,'Cuarteles '!$A$3:$J$187,3,0)</f>
        <v>#N/A</v>
      </c>
      <c r="G1639" s="17" t="e">
        <f>+VLOOKUP(A1639,'Cuarteles '!$A$3:$J$187,2,0)</f>
        <v>#N/A</v>
      </c>
      <c r="H1639" s="49" t="s">
        <v>311</v>
      </c>
      <c r="I1639" s="49" t="s">
        <v>327</v>
      </c>
      <c r="J1639" s="49">
        <v>1</v>
      </c>
      <c r="K1639" s="46">
        <v>4448</v>
      </c>
      <c r="L1639" s="69">
        <v>2105.2384000000002</v>
      </c>
      <c r="M1639" s="46">
        <v>838.12751091703058</v>
      </c>
      <c r="N1639" s="51">
        <v>20.76</v>
      </c>
      <c r="O1639" s="24">
        <v>3.5</v>
      </c>
      <c r="P1639" s="51">
        <v>3.5</v>
      </c>
      <c r="Q1639" s="51">
        <f t="shared" si="106"/>
        <v>17.260000000000002</v>
      </c>
      <c r="R1639" s="51">
        <v>47.33</v>
      </c>
      <c r="S1639" s="51">
        <v>39.409999999999997</v>
      </c>
      <c r="T1639" s="51">
        <f t="shared" si="107"/>
        <v>18.842794759825328</v>
      </c>
      <c r="V1639" s="49">
        <v>10.01</v>
      </c>
      <c r="W1639" s="27">
        <f t="shared" si="108"/>
        <v>1.0009999999999999</v>
      </c>
      <c r="X1639" s="98"/>
    </row>
    <row r="1640" spans="1:24" x14ac:dyDescent="0.25">
      <c r="A1640" t="str">
        <f t="shared" si="105"/>
        <v>18C</v>
      </c>
      <c r="B1640" s="72">
        <v>44740</v>
      </c>
      <c r="C1640" s="49">
        <v>3647</v>
      </c>
      <c r="D1640" s="49">
        <v>18</v>
      </c>
      <c r="E1640" s="49" t="s">
        <v>32</v>
      </c>
      <c r="F1640" s="17" t="e">
        <f>+VLOOKUP(A1640,'Cuarteles '!$A$3:$J$187,3,0)</f>
        <v>#N/A</v>
      </c>
      <c r="G1640" s="17" t="e">
        <f>+VLOOKUP(A1640,'Cuarteles '!$A$3:$J$187,2,0)</f>
        <v>#N/A</v>
      </c>
      <c r="H1640" s="49" t="s">
        <v>311</v>
      </c>
      <c r="I1640" s="49" t="s">
        <v>327</v>
      </c>
      <c r="J1640" s="49">
        <v>1</v>
      </c>
      <c r="K1640" s="46">
        <v>3926</v>
      </c>
      <c r="L1640" s="69">
        <v>1881.3392000000001</v>
      </c>
      <c r="M1640" s="46">
        <v>678.47794759825319</v>
      </c>
      <c r="N1640" s="51">
        <v>19.329999999999998</v>
      </c>
      <c r="O1640" s="24">
        <v>3.5</v>
      </c>
      <c r="P1640" s="51">
        <v>3.5</v>
      </c>
      <c r="Q1640" s="51">
        <f t="shared" si="106"/>
        <v>15.829999999999998</v>
      </c>
      <c r="R1640" s="51">
        <v>47.92</v>
      </c>
      <c r="S1640" s="51">
        <v>37.1</v>
      </c>
      <c r="T1640" s="51">
        <f t="shared" si="107"/>
        <v>17.281659388646286</v>
      </c>
      <c r="V1640" s="49">
        <v>12.44</v>
      </c>
      <c r="W1640" s="27">
        <f t="shared" si="108"/>
        <v>1.244</v>
      </c>
      <c r="X1640" s="98"/>
    </row>
    <row r="1641" spans="1:24" x14ac:dyDescent="0.25">
      <c r="A1641" t="str">
        <f t="shared" si="105"/>
        <v>1A</v>
      </c>
      <c r="B1641" s="72">
        <v>44740</v>
      </c>
      <c r="C1641" s="49">
        <v>3548</v>
      </c>
      <c r="D1641" s="49">
        <v>1</v>
      </c>
      <c r="E1641" s="49" t="s">
        <v>34</v>
      </c>
      <c r="F1641" s="17" t="str">
        <f>+VLOOKUP(A1641,'Cuarteles '!$A$3:$J$187,3,0)</f>
        <v>ETA001</v>
      </c>
      <c r="G1641" s="17" t="str">
        <f>+VLOOKUP(A1641,'Cuarteles '!$A$3:$J$187,2,0)</f>
        <v>CUA0001</v>
      </c>
      <c r="H1641" s="49" t="s">
        <v>311</v>
      </c>
      <c r="I1641" s="49" t="s">
        <v>327</v>
      </c>
      <c r="J1641" s="49">
        <v>1</v>
      </c>
      <c r="K1641" s="46">
        <v>2852</v>
      </c>
      <c r="L1641" s="69">
        <v>1366.6784</v>
      </c>
      <c r="M1641" s="46">
        <v>492.87292576419213</v>
      </c>
      <c r="N1641" s="51">
        <v>19.329999999999998</v>
      </c>
      <c r="O1641" s="24">
        <v>3.5</v>
      </c>
      <c r="P1641" s="51">
        <v>3.5</v>
      </c>
      <c r="Q1641" s="51">
        <f t="shared" si="106"/>
        <v>15.829999999999998</v>
      </c>
      <c r="R1641" s="51">
        <v>47.92</v>
      </c>
      <c r="S1641" s="51">
        <v>37.1</v>
      </c>
      <c r="T1641" s="51">
        <f t="shared" si="107"/>
        <v>17.281659388646286</v>
      </c>
      <c r="V1641" s="49">
        <v>12</v>
      </c>
      <c r="W1641" s="27">
        <f t="shared" si="108"/>
        <v>1.2</v>
      </c>
      <c r="X1641" s="98"/>
    </row>
    <row r="1642" spans="1:24" x14ac:dyDescent="0.25">
      <c r="A1642" t="str">
        <f t="shared" si="105"/>
        <v>18C</v>
      </c>
      <c r="B1642" s="72">
        <v>44740</v>
      </c>
      <c r="C1642" s="49">
        <v>3646</v>
      </c>
      <c r="D1642" s="49">
        <v>18</v>
      </c>
      <c r="E1642" s="49" t="s">
        <v>32</v>
      </c>
      <c r="F1642" s="17" t="e">
        <f>+VLOOKUP(A1642,'Cuarteles '!$A$3:$J$187,3,0)</f>
        <v>#N/A</v>
      </c>
      <c r="G1642" s="17" t="e">
        <f>+VLOOKUP(A1642,'Cuarteles '!$A$3:$J$187,2,0)</f>
        <v>#N/A</v>
      </c>
      <c r="H1642" s="49" t="s">
        <v>311</v>
      </c>
      <c r="I1642" s="49" t="s">
        <v>327</v>
      </c>
      <c r="J1642" s="49">
        <v>1</v>
      </c>
      <c r="K1642" s="46">
        <v>3650</v>
      </c>
      <c r="L1642" s="69">
        <v>1759.665</v>
      </c>
      <c r="M1642" s="46">
        <v>657.47816593886455</v>
      </c>
      <c r="N1642" s="51">
        <v>20</v>
      </c>
      <c r="O1642" s="24">
        <v>3.5</v>
      </c>
      <c r="P1642" s="51">
        <v>3.5</v>
      </c>
      <c r="Q1642" s="51">
        <f t="shared" si="106"/>
        <v>16.5</v>
      </c>
      <c r="R1642" s="51">
        <v>48.21</v>
      </c>
      <c r="S1642" s="51">
        <v>39.119999999999997</v>
      </c>
      <c r="T1642" s="51">
        <f t="shared" si="107"/>
        <v>18.013100436681221</v>
      </c>
      <c r="V1642" s="49">
        <v>13.12</v>
      </c>
      <c r="W1642" s="27">
        <f t="shared" si="108"/>
        <v>1.3119999999999998</v>
      </c>
      <c r="X1642" s="98"/>
    </row>
    <row r="1643" spans="1:24" x14ac:dyDescent="0.25">
      <c r="A1643" t="str">
        <f t="shared" si="105"/>
        <v>7A</v>
      </c>
      <c r="B1643" s="72">
        <v>44740</v>
      </c>
      <c r="C1643" s="49">
        <v>3550</v>
      </c>
      <c r="D1643" s="49">
        <v>7</v>
      </c>
      <c r="E1643" s="49" t="s">
        <v>34</v>
      </c>
      <c r="F1643" s="17" t="str">
        <f>+VLOOKUP(A1643,'Cuarteles '!$A$3:$J$187,3,0)</f>
        <v>ETA001</v>
      </c>
      <c r="G1643" s="17" t="str">
        <f>+VLOOKUP(A1643,'Cuarteles '!$A$3:$J$187,2,0)</f>
        <v>CUA0026</v>
      </c>
      <c r="H1643" s="49" t="s">
        <v>311</v>
      </c>
      <c r="I1643" s="49" t="s">
        <v>323</v>
      </c>
      <c r="J1643" s="49">
        <v>1</v>
      </c>
      <c r="K1643" s="46">
        <v>2700</v>
      </c>
      <c r="L1643" s="69">
        <v>1287.6300000000001</v>
      </c>
      <c r="M1643" s="46">
        <v>473.08951965065506</v>
      </c>
      <c r="N1643" s="51">
        <v>19.55</v>
      </c>
      <c r="O1643" s="24">
        <v>3.5</v>
      </c>
      <c r="P1643" s="51">
        <v>3.5</v>
      </c>
      <c r="Q1643" s="51">
        <f t="shared" si="106"/>
        <v>16.05</v>
      </c>
      <c r="R1643" s="51">
        <v>47.69</v>
      </c>
      <c r="S1643" s="51">
        <v>37.380000000000003</v>
      </c>
      <c r="T1643" s="51">
        <f t="shared" si="107"/>
        <v>17.521834061135372</v>
      </c>
      <c r="V1643" s="49">
        <v>10.56</v>
      </c>
      <c r="W1643" s="27">
        <f t="shared" si="108"/>
        <v>1.056</v>
      </c>
      <c r="X1643" s="98"/>
    </row>
    <row r="1644" spans="1:24" x14ac:dyDescent="0.25">
      <c r="A1644" t="str">
        <f t="shared" si="105"/>
        <v>7A</v>
      </c>
      <c r="B1644" s="72">
        <v>44740</v>
      </c>
      <c r="C1644" s="49">
        <v>3549</v>
      </c>
      <c r="D1644" s="49">
        <v>7</v>
      </c>
      <c r="E1644" s="49" t="s">
        <v>34</v>
      </c>
      <c r="F1644" s="17" t="str">
        <f>+VLOOKUP(A1644,'Cuarteles '!$A$3:$J$187,3,0)</f>
        <v>ETA001</v>
      </c>
      <c r="G1644" s="17" t="str">
        <f>+VLOOKUP(A1644,'Cuarteles '!$A$3:$J$187,2,0)</f>
        <v>CUA0026</v>
      </c>
      <c r="H1644" s="49" t="s">
        <v>311</v>
      </c>
      <c r="I1644" s="49" t="s">
        <v>323</v>
      </c>
      <c r="J1644" s="49">
        <v>1</v>
      </c>
      <c r="K1644" s="46">
        <v>2268</v>
      </c>
      <c r="L1644" s="69">
        <v>1070.4960000000001</v>
      </c>
      <c r="M1644" s="46">
        <v>403.58515283842797</v>
      </c>
      <c r="N1644" s="51">
        <v>19.8</v>
      </c>
      <c r="O1644" s="24">
        <v>3.5</v>
      </c>
      <c r="P1644" s="51">
        <v>3.5</v>
      </c>
      <c r="Q1644" s="51">
        <f t="shared" si="106"/>
        <v>16.3</v>
      </c>
      <c r="R1644" s="51">
        <v>47.2</v>
      </c>
      <c r="S1644" s="51">
        <v>37.49</v>
      </c>
      <c r="T1644" s="51">
        <f t="shared" si="107"/>
        <v>17.79475982532751</v>
      </c>
      <c r="V1644" s="49">
        <v>9.77</v>
      </c>
      <c r="W1644" s="27">
        <f t="shared" si="108"/>
        <v>0.97699999999999998</v>
      </c>
      <c r="X1644" s="98"/>
    </row>
    <row r="1645" spans="1:24" x14ac:dyDescent="0.25">
      <c r="A1645" t="str">
        <f t="shared" si="105"/>
        <v>18C</v>
      </c>
      <c r="B1645" s="72">
        <v>44741</v>
      </c>
      <c r="C1645" s="49">
        <v>3801</v>
      </c>
      <c r="D1645" s="49">
        <v>18</v>
      </c>
      <c r="E1645" s="49" t="s">
        <v>32</v>
      </c>
      <c r="F1645" s="17" t="e">
        <f>+VLOOKUP(A1645,'Cuarteles '!$A$3:$J$187,3,0)</f>
        <v>#N/A</v>
      </c>
      <c r="G1645" s="17" t="e">
        <f>+VLOOKUP(A1645,'Cuarteles '!$A$3:$J$187,2,0)</f>
        <v>#N/A</v>
      </c>
      <c r="H1645" s="49" t="s">
        <v>311</v>
      </c>
      <c r="I1645" s="49" t="s">
        <v>327</v>
      </c>
      <c r="J1645" s="49">
        <v>2</v>
      </c>
      <c r="K1645" s="46">
        <v>3842</v>
      </c>
      <c r="L1645" s="69">
        <v>1838.3970000000002</v>
      </c>
      <c r="M1645" s="46">
        <v>666.89737991266372</v>
      </c>
      <c r="N1645" s="51">
        <v>19.399999999999999</v>
      </c>
      <c r="O1645" s="24">
        <v>3.5</v>
      </c>
      <c r="P1645" s="51">
        <v>3.5</v>
      </c>
      <c r="Q1645" s="51">
        <f t="shared" si="106"/>
        <v>15.899999999999999</v>
      </c>
      <c r="R1645" s="51">
        <v>47.85</v>
      </c>
      <c r="S1645" s="51">
        <v>37.19</v>
      </c>
      <c r="T1645" s="51">
        <f t="shared" si="107"/>
        <v>17.358078602620086</v>
      </c>
      <c r="V1645" s="49">
        <v>6.72</v>
      </c>
      <c r="W1645" s="27">
        <f t="shared" ref="W1645:W1649" si="109">+V1645/10</f>
        <v>0.67199999999999993</v>
      </c>
      <c r="X1645" s="98"/>
    </row>
    <row r="1646" spans="1:24" x14ac:dyDescent="0.25">
      <c r="A1646" t="str">
        <f t="shared" si="105"/>
        <v>7A</v>
      </c>
      <c r="B1646" s="72">
        <v>44741</v>
      </c>
      <c r="C1646" s="49">
        <v>3851</v>
      </c>
      <c r="D1646" s="49">
        <v>7</v>
      </c>
      <c r="E1646" s="49" t="s">
        <v>34</v>
      </c>
      <c r="F1646" s="17" t="str">
        <f>+VLOOKUP(A1646,'Cuarteles '!$A$3:$J$187,3,0)</f>
        <v>ETA001</v>
      </c>
      <c r="G1646" s="17" t="str">
        <f>+VLOOKUP(A1646,'Cuarteles '!$A$3:$J$187,2,0)</f>
        <v>CUA0026</v>
      </c>
      <c r="H1646" s="49" t="s">
        <v>311</v>
      </c>
      <c r="I1646" s="49" t="s">
        <v>323</v>
      </c>
      <c r="J1646" s="49">
        <v>2</v>
      </c>
      <c r="K1646" s="46">
        <v>2252</v>
      </c>
      <c r="L1646" s="69">
        <v>1069.4748000000002</v>
      </c>
      <c r="M1646" s="46">
        <v>400.00043668122265</v>
      </c>
      <c r="N1646" s="51">
        <v>19.77</v>
      </c>
      <c r="O1646" s="24">
        <v>3.5</v>
      </c>
      <c r="P1646" s="51">
        <v>3.5</v>
      </c>
      <c r="Q1646" s="51">
        <f t="shared" si="106"/>
        <v>16.27</v>
      </c>
      <c r="R1646" s="51">
        <v>47.49</v>
      </c>
      <c r="S1646" s="51">
        <v>37.64</v>
      </c>
      <c r="T1646" s="51">
        <f t="shared" si="107"/>
        <v>17.762008733624452</v>
      </c>
      <c r="V1646" s="49">
        <v>12.74</v>
      </c>
      <c r="W1646" s="27">
        <f t="shared" si="109"/>
        <v>1.274</v>
      </c>
      <c r="X1646" s="98"/>
    </row>
    <row r="1647" spans="1:24" x14ac:dyDescent="0.25">
      <c r="A1647" t="str">
        <f t="shared" si="105"/>
        <v>7B</v>
      </c>
      <c r="B1647" s="72">
        <v>44741</v>
      </c>
      <c r="C1647" s="49">
        <v>3853</v>
      </c>
      <c r="D1647" s="49">
        <v>7</v>
      </c>
      <c r="E1647" s="49" t="s">
        <v>36</v>
      </c>
      <c r="F1647" s="17" t="str">
        <f>+VLOOKUP(A1647,'Cuarteles '!$A$3:$J$187,3,0)</f>
        <v>ETA001</v>
      </c>
      <c r="G1647" s="17" t="str">
        <f>+VLOOKUP(A1647,'Cuarteles '!$A$3:$J$187,2,0)</f>
        <v>CUA0027</v>
      </c>
      <c r="H1647" s="49" t="s">
        <v>311</v>
      </c>
      <c r="I1647" s="49" t="s">
        <v>323</v>
      </c>
      <c r="J1647" s="49">
        <v>1</v>
      </c>
      <c r="K1647" s="46">
        <v>1768</v>
      </c>
      <c r="L1647" s="69">
        <v>841.9215999999999</v>
      </c>
      <c r="M1647" s="46">
        <v>296.27510917030565</v>
      </c>
      <c r="N1647" s="51">
        <v>18.850000000000001</v>
      </c>
      <c r="O1647" s="24">
        <v>3.5</v>
      </c>
      <c r="P1647" s="51">
        <v>3.5</v>
      </c>
      <c r="Q1647" s="51">
        <f t="shared" si="106"/>
        <v>15.350000000000001</v>
      </c>
      <c r="R1647" s="51">
        <v>47.62</v>
      </c>
      <c r="S1647" s="51">
        <v>35.99</v>
      </c>
      <c r="T1647" s="51">
        <f t="shared" si="107"/>
        <v>16.757641921397379</v>
      </c>
      <c r="V1647" s="49">
        <v>13.08</v>
      </c>
      <c r="W1647" s="27">
        <f t="shared" si="109"/>
        <v>1.3080000000000001</v>
      </c>
      <c r="X1647" s="98"/>
    </row>
    <row r="1648" spans="1:24" x14ac:dyDescent="0.25">
      <c r="A1648" t="str">
        <f t="shared" si="105"/>
        <v>17C</v>
      </c>
      <c r="B1648" s="72">
        <v>44741</v>
      </c>
      <c r="C1648" s="49">
        <v>3803</v>
      </c>
      <c r="D1648" s="49">
        <v>17</v>
      </c>
      <c r="E1648" s="49" t="s">
        <v>32</v>
      </c>
      <c r="F1648" s="17" t="str">
        <f>+VLOOKUP(A1648,'Cuarteles '!$A$3:$J$187,3,0)</f>
        <v>ETA003</v>
      </c>
      <c r="G1648" s="17" t="str">
        <f>+VLOOKUP(A1648,'Cuarteles '!$A$3:$J$187,2,0)</f>
        <v>CUA0087</v>
      </c>
      <c r="H1648" s="49" t="s">
        <v>311</v>
      </c>
      <c r="I1648" s="49" t="s">
        <v>327</v>
      </c>
      <c r="J1648" s="49">
        <v>1</v>
      </c>
      <c r="K1648" s="46">
        <v>3246</v>
      </c>
      <c r="L1648" s="69">
        <v>1603.5239999999999</v>
      </c>
      <c r="M1648" s="46">
        <v>549.62292576419213</v>
      </c>
      <c r="N1648" s="51">
        <v>19.010000000000002</v>
      </c>
      <c r="O1648" s="24">
        <v>3.5</v>
      </c>
      <c r="P1648" s="51">
        <v>3.5</v>
      </c>
      <c r="Q1648" s="51">
        <f t="shared" si="106"/>
        <v>15.510000000000002</v>
      </c>
      <c r="R1648" s="51">
        <v>49.4</v>
      </c>
      <c r="S1648" s="51">
        <v>37.1</v>
      </c>
      <c r="T1648" s="51">
        <f t="shared" si="107"/>
        <v>16.932314410480352</v>
      </c>
      <c r="V1648" s="49">
        <v>11.78</v>
      </c>
      <c r="W1648" s="27">
        <f t="shared" si="109"/>
        <v>1.1779999999999999</v>
      </c>
      <c r="X1648" s="98"/>
    </row>
    <row r="1649" spans="1:24" x14ac:dyDescent="0.25">
      <c r="A1649" t="str">
        <f t="shared" si="105"/>
        <v>17C</v>
      </c>
      <c r="B1649" s="72">
        <v>44741</v>
      </c>
      <c r="C1649" s="49">
        <v>3802</v>
      </c>
      <c r="D1649" s="49">
        <v>17</v>
      </c>
      <c r="E1649" s="49" t="s">
        <v>32</v>
      </c>
      <c r="F1649" s="17" t="str">
        <f>+VLOOKUP(A1649,'Cuarteles '!$A$3:$J$187,3,0)</f>
        <v>ETA003</v>
      </c>
      <c r="G1649" s="17" t="str">
        <f>+VLOOKUP(A1649,'Cuarteles '!$A$3:$J$187,2,0)</f>
        <v>CUA0087</v>
      </c>
      <c r="H1649" s="49" t="s">
        <v>311</v>
      </c>
      <c r="I1649" s="49" t="s">
        <v>327</v>
      </c>
      <c r="J1649" s="49">
        <v>2</v>
      </c>
      <c r="K1649" s="46">
        <v>3540</v>
      </c>
      <c r="L1649" s="69">
        <v>1706.634</v>
      </c>
      <c r="M1649" s="46">
        <v>599.40393013100447</v>
      </c>
      <c r="N1649" s="51">
        <v>19.010000000000002</v>
      </c>
      <c r="O1649" s="24">
        <v>3.5</v>
      </c>
      <c r="P1649" s="51">
        <v>3.5</v>
      </c>
      <c r="Q1649" s="51">
        <f t="shared" si="106"/>
        <v>15.510000000000002</v>
      </c>
      <c r="R1649" s="51">
        <v>48.21</v>
      </c>
      <c r="S1649" s="51">
        <v>37.119999999999997</v>
      </c>
      <c r="T1649" s="51">
        <f t="shared" si="107"/>
        <v>16.932314410480352</v>
      </c>
      <c r="V1649" s="49">
        <v>10.97</v>
      </c>
      <c r="W1649" s="27">
        <f t="shared" si="109"/>
        <v>1.097</v>
      </c>
      <c r="X1649" s="98"/>
    </row>
    <row r="1650" spans="1:24" x14ac:dyDescent="0.25">
      <c r="A1650" t="str">
        <f t="shared" si="105"/>
        <v>7A</v>
      </c>
      <c r="B1650" s="72">
        <v>44741</v>
      </c>
      <c r="C1650" s="49">
        <v>3852</v>
      </c>
      <c r="D1650" s="49">
        <v>7</v>
      </c>
      <c r="E1650" s="49" t="s">
        <v>34</v>
      </c>
      <c r="F1650" s="17" t="str">
        <f>+VLOOKUP(A1650,'Cuarteles '!$A$3:$J$187,3,0)</f>
        <v>ETA001</v>
      </c>
      <c r="G1650" s="17" t="str">
        <f>+VLOOKUP(A1650,'Cuarteles '!$A$3:$J$187,2,0)</f>
        <v>CUA0026</v>
      </c>
      <c r="H1650" s="49" t="s">
        <v>311</v>
      </c>
      <c r="I1650" s="49" t="s">
        <v>323</v>
      </c>
      <c r="J1650" s="49">
        <v>2</v>
      </c>
      <c r="K1650" s="46">
        <v>2002</v>
      </c>
      <c r="L1650" s="69">
        <v>950.74980000000005</v>
      </c>
      <c r="M1650" s="46">
        <v>355.59541484716152</v>
      </c>
      <c r="N1650" s="51">
        <v>19.77</v>
      </c>
      <c r="O1650" s="24">
        <v>3.5</v>
      </c>
      <c r="P1650" s="51">
        <v>3.5</v>
      </c>
      <c r="Q1650" s="51">
        <f t="shared" ref="Q1650:Q1652" si="110">+N1650-P1650</f>
        <v>16.27</v>
      </c>
      <c r="R1650" s="51">
        <v>47.49</v>
      </c>
      <c r="S1650" s="51">
        <v>37.64</v>
      </c>
      <c r="T1650" s="51">
        <f t="shared" ref="T1650:T1652" si="111">+Q1650/0.916</f>
        <v>17.762008733624452</v>
      </c>
      <c r="V1650" s="49">
        <v>6.72</v>
      </c>
      <c r="W1650" s="27">
        <f t="shared" ref="W1650:W1652" si="112">+V1650/10</f>
        <v>0.67199999999999993</v>
      </c>
      <c r="X1650" s="98"/>
    </row>
    <row r="1651" spans="1:24" x14ac:dyDescent="0.25">
      <c r="A1651" t="str">
        <f t="shared" si="105"/>
        <v>7B</v>
      </c>
      <c r="B1651" s="72">
        <v>44742</v>
      </c>
      <c r="C1651" s="49">
        <v>3855</v>
      </c>
      <c r="D1651" s="49">
        <v>7</v>
      </c>
      <c r="E1651" s="49" t="s">
        <v>36</v>
      </c>
      <c r="F1651" s="17" t="str">
        <f>+VLOOKUP(A1651,'Cuarteles '!$A$3:$J$187,3,0)</f>
        <v>ETA001</v>
      </c>
      <c r="G1651" s="17" t="str">
        <f>+VLOOKUP(A1651,'Cuarteles '!$A$3:$J$187,2,0)</f>
        <v>CUA0027</v>
      </c>
      <c r="H1651" s="49" t="s">
        <v>311</v>
      </c>
      <c r="I1651" s="49" t="s">
        <v>323</v>
      </c>
      <c r="J1651" s="49">
        <v>1</v>
      </c>
      <c r="K1651" s="46">
        <v>984</v>
      </c>
      <c r="L1651" s="69">
        <v>460.11839999999995</v>
      </c>
      <c r="M1651" s="46">
        <v>166.61397379912665</v>
      </c>
      <c r="N1651" s="51">
        <v>19.010000000000002</v>
      </c>
      <c r="O1651" s="24">
        <v>3.5</v>
      </c>
      <c r="P1651" s="51">
        <v>3.5</v>
      </c>
      <c r="Q1651" s="51">
        <f t="shared" si="110"/>
        <v>15.510000000000002</v>
      </c>
      <c r="R1651" s="51">
        <v>46.76</v>
      </c>
      <c r="S1651" s="51">
        <v>35.700000000000003</v>
      </c>
      <c r="T1651" s="51">
        <f t="shared" si="111"/>
        <v>16.932314410480352</v>
      </c>
      <c r="V1651" s="49">
        <v>11.27</v>
      </c>
      <c r="W1651" s="27">
        <f t="shared" si="112"/>
        <v>1.127</v>
      </c>
      <c r="X1651" s="98"/>
    </row>
    <row r="1652" spans="1:24" x14ac:dyDescent="0.25">
      <c r="A1652" t="str">
        <f t="shared" si="105"/>
        <v>40F</v>
      </c>
      <c r="B1652" s="72">
        <v>44742</v>
      </c>
      <c r="C1652" s="49">
        <v>3804</v>
      </c>
      <c r="D1652" s="49">
        <v>40</v>
      </c>
      <c r="E1652" s="49" t="s">
        <v>37</v>
      </c>
      <c r="F1652" s="17">
        <f>+VLOOKUP(A1652,'Cuarteles '!$A$3:$J$187,3,0)</f>
        <v>6</v>
      </c>
      <c r="G1652" s="17" t="str">
        <f>+VLOOKUP(A1652,'Cuarteles '!$A$3:$J$187,2,0)</f>
        <v>CUA0176</v>
      </c>
      <c r="H1652" s="49" t="s">
        <v>311</v>
      </c>
      <c r="I1652" s="49" t="s">
        <v>323</v>
      </c>
      <c r="J1652" s="49">
        <v>1</v>
      </c>
      <c r="K1652" s="46">
        <v>4014</v>
      </c>
      <c r="L1652" s="69">
        <v>2038.3092000000001</v>
      </c>
      <c r="M1652" s="46">
        <v>679.66310043668125</v>
      </c>
      <c r="N1652" s="51">
        <v>19.010000000000002</v>
      </c>
      <c r="O1652" s="24">
        <v>3.5</v>
      </c>
      <c r="P1652" s="51">
        <v>3.5</v>
      </c>
      <c r="Q1652" s="51">
        <f t="shared" si="110"/>
        <v>15.510000000000002</v>
      </c>
      <c r="R1652" s="51">
        <v>50.78</v>
      </c>
      <c r="S1652" s="51">
        <v>39.85</v>
      </c>
      <c r="T1652" s="51">
        <f t="shared" si="111"/>
        <v>16.932314410480352</v>
      </c>
      <c r="V1652" s="49">
        <v>13.19</v>
      </c>
      <c r="W1652" s="27">
        <f t="shared" si="112"/>
        <v>1.319</v>
      </c>
      <c r="X1652" s="98"/>
    </row>
    <row r="1653" spans="1:24" x14ac:dyDescent="0.25">
      <c r="A1653" t="str">
        <f t="shared" si="105"/>
        <v>7B</v>
      </c>
      <c r="B1653" s="72">
        <v>44742</v>
      </c>
      <c r="C1653" s="49">
        <v>3854</v>
      </c>
      <c r="D1653" s="49">
        <v>7</v>
      </c>
      <c r="E1653" s="49" t="s">
        <v>36</v>
      </c>
      <c r="F1653" s="17" t="str">
        <f>+VLOOKUP(A1653,'Cuarteles '!$A$3:$J$187,3,0)</f>
        <v>ETA001</v>
      </c>
      <c r="G1653" s="17" t="str">
        <f>+VLOOKUP(A1653,'Cuarteles '!$A$3:$J$187,2,0)</f>
        <v>CUA0027</v>
      </c>
      <c r="H1653" s="49" t="s">
        <v>311</v>
      </c>
      <c r="I1653" s="49" t="s">
        <v>323</v>
      </c>
      <c r="J1653" s="49">
        <v>1</v>
      </c>
      <c r="K1653" s="46">
        <v>1972</v>
      </c>
      <c r="L1653" s="69">
        <v>913.03599999999994</v>
      </c>
      <c r="M1653" s="46">
        <v>333.90524017467249</v>
      </c>
      <c r="N1653" s="51">
        <v>19.010000000000002</v>
      </c>
      <c r="O1653" s="24">
        <v>3.5</v>
      </c>
      <c r="P1653" s="51">
        <v>3.5</v>
      </c>
      <c r="Q1653" s="51">
        <f t="shared" ref="Q1653" si="113">+N1653-P1653</f>
        <v>15.510000000000002</v>
      </c>
      <c r="R1653" s="51">
        <v>46.3</v>
      </c>
      <c r="S1653" s="51">
        <v>35.4</v>
      </c>
      <c r="T1653" s="51">
        <f t="shared" ref="T1653" si="114">+Q1653/0.916</f>
        <v>16.932314410480352</v>
      </c>
      <c r="V1653" s="49">
        <v>11.48</v>
      </c>
      <c r="W1653" s="27">
        <f t="shared" ref="W1653" si="115">+V1653/10</f>
        <v>1.1480000000000001</v>
      </c>
      <c r="X1653" s="98"/>
    </row>
    <row r="1654" spans="1:24" x14ac:dyDescent="0.25">
      <c r="A1654" t="str">
        <f t="shared" si="105"/>
        <v/>
      </c>
      <c r="X1654" s="98"/>
    </row>
    <row r="1655" spans="1:24" x14ac:dyDescent="0.25">
      <c r="A1655" t="str">
        <f t="shared" si="105"/>
        <v/>
      </c>
      <c r="X1655" s="98"/>
    </row>
    <row r="1656" spans="1:24" x14ac:dyDescent="0.25">
      <c r="A1656" t="str">
        <f t="shared" si="105"/>
        <v/>
      </c>
      <c r="X1656" s="98"/>
    </row>
    <row r="1657" spans="1:24" x14ac:dyDescent="0.25">
      <c r="A1657" t="str">
        <f t="shared" si="105"/>
        <v/>
      </c>
      <c r="X1657" s="98"/>
    </row>
    <row r="1658" spans="1:24" x14ac:dyDescent="0.25">
      <c r="A1658" t="str">
        <f t="shared" si="105"/>
        <v/>
      </c>
      <c r="X1658" s="98"/>
    </row>
    <row r="1659" spans="1:24" x14ac:dyDescent="0.25">
      <c r="A1659" t="str">
        <f t="shared" si="105"/>
        <v/>
      </c>
      <c r="X1659" s="98"/>
    </row>
    <row r="1660" spans="1:24" x14ac:dyDescent="0.25">
      <c r="A1660" t="str">
        <f t="shared" si="105"/>
        <v/>
      </c>
      <c r="X1660" s="98"/>
    </row>
    <row r="1661" spans="1:24" x14ac:dyDescent="0.25">
      <c r="A1661" t="str">
        <f t="shared" si="105"/>
        <v/>
      </c>
      <c r="X1661" s="98"/>
    </row>
    <row r="1662" spans="1:24" x14ac:dyDescent="0.25">
      <c r="A1662" t="str">
        <f t="shared" si="105"/>
        <v/>
      </c>
      <c r="X1662" s="98"/>
    </row>
    <row r="1663" spans="1:24" x14ac:dyDescent="0.25">
      <c r="A1663" t="str">
        <f t="shared" si="105"/>
        <v/>
      </c>
      <c r="X1663" s="98"/>
    </row>
    <row r="1664" spans="1:24" x14ac:dyDescent="0.25">
      <c r="A1664" t="str">
        <f t="shared" si="105"/>
        <v/>
      </c>
      <c r="X1664" s="98"/>
    </row>
    <row r="1665" spans="1:24" x14ac:dyDescent="0.25">
      <c r="A1665" t="str">
        <f t="shared" si="105"/>
        <v/>
      </c>
      <c r="X1665" s="98"/>
    </row>
    <row r="1666" spans="1:24" x14ac:dyDescent="0.25">
      <c r="A1666" t="str">
        <f t="shared" si="105"/>
        <v/>
      </c>
      <c r="X1666" s="98"/>
    </row>
    <row r="1667" spans="1:24" x14ac:dyDescent="0.25">
      <c r="A1667" t="str">
        <f t="shared" ref="A1667:A1730" si="116">+CONCATENATE(D1667,E1667)</f>
        <v/>
      </c>
      <c r="X1667" s="98"/>
    </row>
    <row r="1668" spans="1:24" x14ac:dyDescent="0.25">
      <c r="A1668" t="str">
        <f t="shared" si="116"/>
        <v/>
      </c>
      <c r="X1668" s="98"/>
    </row>
    <row r="1669" spans="1:24" x14ac:dyDescent="0.25">
      <c r="A1669" t="str">
        <f t="shared" si="116"/>
        <v/>
      </c>
      <c r="X1669" s="98"/>
    </row>
    <row r="1670" spans="1:24" x14ac:dyDescent="0.25">
      <c r="A1670" t="str">
        <f t="shared" si="116"/>
        <v/>
      </c>
      <c r="X1670" s="98"/>
    </row>
    <row r="1671" spans="1:24" x14ac:dyDescent="0.25">
      <c r="A1671" t="str">
        <f t="shared" si="116"/>
        <v/>
      </c>
      <c r="X1671" s="98"/>
    </row>
    <row r="1672" spans="1:24" x14ac:dyDescent="0.25">
      <c r="A1672" t="str">
        <f t="shared" si="116"/>
        <v/>
      </c>
      <c r="X1672" s="98"/>
    </row>
    <row r="1673" spans="1:24" x14ac:dyDescent="0.25">
      <c r="A1673" t="str">
        <f t="shared" si="116"/>
        <v/>
      </c>
      <c r="X1673" s="98"/>
    </row>
    <row r="1674" spans="1:24" x14ac:dyDescent="0.25">
      <c r="A1674" t="str">
        <f t="shared" si="116"/>
        <v/>
      </c>
      <c r="X1674" s="98"/>
    </row>
    <row r="1675" spans="1:24" x14ac:dyDescent="0.25">
      <c r="A1675" t="str">
        <f t="shared" si="116"/>
        <v/>
      </c>
      <c r="X1675" s="98"/>
    </row>
    <row r="1676" spans="1:24" x14ac:dyDescent="0.25">
      <c r="A1676" t="str">
        <f t="shared" si="116"/>
        <v/>
      </c>
      <c r="X1676" s="98"/>
    </row>
    <row r="1677" spans="1:24" x14ac:dyDescent="0.25">
      <c r="A1677" t="str">
        <f t="shared" si="116"/>
        <v/>
      </c>
      <c r="X1677" s="98"/>
    </row>
    <row r="1678" spans="1:24" x14ac:dyDescent="0.25">
      <c r="A1678" t="str">
        <f t="shared" si="116"/>
        <v/>
      </c>
      <c r="X1678" s="98"/>
    </row>
    <row r="1679" spans="1:24" x14ac:dyDescent="0.25">
      <c r="A1679" t="str">
        <f t="shared" si="116"/>
        <v/>
      </c>
      <c r="X1679" s="98"/>
    </row>
    <row r="1680" spans="1:24" x14ac:dyDescent="0.25">
      <c r="A1680" t="str">
        <f t="shared" si="116"/>
        <v/>
      </c>
      <c r="X1680" s="98"/>
    </row>
    <row r="1681" spans="1:24" x14ac:dyDescent="0.25">
      <c r="A1681" t="str">
        <f t="shared" si="116"/>
        <v/>
      </c>
      <c r="X1681" s="98"/>
    </row>
    <row r="1682" spans="1:24" x14ac:dyDescent="0.25">
      <c r="A1682" t="str">
        <f t="shared" si="116"/>
        <v/>
      </c>
      <c r="X1682" s="98"/>
    </row>
    <row r="1683" spans="1:24" x14ac:dyDescent="0.25">
      <c r="A1683" t="str">
        <f t="shared" si="116"/>
        <v/>
      </c>
      <c r="X1683" s="98"/>
    </row>
    <row r="1684" spans="1:24" x14ac:dyDescent="0.25">
      <c r="A1684" t="str">
        <f t="shared" si="116"/>
        <v/>
      </c>
      <c r="X1684" s="98"/>
    </row>
    <row r="1685" spans="1:24" x14ac:dyDescent="0.25">
      <c r="A1685" t="str">
        <f t="shared" si="116"/>
        <v/>
      </c>
      <c r="X1685" s="98"/>
    </row>
    <row r="1686" spans="1:24" x14ac:dyDescent="0.25">
      <c r="A1686" t="str">
        <f t="shared" si="116"/>
        <v/>
      </c>
      <c r="X1686" s="98"/>
    </row>
    <row r="1687" spans="1:24" x14ac:dyDescent="0.25">
      <c r="A1687" t="str">
        <f t="shared" si="116"/>
        <v/>
      </c>
      <c r="X1687" s="98"/>
    </row>
    <row r="1688" spans="1:24" x14ac:dyDescent="0.25">
      <c r="A1688" t="str">
        <f t="shared" si="116"/>
        <v/>
      </c>
      <c r="X1688" s="98"/>
    </row>
    <row r="1689" spans="1:24" x14ac:dyDescent="0.25">
      <c r="A1689" t="str">
        <f t="shared" si="116"/>
        <v/>
      </c>
      <c r="X1689" s="98"/>
    </row>
    <row r="1690" spans="1:24" x14ac:dyDescent="0.25">
      <c r="A1690" t="str">
        <f t="shared" si="116"/>
        <v/>
      </c>
      <c r="X1690" s="98"/>
    </row>
    <row r="1691" spans="1:24" x14ac:dyDescent="0.25">
      <c r="A1691" t="str">
        <f t="shared" si="116"/>
        <v/>
      </c>
      <c r="X1691" s="98"/>
    </row>
    <row r="1692" spans="1:24" x14ac:dyDescent="0.25">
      <c r="A1692" t="str">
        <f t="shared" si="116"/>
        <v/>
      </c>
      <c r="X1692" s="98"/>
    </row>
    <row r="1693" spans="1:24" x14ac:dyDescent="0.25">
      <c r="A1693" t="str">
        <f t="shared" si="116"/>
        <v/>
      </c>
      <c r="X1693" s="98"/>
    </row>
    <row r="1694" spans="1:24" x14ac:dyDescent="0.25">
      <c r="A1694" t="str">
        <f t="shared" si="116"/>
        <v/>
      </c>
      <c r="X1694" s="98"/>
    </row>
    <row r="1695" spans="1:24" x14ac:dyDescent="0.25">
      <c r="A1695" t="str">
        <f t="shared" si="116"/>
        <v/>
      </c>
      <c r="X1695" s="98"/>
    </row>
    <row r="1696" spans="1:24" x14ac:dyDescent="0.25">
      <c r="A1696" t="str">
        <f t="shared" si="116"/>
        <v/>
      </c>
      <c r="X1696" s="98"/>
    </row>
    <row r="1697" spans="1:24" x14ac:dyDescent="0.25">
      <c r="A1697" t="str">
        <f t="shared" si="116"/>
        <v/>
      </c>
      <c r="X1697" s="98"/>
    </row>
    <row r="1698" spans="1:24" x14ac:dyDescent="0.25">
      <c r="A1698" t="str">
        <f t="shared" si="116"/>
        <v/>
      </c>
      <c r="X1698" s="98"/>
    </row>
    <row r="1699" spans="1:24" x14ac:dyDescent="0.25">
      <c r="A1699" t="str">
        <f t="shared" si="116"/>
        <v/>
      </c>
      <c r="X1699" s="98"/>
    </row>
    <row r="1700" spans="1:24" x14ac:dyDescent="0.25">
      <c r="A1700" t="str">
        <f t="shared" si="116"/>
        <v/>
      </c>
      <c r="X1700" s="98"/>
    </row>
    <row r="1701" spans="1:24" x14ac:dyDescent="0.25">
      <c r="A1701" t="str">
        <f t="shared" si="116"/>
        <v/>
      </c>
      <c r="X1701" s="98"/>
    </row>
    <row r="1702" spans="1:24" x14ac:dyDescent="0.25">
      <c r="A1702" t="str">
        <f t="shared" si="116"/>
        <v/>
      </c>
      <c r="X1702" s="98"/>
    </row>
    <row r="1703" spans="1:24" x14ac:dyDescent="0.25">
      <c r="A1703" t="str">
        <f t="shared" si="116"/>
        <v/>
      </c>
      <c r="X1703" s="98"/>
    </row>
    <row r="1704" spans="1:24" x14ac:dyDescent="0.25">
      <c r="A1704" t="str">
        <f t="shared" si="116"/>
        <v/>
      </c>
      <c r="X1704" s="98"/>
    </row>
    <row r="1705" spans="1:24" x14ac:dyDescent="0.25">
      <c r="A1705" t="str">
        <f t="shared" si="116"/>
        <v/>
      </c>
      <c r="X1705" s="98"/>
    </row>
    <row r="1706" spans="1:24" x14ac:dyDescent="0.25">
      <c r="A1706" t="str">
        <f t="shared" si="116"/>
        <v/>
      </c>
      <c r="X1706" s="98"/>
    </row>
    <row r="1707" spans="1:24" x14ac:dyDescent="0.25">
      <c r="A1707" t="str">
        <f t="shared" si="116"/>
        <v/>
      </c>
      <c r="X1707" s="98"/>
    </row>
    <row r="1708" spans="1:24" x14ac:dyDescent="0.25">
      <c r="A1708" t="str">
        <f t="shared" si="116"/>
        <v/>
      </c>
      <c r="X1708" s="98"/>
    </row>
    <row r="1709" spans="1:24" x14ac:dyDescent="0.25">
      <c r="A1709" t="str">
        <f t="shared" si="116"/>
        <v/>
      </c>
      <c r="X1709" s="98"/>
    </row>
    <row r="1710" spans="1:24" x14ac:dyDescent="0.25">
      <c r="A1710" t="str">
        <f t="shared" si="116"/>
        <v/>
      </c>
      <c r="X1710" s="98"/>
    </row>
    <row r="1711" spans="1:24" x14ac:dyDescent="0.25">
      <c r="A1711" t="str">
        <f t="shared" si="116"/>
        <v/>
      </c>
      <c r="X1711" s="98"/>
    </row>
    <row r="1712" spans="1:24" x14ac:dyDescent="0.25">
      <c r="A1712" t="str">
        <f t="shared" si="116"/>
        <v/>
      </c>
      <c r="X1712" s="98"/>
    </row>
    <row r="1713" spans="1:24" x14ac:dyDescent="0.25">
      <c r="A1713" t="str">
        <f t="shared" si="116"/>
        <v/>
      </c>
      <c r="X1713" s="98"/>
    </row>
    <row r="1714" spans="1:24" x14ac:dyDescent="0.25">
      <c r="A1714" t="str">
        <f t="shared" si="116"/>
        <v/>
      </c>
      <c r="X1714" s="98"/>
    </row>
    <row r="1715" spans="1:24" x14ac:dyDescent="0.25">
      <c r="A1715" t="str">
        <f t="shared" si="116"/>
        <v/>
      </c>
      <c r="X1715" s="98"/>
    </row>
    <row r="1716" spans="1:24" x14ac:dyDescent="0.25">
      <c r="A1716" t="str">
        <f t="shared" si="116"/>
        <v/>
      </c>
      <c r="X1716" s="98"/>
    </row>
    <row r="1717" spans="1:24" x14ac:dyDescent="0.25">
      <c r="A1717" t="str">
        <f t="shared" si="116"/>
        <v/>
      </c>
      <c r="X1717" s="98"/>
    </row>
    <row r="1718" spans="1:24" x14ac:dyDescent="0.25">
      <c r="A1718" t="str">
        <f t="shared" si="116"/>
        <v/>
      </c>
      <c r="X1718" s="98"/>
    </row>
    <row r="1719" spans="1:24" x14ac:dyDescent="0.25">
      <c r="A1719" t="str">
        <f t="shared" si="116"/>
        <v/>
      </c>
      <c r="X1719" s="98"/>
    </row>
    <row r="1720" spans="1:24" x14ac:dyDescent="0.25">
      <c r="A1720" t="str">
        <f t="shared" si="116"/>
        <v/>
      </c>
      <c r="X1720" s="98"/>
    </row>
    <row r="1721" spans="1:24" x14ac:dyDescent="0.25">
      <c r="A1721" t="str">
        <f t="shared" si="116"/>
        <v/>
      </c>
      <c r="X1721" s="98"/>
    </row>
    <row r="1722" spans="1:24" x14ac:dyDescent="0.25">
      <c r="A1722" t="str">
        <f t="shared" si="116"/>
        <v/>
      </c>
      <c r="X1722" s="98"/>
    </row>
    <row r="1723" spans="1:24" x14ac:dyDescent="0.25">
      <c r="A1723" t="str">
        <f t="shared" si="116"/>
        <v/>
      </c>
      <c r="X1723" s="98"/>
    </row>
    <row r="1724" spans="1:24" x14ac:dyDescent="0.25">
      <c r="A1724" t="str">
        <f t="shared" si="116"/>
        <v/>
      </c>
      <c r="X1724" s="98"/>
    </row>
    <row r="1725" spans="1:24" x14ac:dyDescent="0.25">
      <c r="A1725" t="str">
        <f t="shared" si="116"/>
        <v/>
      </c>
      <c r="X1725" s="98"/>
    </row>
    <row r="1726" spans="1:24" x14ac:dyDescent="0.25">
      <c r="A1726" t="str">
        <f t="shared" si="116"/>
        <v/>
      </c>
      <c r="X1726" s="98"/>
    </row>
    <row r="1727" spans="1:24" x14ac:dyDescent="0.25">
      <c r="A1727" t="str">
        <f t="shared" si="116"/>
        <v/>
      </c>
      <c r="X1727" s="98"/>
    </row>
    <row r="1728" spans="1:24" x14ac:dyDescent="0.25">
      <c r="A1728" t="str">
        <f t="shared" si="116"/>
        <v/>
      </c>
      <c r="X1728" s="98"/>
    </row>
    <row r="1729" spans="1:24" x14ac:dyDescent="0.25">
      <c r="A1729" t="str">
        <f t="shared" si="116"/>
        <v/>
      </c>
      <c r="X1729" s="98"/>
    </row>
    <row r="1730" spans="1:24" x14ac:dyDescent="0.25">
      <c r="A1730" t="str">
        <f t="shared" si="116"/>
        <v/>
      </c>
      <c r="X1730" s="98"/>
    </row>
    <row r="1731" spans="1:24" x14ac:dyDescent="0.25">
      <c r="A1731" t="str">
        <f t="shared" ref="A1731:A1739" si="117">+CONCATENATE(D1731,E1731)</f>
        <v/>
      </c>
      <c r="X1731" s="98"/>
    </row>
    <row r="1732" spans="1:24" x14ac:dyDescent="0.25">
      <c r="A1732" t="str">
        <f t="shared" si="117"/>
        <v/>
      </c>
      <c r="X1732" s="98"/>
    </row>
    <row r="1733" spans="1:24" x14ac:dyDescent="0.25">
      <c r="A1733" t="str">
        <f t="shared" si="117"/>
        <v/>
      </c>
      <c r="X1733" s="98"/>
    </row>
    <row r="1734" spans="1:24" x14ac:dyDescent="0.25">
      <c r="A1734" t="str">
        <f t="shared" si="117"/>
        <v/>
      </c>
      <c r="X1734" s="98"/>
    </row>
    <row r="1735" spans="1:24" x14ac:dyDescent="0.25">
      <c r="A1735" t="str">
        <f t="shared" si="117"/>
        <v/>
      </c>
      <c r="X1735" s="98"/>
    </row>
    <row r="1736" spans="1:24" x14ac:dyDescent="0.25">
      <c r="A1736" t="str">
        <f t="shared" si="117"/>
        <v/>
      </c>
      <c r="X1736" s="98"/>
    </row>
    <row r="1737" spans="1:24" x14ac:dyDescent="0.25">
      <c r="A1737" t="str">
        <f t="shared" si="117"/>
        <v/>
      </c>
      <c r="X1737" s="98"/>
    </row>
    <row r="1738" spans="1:24" x14ac:dyDescent="0.25">
      <c r="A1738" t="str">
        <f t="shared" si="117"/>
        <v/>
      </c>
      <c r="X1738" s="120"/>
    </row>
    <row r="1739" spans="1:24" x14ac:dyDescent="0.25">
      <c r="A1739" t="str">
        <f t="shared" si="117"/>
        <v/>
      </c>
      <c r="X1739" s="120"/>
    </row>
    <row r="1740" spans="1:24" x14ac:dyDescent="0.25">
      <c r="X1740" s="120"/>
    </row>
    <row r="1741" spans="1:24" x14ac:dyDescent="0.25">
      <c r="X1741" s="120"/>
    </row>
    <row r="1742" spans="1:24" x14ac:dyDescent="0.25">
      <c r="A1742" t="str">
        <f t="shared" ref="A1742:A1744" si="118">+CONCATENATE(D1742,E1742)</f>
        <v/>
      </c>
      <c r="X1742" s="120"/>
    </row>
    <row r="1743" spans="1:24" x14ac:dyDescent="0.25">
      <c r="A1743" t="str">
        <f t="shared" si="118"/>
        <v>29C</v>
      </c>
      <c r="C1743" s="49">
        <v>3715</v>
      </c>
      <c r="D1743" s="49">
        <v>29</v>
      </c>
      <c r="E1743" s="49" t="s">
        <v>32</v>
      </c>
    </row>
    <row r="1744" spans="1:24" x14ac:dyDescent="0.25">
      <c r="A1744" t="str">
        <f t="shared" si="118"/>
        <v/>
      </c>
      <c r="C1744" s="49">
        <v>3716</v>
      </c>
    </row>
  </sheetData>
  <autoFilter ref="B5:X1744">
    <sortState ref="B6:Y1744">
      <sortCondition ref="B5:B1744"/>
    </sortState>
  </autoFilter>
  <mergeCells count="1">
    <mergeCell ref="V3:X3"/>
  </mergeCells>
  <phoneticPr fontId="1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652"/>
  <sheetViews>
    <sheetView workbookViewId="0">
      <pane xSplit="8" ySplit="3" topLeftCell="I1636" activePane="bottomRight" state="frozen"/>
      <selection pane="topRight" activeCell="K1" sqref="K1"/>
      <selection pane="bottomLeft" activeCell="A4" sqref="A4"/>
      <selection pane="bottomRight" activeCell="I1650" sqref="I1650"/>
    </sheetView>
  </sheetViews>
  <sheetFormatPr baseColWidth="10" defaultRowHeight="15" x14ac:dyDescent="0.25"/>
  <cols>
    <col min="5" max="5" width="12.42578125" customWidth="1"/>
  </cols>
  <sheetData>
    <row r="1" spans="1:11" x14ac:dyDescent="0.25">
      <c r="G1">
        <f>+E2-F2</f>
        <v>-4274</v>
      </c>
    </row>
    <row r="2" spans="1:11" x14ac:dyDescent="0.25">
      <c r="E2">
        <f>+SUM(E4:E1652)</f>
        <v>12428564</v>
      </c>
      <c r="F2">
        <f>+SUM(F4:F1652)</f>
        <v>12432838</v>
      </c>
      <c r="G2">
        <f>+SUM(G4:G1515)</f>
        <v>-4274</v>
      </c>
    </row>
    <row r="3" spans="1:11" x14ac:dyDescent="0.25">
      <c r="A3" t="s">
        <v>555</v>
      </c>
      <c r="B3" t="s">
        <v>528</v>
      </c>
      <c r="C3" t="s">
        <v>556</v>
      </c>
      <c r="D3" t="s">
        <v>557</v>
      </c>
      <c r="E3" t="s">
        <v>558</v>
      </c>
      <c r="F3" t="s">
        <v>559</v>
      </c>
      <c r="G3" t="s">
        <v>560</v>
      </c>
      <c r="I3" t="s">
        <v>2071</v>
      </c>
      <c r="J3" t="s">
        <v>528</v>
      </c>
      <c r="K3" t="s">
        <v>559</v>
      </c>
    </row>
    <row r="4" spans="1:11" x14ac:dyDescent="0.25">
      <c r="A4" s="110">
        <v>2301</v>
      </c>
      <c r="B4" s="111">
        <v>44671</v>
      </c>
      <c r="C4" s="110">
        <v>20132</v>
      </c>
      <c r="D4" s="110" t="s">
        <v>561</v>
      </c>
      <c r="E4" s="110">
        <v>5822</v>
      </c>
      <c r="F4" s="110">
        <v>5822</v>
      </c>
      <c r="G4" s="110">
        <v>0</v>
      </c>
      <c r="H4" s="110"/>
    </row>
    <row r="5" spans="1:11" x14ac:dyDescent="0.25">
      <c r="A5" s="110">
        <v>2302</v>
      </c>
      <c r="B5" s="111">
        <v>44671</v>
      </c>
      <c r="C5" s="110">
        <v>20132</v>
      </c>
      <c r="D5" s="110" t="s">
        <v>562</v>
      </c>
      <c r="E5" s="110">
        <v>6172</v>
      </c>
      <c r="F5" s="110">
        <v>6172</v>
      </c>
      <c r="G5" s="110">
        <v>0</v>
      </c>
      <c r="H5" s="110"/>
    </row>
    <row r="6" spans="1:11" x14ac:dyDescent="0.25">
      <c r="A6" s="110">
        <v>2303</v>
      </c>
      <c r="B6" s="111">
        <v>44671</v>
      </c>
      <c r="C6" s="110">
        <v>20132</v>
      </c>
      <c r="D6" s="110" t="s">
        <v>563</v>
      </c>
      <c r="E6" s="110">
        <v>6508</v>
      </c>
      <c r="F6" s="110">
        <v>6508</v>
      </c>
      <c r="G6" s="110">
        <v>0</v>
      </c>
      <c r="H6" s="110"/>
    </row>
    <row r="7" spans="1:11" x14ac:dyDescent="0.25">
      <c r="A7" s="110">
        <v>2304</v>
      </c>
      <c r="B7" s="111">
        <v>44671</v>
      </c>
      <c r="C7" s="110">
        <v>20132</v>
      </c>
      <c r="D7" s="110" t="s">
        <v>564</v>
      </c>
      <c r="E7" s="110">
        <v>7800</v>
      </c>
      <c r="F7" s="110">
        <v>7800</v>
      </c>
      <c r="G7" s="110">
        <v>0</v>
      </c>
      <c r="H7" s="110"/>
    </row>
    <row r="8" spans="1:11" x14ac:dyDescent="0.25">
      <c r="A8" s="110">
        <v>2305</v>
      </c>
      <c r="B8" s="111">
        <v>44671</v>
      </c>
      <c r="C8" s="110">
        <v>20132</v>
      </c>
      <c r="D8" s="110" t="s">
        <v>565</v>
      </c>
      <c r="E8" s="110">
        <v>8362</v>
      </c>
      <c r="F8" s="110">
        <v>8362</v>
      </c>
      <c r="G8" s="110">
        <v>0</v>
      </c>
      <c r="H8" s="110"/>
    </row>
    <row r="9" spans="1:11" x14ac:dyDescent="0.25">
      <c r="A9" s="110">
        <v>2101</v>
      </c>
      <c r="B9" s="111">
        <v>44671</v>
      </c>
      <c r="C9" s="110">
        <v>20135</v>
      </c>
      <c r="D9" s="110" t="s">
        <v>566</v>
      </c>
      <c r="E9" s="110">
        <v>6886</v>
      </c>
      <c r="F9" s="110">
        <v>6886</v>
      </c>
      <c r="G9" s="110">
        <v>0</v>
      </c>
      <c r="H9" s="110"/>
    </row>
    <row r="10" spans="1:11" x14ac:dyDescent="0.25">
      <c r="A10" s="110">
        <v>2152</v>
      </c>
      <c r="B10" s="111">
        <v>44671</v>
      </c>
      <c r="C10" s="110">
        <v>20135</v>
      </c>
      <c r="D10" s="110" t="s">
        <v>567</v>
      </c>
      <c r="E10" s="110">
        <v>4772</v>
      </c>
      <c r="F10" s="110">
        <v>4772</v>
      </c>
      <c r="G10" s="110">
        <v>0</v>
      </c>
      <c r="H10" s="110"/>
    </row>
    <row r="11" spans="1:11" x14ac:dyDescent="0.25">
      <c r="A11" s="110">
        <v>2251</v>
      </c>
      <c r="B11" s="111">
        <v>44671</v>
      </c>
      <c r="C11" s="110">
        <v>20135</v>
      </c>
      <c r="D11" s="110" t="s">
        <v>568</v>
      </c>
      <c r="E11" s="110">
        <v>2966</v>
      </c>
      <c r="F11" s="110">
        <v>2966</v>
      </c>
      <c r="G11" s="110">
        <v>0</v>
      </c>
      <c r="H11" s="110"/>
    </row>
    <row r="12" spans="1:11" x14ac:dyDescent="0.25">
      <c r="A12" s="110">
        <v>2306</v>
      </c>
      <c r="B12" s="111">
        <v>44671</v>
      </c>
      <c r="C12" s="110">
        <v>20135</v>
      </c>
      <c r="D12" s="110" t="s">
        <v>569</v>
      </c>
      <c r="E12" s="110">
        <v>8100</v>
      </c>
      <c r="F12" s="110">
        <v>8100</v>
      </c>
      <c r="G12" s="110">
        <v>0</v>
      </c>
      <c r="H12" s="110"/>
    </row>
    <row r="13" spans="1:11" x14ac:dyDescent="0.25">
      <c r="A13" s="110">
        <v>2201</v>
      </c>
      <c r="B13" s="111">
        <v>44671</v>
      </c>
      <c r="C13" s="110">
        <v>20136</v>
      </c>
      <c r="D13" s="110" t="s">
        <v>570</v>
      </c>
      <c r="E13" s="110">
        <v>6144</v>
      </c>
      <c r="F13" s="110">
        <v>6144</v>
      </c>
      <c r="G13" s="110">
        <v>0</v>
      </c>
      <c r="H13" s="110"/>
    </row>
    <row r="14" spans="1:11" x14ac:dyDescent="0.25">
      <c r="A14" s="110">
        <v>2202</v>
      </c>
      <c r="B14" s="111">
        <v>44671</v>
      </c>
      <c r="C14" s="110">
        <v>20136</v>
      </c>
      <c r="D14" s="110" t="s">
        <v>571</v>
      </c>
      <c r="E14" s="110">
        <v>7530</v>
      </c>
      <c r="F14" s="110">
        <v>7530</v>
      </c>
      <c r="G14" s="110">
        <v>0</v>
      </c>
      <c r="H14" s="110"/>
    </row>
    <row r="15" spans="1:11" x14ac:dyDescent="0.25">
      <c r="A15" s="110">
        <v>2203</v>
      </c>
      <c r="B15" s="111">
        <v>44671</v>
      </c>
      <c r="C15" s="110">
        <v>20136</v>
      </c>
      <c r="D15" s="110" t="s">
        <v>572</v>
      </c>
      <c r="E15" s="110">
        <v>6720</v>
      </c>
      <c r="F15" s="110">
        <v>6720</v>
      </c>
      <c r="G15" s="110">
        <v>0</v>
      </c>
      <c r="H15" s="110"/>
    </row>
    <row r="16" spans="1:11" x14ac:dyDescent="0.25">
      <c r="A16" s="110">
        <v>2204</v>
      </c>
      <c r="B16" s="111">
        <v>44671</v>
      </c>
      <c r="C16" s="110">
        <v>20136</v>
      </c>
      <c r="D16" s="110" t="s">
        <v>573</v>
      </c>
      <c r="E16" s="110">
        <v>7764</v>
      </c>
      <c r="F16" s="110">
        <v>7764</v>
      </c>
      <c r="G16" s="110">
        <v>0</v>
      </c>
      <c r="H16" s="110"/>
    </row>
    <row r="17" spans="1:8" x14ac:dyDescent="0.25">
      <c r="A17" s="110">
        <v>2204</v>
      </c>
      <c r="B17" s="111">
        <v>44671</v>
      </c>
      <c r="C17" s="110">
        <v>20137</v>
      </c>
      <c r="D17" s="110" t="s">
        <v>573</v>
      </c>
      <c r="E17" s="110">
        <v>818</v>
      </c>
      <c r="F17" s="110">
        <v>818</v>
      </c>
      <c r="G17" s="110">
        <v>0</v>
      </c>
      <c r="H17" s="110"/>
    </row>
    <row r="18" spans="1:8" x14ac:dyDescent="0.25">
      <c r="A18" s="110">
        <v>2205</v>
      </c>
      <c r="B18" s="111">
        <v>44671</v>
      </c>
      <c r="C18" s="110">
        <v>20137</v>
      </c>
      <c r="D18" s="110" t="s">
        <v>574</v>
      </c>
      <c r="E18" s="110">
        <v>7254</v>
      </c>
      <c r="F18" s="110">
        <v>7254</v>
      </c>
      <c r="G18" s="110">
        <v>0</v>
      </c>
      <c r="H18" s="110"/>
    </row>
    <row r="19" spans="1:8" x14ac:dyDescent="0.25">
      <c r="A19" s="110">
        <v>2206</v>
      </c>
      <c r="B19" s="111">
        <v>44671</v>
      </c>
      <c r="C19" s="110">
        <v>20137</v>
      </c>
      <c r="D19" s="110" t="s">
        <v>575</v>
      </c>
      <c r="E19" s="110">
        <v>8078</v>
      </c>
      <c r="F19" s="110">
        <v>8078</v>
      </c>
      <c r="G19" s="110">
        <v>0</v>
      </c>
      <c r="H19" s="110"/>
    </row>
    <row r="20" spans="1:8" x14ac:dyDescent="0.25">
      <c r="A20" s="110">
        <v>2207</v>
      </c>
      <c r="B20" s="111">
        <v>44671</v>
      </c>
      <c r="C20" s="110">
        <v>20137</v>
      </c>
      <c r="D20" s="110" t="s">
        <v>576</v>
      </c>
      <c r="E20" s="110">
        <v>7186</v>
      </c>
      <c r="F20" s="110">
        <v>7186</v>
      </c>
      <c r="G20" s="110">
        <v>0</v>
      </c>
      <c r="H20" s="110"/>
    </row>
    <row r="21" spans="1:8" x14ac:dyDescent="0.25">
      <c r="A21" s="110">
        <v>2208</v>
      </c>
      <c r="B21" s="111">
        <v>44672</v>
      </c>
      <c r="C21" s="110">
        <v>20144</v>
      </c>
      <c r="D21" s="110" t="s">
        <v>577</v>
      </c>
      <c r="E21" s="110">
        <v>8732</v>
      </c>
      <c r="F21" s="110">
        <v>8732</v>
      </c>
      <c r="G21" s="110">
        <v>0</v>
      </c>
      <c r="H21" s="110"/>
    </row>
    <row r="22" spans="1:8" x14ac:dyDescent="0.25">
      <c r="A22" s="110">
        <v>2209</v>
      </c>
      <c r="B22" s="111">
        <v>44672</v>
      </c>
      <c r="C22" s="110">
        <v>20144</v>
      </c>
      <c r="D22" s="110" t="s">
        <v>578</v>
      </c>
      <c r="E22" s="110">
        <v>5224</v>
      </c>
      <c r="F22" s="110">
        <v>5224</v>
      </c>
      <c r="G22" s="110">
        <v>0</v>
      </c>
      <c r="H22" s="110"/>
    </row>
    <row r="23" spans="1:8" x14ac:dyDescent="0.25">
      <c r="A23" s="110">
        <v>2307</v>
      </c>
      <c r="B23" s="111">
        <v>44672</v>
      </c>
      <c r="C23" s="110">
        <v>20156</v>
      </c>
      <c r="D23" s="110" t="s">
        <v>579</v>
      </c>
      <c r="E23" s="110">
        <v>10536</v>
      </c>
      <c r="F23" s="110">
        <v>10536</v>
      </c>
      <c r="G23" s="110">
        <v>0</v>
      </c>
      <c r="H23" s="110"/>
    </row>
    <row r="24" spans="1:8" x14ac:dyDescent="0.25">
      <c r="A24" s="110">
        <v>2308</v>
      </c>
      <c r="B24" s="111">
        <v>44672</v>
      </c>
      <c r="C24" s="110">
        <v>20156</v>
      </c>
      <c r="D24" s="110" t="s">
        <v>580</v>
      </c>
      <c r="E24" s="110">
        <v>7484</v>
      </c>
      <c r="F24" s="110">
        <v>7484</v>
      </c>
      <c r="G24" s="110">
        <v>0</v>
      </c>
      <c r="H24" s="110"/>
    </row>
    <row r="25" spans="1:8" x14ac:dyDescent="0.25">
      <c r="A25" s="110">
        <v>2309</v>
      </c>
      <c r="B25" s="111">
        <v>44672</v>
      </c>
      <c r="C25" s="110">
        <v>20156</v>
      </c>
      <c r="D25" s="110" t="s">
        <v>581</v>
      </c>
      <c r="E25" s="110">
        <v>8052</v>
      </c>
      <c r="F25" s="110">
        <v>8052</v>
      </c>
      <c r="G25" s="110">
        <v>0</v>
      </c>
      <c r="H25" s="110"/>
    </row>
    <row r="26" spans="1:8" x14ac:dyDescent="0.25">
      <c r="A26" s="110">
        <v>2310</v>
      </c>
      <c r="B26" s="111">
        <v>44672</v>
      </c>
      <c r="C26" s="110">
        <v>20156</v>
      </c>
      <c r="D26" s="110" t="s">
        <v>582</v>
      </c>
      <c r="E26" s="110">
        <v>8754</v>
      </c>
      <c r="F26" s="110">
        <v>8754</v>
      </c>
      <c r="G26" s="110">
        <v>0</v>
      </c>
      <c r="H26" s="110"/>
    </row>
    <row r="27" spans="1:8" x14ac:dyDescent="0.25">
      <c r="A27" s="110">
        <v>2154</v>
      </c>
      <c r="B27" s="111">
        <v>44672</v>
      </c>
      <c r="C27" s="110">
        <v>20162</v>
      </c>
      <c r="D27" s="110" t="s">
        <v>583</v>
      </c>
      <c r="E27" s="110">
        <v>2752</v>
      </c>
      <c r="F27" s="110">
        <v>2752</v>
      </c>
      <c r="G27" s="110">
        <v>0</v>
      </c>
      <c r="H27" s="110"/>
    </row>
    <row r="28" spans="1:8" x14ac:dyDescent="0.25">
      <c r="A28" s="110">
        <v>2311</v>
      </c>
      <c r="B28" s="111">
        <v>44672</v>
      </c>
      <c r="C28" s="110">
        <v>20162</v>
      </c>
      <c r="D28" s="110" t="s">
        <v>584</v>
      </c>
      <c r="E28" s="110">
        <v>9320</v>
      </c>
      <c r="F28" s="110">
        <v>9320</v>
      </c>
      <c r="G28" s="110">
        <v>0</v>
      </c>
      <c r="H28" s="110"/>
    </row>
    <row r="29" spans="1:8" x14ac:dyDescent="0.25">
      <c r="A29" s="110">
        <v>2312</v>
      </c>
      <c r="B29" s="111">
        <v>44672</v>
      </c>
      <c r="C29" s="110">
        <v>20162</v>
      </c>
      <c r="D29" s="110" t="s">
        <v>585</v>
      </c>
      <c r="E29" s="110">
        <v>8322</v>
      </c>
      <c r="F29" s="110">
        <v>8322</v>
      </c>
      <c r="G29" s="110">
        <v>0</v>
      </c>
      <c r="H29" s="110"/>
    </row>
    <row r="30" spans="1:8" x14ac:dyDescent="0.25">
      <c r="A30" s="110">
        <v>2313</v>
      </c>
      <c r="B30" s="111">
        <v>44672</v>
      </c>
      <c r="C30" s="110">
        <v>20162</v>
      </c>
      <c r="D30" s="110" t="s">
        <v>586</v>
      </c>
      <c r="E30" s="110">
        <v>6732</v>
      </c>
      <c r="F30" s="110">
        <v>6732</v>
      </c>
      <c r="G30" s="110">
        <v>0</v>
      </c>
      <c r="H30" s="110"/>
    </row>
    <row r="31" spans="1:8" x14ac:dyDescent="0.25">
      <c r="A31" s="110">
        <v>2210</v>
      </c>
      <c r="B31" s="111">
        <v>44672</v>
      </c>
      <c r="C31" s="110">
        <v>20163</v>
      </c>
      <c r="D31" s="110" t="s">
        <v>587</v>
      </c>
      <c r="E31" s="110">
        <v>7632</v>
      </c>
      <c r="F31" s="110">
        <v>7632</v>
      </c>
      <c r="G31" s="110">
        <v>0</v>
      </c>
      <c r="H31" s="110"/>
    </row>
    <row r="32" spans="1:8" x14ac:dyDescent="0.25">
      <c r="A32" s="110">
        <v>2211</v>
      </c>
      <c r="B32" s="111">
        <v>44672</v>
      </c>
      <c r="C32" s="110">
        <v>20163</v>
      </c>
      <c r="D32" s="110" t="s">
        <v>588</v>
      </c>
      <c r="E32" s="110">
        <v>4150</v>
      </c>
      <c r="F32" s="110">
        <v>4150</v>
      </c>
      <c r="G32" s="110">
        <v>0</v>
      </c>
      <c r="H32" s="110"/>
    </row>
    <row r="33" spans="1:8" x14ac:dyDescent="0.25">
      <c r="A33" s="110">
        <v>2104</v>
      </c>
      <c r="B33" s="111">
        <v>44672</v>
      </c>
      <c r="C33" s="110">
        <v>20165</v>
      </c>
      <c r="D33" s="110" t="s">
        <v>589</v>
      </c>
      <c r="E33" s="110">
        <v>6494</v>
      </c>
      <c r="F33" s="110">
        <v>6494</v>
      </c>
      <c r="G33" s="110">
        <v>0</v>
      </c>
      <c r="H33" s="110"/>
    </row>
    <row r="34" spans="1:8" x14ac:dyDescent="0.25">
      <c r="A34" s="110">
        <v>2155</v>
      </c>
      <c r="B34" s="111">
        <v>44672</v>
      </c>
      <c r="C34" s="110">
        <v>20165</v>
      </c>
      <c r="D34" s="110" t="s">
        <v>590</v>
      </c>
      <c r="E34" s="110">
        <v>2938</v>
      </c>
      <c r="F34" s="110">
        <v>2938</v>
      </c>
      <c r="G34" s="110">
        <v>0</v>
      </c>
      <c r="H34" s="110"/>
    </row>
    <row r="35" spans="1:8" x14ac:dyDescent="0.25">
      <c r="A35" s="110">
        <v>2156</v>
      </c>
      <c r="B35" s="111">
        <v>44672</v>
      </c>
      <c r="C35" s="110">
        <v>20165</v>
      </c>
      <c r="D35" s="110" t="s">
        <v>591</v>
      </c>
      <c r="E35" s="110">
        <v>3866</v>
      </c>
      <c r="F35" s="110">
        <v>3866</v>
      </c>
      <c r="G35" s="110">
        <v>0</v>
      </c>
      <c r="H35" s="110"/>
    </row>
    <row r="36" spans="1:8" x14ac:dyDescent="0.25">
      <c r="A36" s="110">
        <v>2313</v>
      </c>
      <c r="B36" s="111">
        <v>44672</v>
      </c>
      <c r="C36" s="110">
        <v>20171</v>
      </c>
      <c r="D36" s="110" t="s">
        <v>592</v>
      </c>
      <c r="E36" s="110">
        <v>1568</v>
      </c>
      <c r="F36" s="110">
        <v>1568</v>
      </c>
      <c r="G36" s="110">
        <v>0</v>
      </c>
      <c r="H36" s="110"/>
    </row>
    <row r="37" spans="1:8" x14ac:dyDescent="0.25">
      <c r="A37" s="110">
        <v>2314</v>
      </c>
      <c r="B37" s="111">
        <v>44672</v>
      </c>
      <c r="C37" s="110">
        <v>20171</v>
      </c>
      <c r="D37" s="110" t="s">
        <v>593</v>
      </c>
      <c r="E37" s="110">
        <v>7178</v>
      </c>
      <c r="F37" s="110">
        <v>7178</v>
      </c>
      <c r="G37" s="110">
        <v>0</v>
      </c>
      <c r="H37" s="110"/>
    </row>
    <row r="38" spans="1:8" x14ac:dyDescent="0.25">
      <c r="A38" s="110">
        <v>2315</v>
      </c>
      <c r="B38" s="111">
        <v>44672</v>
      </c>
      <c r="C38" s="110">
        <v>20171</v>
      </c>
      <c r="D38" s="110" t="s">
        <v>594</v>
      </c>
      <c r="E38" s="110">
        <v>9798</v>
      </c>
      <c r="F38" s="110">
        <v>9798</v>
      </c>
      <c r="G38" s="110">
        <v>0</v>
      </c>
      <c r="H38" s="110"/>
    </row>
    <row r="39" spans="1:8" x14ac:dyDescent="0.25">
      <c r="A39" s="110">
        <v>2102</v>
      </c>
      <c r="B39" s="111">
        <v>44672</v>
      </c>
      <c r="C39" s="110">
        <v>20258</v>
      </c>
      <c r="D39" s="110" t="s">
        <v>595</v>
      </c>
      <c r="E39" s="110">
        <v>7318</v>
      </c>
      <c r="F39" s="110">
        <v>7318</v>
      </c>
      <c r="G39" s="110">
        <v>0</v>
      </c>
      <c r="H39" s="110"/>
    </row>
    <row r="40" spans="1:8" x14ac:dyDescent="0.25">
      <c r="A40" s="110">
        <v>2103</v>
      </c>
      <c r="B40" s="111">
        <v>44672</v>
      </c>
      <c r="C40" s="110">
        <v>20258</v>
      </c>
      <c r="D40" s="110" t="s">
        <v>596</v>
      </c>
      <c r="E40" s="110">
        <v>6696</v>
      </c>
      <c r="F40" s="110">
        <v>6696</v>
      </c>
      <c r="G40" s="110">
        <v>0</v>
      </c>
      <c r="H40" s="110"/>
    </row>
    <row r="41" spans="1:8" x14ac:dyDescent="0.25">
      <c r="A41" s="110">
        <v>2153</v>
      </c>
      <c r="B41" s="111">
        <v>44672</v>
      </c>
      <c r="C41" s="110">
        <v>20258</v>
      </c>
      <c r="D41" s="110" t="s">
        <v>597</v>
      </c>
      <c r="E41" s="110">
        <v>2426</v>
      </c>
      <c r="F41" s="110">
        <v>2426</v>
      </c>
      <c r="G41" s="110">
        <v>0</v>
      </c>
      <c r="H41" s="110"/>
    </row>
    <row r="42" spans="1:8" x14ac:dyDescent="0.25">
      <c r="A42" s="110">
        <v>2105</v>
      </c>
      <c r="B42" s="111">
        <v>44673</v>
      </c>
      <c r="C42" s="110">
        <v>20172</v>
      </c>
      <c r="D42" s="110" t="s">
        <v>598</v>
      </c>
      <c r="E42" s="110">
        <v>5510</v>
      </c>
      <c r="F42" s="110">
        <v>5510</v>
      </c>
      <c r="G42" s="110">
        <v>0</v>
      </c>
      <c r="H42" s="110"/>
    </row>
    <row r="43" spans="1:8" x14ac:dyDescent="0.25">
      <c r="A43" s="110">
        <v>2318</v>
      </c>
      <c r="B43" s="111">
        <v>44673</v>
      </c>
      <c r="C43" s="110">
        <v>20180</v>
      </c>
      <c r="D43" s="110" t="s">
        <v>599</v>
      </c>
      <c r="E43" s="110">
        <v>9798</v>
      </c>
      <c r="F43" s="110">
        <v>9798</v>
      </c>
      <c r="G43" s="110">
        <v>0</v>
      </c>
      <c r="H43" s="110"/>
    </row>
    <row r="44" spans="1:8" x14ac:dyDescent="0.25">
      <c r="A44" s="110">
        <v>2319</v>
      </c>
      <c r="B44" s="111">
        <v>44673</v>
      </c>
      <c r="C44" s="110">
        <v>20180</v>
      </c>
      <c r="D44" s="110" t="s">
        <v>600</v>
      </c>
      <c r="E44" s="110">
        <v>9644</v>
      </c>
      <c r="F44" s="110">
        <v>9644</v>
      </c>
      <c r="G44" s="110">
        <v>0</v>
      </c>
      <c r="H44" s="110"/>
    </row>
    <row r="45" spans="1:8" x14ac:dyDescent="0.25">
      <c r="A45" s="110">
        <v>2321</v>
      </c>
      <c r="B45" s="111">
        <v>44673</v>
      </c>
      <c r="C45" s="110">
        <v>20180</v>
      </c>
      <c r="D45" s="110" t="s">
        <v>601</v>
      </c>
      <c r="E45" s="110">
        <v>6584</v>
      </c>
      <c r="F45" s="110">
        <v>6584</v>
      </c>
      <c r="G45" s="110">
        <v>0</v>
      </c>
      <c r="H45" s="110"/>
    </row>
    <row r="46" spans="1:8" x14ac:dyDescent="0.25">
      <c r="A46" s="110">
        <v>2316</v>
      </c>
      <c r="B46" s="111">
        <v>44673</v>
      </c>
      <c r="C46" s="110">
        <v>20183</v>
      </c>
      <c r="D46" s="110" t="s">
        <v>602</v>
      </c>
      <c r="E46" s="110">
        <v>8094</v>
      </c>
      <c r="F46" s="110">
        <v>8094</v>
      </c>
      <c r="G46" s="110">
        <v>0</v>
      </c>
      <c r="H46" s="110"/>
    </row>
    <row r="47" spans="1:8" x14ac:dyDescent="0.25">
      <c r="A47" s="110">
        <v>2317</v>
      </c>
      <c r="B47" s="111">
        <v>44673</v>
      </c>
      <c r="C47" s="110">
        <v>20183</v>
      </c>
      <c r="D47" s="110" t="s">
        <v>603</v>
      </c>
      <c r="E47" s="110">
        <v>7924</v>
      </c>
      <c r="F47" s="110">
        <v>7924</v>
      </c>
      <c r="G47" s="110">
        <v>0</v>
      </c>
      <c r="H47" s="110"/>
    </row>
    <row r="48" spans="1:8" x14ac:dyDescent="0.25">
      <c r="A48" s="110">
        <v>2320</v>
      </c>
      <c r="B48" s="111">
        <v>44673</v>
      </c>
      <c r="C48" s="110">
        <v>20183</v>
      </c>
      <c r="D48" s="110" t="s">
        <v>604</v>
      </c>
      <c r="E48" s="110">
        <v>7546</v>
      </c>
      <c r="F48" s="110">
        <v>7546</v>
      </c>
      <c r="G48" s="110">
        <v>0</v>
      </c>
      <c r="H48" s="110"/>
    </row>
    <row r="49" spans="1:8" x14ac:dyDescent="0.25">
      <c r="A49" s="110">
        <v>2322</v>
      </c>
      <c r="B49" s="111">
        <v>44673</v>
      </c>
      <c r="C49" s="110">
        <v>20183</v>
      </c>
      <c r="D49" s="110" t="s">
        <v>605</v>
      </c>
      <c r="E49" s="110">
        <v>8786</v>
      </c>
      <c r="F49" s="110">
        <v>8786</v>
      </c>
      <c r="G49" s="110">
        <v>0</v>
      </c>
      <c r="H49" s="110"/>
    </row>
    <row r="50" spans="1:8" x14ac:dyDescent="0.25">
      <c r="A50" s="110">
        <v>2157</v>
      </c>
      <c r="B50" s="111">
        <v>44673</v>
      </c>
      <c r="C50" s="110">
        <v>20186</v>
      </c>
      <c r="D50" s="110" t="s">
        <v>606</v>
      </c>
      <c r="E50" s="110">
        <v>3898</v>
      </c>
      <c r="F50" s="110">
        <v>3898</v>
      </c>
      <c r="G50" s="110">
        <v>0</v>
      </c>
      <c r="H50" s="110"/>
    </row>
    <row r="51" spans="1:8" x14ac:dyDescent="0.25">
      <c r="A51" s="110">
        <v>2158</v>
      </c>
      <c r="B51" s="111">
        <v>44673</v>
      </c>
      <c r="C51" s="110">
        <v>20186</v>
      </c>
      <c r="D51" s="110" t="s">
        <v>607</v>
      </c>
      <c r="E51" s="110">
        <v>2958</v>
      </c>
      <c r="F51" s="110">
        <v>2958</v>
      </c>
      <c r="G51" s="110">
        <v>0</v>
      </c>
      <c r="H51" s="110"/>
    </row>
    <row r="52" spans="1:8" x14ac:dyDescent="0.25">
      <c r="A52" s="110">
        <v>2159</v>
      </c>
      <c r="B52" s="111">
        <v>44673</v>
      </c>
      <c r="C52" s="110">
        <v>20186</v>
      </c>
      <c r="D52" s="110" t="s">
        <v>608</v>
      </c>
      <c r="E52" s="110">
        <v>1440</v>
      </c>
      <c r="F52" s="110">
        <v>1440</v>
      </c>
      <c r="G52" s="110">
        <v>0</v>
      </c>
      <c r="H52" s="110"/>
    </row>
    <row r="53" spans="1:8" x14ac:dyDescent="0.25">
      <c r="A53" s="110">
        <v>2325</v>
      </c>
      <c r="B53" s="111">
        <v>44673</v>
      </c>
      <c r="C53" s="110">
        <v>20189</v>
      </c>
      <c r="D53" s="110" t="s">
        <v>609</v>
      </c>
      <c r="E53" s="110">
        <v>7646</v>
      </c>
      <c r="F53" s="110">
        <v>7646</v>
      </c>
      <c r="G53" s="110">
        <v>0</v>
      </c>
      <c r="H53" s="110"/>
    </row>
    <row r="54" spans="1:8" x14ac:dyDescent="0.25">
      <c r="A54" s="110">
        <v>2351</v>
      </c>
      <c r="B54" s="111">
        <v>44673</v>
      </c>
      <c r="C54" s="110">
        <v>20189</v>
      </c>
      <c r="D54" s="110" t="s">
        <v>610</v>
      </c>
      <c r="E54" s="110">
        <v>1860</v>
      </c>
      <c r="F54" s="110">
        <v>1860</v>
      </c>
      <c r="G54" s="110">
        <v>0</v>
      </c>
      <c r="H54" s="110"/>
    </row>
    <row r="55" spans="1:8" x14ac:dyDescent="0.25">
      <c r="A55" s="110">
        <v>2323</v>
      </c>
      <c r="B55" s="111">
        <v>44673</v>
      </c>
      <c r="C55" s="110">
        <v>20190</v>
      </c>
      <c r="D55" s="110" t="s">
        <v>611</v>
      </c>
      <c r="E55" s="110">
        <v>9552</v>
      </c>
      <c r="F55" s="110">
        <v>9552</v>
      </c>
      <c r="G55" s="110">
        <v>0</v>
      </c>
      <c r="H55" s="110"/>
    </row>
    <row r="56" spans="1:8" x14ac:dyDescent="0.25">
      <c r="A56" s="110">
        <v>2324</v>
      </c>
      <c r="B56" s="111">
        <v>44673</v>
      </c>
      <c r="C56" s="110">
        <v>20190</v>
      </c>
      <c r="D56" s="110" t="s">
        <v>612</v>
      </c>
      <c r="E56" s="110">
        <v>8186</v>
      </c>
      <c r="F56" s="110">
        <v>8186</v>
      </c>
      <c r="G56" s="110">
        <v>0</v>
      </c>
      <c r="H56" s="110"/>
    </row>
    <row r="57" spans="1:8" x14ac:dyDescent="0.25">
      <c r="A57" s="110">
        <v>2212</v>
      </c>
      <c r="B57" s="111">
        <v>44673</v>
      </c>
      <c r="C57" s="110">
        <v>20196</v>
      </c>
      <c r="D57" s="110" t="s">
        <v>613</v>
      </c>
      <c r="E57" s="110">
        <v>7360</v>
      </c>
      <c r="F57" s="110">
        <v>7360</v>
      </c>
      <c r="G57" s="110">
        <v>0</v>
      </c>
      <c r="H57" s="110"/>
    </row>
    <row r="58" spans="1:8" x14ac:dyDescent="0.25">
      <c r="A58" s="110">
        <v>2213</v>
      </c>
      <c r="B58" s="111">
        <v>44673</v>
      </c>
      <c r="C58" s="110">
        <v>20196</v>
      </c>
      <c r="D58" s="110" t="s">
        <v>614</v>
      </c>
      <c r="E58" s="110">
        <v>6234</v>
      </c>
      <c r="F58" s="110">
        <v>6234</v>
      </c>
      <c r="G58" s="110">
        <v>0</v>
      </c>
      <c r="H58" s="110"/>
    </row>
    <row r="59" spans="1:8" x14ac:dyDescent="0.25">
      <c r="A59" s="110">
        <v>2214</v>
      </c>
      <c r="B59" s="111">
        <v>44674</v>
      </c>
      <c r="C59" s="110">
        <v>20196</v>
      </c>
      <c r="D59" s="110" t="s">
        <v>615</v>
      </c>
      <c r="E59" s="110">
        <v>7888</v>
      </c>
      <c r="F59" s="110">
        <v>7888</v>
      </c>
      <c r="G59" s="110">
        <v>0</v>
      </c>
      <c r="H59" s="110"/>
    </row>
    <row r="60" spans="1:8" x14ac:dyDescent="0.25">
      <c r="A60" s="110">
        <v>2215</v>
      </c>
      <c r="B60" s="111">
        <v>44674</v>
      </c>
      <c r="C60" s="110">
        <v>20196</v>
      </c>
      <c r="D60" s="110" t="s">
        <v>616</v>
      </c>
      <c r="E60" s="110">
        <v>8526</v>
      </c>
      <c r="F60" s="110">
        <v>8526</v>
      </c>
      <c r="G60" s="110">
        <v>0</v>
      </c>
      <c r="H60" s="110"/>
    </row>
    <row r="61" spans="1:8" x14ac:dyDescent="0.25">
      <c r="A61" s="110">
        <v>2216</v>
      </c>
      <c r="B61" s="111">
        <v>44674</v>
      </c>
      <c r="C61" s="110">
        <v>20201</v>
      </c>
      <c r="D61" s="110" t="s">
        <v>617</v>
      </c>
      <c r="E61" s="110">
        <v>6254</v>
      </c>
      <c r="F61" s="110">
        <v>6254</v>
      </c>
      <c r="G61" s="110">
        <v>0</v>
      </c>
      <c r="H61" s="110"/>
    </row>
    <row r="62" spans="1:8" x14ac:dyDescent="0.25">
      <c r="A62" s="110">
        <v>2217</v>
      </c>
      <c r="B62" s="111">
        <v>44674</v>
      </c>
      <c r="C62" s="110">
        <v>20201</v>
      </c>
      <c r="D62" s="110" t="s">
        <v>618</v>
      </c>
      <c r="E62" s="110">
        <v>7908</v>
      </c>
      <c r="F62" s="110">
        <v>7908</v>
      </c>
      <c r="G62" s="110">
        <v>0</v>
      </c>
      <c r="H62" s="110"/>
    </row>
    <row r="63" spans="1:8" x14ac:dyDescent="0.25">
      <c r="A63" s="110">
        <v>2218</v>
      </c>
      <c r="B63" s="111">
        <v>44674</v>
      </c>
      <c r="C63" s="110">
        <v>20201</v>
      </c>
      <c r="D63" s="110" t="s">
        <v>619</v>
      </c>
      <c r="E63" s="110">
        <v>8820</v>
      </c>
      <c r="F63" s="110">
        <v>8820</v>
      </c>
      <c r="G63" s="110">
        <v>0</v>
      </c>
      <c r="H63" s="110"/>
    </row>
    <row r="64" spans="1:8" x14ac:dyDescent="0.25">
      <c r="A64" s="110">
        <v>2219</v>
      </c>
      <c r="B64" s="111">
        <v>44674</v>
      </c>
      <c r="C64" s="110">
        <v>20201</v>
      </c>
      <c r="D64" s="110" t="s">
        <v>620</v>
      </c>
      <c r="E64" s="110">
        <v>5622</v>
      </c>
      <c r="F64" s="110">
        <v>5622</v>
      </c>
      <c r="G64" s="110">
        <v>0</v>
      </c>
      <c r="H64" s="110"/>
    </row>
    <row r="65" spans="1:8" x14ac:dyDescent="0.25">
      <c r="A65" s="110">
        <v>2326</v>
      </c>
      <c r="B65" s="111">
        <v>44674</v>
      </c>
      <c r="C65" s="110">
        <v>20214</v>
      </c>
      <c r="D65" s="110" t="s">
        <v>621</v>
      </c>
      <c r="E65" s="110">
        <v>9606</v>
      </c>
      <c r="F65" s="110">
        <v>9606</v>
      </c>
      <c r="G65" s="110">
        <v>0</v>
      </c>
      <c r="H65" s="110"/>
    </row>
    <row r="66" spans="1:8" x14ac:dyDescent="0.25">
      <c r="A66" s="110">
        <v>2327</v>
      </c>
      <c r="B66" s="111">
        <v>44674</v>
      </c>
      <c r="C66" s="110">
        <v>20214</v>
      </c>
      <c r="D66" s="110" t="s">
        <v>622</v>
      </c>
      <c r="E66" s="110">
        <v>8294</v>
      </c>
      <c r="F66" s="110">
        <v>8294</v>
      </c>
      <c r="G66" s="110">
        <v>0</v>
      </c>
      <c r="H66" s="110"/>
    </row>
    <row r="67" spans="1:8" x14ac:dyDescent="0.25">
      <c r="A67" s="110">
        <v>2328</v>
      </c>
      <c r="B67" s="111">
        <v>44674</v>
      </c>
      <c r="C67" s="110">
        <v>20214</v>
      </c>
      <c r="D67" s="110" t="s">
        <v>623</v>
      </c>
      <c r="E67" s="110">
        <v>8140</v>
      </c>
      <c r="F67" s="110">
        <v>8140</v>
      </c>
      <c r="G67" s="110">
        <v>0</v>
      </c>
      <c r="H67" s="110"/>
    </row>
    <row r="68" spans="1:8" x14ac:dyDescent="0.25">
      <c r="A68" s="110">
        <v>2220</v>
      </c>
      <c r="B68" s="111">
        <v>44674</v>
      </c>
      <c r="C68" s="110">
        <v>20225</v>
      </c>
      <c r="D68" s="110" t="s">
        <v>624</v>
      </c>
      <c r="E68" s="110">
        <v>7278</v>
      </c>
      <c r="F68" s="110">
        <v>7278</v>
      </c>
      <c r="G68" s="110">
        <v>0</v>
      </c>
      <c r="H68" s="110"/>
    </row>
    <row r="69" spans="1:8" x14ac:dyDescent="0.25">
      <c r="A69" s="110">
        <v>2221</v>
      </c>
      <c r="B69" s="111">
        <v>44674</v>
      </c>
      <c r="C69" s="110">
        <v>20225</v>
      </c>
      <c r="D69" s="110" t="s">
        <v>625</v>
      </c>
      <c r="E69" s="110">
        <v>9704</v>
      </c>
      <c r="F69" s="110">
        <v>9704</v>
      </c>
      <c r="G69" s="110">
        <v>0</v>
      </c>
      <c r="H69" s="110"/>
    </row>
    <row r="70" spans="1:8" x14ac:dyDescent="0.25">
      <c r="A70" s="110">
        <v>2222</v>
      </c>
      <c r="B70" s="111">
        <v>44674</v>
      </c>
      <c r="C70" s="110">
        <v>20225</v>
      </c>
      <c r="D70" s="110" t="s">
        <v>626</v>
      </c>
      <c r="E70" s="110">
        <v>7082</v>
      </c>
      <c r="F70" s="110">
        <v>7082</v>
      </c>
      <c r="G70" s="110">
        <v>0</v>
      </c>
      <c r="H70" s="110"/>
    </row>
    <row r="71" spans="1:8" x14ac:dyDescent="0.25">
      <c r="A71" s="110">
        <v>2223</v>
      </c>
      <c r="B71" s="111">
        <v>44674</v>
      </c>
      <c r="C71" s="110">
        <v>20225</v>
      </c>
      <c r="D71" s="110" t="s">
        <v>627</v>
      </c>
      <c r="E71" s="110">
        <v>8144</v>
      </c>
      <c r="F71" s="110">
        <v>8144</v>
      </c>
      <c r="G71" s="110">
        <v>0</v>
      </c>
      <c r="H71" s="110"/>
    </row>
    <row r="72" spans="1:8" x14ac:dyDescent="0.25">
      <c r="A72" s="110">
        <v>2329</v>
      </c>
      <c r="B72" s="111">
        <v>44674</v>
      </c>
      <c r="C72" s="110">
        <v>20225</v>
      </c>
      <c r="D72" s="110" t="s">
        <v>628</v>
      </c>
      <c r="E72" s="110">
        <v>8996</v>
      </c>
      <c r="F72" s="110">
        <v>8996</v>
      </c>
      <c r="G72" s="110">
        <v>0</v>
      </c>
      <c r="H72" s="110"/>
    </row>
    <row r="73" spans="1:8" x14ac:dyDescent="0.25">
      <c r="A73" s="110">
        <v>2352</v>
      </c>
      <c r="B73" s="111">
        <v>44674</v>
      </c>
      <c r="C73" s="110">
        <v>20225</v>
      </c>
      <c r="D73" s="110" t="s">
        <v>629</v>
      </c>
      <c r="E73" s="110">
        <v>3312</v>
      </c>
      <c r="F73" s="110">
        <v>3312</v>
      </c>
      <c r="G73" s="110">
        <v>0</v>
      </c>
      <c r="H73" s="110"/>
    </row>
    <row r="74" spans="1:8" x14ac:dyDescent="0.25">
      <c r="A74" s="110">
        <v>2353</v>
      </c>
      <c r="B74" s="111">
        <v>44674</v>
      </c>
      <c r="C74" s="110">
        <v>20225</v>
      </c>
      <c r="D74" s="110" t="s">
        <v>630</v>
      </c>
      <c r="E74" s="110">
        <v>6622</v>
      </c>
      <c r="F74" s="110">
        <v>6622</v>
      </c>
      <c r="G74" s="110">
        <v>0</v>
      </c>
      <c r="H74" s="110"/>
    </row>
    <row r="75" spans="1:8" x14ac:dyDescent="0.25">
      <c r="A75" s="110">
        <v>2354</v>
      </c>
      <c r="B75" s="111">
        <v>44674</v>
      </c>
      <c r="C75" s="110">
        <v>20225</v>
      </c>
      <c r="D75" s="110" t="s">
        <v>631</v>
      </c>
      <c r="E75" s="110">
        <v>2606</v>
      </c>
      <c r="F75" s="110">
        <v>2606</v>
      </c>
      <c r="G75" s="110">
        <v>0</v>
      </c>
      <c r="H75" s="110"/>
    </row>
    <row r="76" spans="1:8" x14ac:dyDescent="0.25">
      <c r="A76" s="110">
        <v>2106</v>
      </c>
      <c r="B76" s="111">
        <v>44674</v>
      </c>
      <c r="C76" s="110">
        <v>20228</v>
      </c>
      <c r="D76" s="110" t="s">
        <v>632</v>
      </c>
      <c r="E76" s="110">
        <v>5898</v>
      </c>
      <c r="F76" s="110">
        <v>5898</v>
      </c>
      <c r="G76" s="110">
        <v>0</v>
      </c>
      <c r="H76" s="110"/>
    </row>
    <row r="77" spans="1:8" x14ac:dyDescent="0.25">
      <c r="A77" s="110">
        <v>2107</v>
      </c>
      <c r="B77" s="111">
        <v>44674</v>
      </c>
      <c r="C77" s="110">
        <v>20228</v>
      </c>
      <c r="D77" s="110" t="s">
        <v>633</v>
      </c>
      <c r="E77" s="110">
        <v>6132</v>
      </c>
      <c r="F77" s="110">
        <v>6132</v>
      </c>
      <c r="G77" s="110">
        <v>0</v>
      </c>
      <c r="H77" s="110"/>
    </row>
    <row r="78" spans="1:8" x14ac:dyDescent="0.25">
      <c r="A78" s="110">
        <v>2108</v>
      </c>
      <c r="B78" s="111">
        <v>44674</v>
      </c>
      <c r="C78" s="110">
        <v>20228</v>
      </c>
      <c r="D78" s="110" t="s">
        <v>634</v>
      </c>
      <c r="E78" s="110">
        <v>5502</v>
      </c>
      <c r="F78" s="110">
        <v>5502</v>
      </c>
      <c r="G78" s="110">
        <v>0</v>
      </c>
      <c r="H78" s="110"/>
    </row>
    <row r="79" spans="1:8" x14ac:dyDescent="0.25">
      <c r="A79" s="110">
        <v>2160</v>
      </c>
      <c r="B79" s="111">
        <v>44674</v>
      </c>
      <c r="C79" s="110">
        <v>20228</v>
      </c>
      <c r="D79" s="110" t="s">
        <v>635</v>
      </c>
      <c r="E79" s="110">
        <v>6502</v>
      </c>
      <c r="F79" s="110">
        <v>6502</v>
      </c>
      <c r="G79" s="110">
        <v>0</v>
      </c>
      <c r="H79" s="110"/>
    </row>
    <row r="80" spans="1:8" x14ac:dyDescent="0.25">
      <c r="A80" s="110">
        <v>2161</v>
      </c>
      <c r="B80" s="111">
        <v>44674</v>
      </c>
      <c r="C80" s="110">
        <v>20228</v>
      </c>
      <c r="D80" s="110" t="s">
        <v>636</v>
      </c>
      <c r="E80" s="110">
        <v>4618</v>
      </c>
      <c r="F80" s="110">
        <v>4618</v>
      </c>
      <c r="G80" s="110">
        <v>0</v>
      </c>
      <c r="H80" s="110"/>
    </row>
    <row r="81" spans="1:8" x14ac:dyDescent="0.25">
      <c r="A81" s="110">
        <v>2330</v>
      </c>
      <c r="B81" s="111">
        <v>44676</v>
      </c>
      <c r="C81" s="110">
        <v>20239</v>
      </c>
      <c r="D81" s="110" t="s">
        <v>637</v>
      </c>
      <c r="E81" s="110">
        <v>8464</v>
      </c>
      <c r="F81" s="110">
        <v>8464</v>
      </c>
      <c r="G81" s="110">
        <v>0</v>
      </c>
      <c r="H81" s="110"/>
    </row>
    <row r="82" spans="1:8" x14ac:dyDescent="0.25">
      <c r="A82" s="110">
        <v>2331</v>
      </c>
      <c r="B82" s="111">
        <v>44676</v>
      </c>
      <c r="C82" s="110">
        <v>20239</v>
      </c>
      <c r="D82" s="110" t="s">
        <v>638</v>
      </c>
      <c r="E82" s="110">
        <v>10276</v>
      </c>
      <c r="F82" s="110">
        <v>10276</v>
      </c>
      <c r="G82" s="110">
        <v>0</v>
      </c>
      <c r="H82" s="110"/>
    </row>
    <row r="83" spans="1:8" x14ac:dyDescent="0.25">
      <c r="A83" s="110">
        <v>2334</v>
      </c>
      <c r="B83" s="111">
        <v>44676</v>
      </c>
      <c r="C83" s="110">
        <v>20239</v>
      </c>
      <c r="D83" s="110" t="s">
        <v>639</v>
      </c>
      <c r="E83" s="110">
        <v>8800</v>
      </c>
      <c r="F83" s="110">
        <v>8800</v>
      </c>
      <c r="G83" s="110">
        <v>0</v>
      </c>
      <c r="H83" s="110"/>
    </row>
    <row r="84" spans="1:8" x14ac:dyDescent="0.25">
      <c r="A84" s="110">
        <v>2355</v>
      </c>
      <c r="B84" s="111">
        <v>44676</v>
      </c>
      <c r="C84" s="110">
        <v>20239</v>
      </c>
      <c r="D84" s="110" t="s">
        <v>640</v>
      </c>
      <c r="E84" s="110">
        <v>4036</v>
      </c>
      <c r="F84" s="110">
        <v>4036</v>
      </c>
      <c r="G84" s="110">
        <v>0</v>
      </c>
      <c r="H84" s="110"/>
    </row>
    <row r="85" spans="1:8" x14ac:dyDescent="0.25">
      <c r="A85" s="110">
        <v>2332</v>
      </c>
      <c r="B85" s="111">
        <v>44676</v>
      </c>
      <c r="C85" s="110">
        <v>20244</v>
      </c>
      <c r="D85" s="110" t="s">
        <v>641</v>
      </c>
      <c r="E85" s="110">
        <v>6666</v>
      </c>
      <c r="F85" s="110">
        <v>6666</v>
      </c>
      <c r="G85" s="110">
        <v>0</v>
      </c>
      <c r="H85" s="110"/>
    </row>
    <row r="86" spans="1:8" x14ac:dyDescent="0.25">
      <c r="A86" s="110">
        <v>2333</v>
      </c>
      <c r="B86" s="111">
        <v>44676</v>
      </c>
      <c r="C86" s="110">
        <v>20244</v>
      </c>
      <c r="D86" s="110" t="s">
        <v>642</v>
      </c>
      <c r="E86" s="110">
        <v>8730</v>
      </c>
      <c r="F86" s="110">
        <v>8730</v>
      </c>
      <c r="G86" s="110">
        <v>0</v>
      </c>
      <c r="H86" s="110"/>
    </row>
    <row r="87" spans="1:8" x14ac:dyDescent="0.25">
      <c r="A87" s="110">
        <v>2335</v>
      </c>
      <c r="B87" s="111">
        <v>44676</v>
      </c>
      <c r="C87" s="110">
        <v>20244</v>
      </c>
      <c r="D87" s="110" t="s">
        <v>643</v>
      </c>
      <c r="E87" s="110">
        <v>8148</v>
      </c>
      <c r="F87" s="110">
        <v>8148</v>
      </c>
      <c r="G87" s="110">
        <v>0</v>
      </c>
      <c r="H87" s="110"/>
    </row>
    <row r="88" spans="1:8" x14ac:dyDescent="0.25">
      <c r="A88" s="110">
        <v>2336</v>
      </c>
      <c r="B88" s="111">
        <v>44676</v>
      </c>
      <c r="C88" s="110">
        <v>20244</v>
      </c>
      <c r="D88" s="110" t="s">
        <v>644</v>
      </c>
      <c r="E88" s="110">
        <v>8986</v>
      </c>
      <c r="F88" s="110">
        <v>8986</v>
      </c>
      <c r="G88" s="110">
        <v>0</v>
      </c>
      <c r="H88" s="110"/>
    </row>
    <row r="89" spans="1:8" x14ac:dyDescent="0.25">
      <c r="A89" s="110">
        <v>2337</v>
      </c>
      <c r="B89" s="111">
        <v>44676</v>
      </c>
      <c r="C89" s="110">
        <v>20250</v>
      </c>
      <c r="D89" s="110" t="s">
        <v>645</v>
      </c>
      <c r="E89" s="110">
        <v>9236</v>
      </c>
      <c r="F89" s="110">
        <v>9236</v>
      </c>
      <c r="G89" s="110">
        <v>0</v>
      </c>
      <c r="H89" s="110"/>
    </row>
    <row r="90" spans="1:8" x14ac:dyDescent="0.25">
      <c r="A90" s="110">
        <v>2356</v>
      </c>
      <c r="B90" s="111">
        <v>44676</v>
      </c>
      <c r="C90" s="110">
        <v>20250</v>
      </c>
      <c r="D90" s="110" t="s">
        <v>646</v>
      </c>
      <c r="E90" s="110">
        <v>3308</v>
      </c>
      <c r="F90" s="110">
        <v>3308</v>
      </c>
      <c r="G90" s="110">
        <v>0</v>
      </c>
      <c r="H90" s="110"/>
    </row>
    <row r="91" spans="1:8" x14ac:dyDescent="0.25">
      <c r="A91" s="110">
        <v>2224</v>
      </c>
      <c r="B91" s="111">
        <v>44676</v>
      </c>
      <c r="C91" s="110">
        <v>20263</v>
      </c>
      <c r="D91" s="110" t="s">
        <v>647</v>
      </c>
      <c r="E91" s="110">
        <v>6634</v>
      </c>
      <c r="F91" s="110">
        <v>6634</v>
      </c>
      <c r="G91" s="110">
        <v>0</v>
      </c>
      <c r="H91" s="110"/>
    </row>
    <row r="92" spans="1:8" x14ac:dyDescent="0.25">
      <c r="A92" s="110">
        <v>2338</v>
      </c>
      <c r="B92" s="111">
        <v>44676</v>
      </c>
      <c r="C92" s="110">
        <v>20263</v>
      </c>
      <c r="D92" s="110" t="s">
        <v>648</v>
      </c>
      <c r="E92" s="110">
        <v>6850</v>
      </c>
      <c r="F92" s="110">
        <v>6850</v>
      </c>
      <c r="G92" s="110">
        <v>0</v>
      </c>
      <c r="H92" s="110"/>
    </row>
    <row r="93" spans="1:8" x14ac:dyDescent="0.25">
      <c r="A93" s="110">
        <v>2339</v>
      </c>
      <c r="B93" s="111">
        <v>44676</v>
      </c>
      <c r="C93" s="110">
        <v>20263</v>
      </c>
      <c r="D93" s="110" t="s">
        <v>649</v>
      </c>
      <c r="E93" s="110">
        <v>10102</v>
      </c>
      <c r="F93" s="110">
        <v>10102</v>
      </c>
      <c r="G93" s="110">
        <v>0</v>
      </c>
      <c r="H93" s="110"/>
    </row>
    <row r="94" spans="1:8" x14ac:dyDescent="0.25">
      <c r="A94" s="110">
        <v>2340</v>
      </c>
      <c r="B94" s="111">
        <v>44676</v>
      </c>
      <c r="C94" s="110">
        <v>20263</v>
      </c>
      <c r="D94" s="110" t="s">
        <v>650</v>
      </c>
      <c r="E94" s="110">
        <v>6562</v>
      </c>
      <c r="F94" s="110">
        <v>6562</v>
      </c>
      <c r="G94" s="110">
        <v>0</v>
      </c>
      <c r="H94" s="110"/>
    </row>
    <row r="95" spans="1:8" x14ac:dyDescent="0.25">
      <c r="A95" s="110">
        <v>2225</v>
      </c>
      <c r="B95" s="111">
        <v>44676</v>
      </c>
      <c r="C95" s="110">
        <v>20264</v>
      </c>
      <c r="D95" s="110" t="s">
        <v>651</v>
      </c>
      <c r="E95" s="110">
        <v>7468</v>
      </c>
      <c r="F95" s="110">
        <v>7468</v>
      </c>
      <c r="G95" s="110">
        <v>0</v>
      </c>
      <c r="H95" s="110"/>
    </row>
    <row r="96" spans="1:8" x14ac:dyDescent="0.25">
      <c r="A96" s="110">
        <v>2227</v>
      </c>
      <c r="B96" s="111">
        <v>44676</v>
      </c>
      <c r="C96" s="110">
        <v>20264</v>
      </c>
      <c r="D96" s="110" t="s">
        <v>652</v>
      </c>
      <c r="E96" s="110">
        <v>7136</v>
      </c>
      <c r="F96" s="110">
        <v>7136</v>
      </c>
      <c r="G96" s="110">
        <v>0</v>
      </c>
      <c r="H96" s="110"/>
    </row>
    <row r="97" spans="1:8" x14ac:dyDescent="0.25">
      <c r="A97" s="110">
        <v>2228</v>
      </c>
      <c r="B97" s="111">
        <v>44676</v>
      </c>
      <c r="C97" s="110">
        <v>20264</v>
      </c>
      <c r="D97" s="110" t="s">
        <v>653</v>
      </c>
      <c r="E97" s="110">
        <v>7136</v>
      </c>
      <c r="F97" s="110">
        <v>7136</v>
      </c>
      <c r="G97" s="110">
        <v>0</v>
      </c>
      <c r="H97" s="110"/>
    </row>
    <row r="98" spans="1:8" x14ac:dyDescent="0.25">
      <c r="A98" s="110">
        <v>2226</v>
      </c>
      <c r="B98" s="111">
        <v>44677</v>
      </c>
      <c r="C98" s="110">
        <v>20263</v>
      </c>
      <c r="D98" s="110" t="s">
        <v>654</v>
      </c>
      <c r="E98" s="110">
        <v>9674</v>
      </c>
      <c r="F98" s="110">
        <v>9674</v>
      </c>
      <c r="G98" s="110">
        <v>0</v>
      </c>
      <c r="H98" s="110"/>
    </row>
    <row r="99" spans="1:8" x14ac:dyDescent="0.25">
      <c r="A99" s="110">
        <v>2229</v>
      </c>
      <c r="B99" s="111">
        <v>44677</v>
      </c>
      <c r="C99" s="110">
        <v>20264</v>
      </c>
      <c r="D99" s="110" t="s">
        <v>655</v>
      </c>
      <c r="E99" s="110">
        <v>8722</v>
      </c>
      <c r="F99" s="110">
        <v>8722</v>
      </c>
      <c r="G99" s="110">
        <v>0</v>
      </c>
      <c r="H99" s="110"/>
    </row>
    <row r="100" spans="1:8" x14ac:dyDescent="0.25">
      <c r="A100" s="110">
        <v>2230</v>
      </c>
      <c r="B100" s="111">
        <v>44677</v>
      </c>
      <c r="C100" s="110">
        <v>20274</v>
      </c>
      <c r="D100" s="110" t="s">
        <v>656</v>
      </c>
      <c r="E100" s="110">
        <v>7685</v>
      </c>
      <c r="F100" s="110">
        <v>7685</v>
      </c>
      <c r="G100" s="110">
        <v>0</v>
      </c>
      <c r="H100" s="110"/>
    </row>
    <row r="101" spans="1:8" x14ac:dyDescent="0.25">
      <c r="A101" s="110">
        <v>2231</v>
      </c>
      <c r="B101" s="111">
        <v>44677</v>
      </c>
      <c r="C101" s="110">
        <v>20274</v>
      </c>
      <c r="D101" s="110" t="s">
        <v>657</v>
      </c>
      <c r="E101" s="110">
        <v>8730</v>
      </c>
      <c r="F101" s="110">
        <v>8730</v>
      </c>
      <c r="G101" s="110">
        <v>0</v>
      </c>
      <c r="H101" s="110"/>
    </row>
    <row r="102" spans="1:8" x14ac:dyDescent="0.25">
      <c r="A102" s="110">
        <v>2232</v>
      </c>
      <c r="B102" s="111">
        <v>44677</v>
      </c>
      <c r="C102" s="110">
        <v>20274</v>
      </c>
      <c r="D102" s="110" t="s">
        <v>658</v>
      </c>
      <c r="E102" s="110">
        <v>8623</v>
      </c>
      <c r="F102" s="110">
        <v>8623</v>
      </c>
      <c r="G102" s="110">
        <v>0</v>
      </c>
      <c r="H102" s="110"/>
    </row>
    <row r="103" spans="1:8" x14ac:dyDescent="0.25">
      <c r="A103" s="110">
        <v>2233</v>
      </c>
      <c r="B103" s="111">
        <v>44677</v>
      </c>
      <c r="C103" s="110">
        <v>20275</v>
      </c>
      <c r="D103" s="110" t="s">
        <v>659</v>
      </c>
      <c r="E103" s="110">
        <v>7250</v>
      </c>
      <c r="F103" s="110">
        <v>7250</v>
      </c>
      <c r="G103" s="110">
        <v>0</v>
      </c>
      <c r="H103" s="110"/>
    </row>
    <row r="104" spans="1:8" x14ac:dyDescent="0.25">
      <c r="A104" s="110">
        <v>2234</v>
      </c>
      <c r="B104" s="111">
        <v>44677</v>
      </c>
      <c r="C104" s="110">
        <v>20275</v>
      </c>
      <c r="D104" s="110" t="s">
        <v>660</v>
      </c>
      <c r="E104" s="110">
        <v>6411</v>
      </c>
      <c r="F104" s="110">
        <v>6411</v>
      </c>
      <c r="G104" s="110">
        <v>0</v>
      </c>
      <c r="H104" s="110"/>
    </row>
    <row r="105" spans="1:8" x14ac:dyDescent="0.25">
      <c r="A105" s="110">
        <v>2341</v>
      </c>
      <c r="B105" s="111">
        <v>44677</v>
      </c>
      <c r="C105" s="110">
        <v>20281</v>
      </c>
      <c r="D105" s="110" t="s">
        <v>661</v>
      </c>
      <c r="E105" s="110">
        <v>8282</v>
      </c>
      <c r="F105" s="110">
        <v>8282</v>
      </c>
      <c r="G105" s="110">
        <v>0</v>
      </c>
      <c r="H105" s="110"/>
    </row>
    <row r="106" spans="1:8" x14ac:dyDescent="0.25">
      <c r="A106" s="110">
        <v>2342</v>
      </c>
      <c r="B106" s="111">
        <v>44677</v>
      </c>
      <c r="C106" s="110">
        <v>20281</v>
      </c>
      <c r="D106" s="110" t="s">
        <v>662</v>
      </c>
      <c r="E106" s="110">
        <v>6838</v>
      </c>
      <c r="F106" s="110">
        <v>6838</v>
      </c>
      <c r="G106" s="110">
        <v>0</v>
      </c>
      <c r="H106" s="110"/>
    </row>
    <row r="107" spans="1:8" x14ac:dyDescent="0.25">
      <c r="A107" s="110">
        <v>2343</v>
      </c>
      <c r="B107" s="111">
        <v>44678</v>
      </c>
      <c r="C107" s="110">
        <v>20303</v>
      </c>
      <c r="D107" s="110" t="s">
        <v>663</v>
      </c>
      <c r="E107" s="110">
        <v>7588</v>
      </c>
      <c r="F107" s="110">
        <v>7588</v>
      </c>
      <c r="G107" s="110">
        <v>0</v>
      </c>
      <c r="H107" s="110"/>
    </row>
    <row r="108" spans="1:8" x14ac:dyDescent="0.25">
      <c r="A108" s="110">
        <v>2344</v>
      </c>
      <c r="B108" s="111">
        <v>44678</v>
      </c>
      <c r="C108" s="110">
        <v>20303</v>
      </c>
      <c r="D108" s="110" t="s">
        <v>664</v>
      </c>
      <c r="E108" s="110">
        <v>7834</v>
      </c>
      <c r="F108" s="110">
        <v>7834</v>
      </c>
      <c r="G108" s="110">
        <v>0</v>
      </c>
      <c r="H108" s="110"/>
    </row>
    <row r="109" spans="1:8" x14ac:dyDescent="0.25">
      <c r="A109" s="110">
        <v>2345</v>
      </c>
      <c r="B109" s="111">
        <v>44678</v>
      </c>
      <c r="C109" s="110">
        <v>20303</v>
      </c>
      <c r="D109" s="110" t="s">
        <v>665</v>
      </c>
      <c r="E109" s="110">
        <v>6722</v>
      </c>
      <c r="F109" s="110">
        <v>6722</v>
      </c>
      <c r="G109" s="110">
        <v>0</v>
      </c>
      <c r="H109" s="110"/>
    </row>
    <row r="110" spans="1:8" x14ac:dyDescent="0.25">
      <c r="A110" s="110">
        <v>2347</v>
      </c>
      <c r="B110" s="111">
        <v>44678</v>
      </c>
      <c r="C110" s="110">
        <v>20303</v>
      </c>
      <c r="D110" s="110" t="s">
        <v>666</v>
      </c>
      <c r="E110" s="110">
        <v>9918</v>
      </c>
      <c r="F110" s="110">
        <v>9918</v>
      </c>
      <c r="G110" s="110">
        <v>0</v>
      </c>
      <c r="H110" s="110"/>
    </row>
    <row r="111" spans="1:8" x14ac:dyDescent="0.25">
      <c r="A111" s="110">
        <v>2357</v>
      </c>
      <c r="B111" s="111">
        <v>44678</v>
      </c>
      <c r="C111" s="110">
        <v>20303</v>
      </c>
      <c r="D111" s="110" t="s">
        <v>667</v>
      </c>
      <c r="E111" s="110">
        <v>3118</v>
      </c>
      <c r="F111" s="110">
        <v>3118</v>
      </c>
      <c r="G111" s="110">
        <v>0</v>
      </c>
      <c r="H111" s="110"/>
    </row>
    <row r="112" spans="1:8" x14ac:dyDescent="0.25">
      <c r="A112" s="110">
        <v>2346</v>
      </c>
      <c r="B112" s="111">
        <v>44678</v>
      </c>
      <c r="C112" s="110">
        <v>20304</v>
      </c>
      <c r="D112" s="110" t="s">
        <v>668</v>
      </c>
      <c r="E112" s="110">
        <v>7270</v>
      </c>
      <c r="F112" s="110">
        <v>7270</v>
      </c>
      <c r="G112" s="110">
        <v>0</v>
      </c>
      <c r="H112" s="110"/>
    </row>
    <row r="113" spans="1:8" x14ac:dyDescent="0.25">
      <c r="A113" s="110">
        <v>2348</v>
      </c>
      <c r="B113" s="111">
        <v>44678</v>
      </c>
      <c r="C113" s="110">
        <v>20304</v>
      </c>
      <c r="D113" s="110" t="s">
        <v>669</v>
      </c>
      <c r="E113" s="110">
        <v>8322</v>
      </c>
      <c r="F113" s="110">
        <v>8322</v>
      </c>
      <c r="G113" s="110">
        <v>0</v>
      </c>
      <c r="H113" s="110"/>
    </row>
    <row r="114" spans="1:8" x14ac:dyDescent="0.25">
      <c r="A114" s="110">
        <v>2358</v>
      </c>
      <c r="B114" s="111">
        <v>44678</v>
      </c>
      <c r="C114" s="110">
        <v>20304</v>
      </c>
      <c r="D114" s="110" t="s">
        <v>670</v>
      </c>
      <c r="E114" s="110">
        <v>4170</v>
      </c>
      <c r="F114" s="110">
        <v>4170</v>
      </c>
      <c r="G114" s="110">
        <v>0</v>
      </c>
      <c r="H114" s="110"/>
    </row>
    <row r="115" spans="1:8" x14ac:dyDescent="0.25">
      <c r="A115" s="110">
        <v>2359</v>
      </c>
      <c r="B115" s="111">
        <v>44678</v>
      </c>
      <c r="C115" s="110">
        <v>20304</v>
      </c>
      <c r="D115" s="110" t="s">
        <v>671</v>
      </c>
      <c r="E115" s="110">
        <v>3444</v>
      </c>
      <c r="F115" s="110">
        <v>3444</v>
      </c>
      <c r="G115" s="110">
        <v>0</v>
      </c>
      <c r="H115" s="110"/>
    </row>
    <row r="116" spans="1:8" x14ac:dyDescent="0.25">
      <c r="A116" s="110">
        <v>2109</v>
      </c>
      <c r="B116" s="111">
        <v>44678</v>
      </c>
      <c r="C116" s="110">
        <v>20317</v>
      </c>
      <c r="D116" s="110" t="s">
        <v>672</v>
      </c>
      <c r="E116" s="110">
        <v>6788</v>
      </c>
      <c r="F116" s="110">
        <v>6788</v>
      </c>
      <c r="G116" s="110">
        <v>0</v>
      </c>
      <c r="H116" s="110"/>
    </row>
    <row r="117" spans="1:8" x14ac:dyDescent="0.25">
      <c r="A117" s="110">
        <v>2110</v>
      </c>
      <c r="B117" s="111">
        <v>44678</v>
      </c>
      <c r="C117" s="110">
        <v>20317</v>
      </c>
      <c r="D117" s="110" t="s">
        <v>673</v>
      </c>
      <c r="E117" s="110">
        <v>6704</v>
      </c>
      <c r="F117" s="110">
        <v>6704</v>
      </c>
      <c r="G117" s="110">
        <v>0</v>
      </c>
      <c r="H117" s="110"/>
    </row>
    <row r="118" spans="1:8" x14ac:dyDescent="0.25">
      <c r="A118" s="110">
        <v>2162</v>
      </c>
      <c r="B118" s="111">
        <v>44678</v>
      </c>
      <c r="C118" s="110">
        <v>20317</v>
      </c>
      <c r="D118" s="110" t="s">
        <v>674</v>
      </c>
      <c r="E118" s="110">
        <v>7462</v>
      </c>
      <c r="F118" s="110">
        <v>7462</v>
      </c>
      <c r="G118" s="110">
        <v>0</v>
      </c>
      <c r="H118" s="110"/>
    </row>
    <row r="119" spans="1:8" x14ac:dyDescent="0.25">
      <c r="A119" s="110">
        <v>2163</v>
      </c>
      <c r="B119" s="111">
        <v>44678</v>
      </c>
      <c r="C119" s="110">
        <v>20317</v>
      </c>
      <c r="D119" s="110" t="s">
        <v>675</v>
      </c>
      <c r="E119" s="110">
        <v>3512</v>
      </c>
      <c r="F119" s="110">
        <v>3512</v>
      </c>
      <c r="G119" s="110">
        <v>0</v>
      </c>
      <c r="H119" s="110"/>
    </row>
    <row r="120" spans="1:8" x14ac:dyDescent="0.25">
      <c r="A120" s="110">
        <v>2349</v>
      </c>
      <c r="B120" s="111">
        <v>44678</v>
      </c>
      <c r="C120" s="110">
        <v>20320</v>
      </c>
      <c r="D120" s="110" t="s">
        <v>676</v>
      </c>
      <c r="E120" s="110">
        <v>9496</v>
      </c>
      <c r="F120" s="110">
        <v>9496</v>
      </c>
      <c r="G120" s="110">
        <v>0</v>
      </c>
      <c r="H120" s="110"/>
    </row>
    <row r="121" spans="1:8" x14ac:dyDescent="0.25">
      <c r="A121" s="110">
        <v>2350</v>
      </c>
      <c r="B121" s="111">
        <v>44678</v>
      </c>
      <c r="C121" s="110">
        <v>20320</v>
      </c>
      <c r="D121" s="110" t="s">
        <v>677</v>
      </c>
      <c r="E121" s="110">
        <v>10108</v>
      </c>
      <c r="F121" s="110">
        <v>10108</v>
      </c>
      <c r="G121" s="110">
        <v>0</v>
      </c>
      <c r="H121" s="110"/>
    </row>
    <row r="122" spans="1:8" x14ac:dyDescent="0.25">
      <c r="A122" s="110">
        <v>2360</v>
      </c>
      <c r="B122" s="111">
        <v>44678</v>
      </c>
      <c r="C122" s="110">
        <v>20320</v>
      </c>
      <c r="D122" s="110" t="s">
        <v>678</v>
      </c>
      <c r="E122" s="110">
        <v>4880</v>
      </c>
      <c r="F122" s="110">
        <v>4880</v>
      </c>
      <c r="G122" s="110">
        <v>0</v>
      </c>
      <c r="H122" s="110"/>
    </row>
    <row r="123" spans="1:8" x14ac:dyDescent="0.25">
      <c r="A123" s="110">
        <v>2361</v>
      </c>
      <c r="B123" s="111">
        <v>44678</v>
      </c>
      <c r="C123" s="110">
        <v>20320</v>
      </c>
      <c r="D123" s="110" t="s">
        <v>679</v>
      </c>
      <c r="E123" s="110">
        <v>3340</v>
      </c>
      <c r="F123" s="110">
        <v>3340</v>
      </c>
      <c r="G123" s="110">
        <v>0</v>
      </c>
      <c r="H123" s="110"/>
    </row>
    <row r="124" spans="1:8" x14ac:dyDescent="0.25">
      <c r="A124" s="110">
        <v>2403</v>
      </c>
      <c r="B124" s="111">
        <v>44678</v>
      </c>
      <c r="C124" s="110">
        <v>20320</v>
      </c>
      <c r="D124" s="110" t="s">
        <v>680</v>
      </c>
      <c r="E124" s="110">
        <v>9120</v>
      </c>
      <c r="F124" s="110">
        <v>9120</v>
      </c>
      <c r="G124" s="110">
        <v>0</v>
      </c>
      <c r="H124" s="110"/>
    </row>
    <row r="125" spans="1:8" x14ac:dyDescent="0.25">
      <c r="A125" s="110">
        <v>2236</v>
      </c>
      <c r="B125" s="111">
        <v>44678</v>
      </c>
      <c r="C125" s="110">
        <v>20328</v>
      </c>
      <c r="D125" s="110" t="s">
        <v>681</v>
      </c>
      <c r="E125" s="110">
        <v>6184</v>
      </c>
      <c r="F125" s="110">
        <v>6184</v>
      </c>
      <c r="G125" s="110">
        <v>0</v>
      </c>
      <c r="H125" s="110"/>
    </row>
    <row r="126" spans="1:8" x14ac:dyDescent="0.25">
      <c r="A126" s="110">
        <v>2401</v>
      </c>
      <c r="B126" s="111">
        <v>44678</v>
      </c>
      <c r="C126" s="110">
        <v>20328</v>
      </c>
      <c r="D126" s="110" t="s">
        <v>682</v>
      </c>
      <c r="E126" s="110">
        <v>9850</v>
      </c>
      <c r="F126" s="110">
        <v>9850</v>
      </c>
      <c r="G126" s="110">
        <v>0</v>
      </c>
      <c r="H126" s="110"/>
    </row>
    <row r="127" spans="1:8" x14ac:dyDescent="0.25">
      <c r="A127" s="110">
        <v>2402</v>
      </c>
      <c r="B127" s="111">
        <v>44678</v>
      </c>
      <c r="C127" s="110">
        <v>20328</v>
      </c>
      <c r="D127" s="110" t="s">
        <v>683</v>
      </c>
      <c r="E127" s="110">
        <v>8706</v>
      </c>
      <c r="F127" s="110">
        <v>8706</v>
      </c>
      <c r="G127" s="110">
        <v>0</v>
      </c>
      <c r="H127" s="110"/>
    </row>
    <row r="128" spans="1:8" x14ac:dyDescent="0.25">
      <c r="A128" s="110">
        <v>2235</v>
      </c>
      <c r="B128" s="111">
        <v>44678</v>
      </c>
      <c r="C128" s="110">
        <v>20329</v>
      </c>
      <c r="D128" s="110" t="s">
        <v>684</v>
      </c>
      <c r="E128" s="110">
        <v>8382</v>
      </c>
      <c r="F128" s="110">
        <v>8382</v>
      </c>
      <c r="G128" s="110">
        <v>0</v>
      </c>
      <c r="H128" s="110"/>
    </row>
    <row r="129" spans="1:8" x14ac:dyDescent="0.25">
      <c r="A129" s="110">
        <v>2238</v>
      </c>
      <c r="B129" s="111">
        <v>44678</v>
      </c>
      <c r="C129" s="110">
        <v>20329</v>
      </c>
      <c r="D129" s="110" t="s">
        <v>685</v>
      </c>
      <c r="E129" s="110">
        <v>7034</v>
      </c>
      <c r="F129" s="110">
        <v>7034</v>
      </c>
      <c r="G129" s="110">
        <v>0</v>
      </c>
      <c r="H129" s="110"/>
    </row>
    <row r="130" spans="1:8" x14ac:dyDescent="0.25">
      <c r="A130" s="110">
        <v>2239</v>
      </c>
      <c r="B130" s="111">
        <v>44678</v>
      </c>
      <c r="C130" s="110">
        <v>20329</v>
      </c>
      <c r="D130" s="110" t="s">
        <v>686</v>
      </c>
      <c r="E130" s="110">
        <v>5678</v>
      </c>
      <c r="F130" s="110">
        <v>5678</v>
      </c>
      <c r="G130" s="110">
        <v>0</v>
      </c>
      <c r="H130" s="110"/>
    </row>
    <row r="131" spans="1:8" x14ac:dyDescent="0.25">
      <c r="A131" s="110">
        <v>2240</v>
      </c>
      <c r="B131" s="111">
        <v>44678</v>
      </c>
      <c r="C131" s="110">
        <v>20329</v>
      </c>
      <c r="D131" s="110" t="s">
        <v>687</v>
      </c>
      <c r="E131" s="110">
        <v>7736</v>
      </c>
      <c r="F131" s="110">
        <v>7736</v>
      </c>
      <c r="G131" s="110">
        <v>0</v>
      </c>
      <c r="H131" s="110"/>
    </row>
    <row r="132" spans="1:8" x14ac:dyDescent="0.25">
      <c r="A132" s="110">
        <v>2237</v>
      </c>
      <c r="B132" s="111">
        <v>44678</v>
      </c>
      <c r="C132" s="110">
        <v>20330</v>
      </c>
      <c r="D132" s="110" t="s">
        <v>688</v>
      </c>
      <c r="E132" s="110">
        <v>8530</v>
      </c>
      <c r="F132" s="110">
        <v>8530</v>
      </c>
      <c r="G132" s="110">
        <v>0</v>
      </c>
      <c r="H132" s="110"/>
    </row>
    <row r="133" spans="1:8" x14ac:dyDescent="0.25">
      <c r="A133" s="110">
        <v>2241</v>
      </c>
      <c r="B133" s="111">
        <v>44678</v>
      </c>
      <c r="C133" s="110">
        <v>20330</v>
      </c>
      <c r="D133" s="110" t="s">
        <v>689</v>
      </c>
      <c r="E133" s="110">
        <v>6832</v>
      </c>
      <c r="F133" s="110">
        <v>6832</v>
      </c>
      <c r="G133" s="110">
        <v>0</v>
      </c>
      <c r="H133" s="110"/>
    </row>
    <row r="134" spans="1:8" x14ac:dyDescent="0.25">
      <c r="A134" s="110">
        <v>2243</v>
      </c>
      <c r="B134" s="111">
        <v>44678</v>
      </c>
      <c r="C134" s="110">
        <v>20330</v>
      </c>
      <c r="D134" s="110" t="s">
        <v>690</v>
      </c>
      <c r="E134" s="110">
        <v>7090</v>
      </c>
      <c r="F134" s="110">
        <v>7090</v>
      </c>
      <c r="G134" s="110">
        <v>0</v>
      </c>
      <c r="H134" s="110"/>
    </row>
    <row r="135" spans="1:8" x14ac:dyDescent="0.25">
      <c r="A135" s="110">
        <v>2242</v>
      </c>
      <c r="B135" s="111">
        <v>44678</v>
      </c>
      <c r="C135" s="110">
        <v>20336</v>
      </c>
      <c r="D135" s="110" t="s">
        <v>691</v>
      </c>
      <c r="E135" s="110">
        <v>8160</v>
      </c>
      <c r="F135" s="110">
        <v>8160</v>
      </c>
      <c r="G135" s="110">
        <v>0</v>
      </c>
      <c r="H135" s="110"/>
    </row>
    <row r="136" spans="1:8" x14ac:dyDescent="0.25">
      <c r="A136" s="110">
        <v>2245</v>
      </c>
      <c r="B136" s="111">
        <v>44679</v>
      </c>
      <c r="C136" s="110">
        <v>20330</v>
      </c>
      <c r="D136" s="110" t="s">
        <v>692</v>
      </c>
      <c r="E136" s="110">
        <v>2930</v>
      </c>
      <c r="F136" s="110">
        <v>2930</v>
      </c>
      <c r="G136" s="110">
        <v>0</v>
      </c>
      <c r="H136" s="110"/>
    </row>
    <row r="137" spans="1:8" x14ac:dyDescent="0.25">
      <c r="A137" s="110">
        <v>2244</v>
      </c>
      <c r="B137" s="111">
        <v>44679</v>
      </c>
      <c r="C137" s="110">
        <v>20336</v>
      </c>
      <c r="D137" s="110" t="s">
        <v>693</v>
      </c>
      <c r="E137" s="110">
        <v>7994</v>
      </c>
      <c r="F137" s="110">
        <v>7994</v>
      </c>
      <c r="G137" s="110">
        <v>0</v>
      </c>
      <c r="H137" s="110"/>
    </row>
    <row r="138" spans="1:8" x14ac:dyDescent="0.25">
      <c r="A138" s="110">
        <v>2246</v>
      </c>
      <c r="B138" s="111">
        <v>44679</v>
      </c>
      <c r="C138" s="110">
        <v>20336</v>
      </c>
      <c r="D138" s="110" t="s">
        <v>694</v>
      </c>
      <c r="E138" s="110">
        <v>6394</v>
      </c>
      <c r="F138" s="110">
        <v>6394</v>
      </c>
      <c r="G138" s="110">
        <v>0</v>
      </c>
      <c r="H138" s="110"/>
    </row>
    <row r="139" spans="1:8" x14ac:dyDescent="0.25">
      <c r="A139" s="110">
        <v>2247</v>
      </c>
      <c r="B139" s="111">
        <v>44679</v>
      </c>
      <c r="C139" s="110">
        <v>20337</v>
      </c>
      <c r="D139" s="110" t="s">
        <v>695</v>
      </c>
      <c r="E139" s="110">
        <v>8944</v>
      </c>
      <c r="F139" s="110">
        <v>8944</v>
      </c>
      <c r="G139" s="110">
        <v>0</v>
      </c>
      <c r="H139" s="110"/>
    </row>
    <row r="140" spans="1:8" x14ac:dyDescent="0.25">
      <c r="A140" s="110">
        <v>2250</v>
      </c>
      <c r="B140" s="111">
        <v>44679</v>
      </c>
      <c r="C140" s="110">
        <v>20337</v>
      </c>
      <c r="D140" s="110" t="s">
        <v>696</v>
      </c>
      <c r="E140" s="110">
        <v>7490</v>
      </c>
      <c r="F140" s="110">
        <v>7490</v>
      </c>
      <c r="G140" s="110">
        <v>0</v>
      </c>
      <c r="H140" s="110"/>
    </row>
    <row r="141" spans="1:8" x14ac:dyDescent="0.25">
      <c r="A141" s="110">
        <v>2248</v>
      </c>
      <c r="B141" s="111">
        <v>44679</v>
      </c>
      <c r="C141" s="110">
        <v>20338</v>
      </c>
      <c r="D141" s="110" t="s">
        <v>697</v>
      </c>
      <c r="E141" s="110">
        <v>8018</v>
      </c>
      <c r="F141" s="110">
        <v>8018</v>
      </c>
      <c r="G141" s="110">
        <v>0</v>
      </c>
      <c r="H141" s="110"/>
    </row>
    <row r="142" spans="1:8" x14ac:dyDescent="0.25">
      <c r="A142" s="110">
        <v>2249</v>
      </c>
      <c r="B142" s="111">
        <v>44679</v>
      </c>
      <c r="C142" s="110">
        <v>20338</v>
      </c>
      <c r="D142" s="110" t="s">
        <v>698</v>
      </c>
      <c r="E142" s="110">
        <v>6296</v>
      </c>
      <c r="F142" s="110">
        <v>6296</v>
      </c>
      <c r="G142" s="110">
        <v>0</v>
      </c>
      <c r="H142" s="110"/>
    </row>
    <row r="143" spans="1:8" x14ac:dyDescent="0.25">
      <c r="A143" s="110">
        <v>2362</v>
      </c>
      <c r="B143" s="111">
        <v>44679</v>
      </c>
      <c r="C143" s="110">
        <v>20354</v>
      </c>
      <c r="D143" s="110" t="s">
        <v>699</v>
      </c>
      <c r="E143" s="110">
        <v>2128</v>
      </c>
      <c r="F143" s="110">
        <v>2128</v>
      </c>
      <c r="G143" s="110">
        <v>0</v>
      </c>
      <c r="H143" s="110"/>
    </row>
    <row r="144" spans="1:8" x14ac:dyDescent="0.25">
      <c r="A144" s="110">
        <v>2363</v>
      </c>
      <c r="B144" s="111">
        <v>44679</v>
      </c>
      <c r="C144" s="110">
        <v>20354</v>
      </c>
      <c r="D144" s="110" t="s">
        <v>700</v>
      </c>
      <c r="E144" s="110">
        <v>3060</v>
      </c>
      <c r="F144" s="110">
        <v>3060</v>
      </c>
      <c r="G144" s="110">
        <v>0</v>
      </c>
      <c r="H144" s="110"/>
    </row>
    <row r="145" spans="1:8" x14ac:dyDescent="0.25">
      <c r="A145" s="110">
        <v>2364</v>
      </c>
      <c r="B145" s="111">
        <v>44679</v>
      </c>
      <c r="C145" s="110">
        <v>20354</v>
      </c>
      <c r="D145" s="110" t="s">
        <v>701</v>
      </c>
      <c r="E145" s="110">
        <v>2869</v>
      </c>
      <c r="F145" s="110">
        <v>2869</v>
      </c>
      <c r="G145" s="110">
        <v>0</v>
      </c>
      <c r="H145" s="110"/>
    </row>
    <row r="146" spans="1:8" x14ac:dyDescent="0.25">
      <c r="A146" s="110">
        <v>2365</v>
      </c>
      <c r="B146" s="111">
        <v>44679</v>
      </c>
      <c r="C146" s="110">
        <v>20354</v>
      </c>
      <c r="D146" s="110" t="s">
        <v>702</v>
      </c>
      <c r="E146" s="110">
        <v>4976</v>
      </c>
      <c r="F146" s="110">
        <v>4976</v>
      </c>
      <c r="G146" s="110">
        <v>0</v>
      </c>
      <c r="H146" s="110"/>
    </row>
    <row r="147" spans="1:8" x14ac:dyDescent="0.25">
      <c r="A147" s="110">
        <v>2404</v>
      </c>
      <c r="B147" s="111">
        <v>44679</v>
      </c>
      <c r="C147" s="110">
        <v>20354</v>
      </c>
      <c r="D147" s="110" t="s">
        <v>703</v>
      </c>
      <c r="E147" s="110">
        <v>9726</v>
      </c>
      <c r="F147" s="110">
        <v>9726</v>
      </c>
      <c r="G147" s="110">
        <v>0</v>
      </c>
      <c r="H147" s="110"/>
    </row>
    <row r="148" spans="1:8" x14ac:dyDescent="0.25">
      <c r="A148" s="110">
        <v>2405</v>
      </c>
      <c r="B148" s="111">
        <v>44679</v>
      </c>
      <c r="C148" s="110">
        <v>20354</v>
      </c>
      <c r="D148" s="110" t="s">
        <v>704</v>
      </c>
      <c r="E148" s="110">
        <v>8174</v>
      </c>
      <c r="F148" s="110">
        <v>8174</v>
      </c>
      <c r="G148" s="110">
        <v>0</v>
      </c>
      <c r="H148" s="110"/>
    </row>
    <row r="149" spans="1:8" x14ac:dyDescent="0.25">
      <c r="A149" s="110">
        <v>2111</v>
      </c>
      <c r="B149" s="111">
        <v>44679</v>
      </c>
      <c r="C149" s="110">
        <v>20357</v>
      </c>
      <c r="D149" s="110" t="s">
        <v>705</v>
      </c>
      <c r="E149" s="110">
        <v>8012</v>
      </c>
      <c r="F149" s="110">
        <v>8012</v>
      </c>
      <c r="G149" s="110">
        <v>0</v>
      </c>
      <c r="H149" s="110"/>
    </row>
    <row r="150" spans="1:8" x14ac:dyDescent="0.25">
      <c r="A150" s="110">
        <v>2112</v>
      </c>
      <c r="B150" s="111">
        <v>44679</v>
      </c>
      <c r="C150" s="110">
        <v>20357</v>
      </c>
      <c r="D150" s="110" t="s">
        <v>706</v>
      </c>
      <c r="E150" s="110">
        <v>6658</v>
      </c>
      <c r="F150" s="110">
        <v>6658</v>
      </c>
      <c r="G150" s="110">
        <v>0</v>
      </c>
      <c r="H150" s="110"/>
    </row>
    <row r="151" spans="1:8" x14ac:dyDescent="0.25">
      <c r="A151" s="110">
        <v>2113</v>
      </c>
      <c r="B151" s="111">
        <v>44679</v>
      </c>
      <c r="C151" s="110">
        <v>20357</v>
      </c>
      <c r="D151" s="110" t="s">
        <v>707</v>
      </c>
      <c r="E151" s="110">
        <v>6582</v>
      </c>
      <c r="F151" s="110">
        <v>6582</v>
      </c>
      <c r="G151" s="110">
        <v>0</v>
      </c>
      <c r="H151" s="110"/>
    </row>
    <row r="152" spans="1:8" x14ac:dyDescent="0.25">
      <c r="A152" s="110">
        <v>2164</v>
      </c>
      <c r="B152" s="111">
        <v>44679</v>
      </c>
      <c r="C152" s="110">
        <v>20357</v>
      </c>
      <c r="D152" s="110" t="s">
        <v>708</v>
      </c>
      <c r="E152" s="110">
        <v>3814</v>
      </c>
      <c r="F152" s="110">
        <v>3814</v>
      </c>
      <c r="G152" s="110">
        <v>0</v>
      </c>
      <c r="H152" s="110"/>
    </row>
    <row r="153" spans="1:8" x14ac:dyDescent="0.25">
      <c r="A153" s="110">
        <v>2252</v>
      </c>
      <c r="B153" s="111">
        <v>44679</v>
      </c>
      <c r="C153" s="110">
        <v>20357</v>
      </c>
      <c r="D153" s="110" t="s">
        <v>709</v>
      </c>
      <c r="E153" s="110">
        <v>7570</v>
      </c>
      <c r="F153" s="110">
        <v>7570</v>
      </c>
      <c r="G153" s="110">
        <v>0</v>
      </c>
      <c r="H153" s="110"/>
    </row>
    <row r="154" spans="1:8" x14ac:dyDescent="0.25">
      <c r="A154" s="110">
        <v>2366</v>
      </c>
      <c r="B154" s="111">
        <v>44679</v>
      </c>
      <c r="C154" s="110">
        <v>20378</v>
      </c>
      <c r="D154" s="110" t="s">
        <v>710</v>
      </c>
      <c r="E154" s="110">
        <v>3170</v>
      </c>
      <c r="F154" s="110">
        <v>3170</v>
      </c>
      <c r="G154" s="110">
        <v>0</v>
      </c>
      <c r="H154" s="110"/>
    </row>
    <row r="155" spans="1:8" x14ac:dyDescent="0.25">
      <c r="A155" s="110">
        <v>2367</v>
      </c>
      <c r="B155" s="111">
        <v>44679</v>
      </c>
      <c r="C155" s="110">
        <v>20378</v>
      </c>
      <c r="D155" s="110" t="s">
        <v>711</v>
      </c>
      <c r="E155" s="110">
        <v>4628</v>
      </c>
      <c r="F155" s="110">
        <v>4628</v>
      </c>
      <c r="G155" s="110">
        <v>0</v>
      </c>
      <c r="H155" s="110"/>
    </row>
    <row r="156" spans="1:8" x14ac:dyDescent="0.25">
      <c r="A156" s="110">
        <v>2368</v>
      </c>
      <c r="B156" s="111">
        <v>44679</v>
      </c>
      <c r="C156" s="110">
        <v>20378</v>
      </c>
      <c r="D156" s="110" t="s">
        <v>712</v>
      </c>
      <c r="E156" s="110">
        <v>2800</v>
      </c>
      <c r="F156" s="110">
        <v>2800</v>
      </c>
      <c r="G156" s="110">
        <v>0</v>
      </c>
      <c r="H156" s="110"/>
    </row>
    <row r="157" spans="1:8" x14ac:dyDescent="0.25">
      <c r="A157" s="110">
        <v>2369</v>
      </c>
      <c r="B157" s="111">
        <v>44679</v>
      </c>
      <c r="C157" s="110">
        <v>20378</v>
      </c>
      <c r="D157" s="110" t="s">
        <v>713</v>
      </c>
      <c r="E157" s="110">
        <v>3148</v>
      </c>
      <c r="F157" s="110">
        <v>3148</v>
      </c>
      <c r="G157" s="110">
        <v>0</v>
      </c>
      <c r="H157" s="110"/>
    </row>
    <row r="158" spans="1:8" x14ac:dyDescent="0.25">
      <c r="A158" s="110">
        <v>2407</v>
      </c>
      <c r="B158" s="111">
        <v>44679</v>
      </c>
      <c r="C158" s="110">
        <v>20378</v>
      </c>
      <c r="D158" s="110" t="s">
        <v>714</v>
      </c>
      <c r="E158" s="110">
        <v>9404</v>
      </c>
      <c r="F158" s="110">
        <v>9404</v>
      </c>
      <c r="G158" s="110">
        <v>0</v>
      </c>
      <c r="H158" s="110"/>
    </row>
    <row r="159" spans="1:8" x14ac:dyDescent="0.25">
      <c r="A159" s="110">
        <v>2408</v>
      </c>
      <c r="B159" s="111">
        <v>44679</v>
      </c>
      <c r="C159" s="110">
        <v>20378</v>
      </c>
      <c r="D159" s="110" t="s">
        <v>715</v>
      </c>
      <c r="E159" s="110">
        <v>6988</v>
      </c>
      <c r="F159" s="110">
        <v>6988</v>
      </c>
      <c r="G159" s="110">
        <v>0</v>
      </c>
      <c r="H159" s="110"/>
    </row>
    <row r="160" spans="1:8" x14ac:dyDescent="0.25">
      <c r="A160" s="110">
        <v>2114</v>
      </c>
      <c r="B160" s="111">
        <v>44679</v>
      </c>
      <c r="C160" s="110">
        <v>20382</v>
      </c>
      <c r="D160" s="110" t="s">
        <v>716</v>
      </c>
      <c r="E160" s="110">
        <v>6592</v>
      </c>
      <c r="F160" s="110">
        <v>6592</v>
      </c>
      <c r="G160" s="110">
        <v>0</v>
      </c>
      <c r="H160" s="110"/>
    </row>
    <row r="161" spans="1:8" x14ac:dyDescent="0.25">
      <c r="A161" s="110">
        <v>2115</v>
      </c>
      <c r="B161" s="111">
        <v>44679</v>
      </c>
      <c r="C161" s="110">
        <v>20382</v>
      </c>
      <c r="D161" s="110" t="s">
        <v>717</v>
      </c>
      <c r="E161" s="110">
        <v>6868</v>
      </c>
      <c r="F161" s="110">
        <v>6868</v>
      </c>
      <c r="G161" s="110">
        <v>0</v>
      </c>
      <c r="H161" s="110"/>
    </row>
    <row r="162" spans="1:8" x14ac:dyDescent="0.25">
      <c r="A162" s="110">
        <v>2116</v>
      </c>
      <c r="B162" s="111">
        <v>44679</v>
      </c>
      <c r="C162" s="110">
        <v>20382</v>
      </c>
      <c r="D162" s="110" t="s">
        <v>718</v>
      </c>
      <c r="E162" s="110">
        <v>7118</v>
      </c>
      <c r="F162" s="110">
        <v>7118</v>
      </c>
      <c r="G162" s="110">
        <v>0</v>
      </c>
      <c r="H162" s="110"/>
    </row>
    <row r="163" spans="1:8" x14ac:dyDescent="0.25">
      <c r="A163" s="110">
        <v>2165</v>
      </c>
      <c r="B163" s="111">
        <v>44679</v>
      </c>
      <c r="C163" s="110">
        <v>20382</v>
      </c>
      <c r="D163" s="110" t="s">
        <v>719</v>
      </c>
      <c r="E163" s="110">
        <v>7638</v>
      </c>
      <c r="F163" s="110">
        <v>7638</v>
      </c>
      <c r="G163" s="110">
        <v>0</v>
      </c>
      <c r="H163" s="110"/>
    </row>
    <row r="164" spans="1:8" x14ac:dyDescent="0.25">
      <c r="A164" s="110">
        <v>2166</v>
      </c>
      <c r="B164" s="111">
        <v>44679</v>
      </c>
      <c r="C164" s="110">
        <v>20382</v>
      </c>
      <c r="D164" s="110" t="s">
        <v>720</v>
      </c>
      <c r="E164" s="110">
        <v>7530</v>
      </c>
      <c r="F164" s="110">
        <v>7530</v>
      </c>
      <c r="G164" s="110">
        <v>0</v>
      </c>
      <c r="H164" s="110"/>
    </row>
    <row r="165" spans="1:8" x14ac:dyDescent="0.25">
      <c r="A165" s="110">
        <v>2451</v>
      </c>
      <c r="B165" s="111">
        <v>44679</v>
      </c>
      <c r="C165" s="110">
        <v>20391</v>
      </c>
      <c r="D165" s="110" t="s">
        <v>721</v>
      </c>
      <c r="E165" s="110">
        <v>7488</v>
      </c>
      <c r="F165" s="110">
        <v>7488</v>
      </c>
      <c r="G165" s="110">
        <v>0</v>
      </c>
      <c r="H165" s="110"/>
    </row>
    <row r="166" spans="1:8" x14ac:dyDescent="0.25">
      <c r="A166" s="110">
        <v>2452</v>
      </c>
      <c r="B166" s="111">
        <v>44679</v>
      </c>
      <c r="C166" s="110">
        <v>20391</v>
      </c>
      <c r="D166" s="110" t="s">
        <v>722</v>
      </c>
      <c r="E166" s="110">
        <v>9816</v>
      </c>
      <c r="F166" s="110">
        <v>9816</v>
      </c>
      <c r="G166" s="110">
        <v>0</v>
      </c>
      <c r="H166" s="110"/>
    </row>
    <row r="167" spans="1:8" x14ac:dyDescent="0.25">
      <c r="A167" s="110">
        <v>2453</v>
      </c>
      <c r="B167" s="111">
        <v>44679</v>
      </c>
      <c r="C167" s="110">
        <v>20391</v>
      </c>
      <c r="D167" s="110" t="s">
        <v>723</v>
      </c>
      <c r="E167" s="110">
        <v>6862</v>
      </c>
      <c r="F167" s="110">
        <v>6862</v>
      </c>
      <c r="G167" s="110">
        <v>0</v>
      </c>
      <c r="H167" s="110"/>
    </row>
    <row r="168" spans="1:8" x14ac:dyDescent="0.25">
      <c r="A168" s="110">
        <v>2455</v>
      </c>
      <c r="B168" s="111">
        <v>44679</v>
      </c>
      <c r="C168" s="110">
        <v>20391</v>
      </c>
      <c r="D168" s="110" t="s">
        <v>724</v>
      </c>
      <c r="E168" s="110">
        <v>9084</v>
      </c>
      <c r="F168" s="110">
        <v>9084</v>
      </c>
      <c r="G168" s="110">
        <v>0</v>
      </c>
      <c r="H168" s="110"/>
    </row>
    <row r="169" spans="1:8" x14ac:dyDescent="0.25">
      <c r="A169" s="110">
        <v>2406</v>
      </c>
      <c r="B169" s="111">
        <v>44679</v>
      </c>
      <c r="C169" s="110">
        <v>20394</v>
      </c>
      <c r="D169" s="110" t="s">
        <v>725</v>
      </c>
      <c r="E169" s="110">
        <v>8364</v>
      </c>
      <c r="F169" s="110">
        <v>8364</v>
      </c>
      <c r="G169" s="110">
        <v>0</v>
      </c>
      <c r="H169" s="110"/>
    </row>
    <row r="170" spans="1:8" x14ac:dyDescent="0.25">
      <c r="A170" s="110">
        <v>2454</v>
      </c>
      <c r="B170" s="111">
        <v>44679</v>
      </c>
      <c r="C170" s="110">
        <v>20394</v>
      </c>
      <c r="D170" s="110" t="s">
        <v>726</v>
      </c>
      <c r="E170" s="110">
        <v>9160</v>
      </c>
      <c r="F170" s="110">
        <v>9160</v>
      </c>
      <c r="G170" s="110">
        <v>0</v>
      </c>
      <c r="H170" s="110"/>
    </row>
    <row r="171" spans="1:8" x14ac:dyDescent="0.25">
      <c r="A171" s="110">
        <v>2456</v>
      </c>
      <c r="B171" s="111">
        <v>44679</v>
      </c>
      <c r="C171" s="110">
        <v>20394</v>
      </c>
      <c r="D171" s="110" t="s">
        <v>727</v>
      </c>
      <c r="E171" s="110">
        <v>8898</v>
      </c>
      <c r="F171" s="110">
        <v>8898</v>
      </c>
      <c r="G171" s="110">
        <v>0</v>
      </c>
      <c r="H171" s="110"/>
    </row>
    <row r="172" spans="1:8" x14ac:dyDescent="0.25">
      <c r="A172" s="110">
        <v>2458</v>
      </c>
      <c r="B172" s="111">
        <v>44679</v>
      </c>
      <c r="C172" s="110">
        <v>20394</v>
      </c>
      <c r="D172" s="110" t="s">
        <v>728</v>
      </c>
      <c r="E172" s="110">
        <v>9626</v>
      </c>
      <c r="F172" s="110">
        <v>9626</v>
      </c>
      <c r="G172" s="110">
        <v>0</v>
      </c>
      <c r="H172" s="110"/>
    </row>
    <row r="173" spans="1:8" x14ac:dyDescent="0.25">
      <c r="A173" s="110">
        <v>2457</v>
      </c>
      <c r="B173" s="111">
        <v>44679</v>
      </c>
      <c r="C173" s="110">
        <v>20399</v>
      </c>
      <c r="D173" s="110" t="s">
        <v>729</v>
      </c>
      <c r="E173" s="110">
        <v>7516</v>
      </c>
      <c r="F173" s="110">
        <v>7516</v>
      </c>
      <c r="G173" s="110">
        <v>0</v>
      </c>
      <c r="H173" s="110"/>
    </row>
    <row r="174" spans="1:8" x14ac:dyDescent="0.25">
      <c r="A174" s="110">
        <v>2459</v>
      </c>
      <c r="B174" s="111">
        <v>44679</v>
      </c>
      <c r="C174" s="110">
        <v>20399</v>
      </c>
      <c r="D174" s="110" t="s">
        <v>730</v>
      </c>
      <c r="E174" s="110">
        <v>8710</v>
      </c>
      <c r="F174" s="110">
        <v>8710</v>
      </c>
      <c r="G174" s="110">
        <v>0</v>
      </c>
      <c r="H174" s="110"/>
    </row>
    <row r="175" spans="1:8" x14ac:dyDescent="0.25">
      <c r="A175" s="110">
        <v>2461</v>
      </c>
      <c r="B175" s="111">
        <v>44680</v>
      </c>
      <c r="C175" s="110">
        <v>20399</v>
      </c>
      <c r="D175" s="110" t="s">
        <v>731</v>
      </c>
      <c r="E175" s="110">
        <v>6400</v>
      </c>
      <c r="F175" s="110">
        <v>6400</v>
      </c>
      <c r="G175" s="110">
        <v>0</v>
      </c>
      <c r="H175" s="110"/>
    </row>
    <row r="176" spans="1:8" x14ac:dyDescent="0.25">
      <c r="A176" s="110">
        <v>2463</v>
      </c>
      <c r="B176" s="111">
        <v>44680</v>
      </c>
      <c r="C176" s="110">
        <v>20399</v>
      </c>
      <c r="D176" s="110" t="s">
        <v>732</v>
      </c>
      <c r="E176" s="110">
        <v>8230</v>
      </c>
      <c r="F176" s="110">
        <v>8230</v>
      </c>
      <c r="G176" s="110">
        <v>0</v>
      </c>
      <c r="H176" s="110"/>
    </row>
    <row r="177" spans="1:8" x14ac:dyDescent="0.25">
      <c r="A177" s="110">
        <v>2460</v>
      </c>
      <c r="B177" s="111">
        <v>44680</v>
      </c>
      <c r="C177" s="110">
        <v>20400</v>
      </c>
      <c r="D177" s="110" t="s">
        <v>733</v>
      </c>
      <c r="E177" s="110">
        <v>8958</v>
      </c>
      <c r="F177" s="110">
        <v>8958</v>
      </c>
      <c r="G177" s="110">
        <v>0</v>
      </c>
      <c r="H177" s="110"/>
    </row>
    <row r="178" spans="1:8" x14ac:dyDescent="0.25">
      <c r="A178" s="110">
        <v>2462</v>
      </c>
      <c r="B178" s="111">
        <v>44680</v>
      </c>
      <c r="C178" s="110">
        <v>20400</v>
      </c>
      <c r="D178" s="110" t="s">
        <v>734</v>
      </c>
      <c r="E178" s="110">
        <v>8400</v>
      </c>
      <c r="F178" s="110">
        <v>8400</v>
      </c>
      <c r="G178" s="110">
        <v>0</v>
      </c>
      <c r="H178" s="110"/>
    </row>
    <row r="179" spans="1:8" x14ac:dyDescent="0.25">
      <c r="A179" s="110">
        <v>2464</v>
      </c>
      <c r="B179" s="111">
        <v>44680</v>
      </c>
      <c r="C179" s="110">
        <v>20400</v>
      </c>
      <c r="D179" s="110" t="s">
        <v>735</v>
      </c>
      <c r="E179" s="110">
        <v>8320</v>
      </c>
      <c r="F179" s="110">
        <v>8320</v>
      </c>
      <c r="G179" s="110">
        <v>0</v>
      </c>
      <c r="H179" s="110"/>
    </row>
    <row r="180" spans="1:8" x14ac:dyDescent="0.25">
      <c r="A180" s="110">
        <v>2465</v>
      </c>
      <c r="B180" s="111">
        <v>44680</v>
      </c>
      <c r="C180" s="110">
        <v>20401</v>
      </c>
      <c r="D180" s="110" t="s">
        <v>736</v>
      </c>
      <c r="E180" s="110">
        <v>5886</v>
      </c>
      <c r="F180" s="110">
        <v>5886</v>
      </c>
      <c r="G180" s="110">
        <v>0</v>
      </c>
      <c r="H180" s="110"/>
    </row>
    <row r="181" spans="1:8" x14ac:dyDescent="0.25">
      <c r="A181" s="110">
        <v>2467</v>
      </c>
      <c r="B181" s="111">
        <v>44680</v>
      </c>
      <c r="C181" s="110">
        <v>20401</v>
      </c>
      <c r="D181" s="110" t="s">
        <v>737</v>
      </c>
      <c r="E181" s="110">
        <v>7590</v>
      </c>
      <c r="F181" s="110">
        <v>7590</v>
      </c>
      <c r="G181" s="110">
        <v>0</v>
      </c>
      <c r="H181" s="110"/>
    </row>
    <row r="182" spans="1:8" x14ac:dyDescent="0.25">
      <c r="A182" s="110">
        <v>2466</v>
      </c>
      <c r="B182" s="111">
        <v>44680</v>
      </c>
      <c r="C182" s="110">
        <v>20402</v>
      </c>
      <c r="D182" s="110" t="s">
        <v>738</v>
      </c>
      <c r="E182" s="110">
        <v>7372</v>
      </c>
      <c r="F182" s="110">
        <v>7372</v>
      </c>
      <c r="G182" s="110">
        <v>0</v>
      </c>
      <c r="H182" s="110"/>
    </row>
    <row r="183" spans="1:8" x14ac:dyDescent="0.25">
      <c r="A183" s="110">
        <v>2117</v>
      </c>
      <c r="B183" s="111">
        <v>44680</v>
      </c>
      <c r="C183" s="110">
        <v>20429</v>
      </c>
      <c r="D183" s="110" t="s">
        <v>739</v>
      </c>
      <c r="E183" s="110">
        <v>7208</v>
      </c>
      <c r="F183" s="110">
        <v>7208</v>
      </c>
      <c r="G183" s="110">
        <v>0</v>
      </c>
      <c r="H183" s="110"/>
    </row>
    <row r="184" spans="1:8" x14ac:dyDescent="0.25">
      <c r="A184" s="110">
        <v>2118</v>
      </c>
      <c r="B184" s="111">
        <v>44680</v>
      </c>
      <c r="C184" s="110">
        <v>20429</v>
      </c>
      <c r="D184" s="110" t="s">
        <v>740</v>
      </c>
      <c r="E184" s="110">
        <v>7026</v>
      </c>
      <c r="F184" s="110">
        <v>7026</v>
      </c>
      <c r="G184" s="110">
        <v>0</v>
      </c>
      <c r="H184" s="110"/>
    </row>
    <row r="185" spans="1:8" x14ac:dyDescent="0.25">
      <c r="A185" s="110">
        <v>2167</v>
      </c>
      <c r="B185" s="111">
        <v>44680</v>
      </c>
      <c r="C185" s="110">
        <v>20429</v>
      </c>
      <c r="D185" s="110" t="s">
        <v>741</v>
      </c>
      <c r="E185" s="110">
        <v>5928</v>
      </c>
      <c r="F185" s="110">
        <v>5928</v>
      </c>
      <c r="G185" s="110">
        <v>0</v>
      </c>
      <c r="H185" s="110"/>
    </row>
    <row r="186" spans="1:8" x14ac:dyDescent="0.25">
      <c r="A186" s="110">
        <v>2253</v>
      </c>
      <c r="B186" s="111">
        <v>44680</v>
      </c>
      <c r="C186" s="110">
        <v>20429</v>
      </c>
      <c r="D186" s="110" t="s">
        <v>742</v>
      </c>
      <c r="E186" s="110">
        <v>3388</v>
      </c>
      <c r="F186" s="110">
        <v>3388</v>
      </c>
      <c r="G186" s="110">
        <v>0</v>
      </c>
      <c r="H186" s="110"/>
    </row>
    <row r="187" spans="1:8" x14ac:dyDescent="0.25">
      <c r="A187" s="110">
        <v>2370</v>
      </c>
      <c r="B187" s="111">
        <v>44680</v>
      </c>
      <c r="C187" s="110">
        <v>20431</v>
      </c>
      <c r="D187" s="110" t="s">
        <v>743</v>
      </c>
      <c r="E187" s="110">
        <v>3142</v>
      </c>
      <c r="F187" s="110">
        <v>3142</v>
      </c>
      <c r="G187" s="110">
        <v>0</v>
      </c>
      <c r="H187" s="110"/>
    </row>
    <row r="188" spans="1:8" x14ac:dyDescent="0.25">
      <c r="A188" s="110">
        <v>2409</v>
      </c>
      <c r="B188" s="111">
        <v>44680</v>
      </c>
      <c r="C188" s="110">
        <v>20431</v>
      </c>
      <c r="D188" s="110" t="s">
        <v>744</v>
      </c>
      <c r="E188" s="110">
        <v>9756</v>
      </c>
      <c r="F188" s="110">
        <v>9756</v>
      </c>
      <c r="G188" s="110">
        <v>0</v>
      </c>
      <c r="H188" s="110"/>
    </row>
    <row r="189" spans="1:8" x14ac:dyDescent="0.25">
      <c r="A189" s="110">
        <v>2410</v>
      </c>
      <c r="B189" s="111">
        <v>44680</v>
      </c>
      <c r="C189" s="110">
        <v>20431</v>
      </c>
      <c r="D189" s="110" t="s">
        <v>745</v>
      </c>
      <c r="E189" s="110">
        <v>6540</v>
      </c>
      <c r="F189" s="110">
        <v>6540</v>
      </c>
      <c r="G189" s="110">
        <v>0</v>
      </c>
      <c r="H189" s="110"/>
    </row>
    <row r="190" spans="1:8" x14ac:dyDescent="0.25">
      <c r="A190" s="110">
        <v>2412</v>
      </c>
      <c r="B190" s="111">
        <v>44680</v>
      </c>
      <c r="C190" s="110">
        <v>20431</v>
      </c>
      <c r="D190" s="110" t="s">
        <v>746</v>
      </c>
      <c r="E190" s="110">
        <v>10114</v>
      </c>
      <c r="F190" s="110">
        <v>10114</v>
      </c>
      <c r="G190" s="110">
        <v>0</v>
      </c>
      <c r="H190" s="110"/>
    </row>
    <row r="191" spans="1:8" x14ac:dyDescent="0.25">
      <c r="A191" s="110">
        <v>2413</v>
      </c>
      <c r="B191" s="111">
        <v>44680</v>
      </c>
      <c r="C191" s="110">
        <v>20431</v>
      </c>
      <c r="D191" s="110" t="s">
        <v>747</v>
      </c>
      <c r="E191" s="110">
        <v>10140</v>
      </c>
      <c r="F191" s="110">
        <v>10140</v>
      </c>
      <c r="G191" s="110">
        <v>0</v>
      </c>
      <c r="H191" s="110"/>
    </row>
    <row r="192" spans="1:8" x14ac:dyDescent="0.25">
      <c r="A192" s="110">
        <v>2371</v>
      </c>
      <c r="B192" s="111">
        <v>44680</v>
      </c>
      <c r="C192" s="110">
        <v>20439</v>
      </c>
      <c r="D192" s="110" t="s">
        <v>748</v>
      </c>
      <c r="E192" s="110">
        <v>2536</v>
      </c>
      <c r="F192" s="110">
        <v>2536</v>
      </c>
      <c r="G192" s="110">
        <v>0</v>
      </c>
      <c r="H192" s="110"/>
    </row>
    <row r="193" spans="1:8" x14ac:dyDescent="0.25">
      <c r="A193" s="110">
        <v>2373</v>
      </c>
      <c r="B193" s="111">
        <v>44680</v>
      </c>
      <c r="C193" s="110">
        <v>20439</v>
      </c>
      <c r="D193" s="110" t="s">
        <v>749</v>
      </c>
      <c r="E193" s="110">
        <v>3354</v>
      </c>
      <c r="F193" s="110">
        <v>3354</v>
      </c>
      <c r="G193" s="110">
        <v>0</v>
      </c>
      <c r="H193" s="110"/>
    </row>
    <row r="194" spans="1:8" x14ac:dyDescent="0.25">
      <c r="A194" s="110">
        <v>2411</v>
      </c>
      <c r="B194" s="111">
        <v>44680</v>
      </c>
      <c r="C194" s="110">
        <v>20439</v>
      </c>
      <c r="D194" s="110" t="s">
        <v>750</v>
      </c>
      <c r="E194" s="110">
        <v>8556</v>
      </c>
      <c r="F194" s="110">
        <v>8556</v>
      </c>
      <c r="G194" s="110">
        <v>0</v>
      </c>
      <c r="H194" s="110"/>
    </row>
    <row r="195" spans="1:8" x14ac:dyDescent="0.25">
      <c r="A195" s="110">
        <v>2414</v>
      </c>
      <c r="B195" s="111">
        <v>44680</v>
      </c>
      <c r="C195" s="110">
        <v>20439</v>
      </c>
      <c r="D195" s="110" t="s">
        <v>751</v>
      </c>
      <c r="E195" s="110">
        <v>8348</v>
      </c>
      <c r="F195" s="110">
        <v>8348</v>
      </c>
      <c r="G195" s="110">
        <v>0</v>
      </c>
      <c r="H195" s="110"/>
    </row>
    <row r="196" spans="1:8" x14ac:dyDescent="0.25">
      <c r="A196" s="110">
        <v>2416</v>
      </c>
      <c r="B196" s="111">
        <v>44680</v>
      </c>
      <c r="C196" s="110">
        <v>20439</v>
      </c>
      <c r="D196" s="110" t="s">
        <v>752</v>
      </c>
      <c r="E196" s="110">
        <v>9838</v>
      </c>
      <c r="F196" s="110">
        <v>9838</v>
      </c>
      <c r="G196" s="110">
        <v>0</v>
      </c>
      <c r="H196" s="110"/>
    </row>
    <row r="197" spans="1:8" x14ac:dyDescent="0.25">
      <c r="A197" s="110">
        <v>2372</v>
      </c>
      <c r="B197" s="111">
        <v>44680</v>
      </c>
      <c r="C197" s="110">
        <v>20444</v>
      </c>
      <c r="D197" s="110" t="s">
        <v>753</v>
      </c>
      <c r="E197" s="110">
        <v>4772</v>
      </c>
      <c r="F197" s="110">
        <v>4772</v>
      </c>
      <c r="G197" s="110">
        <v>0</v>
      </c>
      <c r="H197" s="110"/>
    </row>
    <row r="198" spans="1:8" x14ac:dyDescent="0.25">
      <c r="A198" s="110">
        <v>2374</v>
      </c>
      <c r="B198" s="111">
        <v>44680</v>
      </c>
      <c r="C198" s="110">
        <v>20444</v>
      </c>
      <c r="D198" s="110" t="s">
        <v>754</v>
      </c>
      <c r="E198" s="110">
        <v>2450</v>
      </c>
      <c r="F198" s="110">
        <v>2450</v>
      </c>
      <c r="G198" s="110">
        <v>0</v>
      </c>
      <c r="H198" s="110"/>
    </row>
    <row r="199" spans="1:8" x14ac:dyDescent="0.25">
      <c r="A199" s="110">
        <v>2415</v>
      </c>
      <c r="B199" s="111">
        <v>44680</v>
      </c>
      <c r="C199" s="110">
        <v>20444</v>
      </c>
      <c r="D199" s="110" t="s">
        <v>755</v>
      </c>
      <c r="E199" s="110">
        <v>10410</v>
      </c>
      <c r="F199" s="110">
        <v>10410</v>
      </c>
      <c r="G199" s="110">
        <v>0</v>
      </c>
      <c r="H199" s="110"/>
    </row>
    <row r="200" spans="1:8" x14ac:dyDescent="0.25">
      <c r="A200" s="110">
        <v>2417</v>
      </c>
      <c r="B200" s="111">
        <v>44680</v>
      </c>
      <c r="C200" s="110">
        <v>20444</v>
      </c>
      <c r="D200" s="110" t="s">
        <v>756</v>
      </c>
      <c r="E200" s="110">
        <v>9426</v>
      </c>
      <c r="F200" s="110">
        <v>9426</v>
      </c>
      <c r="G200" s="110">
        <v>0</v>
      </c>
      <c r="H200" s="110"/>
    </row>
    <row r="201" spans="1:8" x14ac:dyDescent="0.25">
      <c r="A201" s="110">
        <v>2418</v>
      </c>
      <c r="B201" s="111">
        <v>44680</v>
      </c>
      <c r="C201" s="110">
        <v>20444</v>
      </c>
      <c r="D201" s="110" t="s">
        <v>757</v>
      </c>
      <c r="E201" s="110">
        <v>9850</v>
      </c>
      <c r="F201" s="110">
        <v>9850</v>
      </c>
      <c r="G201" s="110">
        <v>0</v>
      </c>
      <c r="H201" s="110"/>
    </row>
    <row r="202" spans="1:8" x14ac:dyDescent="0.25">
      <c r="A202" s="110">
        <v>2119</v>
      </c>
      <c r="B202" s="111">
        <v>44680</v>
      </c>
      <c r="C202" s="110">
        <v>20447</v>
      </c>
      <c r="D202" s="110" t="s">
        <v>758</v>
      </c>
      <c r="E202" s="110">
        <v>6976</v>
      </c>
      <c r="F202" s="110">
        <v>6976</v>
      </c>
      <c r="G202" s="110">
        <v>0</v>
      </c>
      <c r="H202" s="110"/>
    </row>
    <row r="203" spans="1:8" x14ac:dyDescent="0.25">
      <c r="A203" s="110">
        <v>2120</v>
      </c>
      <c r="B203" s="111">
        <v>44680</v>
      </c>
      <c r="C203" s="110">
        <v>20447</v>
      </c>
      <c r="D203" s="110" t="s">
        <v>759</v>
      </c>
      <c r="E203" s="110">
        <v>7688</v>
      </c>
      <c r="F203" s="110">
        <v>7688</v>
      </c>
      <c r="G203" s="110">
        <v>0</v>
      </c>
      <c r="H203" s="110"/>
    </row>
    <row r="204" spans="1:8" x14ac:dyDescent="0.25">
      <c r="A204" s="110">
        <v>2121</v>
      </c>
      <c r="B204" s="111">
        <v>44680</v>
      </c>
      <c r="C204" s="110">
        <v>20447</v>
      </c>
      <c r="D204" s="110" t="s">
        <v>760</v>
      </c>
      <c r="E204" s="110">
        <v>6430</v>
      </c>
      <c r="F204" s="110">
        <v>6430</v>
      </c>
      <c r="G204" s="110">
        <v>0</v>
      </c>
      <c r="H204" s="110"/>
    </row>
    <row r="205" spans="1:8" x14ac:dyDescent="0.25">
      <c r="A205" s="110">
        <v>2168</v>
      </c>
      <c r="B205" s="111">
        <v>44680</v>
      </c>
      <c r="C205" s="110">
        <v>20447</v>
      </c>
      <c r="D205" s="110" t="s">
        <v>761</v>
      </c>
      <c r="E205" s="110">
        <v>5632</v>
      </c>
      <c r="F205" s="110">
        <v>5632</v>
      </c>
      <c r="G205" s="110">
        <v>0</v>
      </c>
      <c r="H205" s="110"/>
    </row>
    <row r="206" spans="1:8" x14ac:dyDescent="0.25">
      <c r="A206" s="110">
        <v>2122</v>
      </c>
      <c r="B206" s="111">
        <v>44680</v>
      </c>
      <c r="C206" s="110">
        <v>20449</v>
      </c>
      <c r="D206" s="110" t="s">
        <v>762</v>
      </c>
      <c r="E206" s="110">
        <v>6360</v>
      </c>
      <c r="F206" s="110">
        <v>6360</v>
      </c>
      <c r="G206" s="110">
        <v>0</v>
      </c>
      <c r="H206" s="110"/>
    </row>
    <row r="207" spans="1:8" x14ac:dyDescent="0.25">
      <c r="A207" s="110">
        <v>2169</v>
      </c>
      <c r="B207" s="111">
        <v>44680</v>
      </c>
      <c r="C207" s="110">
        <v>20449</v>
      </c>
      <c r="D207" s="110" t="s">
        <v>763</v>
      </c>
      <c r="E207" s="110">
        <v>5932</v>
      </c>
      <c r="F207" s="110">
        <v>5932</v>
      </c>
      <c r="G207" s="110">
        <v>0</v>
      </c>
      <c r="H207" s="110"/>
    </row>
    <row r="208" spans="1:8" x14ac:dyDescent="0.25">
      <c r="A208" s="110">
        <v>2469</v>
      </c>
      <c r="B208" s="111">
        <v>44680</v>
      </c>
      <c r="C208" s="110">
        <v>20455</v>
      </c>
      <c r="D208" s="110" t="s">
        <v>764</v>
      </c>
      <c r="E208" s="110">
        <v>8026</v>
      </c>
      <c r="F208" s="110">
        <v>8026</v>
      </c>
      <c r="G208" s="110">
        <v>0</v>
      </c>
      <c r="H208" s="110"/>
    </row>
    <row r="209" spans="1:8" x14ac:dyDescent="0.25">
      <c r="A209" s="110">
        <v>2470</v>
      </c>
      <c r="B209" s="111">
        <v>44680</v>
      </c>
      <c r="C209" s="110">
        <v>20455</v>
      </c>
      <c r="D209" s="110" t="s">
        <v>765</v>
      </c>
      <c r="E209" s="110">
        <v>6912</v>
      </c>
      <c r="F209" s="110">
        <v>6912</v>
      </c>
      <c r="G209" s="110">
        <v>0</v>
      </c>
      <c r="H209" s="110"/>
    </row>
    <row r="210" spans="1:8" x14ac:dyDescent="0.25">
      <c r="A210" s="110">
        <v>2375</v>
      </c>
      <c r="B210" s="111">
        <v>44680</v>
      </c>
      <c r="C210" s="110">
        <v>20472</v>
      </c>
      <c r="D210" s="110" t="s">
        <v>766</v>
      </c>
      <c r="E210" s="110">
        <v>3178</v>
      </c>
      <c r="F210" s="110">
        <v>3178</v>
      </c>
      <c r="G210" s="110">
        <v>0</v>
      </c>
      <c r="H210" s="110"/>
    </row>
    <row r="211" spans="1:8" x14ac:dyDescent="0.25">
      <c r="A211" s="110">
        <v>2419</v>
      </c>
      <c r="B211" s="111">
        <v>44680</v>
      </c>
      <c r="C211" s="110">
        <v>20472</v>
      </c>
      <c r="D211" s="110" t="s">
        <v>767</v>
      </c>
      <c r="E211" s="110">
        <v>9260</v>
      </c>
      <c r="F211" s="110">
        <v>9260</v>
      </c>
      <c r="G211" s="110">
        <v>0</v>
      </c>
      <c r="H211" s="110"/>
    </row>
    <row r="212" spans="1:8" x14ac:dyDescent="0.25">
      <c r="A212" s="110">
        <v>2468</v>
      </c>
      <c r="B212" s="111">
        <v>44680</v>
      </c>
      <c r="C212" s="110">
        <v>20472</v>
      </c>
      <c r="D212" s="110" t="s">
        <v>768</v>
      </c>
      <c r="E212" s="110">
        <v>7588</v>
      </c>
      <c r="F212" s="110">
        <v>7588</v>
      </c>
      <c r="G212" s="110">
        <v>0</v>
      </c>
      <c r="H212" s="110"/>
    </row>
    <row r="213" spans="1:8" x14ac:dyDescent="0.25">
      <c r="A213" s="110">
        <v>2471</v>
      </c>
      <c r="B213" s="111">
        <v>44680</v>
      </c>
      <c r="C213" s="110">
        <v>20472</v>
      </c>
      <c r="D213" s="110" t="s">
        <v>769</v>
      </c>
      <c r="E213" s="110">
        <v>8638</v>
      </c>
      <c r="F213" s="110">
        <v>8638</v>
      </c>
      <c r="G213" s="110">
        <v>0</v>
      </c>
      <c r="H213" s="110"/>
    </row>
    <row r="214" spans="1:8" x14ac:dyDescent="0.25">
      <c r="A214" s="110">
        <v>2472</v>
      </c>
      <c r="B214" s="111">
        <v>44681</v>
      </c>
      <c r="C214" s="110">
        <v>20458</v>
      </c>
      <c r="D214" s="110" t="s">
        <v>770</v>
      </c>
      <c r="E214" s="110">
        <v>7892</v>
      </c>
      <c r="F214" s="110">
        <v>7892</v>
      </c>
      <c r="G214" s="110">
        <v>0</v>
      </c>
      <c r="H214" s="110"/>
    </row>
    <row r="215" spans="1:8" x14ac:dyDescent="0.25">
      <c r="A215" s="110">
        <v>2473</v>
      </c>
      <c r="B215" s="111">
        <v>44681</v>
      </c>
      <c r="C215" s="110">
        <v>20458</v>
      </c>
      <c r="D215" s="110" t="s">
        <v>771</v>
      </c>
      <c r="E215" s="110">
        <v>8880</v>
      </c>
      <c r="F215" s="110">
        <v>8880</v>
      </c>
      <c r="G215" s="110">
        <v>0</v>
      </c>
      <c r="H215" s="110"/>
    </row>
    <row r="216" spans="1:8" x14ac:dyDescent="0.25">
      <c r="A216" s="110">
        <v>2474</v>
      </c>
      <c r="B216" s="111">
        <v>44681</v>
      </c>
      <c r="C216" s="110">
        <v>20458</v>
      </c>
      <c r="D216" s="110" t="s">
        <v>772</v>
      </c>
      <c r="E216" s="110">
        <v>4240</v>
      </c>
      <c r="F216" s="110">
        <v>4240</v>
      </c>
      <c r="G216" s="110">
        <v>0</v>
      </c>
      <c r="H216" s="110"/>
    </row>
    <row r="217" spans="1:8" x14ac:dyDescent="0.25">
      <c r="A217" s="110">
        <v>2123</v>
      </c>
      <c r="B217" s="111">
        <v>44681</v>
      </c>
      <c r="C217" s="110">
        <v>20482</v>
      </c>
      <c r="D217" s="110" t="s">
        <v>773</v>
      </c>
      <c r="E217" s="110">
        <v>6552</v>
      </c>
      <c r="F217" s="110">
        <v>6552</v>
      </c>
      <c r="G217" s="110">
        <v>0</v>
      </c>
      <c r="H217" s="110"/>
    </row>
    <row r="218" spans="1:8" x14ac:dyDescent="0.25">
      <c r="A218" s="110">
        <v>2124</v>
      </c>
      <c r="B218" s="111">
        <v>44681</v>
      </c>
      <c r="C218" s="110">
        <v>20482</v>
      </c>
      <c r="D218" s="110" t="s">
        <v>774</v>
      </c>
      <c r="E218" s="110">
        <v>6312</v>
      </c>
      <c r="F218" s="110">
        <v>6312</v>
      </c>
      <c r="G218" s="110">
        <v>0</v>
      </c>
      <c r="H218" s="110"/>
    </row>
    <row r="219" spans="1:8" x14ac:dyDescent="0.25">
      <c r="A219" s="110">
        <v>2170</v>
      </c>
      <c r="B219" s="111">
        <v>44681</v>
      </c>
      <c r="C219" s="110">
        <v>20482</v>
      </c>
      <c r="D219" s="110" t="s">
        <v>775</v>
      </c>
      <c r="E219" s="110">
        <v>5660</v>
      </c>
      <c r="F219" s="110">
        <v>5660</v>
      </c>
      <c r="G219" s="110">
        <v>0</v>
      </c>
      <c r="H219" s="110"/>
    </row>
    <row r="220" spans="1:8" x14ac:dyDescent="0.25">
      <c r="A220" s="110">
        <v>2171</v>
      </c>
      <c r="B220" s="111">
        <v>44681</v>
      </c>
      <c r="C220" s="110">
        <v>20482</v>
      </c>
      <c r="D220" s="110" t="s">
        <v>776</v>
      </c>
      <c r="E220" s="110">
        <v>5170</v>
      </c>
      <c r="F220" s="110">
        <v>5170</v>
      </c>
      <c r="G220" s="110">
        <v>0</v>
      </c>
      <c r="H220" s="110"/>
    </row>
    <row r="221" spans="1:8" x14ac:dyDescent="0.25">
      <c r="A221" s="110">
        <v>2376</v>
      </c>
      <c r="B221" s="111">
        <v>44681</v>
      </c>
      <c r="C221" s="110">
        <v>20487</v>
      </c>
      <c r="D221" s="110" t="s">
        <v>777</v>
      </c>
      <c r="E221" s="110">
        <v>3574</v>
      </c>
      <c r="F221" s="110">
        <v>3574</v>
      </c>
      <c r="G221" s="110">
        <v>0</v>
      </c>
      <c r="H221" s="110"/>
    </row>
    <row r="222" spans="1:8" x14ac:dyDescent="0.25">
      <c r="A222" s="110">
        <v>2420</v>
      </c>
      <c r="B222" s="111">
        <v>44681</v>
      </c>
      <c r="C222" s="110">
        <v>20487</v>
      </c>
      <c r="D222" s="110" t="s">
        <v>778</v>
      </c>
      <c r="E222" s="110">
        <v>6300</v>
      </c>
      <c r="F222" s="110">
        <v>6300</v>
      </c>
      <c r="G222" s="110">
        <v>0</v>
      </c>
      <c r="H222" s="110"/>
    </row>
    <row r="223" spans="1:8" x14ac:dyDescent="0.25">
      <c r="A223" s="110">
        <v>2421</v>
      </c>
      <c r="B223" s="111">
        <v>44681</v>
      </c>
      <c r="C223" s="110">
        <v>20487</v>
      </c>
      <c r="D223" s="110" t="s">
        <v>779</v>
      </c>
      <c r="E223" s="110">
        <v>9322</v>
      </c>
      <c r="F223" s="110">
        <v>9322</v>
      </c>
      <c r="G223" s="110">
        <v>0</v>
      </c>
      <c r="H223" s="110"/>
    </row>
    <row r="224" spans="1:8" x14ac:dyDescent="0.25">
      <c r="A224" s="110">
        <v>2422</v>
      </c>
      <c r="B224" s="111">
        <v>44681</v>
      </c>
      <c r="C224" s="110">
        <v>20487</v>
      </c>
      <c r="D224" s="110" t="s">
        <v>780</v>
      </c>
      <c r="E224" s="110">
        <v>9344</v>
      </c>
      <c r="F224" s="110">
        <v>9344</v>
      </c>
      <c r="G224" s="110">
        <v>0</v>
      </c>
      <c r="H224" s="110"/>
    </row>
    <row r="225" spans="1:8" x14ac:dyDescent="0.25">
      <c r="A225" s="110">
        <v>2423</v>
      </c>
      <c r="B225" s="111">
        <v>44681</v>
      </c>
      <c r="C225" s="110">
        <v>20487</v>
      </c>
      <c r="D225" s="110" t="s">
        <v>781</v>
      </c>
      <c r="E225" s="110">
        <v>7606</v>
      </c>
      <c r="F225" s="110">
        <v>7606</v>
      </c>
      <c r="G225" s="110">
        <v>0</v>
      </c>
      <c r="H225" s="110"/>
    </row>
    <row r="226" spans="1:8" x14ac:dyDescent="0.25">
      <c r="A226" s="110">
        <v>2377</v>
      </c>
      <c r="B226" s="111">
        <v>44681</v>
      </c>
      <c r="C226" s="110">
        <v>20493</v>
      </c>
      <c r="D226" s="110" t="s">
        <v>782</v>
      </c>
      <c r="E226" s="110">
        <v>3492</v>
      </c>
      <c r="F226" s="110">
        <v>3492</v>
      </c>
      <c r="G226" s="110">
        <v>0</v>
      </c>
      <c r="H226" s="110"/>
    </row>
    <row r="227" spans="1:8" x14ac:dyDescent="0.25">
      <c r="A227" s="110">
        <v>2378</v>
      </c>
      <c r="B227" s="111">
        <v>44681</v>
      </c>
      <c r="C227" s="110">
        <v>20493</v>
      </c>
      <c r="D227" s="110" t="s">
        <v>783</v>
      </c>
      <c r="E227" s="110">
        <v>4378</v>
      </c>
      <c r="F227" s="110">
        <v>4378</v>
      </c>
      <c r="G227" s="110">
        <v>0</v>
      </c>
      <c r="H227" s="110"/>
    </row>
    <row r="228" spans="1:8" x14ac:dyDescent="0.25">
      <c r="A228" s="110">
        <v>2379</v>
      </c>
      <c r="B228" s="111">
        <v>44681</v>
      </c>
      <c r="C228" s="110">
        <v>20493</v>
      </c>
      <c r="D228" s="110" t="s">
        <v>784</v>
      </c>
      <c r="E228" s="110">
        <v>1136</v>
      </c>
      <c r="F228" s="110">
        <v>1136</v>
      </c>
      <c r="G228" s="110">
        <v>0</v>
      </c>
      <c r="H228" s="110"/>
    </row>
    <row r="229" spans="1:8" x14ac:dyDescent="0.25">
      <c r="A229" s="110">
        <v>2425</v>
      </c>
      <c r="B229" s="111">
        <v>44681</v>
      </c>
      <c r="C229" s="110">
        <v>20493</v>
      </c>
      <c r="D229" s="110" t="s">
        <v>785</v>
      </c>
      <c r="E229" s="110">
        <v>8996</v>
      </c>
      <c r="F229" s="110">
        <v>8996</v>
      </c>
      <c r="G229" s="110">
        <v>0</v>
      </c>
      <c r="H229" s="110"/>
    </row>
    <row r="230" spans="1:8" x14ac:dyDescent="0.25">
      <c r="A230" s="110">
        <v>2426</v>
      </c>
      <c r="B230" s="111">
        <v>44681</v>
      </c>
      <c r="C230" s="110">
        <v>20493</v>
      </c>
      <c r="D230" s="110" t="s">
        <v>786</v>
      </c>
      <c r="E230" s="110">
        <v>8472</v>
      </c>
      <c r="F230" s="110">
        <v>8472</v>
      </c>
      <c r="G230" s="110">
        <v>0</v>
      </c>
      <c r="H230" s="110"/>
    </row>
    <row r="231" spans="1:8" x14ac:dyDescent="0.25">
      <c r="A231" s="110">
        <v>2380</v>
      </c>
      <c r="B231" s="111">
        <v>44681</v>
      </c>
      <c r="C231" s="110">
        <v>20501</v>
      </c>
      <c r="D231" s="110" t="s">
        <v>787</v>
      </c>
      <c r="E231" s="110">
        <v>3544</v>
      </c>
      <c r="F231" s="110">
        <v>3544</v>
      </c>
      <c r="G231" s="110">
        <v>0</v>
      </c>
      <c r="H231" s="110"/>
    </row>
    <row r="232" spans="1:8" x14ac:dyDescent="0.25">
      <c r="A232" s="110">
        <v>2424</v>
      </c>
      <c r="B232" s="111">
        <v>44681</v>
      </c>
      <c r="C232" s="110">
        <v>20501</v>
      </c>
      <c r="D232" s="110" t="s">
        <v>788</v>
      </c>
      <c r="E232" s="110">
        <v>8640</v>
      </c>
      <c r="F232" s="110">
        <v>8640</v>
      </c>
      <c r="G232" s="110">
        <v>0</v>
      </c>
      <c r="H232" s="110"/>
    </row>
    <row r="233" spans="1:8" x14ac:dyDescent="0.25">
      <c r="A233" s="110">
        <v>2427</v>
      </c>
      <c r="B233" s="111">
        <v>44681</v>
      </c>
      <c r="C233" s="110">
        <v>20501</v>
      </c>
      <c r="D233" s="110" t="s">
        <v>789</v>
      </c>
      <c r="E233" s="110">
        <v>8394</v>
      </c>
      <c r="F233" s="110">
        <v>8394</v>
      </c>
      <c r="G233" s="110">
        <v>0</v>
      </c>
      <c r="H233" s="110"/>
    </row>
    <row r="234" spans="1:8" x14ac:dyDescent="0.25">
      <c r="A234" s="110">
        <v>2475</v>
      </c>
      <c r="B234" s="111">
        <v>44681</v>
      </c>
      <c r="C234" s="110">
        <v>20501</v>
      </c>
      <c r="D234" s="110" t="s">
        <v>790</v>
      </c>
      <c r="E234" s="110">
        <v>9040</v>
      </c>
      <c r="F234" s="110">
        <v>9040</v>
      </c>
      <c r="G234" s="110">
        <v>0</v>
      </c>
      <c r="H234" s="110"/>
    </row>
    <row r="235" spans="1:8" x14ac:dyDescent="0.25">
      <c r="A235" s="110">
        <v>2476</v>
      </c>
      <c r="B235" s="111">
        <v>44681</v>
      </c>
      <c r="C235" s="110">
        <v>20501</v>
      </c>
      <c r="D235" s="110" t="s">
        <v>791</v>
      </c>
      <c r="E235" s="110">
        <v>7682</v>
      </c>
      <c r="F235" s="110">
        <v>7682</v>
      </c>
      <c r="G235" s="110">
        <v>0</v>
      </c>
      <c r="H235" s="110"/>
    </row>
    <row r="236" spans="1:8" x14ac:dyDescent="0.25">
      <c r="A236" s="110">
        <v>2125</v>
      </c>
      <c r="B236" s="111">
        <v>44681</v>
      </c>
      <c r="C236" s="110">
        <v>20502</v>
      </c>
      <c r="D236" s="110" t="s">
        <v>792</v>
      </c>
      <c r="E236" s="110">
        <v>6206</v>
      </c>
      <c r="F236" s="110">
        <v>6206</v>
      </c>
      <c r="G236" s="110">
        <v>0</v>
      </c>
      <c r="H236" s="110"/>
    </row>
    <row r="237" spans="1:8" x14ac:dyDescent="0.25">
      <c r="A237" s="110">
        <v>2126</v>
      </c>
      <c r="B237" s="111">
        <v>44681</v>
      </c>
      <c r="C237" s="110">
        <v>20502</v>
      </c>
      <c r="D237" s="110" t="s">
        <v>793</v>
      </c>
      <c r="E237" s="110">
        <v>6232</v>
      </c>
      <c r="F237" s="110">
        <v>6232</v>
      </c>
      <c r="G237" s="110">
        <v>0</v>
      </c>
      <c r="H237" s="110"/>
    </row>
    <row r="238" spans="1:8" x14ac:dyDescent="0.25">
      <c r="A238" s="110">
        <v>2172</v>
      </c>
      <c r="B238" s="111">
        <v>44681</v>
      </c>
      <c r="C238" s="110">
        <v>20502</v>
      </c>
      <c r="D238" s="110" t="s">
        <v>794</v>
      </c>
      <c r="E238" s="110">
        <v>5762</v>
      </c>
      <c r="F238" s="110">
        <v>5762</v>
      </c>
      <c r="G238" s="110">
        <v>0</v>
      </c>
      <c r="H238" s="110"/>
    </row>
    <row r="239" spans="1:8" x14ac:dyDescent="0.25">
      <c r="A239" s="110">
        <v>2173</v>
      </c>
      <c r="B239" s="111">
        <v>44681</v>
      </c>
      <c r="C239" s="110">
        <v>20502</v>
      </c>
      <c r="D239" s="110" t="s">
        <v>795</v>
      </c>
      <c r="E239" s="110">
        <v>7634</v>
      </c>
      <c r="F239" s="110">
        <v>7634</v>
      </c>
      <c r="G239" s="110">
        <v>0</v>
      </c>
      <c r="H239" s="110"/>
    </row>
    <row r="240" spans="1:8" x14ac:dyDescent="0.25">
      <c r="A240" s="110">
        <v>2127</v>
      </c>
      <c r="B240" s="111">
        <v>44681</v>
      </c>
      <c r="C240" s="110">
        <v>20503</v>
      </c>
      <c r="D240" s="110" t="s">
        <v>796</v>
      </c>
      <c r="E240" s="110">
        <v>6376</v>
      </c>
      <c r="F240" s="110">
        <v>6376</v>
      </c>
      <c r="G240" s="110">
        <v>0</v>
      </c>
      <c r="H240" s="110"/>
    </row>
    <row r="241" spans="1:8" x14ac:dyDescent="0.25">
      <c r="A241" s="110">
        <v>2128</v>
      </c>
      <c r="B241" s="111">
        <v>44681</v>
      </c>
      <c r="C241" s="110">
        <v>20503</v>
      </c>
      <c r="D241" s="110" t="s">
        <v>797</v>
      </c>
      <c r="E241" s="110">
        <v>4904</v>
      </c>
      <c r="F241" s="110">
        <v>4904</v>
      </c>
      <c r="G241" s="110">
        <v>0</v>
      </c>
      <c r="H241" s="110"/>
    </row>
    <row r="242" spans="1:8" x14ac:dyDescent="0.25">
      <c r="A242" s="110">
        <v>2254</v>
      </c>
      <c r="B242" s="111">
        <v>44681</v>
      </c>
      <c r="C242" s="110">
        <v>20503</v>
      </c>
      <c r="D242" s="110" t="s">
        <v>798</v>
      </c>
      <c r="E242" s="110">
        <v>3320</v>
      </c>
      <c r="F242" s="110">
        <v>3320</v>
      </c>
      <c r="G242" s="110">
        <v>0</v>
      </c>
      <c r="H242" s="110"/>
    </row>
    <row r="243" spans="1:8" x14ac:dyDescent="0.25">
      <c r="A243" s="110">
        <v>2477</v>
      </c>
      <c r="B243" s="111">
        <v>44681</v>
      </c>
      <c r="C243" s="110">
        <v>20504</v>
      </c>
      <c r="D243" s="110" t="s">
        <v>799</v>
      </c>
      <c r="E243" s="110">
        <v>10316</v>
      </c>
      <c r="F243" s="110">
        <v>10316</v>
      </c>
      <c r="G243" s="110">
        <v>0</v>
      </c>
      <c r="H243" s="110"/>
    </row>
    <row r="244" spans="1:8" x14ac:dyDescent="0.25">
      <c r="A244" s="110">
        <v>2478</v>
      </c>
      <c r="B244" s="111">
        <v>44681</v>
      </c>
      <c r="C244" s="110">
        <v>20504</v>
      </c>
      <c r="D244" s="110" t="s">
        <v>800</v>
      </c>
      <c r="E244" s="110">
        <v>9300</v>
      </c>
      <c r="F244" s="110">
        <v>9300</v>
      </c>
      <c r="G244" s="110">
        <v>0</v>
      </c>
      <c r="H244" s="110"/>
    </row>
    <row r="245" spans="1:8" x14ac:dyDescent="0.25">
      <c r="A245" s="110">
        <v>2479</v>
      </c>
      <c r="B245" s="111">
        <v>44681</v>
      </c>
      <c r="C245" s="110">
        <v>20504</v>
      </c>
      <c r="D245" s="110" t="s">
        <v>801</v>
      </c>
      <c r="E245" s="110">
        <v>4404</v>
      </c>
      <c r="F245" s="110">
        <v>4404</v>
      </c>
      <c r="G245" s="110">
        <v>0</v>
      </c>
      <c r="H245" s="110"/>
    </row>
    <row r="246" spans="1:8" x14ac:dyDescent="0.25">
      <c r="A246" s="110">
        <v>2428</v>
      </c>
      <c r="B246" s="111">
        <v>44683</v>
      </c>
      <c r="C246" s="110">
        <v>20534</v>
      </c>
      <c r="D246" s="110" t="s">
        <v>802</v>
      </c>
      <c r="E246" s="110">
        <v>7076</v>
      </c>
      <c r="F246" s="110">
        <v>7076</v>
      </c>
      <c r="G246" s="110">
        <v>0</v>
      </c>
      <c r="H246" s="110"/>
    </row>
    <row r="247" spans="1:8" x14ac:dyDescent="0.25">
      <c r="A247" s="110">
        <v>2429</v>
      </c>
      <c r="B247" s="111">
        <v>44683</v>
      </c>
      <c r="C247" s="110">
        <v>20534</v>
      </c>
      <c r="D247" s="110" t="s">
        <v>803</v>
      </c>
      <c r="E247" s="110">
        <v>8700</v>
      </c>
      <c r="F247" s="110">
        <v>8700</v>
      </c>
      <c r="G247" s="110">
        <v>0</v>
      </c>
      <c r="H247" s="110"/>
    </row>
    <row r="248" spans="1:8" x14ac:dyDescent="0.25">
      <c r="A248" s="110">
        <v>2430</v>
      </c>
      <c r="B248" s="111">
        <v>44683</v>
      </c>
      <c r="C248" s="110">
        <v>20534</v>
      </c>
      <c r="D248" s="110" t="s">
        <v>804</v>
      </c>
      <c r="E248" s="110">
        <v>6674</v>
      </c>
      <c r="F248" s="110">
        <v>6674</v>
      </c>
      <c r="G248" s="110">
        <v>0</v>
      </c>
      <c r="H248" s="110"/>
    </row>
    <row r="249" spans="1:8" x14ac:dyDescent="0.25">
      <c r="A249" s="110">
        <v>2431</v>
      </c>
      <c r="B249" s="111">
        <v>44683</v>
      </c>
      <c r="C249" s="110">
        <v>20534</v>
      </c>
      <c r="D249" s="110" t="s">
        <v>805</v>
      </c>
      <c r="E249" s="110">
        <v>9380</v>
      </c>
      <c r="F249" s="110">
        <v>9380</v>
      </c>
      <c r="G249" s="110">
        <v>0</v>
      </c>
      <c r="H249" s="110"/>
    </row>
    <row r="250" spans="1:8" x14ac:dyDescent="0.25">
      <c r="A250" s="110">
        <v>2432</v>
      </c>
      <c r="B250" s="111">
        <v>44683</v>
      </c>
      <c r="C250" s="110">
        <v>20534</v>
      </c>
      <c r="D250" s="110" t="s">
        <v>806</v>
      </c>
      <c r="E250" s="110">
        <v>7436</v>
      </c>
      <c r="F250" s="110">
        <v>7436</v>
      </c>
      <c r="G250" s="110">
        <v>0</v>
      </c>
      <c r="H250" s="110"/>
    </row>
    <row r="251" spans="1:8" x14ac:dyDescent="0.25">
      <c r="A251" s="110">
        <v>2129</v>
      </c>
      <c r="B251" s="111">
        <v>44683</v>
      </c>
      <c r="C251" s="110">
        <v>20546</v>
      </c>
      <c r="D251" s="110" t="s">
        <v>807</v>
      </c>
      <c r="E251" s="110">
        <v>6394</v>
      </c>
      <c r="F251" s="110">
        <v>6394</v>
      </c>
      <c r="G251" s="110">
        <v>0</v>
      </c>
      <c r="H251" s="110"/>
    </row>
    <row r="252" spans="1:8" x14ac:dyDescent="0.25">
      <c r="A252" s="110">
        <v>2174</v>
      </c>
      <c r="B252" s="111">
        <v>44683</v>
      </c>
      <c r="C252" s="110">
        <v>20546</v>
      </c>
      <c r="D252" s="110" t="s">
        <v>808</v>
      </c>
      <c r="E252" s="110">
        <v>6324</v>
      </c>
      <c r="F252" s="110">
        <v>6324</v>
      </c>
      <c r="G252" s="110">
        <v>0</v>
      </c>
      <c r="H252" s="110"/>
    </row>
    <row r="253" spans="1:8" x14ac:dyDescent="0.25">
      <c r="A253" s="110">
        <v>2175</v>
      </c>
      <c r="B253" s="111">
        <v>44683</v>
      </c>
      <c r="C253" s="110">
        <v>20546</v>
      </c>
      <c r="D253" s="110" t="s">
        <v>809</v>
      </c>
      <c r="E253" s="110">
        <v>6546</v>
      </c>
      <c r="F253" s="110">
        <v>6546</v>
      </c>
      <c r="G253" s="110">
        <v>0</v>
      </c>
      <c r="H253" s="110"/>
    </row>
    <row r="254" spans="1:8" x14ac:dyDescent="0.25">
      <c r="A254" s="110">
        <v>2381</v>
      </c>
      <c r="B254" s="111">
        <v>44683</v>
      </c>
      <c r="C254" s="110">
        <v>20546</v>
      </c>
      <c r="D254" s="110" t="s">
        <v>810</v>
      </c>
      <c r="E254" s="110">
        <v>4006</v>
      </c>
      <c r="F254" s="110">
        <v>4006</v>
      </c>
      <c r="G254" s="110">
        <v>0</v>
      </c>
      <c r="H254" s="110"/>
    </row>
    <row r="255" spans="1:8" x14ac:dyDescent="0.25">
      <c r="A255" s="110">
        <v>2382</v>
      </c>
      <c r="B255" s="111">
        <v>44683</v>
      </c>
      <c r="C255" s="110">
        <v>20546</v>
      </c>
      <c r="D255" s="110" t="s">
        <v>811</v>
      </c>
      <c r="E255" s="110">
        <v>3212</v>
      </c>
      <c r="F255" s="110">
        <v>3212</v>
      </c>
      <c r="G255" s="110">
        <v>0</v>
      </c>
      <c r="H255" s="110"/>
    </row>
    <row r="256" spans="1:8" x14ac:dyDescent="0.25">
      <c r="A256" s="110">
        <v>2383</v>
      </c>
      <c r="B256" s="111">
        <v>44683</v>
      </c>
      <c r="C256" s="110">
        <v>20546</v>
      </c>
      <c r="D256" s="110" t="s">
        <v>812</v>
      </c>
      <c r="E256" s="110">
        <v>3744</v>
      </c>
      <c r="F256" s="110">
        <v>3744</v>
      </c>
      <c r="G256" s="110">
        <v>0</v>
      </c>
      <c r="H256" s="110"/>
    </row>
    <row r="257" spans="1:8" x14ac:dyDescent="0.25">
      <c r="A257" s="110">
        <v>2433</v>
      </c>
      <c r="B257" s="111">
        <v>44683</v>
      </c>
      <c r="C257" s="110">
        <v>20549</v>
      </c>
      <c r="D257" s="110" t="s">
        <v>813</v>
      </c>
      <c r="E257" s="110">
        <v>9972</v>
      </c>
      <c r="F257" s="110">
        <v>9972</v>
      </c>
      <c r="G257" s="110">
        <v>0</v>
      </c>
      <c r="H257" s="110"/>
    </row>
    <row r="258" spans="1:8" x14ac:dyDescent="0.25">
      <c r="A258" s="110">
        <v>2434</v>
      </c>
      <c r="B258" s="111">
        <v>44683</v>
      </c>
      <c r="C258" s="110">
        <v>20549</v>
      </c>
      <c r="D258" s="110" t="s">
        <v>814</v>
      </c>
      <c r="E258" s="110">
        <v>7832</v>
      </c>
      <c r="F258" s="110">
        <v>7832</v>
      </c>
      <c r="G258" s="110">
        <v>0</v>
      </c>
      <c r="H258" s="110"/>
    </row>
    <row r="259" spans="1:8" x14ac:dyDescent="0.25">
      <c r="A259" s="110">
        <v>2435</v>
      </c>
      <c r="B259" s="111">
        <v>44683</v>
      </c>
      <c r="C259" s="110">
        <v>20549</v>
      </c>
      <c r="D259" s="110" t="s">
        <v>815</v>
      </c>
      <c r="E259" s="110">
        <v>6750</v>
      </c>
      <c r="F259" s="110">
        <v>6750</v>
      </c>
      <c r="G259" s="110">
        <v>0</v>
      </c>
      <c r="H259" s="110"/>
    </row>
    <row r="260" spans="1:8" x14ac:dyDescent="0.25">
      <c r="A260" s="110">
        <v>2436</v>
      </c>
      <c r="B260" s="111">
        <v>44683</v>
      </c>
      <c r="C260" s="110">
        <v>20549</v>
      </c>
      <c r="D260" s="110" t="s">
        <v>816</v>
      </c>
      <c r="E260" s="110">
        <v>7720</v>
      </c>
      <c r="F260" s="110">
        <v>7720</v>
      </c>
      <c r="G260" s="110">
        <v>0</v>
      </c>
      <c r="H260" s="110"/>
    </row>
    <row r="261" spans="1:8" x14ac:dyDescent="0.25">
      <c r="A261" s="110">
        <v>2130</v>
      </c>
      <c r="B261" s="111">
        <v>44683</v>
      </c>
      <c r="C261" s="110">
        <v>20550</v>
      </c>
      <c r="D261" s="110" t="s">
        <v>817</v>
      </c>
      <c r="E261" s="110">
        <v>5658</v>
      </c>
      <c r="F261" s="110">
        <v>5658</v>
      </c>
      <c r="G261" s="110">
        <v>0</v>
      </c>
      <c r="H261" s="110"/>
    </row>
    <row r="262" spans="1:8" x14ac:dyDescent="0.25">
      <c r="A262" s="110">
        <v>2176</v>
      </c>
      <c r="B262" s="111">
        <v>44683</v>
      </c>
      <c r="C262" s="110">
        <v>20550</v>
      </c>
      <c r="D262" s="110" t="s">
        <v>818</v>
      </c>
      <c r="E262" s="110">
        <v>6544</v>
      </c>
      <c r="F262" s="110">
        <v>6544</v>
      </c>
      <c r="G262" s="110">
        <v>0</v>
      </c>
      <c r="H262" s="110"/>
    </row>
    <row r="263" spans="1:8" x14ac:dyDescent="0.25">
      <c r="A263" s="110">
        <v>2384</v>
      </c>
      <c r="B263" s="111">
        <v>44683</v>
      </c>
      <c r="C263" s="110">
        <v>20550</v>
      </c>
      <c r="D263" s="110" t="s">
        <v>819</v>
      </c>
      <c r="E263" s="110">
        <v>3046</v>
      </c>
      <c r="F263" s="110">
        <v>3046</v>
      </c>
      <c r="G263" s="110">
        <v>0</v>
      </c>
      <c r="H263" s="110"/>
    </row>
    <row r="264" spans="1:8" x14ac:dyDescent="0.25">
      <c r="A264" s="110">
        <v>2385</v>
      </c>
      <c r="B264" s="111">
        <v>44683</v>
      </c>
      <c r="C264" s="110">
        <v>20550</v>
      </c>
      <c r="D264" s="110" t="s">
        <v>820</v>
      </c>
      <c r="E264" s="110">
        <v>4010</v>
      </c>
      <c r="F264" s="110">
        <v>4010</v>
      </c>
      <c r="G264" s="110">
        <v>0</v>
      </c>
      <c r="H264" s="110"/>
    </row>
    <row r="265" spans="1:8" x14ac:dyDescent="0.25">
      <c r="A265" s="110">
        <v>2481</v>
      </c>
      <c r="B265" s="111">
        <v>44683</v>
      </c>
      <c r="C265" s="110">
        <v>20552</v>
      </c>
      <c r="D265" s="110" t="s">
        <v>821</v>
      </c>
      <c r="E265" s="110">
        <v>8728</v>
      </c>
      <c r="F265" s="110">
        <v>8728</v>
      </c>
      <c r="G265" s="110">
        <v>0</v>
      </c>
      <c r="H265" s="110"/>
    </row>
    <row r="266" spans="1:8" x14ac:dyDescent="0.25">
      <c r="A266" s="110">
        <v>2437</v>
      </c>
      <c r="B266" s="111">
        <v>44683</v>
      </c>
      <c r="C266" s="110">
        <v>20553</v>
      </c>
      <c r="D266" s="110" t="s">
        <v>822</v>
      </c>
      <c r="E266" s="110">
        <v>9690</v>
      </c>
      <c r="F266" s="110">
        <v>9690</v>
      </c>
      <c r="G266" s="110">
        <v>0</v>
      </c>
      <c r="H266" s="110"/>
    </row>
    <row r="267" spans="1:8" x14ac:dyDescent="0.25">
      <c r="A267" s="110">
        <v>2438</v>
      </c>
      <c r="B267" s="111">
        <v>44683</v>
      </c>
      <c r="C267" s="110">
        <v>20553</v>
      </c>
      <c r="D267" s="110" t="s">
        <v>823</v>
      </c>
      <c r="E267" s="110">
        <v>9074</v>
      </c>
      <c r="F267" s="110">
        <v>9074</v>
      </c>
      <c r="G267" s="110">
        <v>0</v>
      </c>
      <c r="H267" s="110"/>
    </row>
    <row r="268" spans="1:8" x14ac:dyDescent="0.25">
      <c r="A268" s="110">
        <v>2439</v>
      </c>
      <c r="B268" s="111">
        <v>44683</v>
      </c>
      <c r="C268" s="110">
        <v>20553</v>
      </c>
      <c r="D268" s="110" t="s">
        <v>824</v>
      </c>
      <c r="E268" s="110">
        <v>7708</v>
      </c>
      <c r="F268" s="110">
        <v>7708</v>
      </c>
      <c r="G268" s="110">
        <v>0</v>
      </c>
      <c r="H268" s="110"/>
    </row>
    <row r="269" spans="1:8" x14ac:dyDescent="0.25">
      <c r="A269" s="110">
        <v>2440</v>
      </c>
      <c r="B269" s="111">
        <v>44683</v>
      </c>
      <c r="C269" s="110">
        <v>20553</v>
      </c>
      <c r="D269" s="110" t="s">
        <v>825</v>
      </c>
      <c r="E269" s="110">
        <v>6360</v>
      </c>
      <c r="F269" s="110">
        <v>6360</v>
      </c>
      <c r="G269" s="110">
        <v>0</v>
      </c>
      <c r="H269" s="110"/>
    </row>
    <row r="270" spans="1:8" x14ac:dyDescent="0.25">
      <c r="A270" s="110">
        <v>2480</v>
      </c>
      <c r="B270" s="111">
        <v>44683</v>
      </c>
      <c r="C270" s="110">
        <v>20558</v>
      </c>
      <c r="D270" s="110" t="s">
        <v>826</v>
      </c>
      <c r="E270" s="110">
        <v>8444</v>
      </c>
      <c r="F270" s="110">
        <v>8444</v>
      </c>
      <c r="G270" s="110">
        <v>0</v>
      </c>
      <c r="H270" s="110"/>
    </row>
    <row r="271" spans="1:8" x14ac:dyDescent="0.25">
      <c r="A271" s="110">
        <v>2483</v>
      </c>
      <c r="B271" s="111">
        <v>44684</v>
      </c>
      <c r="C271" s="110">
        <v>20558</v>
      </c>
      <c r="D271" s="110" t="s">
        <v>827</v>
      </c>
      <c r="E271" s="110">
        <v>8776</v>
      </c>
      <c r="F271" s="110">
        <v>8776</v>
      </c>
      <c r="G271" s="110">
        <v>0</v>
      </c>
      <c r="H271" s="110"/>
    </row>
    <row r="272" spans="1:8" x14ac:dyDescent="0.25">
      <c r="A272" s="110">
        <v>2484</v>
      </c>
      <c r="B272" s="111">
        <v>44684</v>
      </c>
      <c r="C272" s="110">
        <v>20558</v>
      </c>
      <c r="D272" s="110" t="s">
        <v>828</v>
      </c>
      <c r="E272" s="110">
        <v>8682</v>
      </c>
      <c r="F272" s="110">
        <v>8682</v>
      </c>
      <c r="G272" s="110">
        <v>0</v>
      </c>
      <c r="H272" s="110"/>
    </row>
    <row r="273" spans="1:8" x14ac:dyDescent="0.25">
      <c r="A273" s="110">
        <v>2388</v>
      </c>
      <c r="B273" s="111">
        <v>44684</v>
      </c>
      <c r="C273" s="110">
        <v>20589</v>
      </c>
      <c r="D273" s="110" t="s">
        <v>829</v>
      </c>
      <c r="E273" s="110">
        <v>4432</v>
      </c>
      <c r="F273" s="110">
        <v>4432</v>
      </c>
      <c r="G273" s="110">
        <v>0</v>
      </c>
      <c r="H273" s="110"/>
    </row>
    <row r="274" spans="1:8" x14ac:dyDescent="0.25">
      <c r="A274" s="110">
        <v>2389</v>
      </c>
      <c r="B274" s="111">
        <v>44684</v>
      </c>
      <c r="C274" s="110">
        <v>20589</v>
      </c>
      <c r="D274" s="110" t="s">
        <v>830</v>
      </c>
      <c r="E274" s="110">
        <v>3192</v>
      </c>
      <c r="F274" s="110">
        <v>3192</v>
      </c>
      <c r="G274" s="110">
        <v>0</v>
      </c>
      <c r="H274" s="110"/>
    </row>
    <row r="275" spans="1:8" x14ac:dyDescent="0.25">
      <c r="A275" s="110">
        <v>2390</v>
      </c>
      <c r="B275" s="111">
        <v>44684</v>
      </c>
      <c r="C275" s="110">
        <v>20589</v>
      </c>
      <c r="D275" s="110" t="s">
        <v>831</v>
      </c>
      <c r="E275" s="110">
        <v>2390</v>
      </c>
      <c r="F275" s="110">
        <v>2390</v>
      </c>
      <c r="G275" s="110">
        <v>0</v>
      </c>
      <c r="H275" s="110"/>
    </row>
    <row r="276" spans="1:8" x14ac:dyDescent="0.25">
      <c r="A276" s="110">
        <v>2442</v>
      </c>
      <c r="B276" s="111">
        <v>44684</v>
      </c>
      <c r="C276" s="110">
        <v>20589</v>
      </c>
      <c r="D276" s="110" t="s">
        <v>832</v>
      </c>
      <c r="E276" s="110">
        <v>8982</v>
      </c>
      <c r="F276" s="110">
        <v>8982</v>
      </c>
      <c r="G276" s="110">
        <v>0</v>
      </c>
      <c r="H276" s="110"/>
    </row>
    <row r="277" spans="1:8" x14ac:dyDescent="0.25">
      <c r="A277" s="110">
        <v>2443</v>
      </c>
      <c r="B277" s="111">
        <v>44684</v>
      </c>
      <c r="C277" s="110">
        <v>20589</v>
      </c>
      <c r="D277" s="110" t="s">
        <v>833</v>
      </c>
      <c r="E277" s="110">
        <v>7764</v>
      </c>
      <c r="F277" s="110">
        <v>7764</v>
      </c>
      <c r="G277" s="110">
        <v>0</v>
      </c>
      <c r="H277" s="110"/>
    </row>
    <row r="278" spans="1:8" x14ac:dyDescent="0.25">
      <c r="A278" s="110">
        <v>2444</v>
      </c>
      <c r="B278" s="111">
        <v>44684</v>
      </c>
      <c r="C278" s="110">
        <v>20589</v>
      </c>
      <c r="D278" s="110" t="s">
        <v>834</v>
      </c>
      <c r="E278" s="110">
        <v>8512</v>
      </c>
      <c r="F278" s="110">
        <v>8512</v>
      </c>
      <c r="G278" s="110">
        <v>0</v>
      </c>
      <c r="H278" s="110"/>
    </row>
    <row r="279" spans="1:8" x14ac:dyDescent="0.25">
      <c r="A279" s="110">
        <v>2131</v>
      </c>
      <c r="B279" s="111">
        <v>44684</v>
      </c>
      <c r="C279" s="110">
        <v>20591</v>
      </c>
      <c r="D279" s="110" t="s">
        <v>835</v>
      </c>
      <c r="E279" s="110">
        <v>4050</v>
      </c>
      <c r="F279" s="110">
        <v>4050</v>
      </c>
      <c r="G279" s="110">
        <v>0</v>
      </c>
      <c r="H279" s="110"/>
    </row>
    <row r="280" spans="1:8" x14ac:dyDescent="0.25">
      <c r="A280" s="110">
        <v>2386</v>
      </c>
      <c r="B280" s="111">
        <v>44684</v>
      </c>
      <c r="C280" s="110">
        <v>20591</v>
      </c>
      <c r="D280" s="110" t="s">
        <v>836</v>
      </c>
      <c r="E280" s="110">
        <v>3060</v>
      </c>
      <c r="F280" s="110">
        <v>3060</v>
      </c>
      <c r="G280" s="110">
        <v>0</v>
      </c>
      <c r="H280" s="110"/>
    </row>
    <row r="281" spans="1:8" x14ac:dyDescent="0.25">
      <c r="A281" s="110">
        <v>2387</v>
      </c>
      <c r="B281" s="111">
        <v>44684</v>
      </c>
      <c r="C281" s="110">
        <v>20591</v>
      </c>
      <c r="D281" s="110" t="s">
        <v>837</v>
      </c>
      <c r="E281" s="110">
        <v>2668</v>
      </c>
      <c r="F281" s="110">
        <v>2668</v>
      </c>
      <c r="G281" s="110">
        <v>0</v>
      </c>
      <c r="H281" s="110"/>
    </row>
    <row r="282" spans="1:8" x14ac:dyDescent="0.25">
      <c r="A282" s="110">
        <v>2482</v>
      </c>
      <c r="B282" s="111">
        <v>44684</v>
      </c>
      <c r="C282" s="110">
        <v>20591</v>
      </c>
      <c r="D282" s="110" t="s">
        <v>838</v>
      </c>
      <c r="E282" s="110">
        <v>7676</v>
      </c>
      <c r="F282" s="110">
        <v>7676</v>
      </c>
      <c r="G282" s="110">
        <v>0</v>
      </c>
      <c r="H282" s="110"/>
    </row>
    <row r="283" spans="1:8" x14ac:dyDescent="0.25">
      <c r="A283" s="110">
        <v>2485</v>
      </c>
      <c r="B283" s="111">
        <v>44684</v>
      </c>
      <c r="C283" s="110">
        <v>20591</v>
      </c>
      <c r="D283" s="110" t="s">
        <v>839</v>
      </c>
      <c r="E283" s="110">
        <v>9395</v>
      </c>
      <c r="F283" s="110">
        <v>9395</v>
      </c>
      <c r="G283" s="110">
        <v>0</v>
      </c>
      <c r="H283" s="110"/>
    </row>
    <row r="284" spans="1:8" x14ac:dyDescent="0.25">
      <c r="A284" s="110">
        <v>2486</v>
      </c>
      <c r="B284" s="111">
        <v>44684</v>
      </c>
      <c r="C284" s="110">
        <v>20591</v>
      </c>
      <c r="D284" s="110" t="s">
        <v>840</v>
      </c>
      <c r="E284" s="110">
        <v>9378</v>
      </c>
      <c r="F284" s="110">
        <v>9378</v>
      </c>
      <c r="G284" s="110">
        <v>0</v>
      </c>
      <c r="H284" s="110"/>
    </row>
    <row r="285" spans="1:8" x14ac:dyDescent="0.25">
      <c r="A285" s="110">
        <v>2487</v>
      </c>
      <c r="B285" s="111">
        <v>44684</v>
      </c>
      <c r="C285" s="110">
        <v>20591</v>
      </c>
      <c r="D285" s="110" t="s">
        <v>841</v>
      </c>
      <c r="E285" s="110">
        <v>3292</v>
      </c>
      <c r="F285" s="110">
        <v>3292</v>
      </c>
      <c r="G285" s="110">
        <v>0</v>
      </c>
      <c r="H285" s="110"/>
    </row>
    <row r="286" spans="1:8" x14ac:dyDescent="0.25">
      <c r="A286" s="110">
        <v>2441</v>
      </c>
      <c r="B286" s="111">
        <v>44684</v>
      </c>
      <c r="C286" s="110">
        <v>20592</v>
      </c>
      <c r="D286" s="110" t="s">
        <v>842</v>
      </c>
      <c r="E286" s="110">
        <v>8754</v>
      </c>
      <c r="F286" s="110">
        <v>8754</v>
      </c>
      <c r="G286" s="110">
        <v>0</v>
      </c>
      <c r="H286" s="110"/>
    </row>
    <row r="287" spans="1:8" x14ac:dyDescent="0.25">
      <c r="A287" s="110">
        <v>2134</v>
      </c>
      <c r="B287" s="111">
        <v>44684</v>
      </c>
      <c r="C287" s="110">
        <v>20610</v>
      </c>
      <c r="D287" s="110" t="s">
        <v>843</v>
      </c>
      <c r="E287" s="110">
        <v>6358</v>
      </c>
      <c r="F287" s="110">
        <v>6358</v>
      </c>
      <c r="G287" s="110">
        <v>0</v>
      </c>
      <c r="H287" s="110"/>
    </row>
    <row r="288" spans="1:8" x14ac:dyDescent="0.25">
      <c r="A288" s="110">
        <v>2179</v>
      </c>
      <c r="B288" s="111">
        <v>44684</v>
      </c>
      <c r="C288" s="110">
        <v>20610</v>
      </c>
      <c r="D288" s="110" t="s">
        <v>844</v>
      </c>
      <c r="E288" s="110">
        <v>7384</v>
      </c>
      <c r="F288" s="110">
        <v>7384</v>
      </c>
      <c r="G288" s="110">
        <v>0</v>
      </c>
      <c r="H288" s="110"/>
    </row>
    <row r="289" spans="1:8" x14ac:dyDescent="0.25">
      <c r="A289" s="110">
        <v>2391</v>
      </c>
      <c r="B289" s="111">
        <v>44684</v>
      </c>
      <c r="C289" s="110">
        <v>20610</v>
      </c>
      <c r="D289" s="110" t="s">
        <v>845</v>
      </c>
      <c r="E289" s="110">
        <v>3328</v>
      </c>
      <c r="F289" s="110">
        <v>3328</v>
      </c>
      <c r="G289" s="110">
        <v>0</v>
      </c>
      <c r="H289" s="110"/>
    </row>
    <row r="290" spans="1:8" x14ac:dyDescent="0.25">
      <c r="A290" s="110">
        <v>2392</v>
      </c>
      <c r="B290" s="111">
        <v>44684</v>
      </c>
      <c r="C290" s="110">
        <v>20610</v>
      </c>
      <c r="D290" s="110" t="s">
        <v>846</v>
      </c>
      <c r="E290" s="110">
        <v>4318</v>
      </c>
      <c r="F290" s="110">
        <v>4318</v>
      </c>
      <c r="G290" s="110">
        <v>0</v>
      </c>
      <c r="H290" s="110"/>
    </row>
    <row r="291" spans="1:8" x14ac:dyDescent="0.25">
      <c r="A291" s="110">
        <v>2445</v>
      </c>
      <c r="B291" s="111">
        <v>44684</v>
      </c>
      <c r="C291" s="110">
        <v>20610</v>
      </c>
      <c r="D291" s="110" t="s">
        <v>847</v>
      </c>
      <c r="E291" s="110">
        <v>8098</v>
      </c>
      <c r="F291" s="110">
        <v>8098</v>
      </c>
      <c r="G291" s="110">
        <v>0</v>
      </c>
      <c r="H291" s="110"/>
    </row>
    <row r="292" spans="1:8" x14ac:dyDescent="0.25">
      <c r="A292" s="110">
        <v>2132</v>
      </c>
      <c r="B292" s="111">
        <v>44684</v>
      </c>
      <c r="C292" s="110">
        <v>20613</v>
      </c>
      <c r="D292" s="110" t="s">
        <v>848</v>
      </c>
      <c r="E292" s="110">
        <v>5776</v>
      </c>
      <c r="F292" s="110">
        <v>5776</v>
      </c>
      <c r="G292" s="110">
        <v>0</v>
      </c>
      <c r="H292" s="110"/>
    </row>
    <row r="293" spans="1:8" x14ac:dyDescent="0.25">
      <c r="A293" s="110">
        <v>2133</v>
      </c>
      <c r="B293" s="111">
        <v>44684</v>
      </c>
      <c r="C293" s="110">
        <v>20613</v>
      </c>
      <c r="D293" s="110" t="s">
        <v>849</v>
      </c>
      <c r="E293" s="110">
        <v>6876</v>
      </c>
      <c r="F293" s="110">
        <v>6876</v>
      </c>
      <c r="G293" s="110">
        <v>0</v>
      </c>
      <c r="H293" s="110"/>
    </row>
    <row r="294" spans="1:8" x14ac:dyDescent="0.25">
      <c r="A294" s="110">
        <v>2177</v>
      </c>
      <c r="B294" s="111">
        <v>44684</v>
      </c>
      <c r="C294" s="110">
        <v>20613</v>
      </c>
      <c r="D294" s="110" t="s">
        <v>850</v>
      </c>
      <c r="E294" s="110">
        <v>6880</v>
      </c>
      <c r="F294" s="110">
        <v>6880</v>
      </c>
      <c r="G294" s="110">
        <v>0</v>
      </c>
      <c r="H294" s="110"/>
    </row>
    <row r="295" spans="1:8" x14ac:dyDescent="0.25">
      <c r="A295" s="110">
        <v>2178</v>
      </c>
      <c r="B295" s="111">
        <v>44684</v>
      </c>
      <c r="C295" s="110">
        <v>20613</v>
      </c>
      <c r="D295" s="110" t="s">
        <v>851</v>
      </c>
      <c r="E295" s="110">
        <v>6686</v>
      </c>
      <c r="F295" s="110">
        <v>6686</v>
      </c>
      <c r="G295" s="110">
        <v>0</v>
      </c>
      <c r="H295" s="110"/>
    </row>
    <row r="296" spans="1:8" x14ac:dyDescent="0.25">
      <c r="A296" s="110">
        <v>2255</v>
      </c>
      <c r="B296" s="111">
        <v>44684</v>
      </c>
      <c r="C296" s="110">
        <v>20613</v>
      </c>
      <c r="D296" s="110" t="s">
        <v>852</v>
      </c>
      <c r="E296" s="110">
        <v>6450</v>
      </c>
      <c r="F296" s="110">
        <v>6450</v>
      </c>
      <c r="G296" s="110">
        <v>0</v>
      </c>
      <c r="H296" s="110"/>
    </row>
    <row r="297" spans="1:8" x14ac:dyDescent="0.25">
      <c r="A297" s="110">
        <v>2180</v>
      </c>
      <c r="B297" s="111">
        <v>44684</v>
      </c>
      <c r="C297" s="110">
        <v>20619</v>
      </c>
      <c r="D297" s="110" t="s">
        <v>853</v>
      </c>
      <c r="E297" s="110">
        <v>7170</v>
      </c>
      <c r="F297" s="110">
        <v>7170</v>
      </c>
      <c r="G297" s="110">
        <v>0</v>
      </c>
      <c r="H297" s="110"/>
    </row>
    <row r="298" spans="1:8" x14ac:dyDescent="0.25">
      <c r="A298" s="110">
        <v>2393</v>
      </c>
      <c r="B298" s="111">
        <v>44684</v>
      </c>
      <c r="C298" s="110">
        <v>20619</v>
      </c>
      <c r="D298" s="110" t="s">
        <v>854</v>
      </c>
      <c r="E298" s="110">
        <v>1802</v>
      </c>
      <c r="F298" s="110">
        <v>1802</v>
      </c>
      <c r="G298" s="110">
        <v>0</v>
      </c>
      <c r="H298" s="110"/>
    </row>
    <row r="299" spans="1:8" x14ac:dyDescent="0.25">
      <c r="A299" s="110">
        <v>2394</v>
      </c>
      <c r="B299" s="111">
        <v>44684</v>
      </c>
      <c r="C299" s="110">
        <v>20619</v>
      </c>
      <c r="D299" s="110" t="s">
        <v>855</v>
      </c>
      <c r="E299" s="110">
        <v>2408</v>
      </c>
      <c r="F299" s="110">
        <v>2408</v>
      </c>
      <c r="G299" s="110">
        <v>0</v>
      </c>
      <c r="H299" s="110"/>
    </row>
    <row r="300" spans="1:8" x14ac:dyDescent="0.25">
      <c r="A300" s="110">
        <v>2447</v>
      </c>
      <c r="B300" s="111">
        <v>44684</v>
      </c>
      <c r="C300" s="110">
        <v>20619</v>
      </c>
      <c r="D300" s="110" t="s">
        <v>856</v>
      </c>
      <c r="E300" s="110">
        <v>8528</v>
      </c>
      <c r="F300" s="110">
        <v>8528</v>
      </c>
      <c r="G300" s="110">
        <v>0</v>
      </c>
      <c r="H300" s="110"/>
    </row>
    <row r="301" spans="1:8" x14ac:dyDescent="0.25">
      <c r="A301" s="110">
        <v>2448</v>
      </c>
      <c r="B301" s="111">
        <v>44684</v>
      </c>
      <c r="C301" s="110">
        <v>20619</v>
      </c>
      <c r="D301" s="110" t="s">
        <v>857</v>
      </c>
      <c r="E301" s="110">
        <v>4700</v>
      </c>
      <c r="F301" s="110">
        <v>4700</v>
      </c>
      <c r="G301" s="110">
        <v>0</v>
      </c>
      <c r="H301" s="110"/>
    </row>
    <row r="302" spans="1:8" x14ac:dyDescent="0.25">
      <c r="A302" s="110">
        <v>2135</v>
      </c>
      <c r="B302" s="111">
        <v>44684</v>
      </c>
      <c r="C302" s="110">
        <v>20621</v>
      </c>
      <c r="D302" s="110" t="s">
        <v>858</v>
      </c>
      <c r="E302" s="110">
        <v>6496</v>
      </c>
      <c r="F302" s="110">
        <v>6496</v>
      </c>
      <c r="G302" s="110">
        <v>0</v>
      </c>
      <c r="H302" s="110"/>
    </row>
    <row r="303" spans="1:8" x14ac:dyDescent="0.25">
      <c r="A303" s="110">
        <v>2446</v>
      </c>
      <c r="B303" s="111">
        <v>44684</v>
      </c>
      <c r="C303" s="110">
        <v>20621</v>
      </c>
      <c r="D303" s="110" t="s">
        <v>859</v>
      </c>
      <c r="E303" s="110">
        <v>8266</v>
      </c>
      <c r="F303" s="110">
        <v>8266</v>
      </c>
      <c r="G303" s="110">
        <v>0</v>
      </c>
      <c r="H303" s="110"/>
    </row>
    <row r="304" spans="1:8" x14ac:dyDescent="0.25">
      <c r="A304" s="110">
        <v>2488</v>
      </c>
      <c r="B304" s="111">
        <v>44684</v>
      </c>
      <c r="C304" s="110">
        <v>20621</v>
      </c>
      <c r="D304" s="110" t="s">
        <v>860</v>
      </c>
      <c r="E304" s="110">
        <v>8554</v>
      </c>
      <c r="F304" s="110">
        <v>8554</v>
      </c>
      <c r="G304" s="110">
        <v>0</v>
      </c>
      <c r="H304" s="110"/>
    </row>
    <row r="305" spans="1:8" x14ac:dyDescent="0.25">
      <c r="A305" s="110">
        <v>2489</v>
      </c>
      <c r="B305" s="111">
        <v>44684</v>
      </c>
      <c r="C305" s="110">
        <v>20621</v>
      </c>
      <c r="D305" s="110" t="s">
        <v>861</v>
      </c>
      <c r="E305" s="110">
        <v>9740</v>
      </c>
      <c r="F305" s="110">
        <v>9740</v>
      </c>
      <c r="G305" s="110">
        <v>0</v>
      </c>
      <c r="H305" s="110"/>
    </row>
    <row r="306" spans="1:8" x14ac:dyDescent="0.25">
      <c r="A306" s="110">
        <v>2490</v>
      </c>
      <c r="B306" s="111">
        <v>44684</v>
      </c>
      <c r="C306" s="110">
        <v>20627</v>
      </c>
      <c r="D306" s="110" t="s">
        <v>862</v>
      </c>
      <c r="E306" s="110">
        <v>7502</v>
      </c>
      <c r="F306" s="110">
        <v>7502</v>
      </c>
      <c r="G306" s="110">
        <v>0</v>
      </c>
      <c r="H306" s="110"/>
    </row>
    <row r="307" spans="1:8" x14ac:dyDescent="0.25">
      <c r="A307" s="110">
        <v>2492</v>
      </c>
      <c r="B307" s="111">
        <v>44684</v>
      </c>
      <c r="C307" s="110">
        <v>20627</v>
      </c>
      <c r="D307" s="110" t="s">
        <v>863</v>
      </c>
      <c r="E307" s="110">
        <v>8752</v>
      </c>
      <c r="F307" s="110">
        <v>8752</v>
      </c>
      <c r="G307" s="110">
        <v>0</v>
      </c>
      <c r="H307" s="110"/>
    </row>
    <row r="308" spans="1:8" x14ac:dyDescent="0.25">
      <c r="A308" s="110">
        <v>2491</v>
      </c>
      <c r="B308" s="111">
        <v>44684</v>
      </c>
      <c r="C308" s="110">
        <v>20629</v>
      </c>
      <c r="D308" s="110" t="s">
        <v>864</v>
      </c>
      <c r="E308" s="110">
        <v>7720</v>
      </c>
      <c r="F308" s="110">
        <v>7720</v>
      </c>
      <c r="G308" s="110">
        <v>0</v>
      </c>
      <c r="H308" s="110"/>
    </row>
    <row r="309" spans="1:8" x14ac:dyDescent="0.25">
      <c r="A309" s="110">
        <v>2493</v>
      </c>
      <c r="B309" s="111">
        <v>44684</v>
      </c>
      <c r="C309" s="110">
        <v>20629</v>
      </c>
      <c r="D309" s="110" t="s">
        <v>865</v>
      </c>
      <c r="E309" s="110">
        <v>8574</v>
      </c>
      <c r="F309" s="110">
        <v>8574</v>
      </c>
      <c r="G309" s="110">
        <v>0</v>
      </c>
      <c r="H309" s="110"/>
    </row>
    <row r="310" spans="1:8" x14ac:dyDescent="0.25">
      <c r="A310" s="110">
        <v>2494</v>
      </c>
      <c r="B310" s="111">
        <v>44685</v>
      </c>
      <c r="C310" s="110">
        <v>20627</v>
      </c>
      <c r="D310" s="110" t="s">
        <v>866</v>
      </c>
      <c r="E310" s="110">
        <v>7256</v>
      </c>
      <c r="F310" s="110">
        <v>7256</v>
      </c>
      <c r="G310" s="110">
        <v>0</v>
      </c>
      <c r="H310" s="110"/>
    </row>
    <row r="311" spans="1:8" x14ac:dyDescent="0.25">
      <c r="A311" s="110">
        <v>2496</v>
      </c>
      <c r="B311" s="111">
        <v>44685</v>
      </c>
      <c r="C311" s="110">
        <v>20627</v>
      </c>
      <c r="D311" s="110" t="s">
        <v>867</v>
      </c>
      <c r="E311" s="110">
        <v>8520</v>
      </c>
      <c r="F311" s="110">
        <v>8520</v>
      </c>
      <c r="G311" s="110">
        <v>0</v>
      </c>
      <c r="H311" s="110"/>
    </row>
    <row r="312" spans="1:8" x14ac:dyDescent="0.25">
      <c r="A312" s="110">
        <v>2495</v>
      </c>
      <c r="B312" s="111">
        <v>44685</v>
      </c>
      <c r="C312" s="110">
        <v>20629</v>
      </c>
      <c r="D312" s="110" t="s">
        <v>868</v>
      </c>
      <c r="E312" s="110">
        <v>7464</v>
      </c>
      <c r="F312" s="110">
        <v>7464</v>
      </c>
      <c r="G312" s="110">
        <v>0</v>
      </c>
      <c r="H312" s="110"/>
    </row>
    <row r="313" spans="1:8" x14ac:dyDescent="0.25">
      <c r="A313" s="110">
        <v>2497</v>
      </c>
      <c r="B313" s="111">
        <v>44685</v>
      </c>
      <c r="C313" s="110">
        <v>20630</v>
      </c>
      <c r="D313" s="110" t="s">
        <v>869</v>
      </c>
      <c r="E313" s="110">
        <v>8512</v>
      </c>
      <c r="F313" s="110">
        <v>8512</v>
      </c>
      <c r="G313" s="110">
        <v>0</v>
      </c>
      <c r="H313" s="110"/>
    </row>
    <row r="314" spans="1:8" x14ac:dyDescent="0.25">
      <c r="A314" s="110">
        <v>2181</v>
      </c>
      <c r="B314" s="111">
        <v>44685</v>
      </c>
      <c r="C314" s="110">
        <v>20639</v>
      </c>
      <c r="D314" s="110" t="s">
        <v>870</v>
      </c>
      <c r="E314" s="110">
        <v>4722</v>
      </c>
      <c r="F314" s="110">
        <v>4722</v>
      </c>
      <c r="G314" s="110">
        <v>0</v>
      </c>
      <c r="H314" s="110"/>
    </row>
    <row r="315" spans="1:8" x14ac:dyDescent="0.25">
      <c r="A315" s="110">
        <v>2256</v>
      </c>
      <c r="B315" s="111">
        <v>44685</v>
      </c>
      <c r="C315" s="110">
        <v>20656</v>
      </c>
      <c r="D315" s="110" t="s">
        <v>871</v>
      </c>
      <c r="E315" s="110">
        <v>6858</v>
      </c>
      <c r="F315" s="110">
        <v>6858</v>
      </c>
      <c r="G315" s="110">
        <v>0</v>
      </c>
      <c r="H315" s="110"/>
    </row>
    <row r="316" spans="1:8" x14ac:dyDescent="0.25">
      <c r="A316" s="110">
        <v>2395</v>
      </c>
      <c r="B316" s="111">
        <v>44685</v>
      </c>
      <c r="C316" s="110">
        <v>20656</v>
      </c>
      <c r="D316" s="110" t="s">
        <v>872</v>
      </c>
      <c r="E316" s="110">
        <v>4032</v>
      </c>
      <c r="F316" s="110">
        <v>4032</v>
      </c>
      <c r="G316" s="110">
        <v>0</v>
      </c>
      <c r="H316" s="110"/>
    </row>
    <row r="317" spans="1:8" x14ac:dyDescent="0.25">
      <c r="A317" s="110">
        <v>2449</v>
      </c>
      <c r="B317" s="111">
        <v>44685</v>
      </c>
      <c r="C317" s="110">
        <v>20656</v>
      </c>
      <c r="D317" s="110" t="s">
        <v>873</v>
      </c>
      <c r="E317" s="110">
        <v>8836</v>
      </c>
      <c r="F317" s="110">
        <v>8836</v>
      </c>
      <c r="G317" s="110">
        <v>0</v>
      </c>
      <c r="H317" s="110"/>
    </row>
    <row r="318" spans="1:8" x14ac:dyDescent="0.25">
      <c r="A318" s="110">
        <v>2498</v>
      </c>
      <c r="B318" s="111">
        <v>44685</v>
      </c>
      <c r="C318" s="110">
        <v>20656</v>
      </c>
      <c r="D318" s="110" t="s">
        <v>874</v>
      </c>
      <c r="E318" s="110">
        <v>6280</v>
      </c>
      <c r="F318" s="110">
        <v>6280</v>
      </c>
      <c r="G318" s="110">
        <v>0</v>
      </c>
      <c r="H318" s="110"/>
    </row>
    <row r="319" spans="1:8" x14ac:dyDescent="0.25">
      <c r="A319" s="110">
        <v>2551</v>
      </c>
      <c r="B319" s="111">
        <v>44685</v>
      </c>
      <c r="C319" s="110">
        <v>20656</v>
      </c>
      <c r="D319" s="110" t="s">
        <v>875</v>
      </c>
      <c r="E319" s="110">
        <v>7376</v>
      </c>
      <c r="F319" s="110">
        <v>7376</v>
      </c>
      <c r="G319" s="110">
        <v>0</v>
      </c>
      <c r="H319" s="110"/>
    </row>
    <row r="320" spans="1:8" x14ac:dyDescent="0.25">
      <c r="A320" s="110">
        <v>2552</v>
      </c>
      <c r="B320" s="111">
        <v>44685</v>
      </c>
      <c r="C320" s="110">
        <v>20656</v>
      </c>
      <c r="D320" s="110" t="s">
        <v>876</v>
      </c>
      <c r="E320" s="110">
        <v>9674</v>
      </c>
      <c r="F320" s="110">
        <v>9674</v>
      </c>
      <c r="G320" s="110">
        <v>0</v>
      </c>
      <c r="H320" s="110"/>
    </row>
    <row r="321" spans="1:8" x14ac:dyDescent="0.25">
      <c r="A321" s="110">
        <v>2396</v>
      </c>
      <c r="B321" s="111">
        <v>44685</v>
      </c>
      <c r="C321" s="110">
        <v>20657</v>
      </c>
      <c r="D321" s="110" t="s">
        <v>877</v>
      </c>
      <c r="E321" s="110">
        <v>3010</v>
      </c>
      <c r="F321" s="110">
        <v>3010</v>
      </c>
      <c r="G321" s="110">
        <v>0</v>
      </c>
      <c r="H321" s="110"/>
    </row>
    <row r="322" spans="1:8" x14ac:dyDescent="0.25">
      <c r="A322" s="110">
        <v>2397</v>
      </c>
      <c r="B322" s="111">
        <v>44685</v>
      </c>
      <c r="C322" s="110">
        <v>20657</v>
      </c>
      <c r="D322" s="110" t="s">
        <v>878</v>
      </c>
      <c r="E322" s="110">
        <v>3812</v>
      </c>
      <c r="F322" s="110">
        <v>3812</v>
      </c>
      <c r="G322" s="110">
        <v>0</v>
      </c>
      <c r="H322" s="110"/>
    </row>
    <row r="323" spans="1:8" x14ac:dyDescent="0.25">
      <c r="A323" s="110">
        <v>2398</v>
      </c>
      <c r="B323" s="111">
        <v>44685</v>
      </c>
      <c r="C323" s="110">
        <v>20657</v>
      </c>
      <c r="D323" s="110" t="s">
        <v>879</v>
      </c>
      <c r="E323" s="110">
        <v>2714</v>
      </c>
      <c r="F323" s="110">
        <v>2714</v>
      </c>
      <c r="G323" s="110">
        <v>0</v>
      </c>
      <c r="H323" s="110"/>
    </row>
    <row r="324" spans="1:8" x14ac:dyDescent="0.25">
      <c r="A324" s="110">
        <v>2450</v>
      </c>
      <c r="B324" s="111">
        <v>44685</v>
      </c>
      <c r="C324" s="110">
        <v>20657</v>
      </c>
      <c r="D324" s="110" t="s">
        <v>880</v>
      </c>
      <c r="E324" s="110">
        <v>8652</v>
      </c>
      <c r="F324" s="110">
        <v>8652</v>
      </c>
      <c r="G324" s="110">
        <v>0</v>
      </c>
      <c r="H324" s="110"/>
    </row>
    <row r="325" spans="1:8" x14ac:dyDescent="0.25">
      <c r="A325" s="110">
        <v>2553</v>
      </c>
      <c r="B325" s="111">
        <v>44685</v>
      </c>
      <c r="C325" s="110">
        <v>20657</v>
      </c>
      <c r="D325" s="110" t="s">
        <v>881</v>
      </c>
      <c r="E325" s="110">
        <v>7988</v>
      </c>
      <c r="F325" s="110">
        <v>7988</v>
      </c>
      <c r="G325" s="110">
        <v>0</v>
      </c>
      <c r="H325" s="110"/>
    </row>
    <row r="326" spans="1:8" x14ac:dyDescent="0.25">
      <c r="A326" s="110">
        <v>2399</v>
      </c>
      <c r="B326" s="111">
        <v>44685</v>
      </c>
      <c r="C326" s="110">
        <v>20680</v>
      </c>
      <c r="D326" s="110" t="s">
        <v>882</v>
      </c>
      <c r="E326" s="110">
        <v>2994</v>
      </c>
      <c r="F326" s="110">
        <v>2994</v>
      </c>
      <c r="G326" s="110">
        <v>0</v>
      </c>
      <c r="H326" s="110"/>
    </row>
    <row r="327" spans="1:8" x14ac:dyDescent="0.25">
      <c r="A327" s="110">
        <v>2400</v>
      </c>
      <c r="B327" s="111">
        <v>44685</v>
      </c>
      <c r="C327" s="110">
        <v>20680</v>
      </c>
      <c r="D327" s="110" t="s">
        <v>883</v>
      </c>
      <c r="E327" s="110">
        <v>3580</v>
      </c>
      <c r="F327" s="110">
        <v>3580</v>
      </c>
      <c r="G327" s="110">
        <v>0</v>
      </c>
      <c r="H327" s="110"/>
    </row>
    <row r="328" spans="1:8" x14ac:dyDescent="0.25">
      <c r="A328" s="110">
        <v>2554</v>
      </c>
      <c r="B328" s="111">
        <v>44685</v>
      </c>
      <c r="C328" s="110">
        <v>20680</v>
      </c>
      <c r="D328" s="110" t="s">
        <v>884</v>
      </c>
      <c r="E328" s="110">
        <v>7740</v>
      </c>
      <c r="F328" s="110">
        <v>7740</v>
      </c>
      <c r="G328" s="110">
        <v>0</v>
      </c>
      <c r="H328" s="110"/>
    </row>
    <row r="329" spans="1:8" x14ac:dyDescent="0.25">
      <c r="A329" s="110">
        <v>2555</v>
      </c>
      <c r="B329" s="111">
        <v>44685</v>
      </c>
      <c r="C329" s="110">
        <v>20680</v>
      </c>
      <c r="D329" s="110" t="s">
        <v>885</v>
      </c>
      <c r="E329" s="110">
        <v>8982</v>
      </c>
      <c r="F329" s="110">
        <v>8982</v>
      </c>
      <c r="G329" s="110">
        <v>0</v>
      </c>
      <c r="H329" s="110"/>
    </row>
    <row r="330" spans="1:8" x14ac:dyDescent="0.25">
      <c r="A330" s="110">
        <v>2556</v>
      </c>
      <c r="B330" s="111">
        <v>44685</v>
      </c>
      <c r="C330" s="110">
        <v>20680</v>
      </c>
      <c r="D330" s="110" t="s">
        <v>886</v>
      </c>
      <c r="E330" s="110">
        <v>8644</v>
      </c>
      <c r="F330" s="110">
        <v>8644</v>
      </c>
      <c r="G330" s="110">
        <v>0</v>
      </c>
      <c r="H330" s="110"/>
    </row>
    <row r="331" spans="1:8" x14ac:dyDescent="0.25">
      <c r="A331" s="110">
        <v>2136</v>
      </c>
      <c r="B331" s="111">
        <v>44685</v>
      </c>
      <c r="C331" s="110">
        <v>20683</v>
      </c>
      <c r="D331" s="110" t="s">
        <v>887</v>
      </c>
      <c r="E331" s="110">
        <v>6638</v>
      </c>
      <c r="F331" s="110">
        <v>6638</v>
      </c>
      <c r="G331" s="110">
        <v>0</v>
      </c>
      <c r="H331" s="110"/>
    </row>
    <row r="332" spans="1:8" x14ac:dyDescent="0.25">
      <c r="A332" s="110">
        <v>2137</v>
      </c>
      <c r="B332" s="111">
        <v>44685</v>
      </c>
      <c r="C332" s="110">
        <v>20683</v>
      </c>
      <c r="D332" s="110" t="s">
        <v>888</v>
      </c>
      <c r="E332" s="110">
        <v>6740</v>
      </c>
      <c r="F332" s="110">
        <v>6740</v>
      </c>
      <c r="G332" s="110">
        <v>0</v>
      </c>
      <c r="H332" s="110"/>
    </row>
    <row r="333" spans="1:8" x14ac:dyDescent="0.25">
      <c r="A333" s="110">
        <v>2138</v>
      </c>
      <c r="B333" s="111">
        <v>44685</v>
      </c>
      <c r="C333" s="110">
        <v>20683</v>
      </c>
      <c r="D333" s="110" t="s">
        <v>889</v>
      </c>
      <c r="E333" s="110">
        <v>5690</v>
      </c>
      <c r="F333" s="110">
        <v>5690</v>
      </c>
      <c r="G333" s="110">
        <v>0</v>
      </c>
      <c r="H333" s="110"/>
    </row>
    <row r="334" spans="1:8" x14ac:dyDescent="0.25">
      <c r="A334" s="110">
        <v>2182</v>
      </c>
      <c r="B334" s="111">
        <v>44685</v>
      </c>
      <c r="C334" s="110">
        <v>20683</v>
      </c>
      <c r="D334" s="110" t="s">
        <v>890</v>
      </c>
      <c r="E334" s="110">
        <v>7458</v>
      </c>
      <c r="F334" s="110">
        <v>7458</v>
      </c>
      <c r="G334" s="110">
        <v>0</v>
      </c>
      <c r="H334" s="110"/>
    </row>
    <row r="335" spans="1:8" x14ac:dyDescent="0.25">
      <c r="A335" s="110">
        <v>2139</v>
      </c>
      <c r="B335" s="111">
        <v>44685</v>
      </c>
      <c r="C335" s="110">
        <v>20684</v>
      </c>
      <c r="D335" s="110" t="s">
        <v>891</v>
      </c>
      <c r="E335" s="110">
        <v>7134</v>
      </c>
      <c r="F335" s="110">
        <v>7134</v>
      </c>
      <c r="G335" s="110">
        <v>0</v>
      </c>
      <c r="H335" s="110"/>
    </row>
    <row r="336" spans="1:8" x14ac:dyDescent="0.25">
      <c r="A336" s="110">
        <v>2140</v>
      </c>
      <c r="B336" s="111">
        <v>44685</v>
      </c>
      <c r="C336" s="110">
        <v>20684</v>
      </c>
      <c r="D336" s="110" t="s">
        <v>892</v>
      </c>
      <c r="E336" s="110">
        <v>6926</v>
      </c>
      <c r="F336" s="110">
        <v>6926</v>
      </c>
      <c r="G336" s="110">
        <v>0</v>
      </c>
      <c r="H336" s="110"/>
    </row>
    <row r="337" spans="1:8" x14ac:dyDescent="0.25">
      <c r="A337" s="110">
        <v>2183</v>
      </c>
      <c r="B337" s="111">
        <v>44685</v>
      </c>
      <c r="C337" s="110">
        <v>20688</v>
      </c>
      <c r="D337" s="110" t="s">
        <v>893</v>
      </c>
      <c r="E337" s="110">
        <v>7122</v>
      </c>
      <c r="F337" s="110">
        <v>7122</v>
      </c>
      <c r="G337" s="110">
        <v>0</v>
      </c>
      <c r="H337" s="110"/>
    </row>
    <row r="338" spans="1:8" x14ac:dyDescent="0.25">
      <c r="A338" s="110">
        <v>2184</v>
      </c>
      <c r="B338" s="111">
        <v>44685</v>
      </c>
      <c r="C338" s="110">
        <v>20688</v>
      </c>
      <c r="D338" s="110" t="s">
        <v>894</v>
      </c>
      <c r="E338" s="110">
        <v>7028</v>
      </c>
      <c r="F338" s="110">
        <v>7028</v>
      </c>
      <c r="G338" s="110">
        <v>0</v>
      </c>
      <c r="H338" s="110"/>
    </row>
    <row r="339" spans="1:8" x14ac:dyDescent="0.25">
      <c r="A339" s="110">
        <v>2185</v>
      </c>
      <c r="B339" s="111">
        <v>44685</v>
      </c>
      <c r="C339" s="110">
        <v>20688</v>
      </c>
      <c r="D339" s="110" t="s">
        <v>895</v>
      </c>
      <c r="E339" s="110">
        <v>6676</v>
      </c>
      <c r="F339" s="110">
        <v>6676</v>
      </c>
      <c r="G339" s="110">
        <v>0</v>
      </c>
      <c r="H339" s="110"/>
    </row>
    <row r="340" spans="1:8" x14ac:dyDescent="0.25">
      <c r="A340" s="110">
        <v>2257</v>
      </c>
      <c r="B340" s="111">
        <v>44685</v>
      </c>
      <c r="C340" s="110">
        <v>20688</v>
      </c>
      <c r="D340" s="110" t="s">
        <v>896</v>
      </c>
      <c r="E340" s="110">
        <v>4604</v>
      </c>
      <c r="F340" s="110">
        <v>4604</v>
      </c>
      <c r="G340" s="110">
        <v>0</v>
      </c>
      <c r="H340" s="110"/>
    </row>
    <row r="341" spans="1:8" x14ac:dyDescent="0.25">
      <c r="A341" s="110">
        <v>2500</v>
      </c>
      <c r="B341" s="111">
        <v>44685</v>
      </c>
      <c r="C341" s="110">
        <v>20693</v>
      </c>
      <c r="D341" s="110" t="s">
        <v>897</v>
      </c>
      <c r="E341" s="110">
        <v>6910</v>
      </c>
      <c r="F341" s="110">
        <v>6910</v>
      </c>
      <c r="G341" s="110">
        <v>0</v>
      </c>
      <c r="H341" s="110"/>
    </row>
    <row r="342" spans="1:8" x14ac:dyDescent="0.25">
      <c r="A342" s="110">
        <v>2501</v>
      </c>
      <c r="B342" s="111">
        <v>44685</v>
      </c>
      <c r="C342" s="110">
        <v>20693</v>
      </c>
      <c r="D342" s="110" t="s">
        <v>898</v>
      </c>
      <c r="E342" s="110">
        <v>9816</v>
      </c>
      <c r="F342" s="110">
        <v>9816</v>
      </c>
      <c r="G342" s="110">
        <v>0</v>
      </c>
      <c r="H342" s="110"/>
    </row>
    <row r="343" spans="1:8" x14ac:dyDescent="0.25">
      <c r="A343" s="110">
        <v>2503</v>
      </c>
      <c r="B343" s="111">
        <v>44685</v>
      </c>
      <c r="C343" s="110">
        <v>20693</v>
      </c>
      <c r="D343" s="110" t="s">
        <v>899</v>
      </c>
      <c r="E343" s="110">
        <v>7030</v>
      </c>
      <c r="F343" s="110">
        <v>7030</v>
      </c>
      <c r="G343" s="110">
        <v>0</v>
      </c>
      <c r="H343" s="110"/>
    </row>
    <row r="344" spans="1:8" x14ac:dyDescent="0.25">
      <c r="A344" s="110">
        <v>2557</v>
      </c>
      <c r="B344" s="111">
        <v>44685</v>
      </c>
      <c r="C344" s="110">
        <v>20693</v>
      </c>
      <c r="D344" s="110" t="s">
        <v>900</v>
      </c>
      <c r="E344" s="110">
        <v>6098</v>
      </c>
      <c r="F344" s="110">
        <v>6098</v>
      </c>
      <c r="G344" s="110">
        <v>0</v>
      </c>
      <c r="H344" s="110"/>
    </row>
    <row r="345" spans="1:8" x14ac:dyDescent="0.25">
      <c r="A345" s="110">
        <v>2499</v>
      </c>
      <c r="B345" s="111">
        <v>44685</v>
      </c>
      <c r="C345" s="110">
        <v>20694</v>
      </c>
      <c r="D345" s="110" t="s">
        <v>901</v>
      </c>
      <c r="E345" s="110">
        <v>8368</v>
      </c>
      <c r="F345" s="110">
        <v>8368</v>
      </c>
      <c r="G345" s="110">
        <v>0</v>
      </c>
      <c r="H345" s="110"/>
    </row>
    <row r="346" spans="1:8" x14ac:dyDescent="0.25">
      <c r="A346" s="110">
        <v>2502</v>
      </c>
      <c r="B346" s="111">
        <v>44685</v>
      </c>
      <c r="C346" s="110">
        <v>20694</v>
      </c>
      <c r="D346" s="110" t="s">
        <v>902</v>
      </c>
      <c r="E346" s="110">
        <v>9278</v>
      </c>
      <c r="F346" s="110">
        <v>9278</v>
      </c>
      <c r="G346" s="110">
        <v>0</v>
      </c>
      <c r="H346" s="110"/>
    </row>
    <row r="347" spans="1:8" x14ac:dyDescent="0.25">
      <c r="A347" s="110">
        <v>2504</v>
      </c>
      <c r="B347" s="111">
        <v>44685</v>
      </c>
      <c r="C347" s="110">
        <v>20695</v>
      </c>
      <c r="D347" s="110" t="s">
        <v>903</v>
      </c>
      <c r="E347" s="110">
        <v>7086</v>
      </c>
      <c r="F347" s="110">
        <v>7086</v>
      </c>
      <c r="G347" s="110">
        <v>0</v>
      </c>
      <c r="H347" s="110"/>
    </row>
    <row r="348" spans="1:8" x14ac:dyDescent="0.25">
      <c r="A348" s="110">
        <v>2505</v>
      </c>
      <c r="B348" s="111">
        <v>44686</v>
      </c>
      <c r="C348" s="110">
        <v>20695</v>
      </c>
      <c r="D348" s="110" t="s">
        <v>904</v>
      </c>
      <c r="E348" s="110">
        <v>9132</v>
      </c>
      <c r="F348" s="110">
        <v>9132</v>
      </c>
      <c r="G348" s="110">
        <v>0</v>
      </c>
      <c r="H348" s="110"/>
    </row>
    <row r="349" spans="1:8" x14ac:dyDescent="0.25">
      <c r="A349" s="110">
        <v>2506</v>
      </c>
      <c r="B349" s="111">
        <v>44686</v>
      </c>
      <c r="C349" s="110">
        <v>20696</v>
      </c>
      <c r="D349" s="110" t="s">
        <v>905</v>
      </c>
      <c r="E349" s="110">
        <v>8480</v>
      </c>
      <c r="F349" s="110">
        <v>8480</v>
      </c>
      <c r="G349" s="110">
        <v>0</v>
      </c>
      <c r="H349" s="110"/>
    </row>
    <row r="350" spans="1:8" x14ac:dyDescent="0.25">
      <c r="A350" s="110">
        <v>2507</v>
      </c>
      <c r="B350" s="111">
        <v>44686</v>
      </c>
      <c r="C350" s="110">
        <v>20696</v>
      </c>
      <c r="D350" s="110" t="s">
        <v>906</v>
      </c>
      <c r="E350" s="110">
        <v>7700</v>
      </c>
      <c r="F350" s="110">
        <v>7700</v>
      </c>
      <c r="G350" s="110">
        <v>0</v>
      </c>
      <c r="H350" s="110"/>
    </row>
    <row r="351" spans="1:8" x14ac:dyDescent="0.25">
      <c r="A351" s="110">
        <v>2508</v>
      </c>
      <c r="B351" s="111">
        <v>44686</v>
      </c>
      <c r="C351" s="110">
        <v>20696</v>
      </c>
      <c r="D351" s="110" t="s">
        <v>907</v>
      </c>
      <c r="E351" s="110">
        <v>3196</v>
      </c>
      <c r="F351" s="110">
        <v>3196</v>
      </c>
      <c r="G351" s="110">
        <v>0</v>
      </c>
      <c r="H351" s="110"/>
    </row>
    <row r="352" spans="1:8" x14ac:dyDescent="0.25">
      <c r="A352" s="110">
        <v>2559</v>
      </c>
      <c r="B352" s="111">
        <v>44686</v>
      </c>
      <c r="C352" s="110">
        <v>20724</v>
      </c>
      <c r="D352" s="110" t="s">
        <v>908</v>
      </c>
      <c r="E352" s="110">
        <v>8178</v>
      </c>
      <c r="F352" s="110">
        <v>8178</v>
      </c>
      <c r="G352" s="110">
        <v>0</v>
      </c>
      <c r="H352" s="110"/>
    </row>
    <row r="353" spans="1:8" x14ac:dyDescent="0.25">
      <c r="A353" s="110">
        <v>2561</v>
      </c>
      <c r="B353" s="111">
        <v>44686</v>
      </c>
      <c r="C353" s="110">
        <v>20724</v>
      </c>
      <c r="D353" s="110" t="s">
        <v>909</v>
      </c>
      <c r="E353" s="110">
        <v>8450</v>
      </c>
      <c r="F353" s="110">
        <v>8450</v>
      </c>
      <c r="G353" s="110">
        <v>0</v>
      </c>
      <c r="H353" s="110"/>
    </row>
    <row r="354" spans="1:8" x14ac:dyDescent="0.25">
      <c r="A354" s="110">
        <v>2604</v>
      </c>
      <c r="B354" s="111">
        <v>44686</v>
      </c>
      <c r="C354" s="110">
        <v>20724</v>
      </c>
      <c r="D354" s="110" t="s">
        <v>910</v>
      </c>
      <c r="E354" s="110">
        <v>3594</v>
      </c>
      <c r="F354" s="110">
        <v>3594</v>
      </c>
      <c r="G354" s="110">
        <v>0</v>
      </c>
      <c r="H354" s="110"/>
    </row>
    <row r="355" spans="1:8" x14ac:dyDescent="0.25">
      <c r="A355" s="110">
        <v>2605</v>
      </c>
      <c r="B355" s="111">
        <v>44686</v>
      </c>
      <c r="C355" s="110">
        <v>20724</v>
      </c>
      <c r="D355" s="110" t="s">
        <v>911</v>
      </c>
      <c r="E355" s="110">
        <v>3360</v>
      </c>
      <c r="F355" s="110">
        <v>3360</v>
      </c>
      <c r="G355" s="110">
        <v>0</v>
      </c>
      <c r="H355" s="110"/>
    </row>
    <row r="356" spans="1:8" x14ac:dyDescent="0.25">
      <c r="A356" s="110">
        <v>2606</v>
      </c>
      <c r="B356" s="111">
        <v>44686</v>
      </c>
      <c r="C356" s="110">
        <v>20724</v>
      </c>
      <c r="D356" s="110" t="s">
        <v>912</v>
      </c>
      <c r="E356" s="110">
        <v>4730</v>
      </c>
      <c r="F356" s="110">
        <v>4730</v>
      </c>
      <c r="G356" s="110">
        <v>0</v>
      </c>
      <c r="H356" s="110"/>
    </row>
    <row r="357" spans="1:8" x14ac:dyDescent="0.25">
      <c r="A357" s="110">
        <v>2558</v>
      </c>
      <c r="B357" s="111">
        <v>44686</v>
      </c>
      <c r="C357" s="110">
        <v>20750</v>
      </c>
      <c r="D357" s="110" t="s">
        <v>913</v>
      </c>
      <c r="E357" s="110">
        <v>8998</v>
      </c>
      <c r="F357" s="110">
        <v>8998</v>
      </c>
      <c r="G357" s="110">
        <v>0</v>
      </c>
      <c r="H357" s="110"/>
    </row>
    <row r="358" spans="1:8" x14ac:dyDescent="0.25">
      <c r="A358" s="110">
        <v>2560</v>
      </c>
      <c r="B358" s="111">
        <v>44686</v>
      </c>
      <c r="C358" s="110">
        <v>20750</v>
      </c>
      <c r="D358" s="110" t="s">
        <v>914</v>
      </c>
      <c r="E358" s="110">
        <v>7694</v>
      </c>
      <c r="F358" s="110">
        <v>7694</v>
      </c>
      <c r="G358" s="110">
        <v>0</v>
      </c>
      <c r="H358" s="110"/>
    </row>
    <row r="359" spans="1:8" x14ac:dyDescent="0.25">
      <c r="A359" s="110">
        <v>2601</v>
      </c>
      <c r="B359" s="111">
        <v>44686</v>
      </c>
      <c r="C359" s="110">
        <v>20750</v>
      </c>
      <c r="D359" s="110" t="s">
        <v>915</v>
      </c>
      <c r="E359" s="110">
        <v>3680</v>
      </c>
      <c r="F359" s="110">
        <v>3680</v>
      </c>
      <c r="G359" s="110">
        <v>0</v>
      </c>
      <c r="H359" s="110"/>
    </row>
    <row r="360" spans="1:8" x14ac:dyDescent="0.25">
      <c r="A360" s="110">
        <v>2602</v>
      </c>
      <c r="B360" s="111">
        <v>44686</v>
      </c>
      <c r="C360" s="110">
        <v>20750</v>
      </c>
      <c r="D360" s="110" t="s">
        <v>916</v>
      </c>
      <c r="E360" s="110">
        <v>4722</v>
      </c>
      <c r="F360" s="110">
        <v>4722</v>
      </c>
      <c r="G360" s="110">
        <v>0</v>
      </c>
      <c r="H360" s="110"/>
    </row>
    <row r="361" spans="1:8" x14ac:dyDescent="0.25">
      <c r="A361" s="110">
        <v>2603</v>
      </c>
      <c r="B361" s="111">
        <v>44686</v>
      </c>
      <c r="C361" s="110">
        <v>20750</v>
      </c>
      <c r="D361" s="110" t="s">
        <v>917</v>
      </c>
      <c r="E361" s="110">
        <v>3478</v>
      </c>
      <c r="F361" s="110">
        <v>3478</v>
      </c>
      <c r="G361" s="110">
        <v>0</v>
      </c>
      <c r="H361" s="110"/>
    </row>
    <row r="362" spans="1:8" x14ac:dyDescent="0.25">
      <c r="A362" s="110">
        <v>2607</v>
      </c>
      <c r="B362" s="111">
        <v>44686</v>
      </c>
      <c r="C362" s="110">
        <v>20750</v>
      </c>
      <c r="D362" s="110" t="s">
        <v>918</v>
      </c>
      <c r="E362" s="110">
        <v>3378</v>
      </c>
      <c r="F362" s="110">
        <v>3378</v>
      </c>
      <c r="G362" s="110">
        <v>0</v>
      </c>
      <c r="H362" s="110"/>
    </row>
    <row r="363" spans="1:8" x14ac:dyDescent="0.25">
      <c r="A363" s="110">
        <v>2142</v>
      </c>
      <c r="B363" s="111">
        <v>44686</v>
      </c>
      <c r="C363" s="110">
        <v>20751</v>
      </c>
      <c r="D363" s="110" t="s">
        <v>919</v>
      </c>
      <c r="E363" s="110">
        <v>5744</v>
      </c>
      <c r="F363" s="110">
        <v>5744</v>
      </c>
      <c r="G363" s="110">
        <v>0</v>
      </c>
      <c r="H363" s="110"/>
    </row>
    <row r="364" spans="1:8" x14ac:dyDescent="0.25">
      <c r="A364" s="110">
        <v>2187</v>
      </c>
      <c r="B364" s="111">
        <v>44686</v>
      </c>
      <c r="C364" s="110">
        <v>20751</v>
      </c>
      <c r="D364" s="110" t="s">
        <v>920</v>
      </c>
      <c r="E364" s="110">
        <v>6746</v>
      </c>
      <c r="F364" s="110">
        <v>6746</v>
      </c>
      <c r="G364" s="110">
        <v>0</v>
      </c>
      <c r="H364" s="110"/>
    </row>
    <row r="365" spans="1:8" x14ac:dyDescent="0.25">
      <c r="A365" s="110">
        <v>2141</v>
      </c>
      <c r="B365" s="111">
        <v>44686</v>
      </c>
      <c r="C365" s="110">
        <v>20756</v>
      </c>
      <c r="D365" s="110" t="s">
        <v>921</v>
      </c>
      <c r="E365" s="110">
        <v>6426</v>
      </c>
      <c r="F365" s="110">
        <v>6426</v>
      </c>
      <c r="G365" s="110">
        <v>0</v>
      </c>
      <c r="H365" s="110"/>
    </row>
    <row r="366" spans="1:8" x14ac:dyDescent="0.25">
      <c r="A366" s="110">
        <v>2143</v>
      </c>
      <c r="B366" s="111">
        <v>44686</v>
      </c>
      <c r="C366" s="110">
        <v>20756</v>
      </c>
      <c r="D366" s="110" t="s">
        <v>922</v>
      </c>
      <c r="E366" s="110">
        <v>5958</v>
      </c>
      <c r="F366" s="110">
        <v>5958</v>
      </c>
      <c r="G366" s="110">
        <v>0</v>
      </c>
      <c r="H366" s="110"/>
    </row>
    <row r="367" spans="1:8" x14ac:dyDescent="0.25">
      <c r="A367" s="110">
        <v>2144</v>
      </c>
      <c r="B367" s="111">
        <v>44686</v>
      </c>
      <c r="C367" s="110">
        <v>20756</v>
      </c>
      <c r="D367" s="110" t="s">
        <v>923</v>
      </c>
      <c r="E367" s="110">
        <v>6216</v>
      </c>
      <c r="F367" s="110">
        <v>6216</v>
      </c>
      <c r="G367" s="110">
        <v>0</v>
      </c>
      <c r="H367" s="110"/>
    </row>
    <row r="368" spans="1:8" x14ac:dyDescent="0.25">
      <c r="A368" s="110">
        <v>2186</v>
      </c>
      <c r="B368" s="111">
        <v>44686</v>
      </c>
      <c r="C368" s="110">
        <v>20756</v>
      </c>
      <c r="D368" s="110" t="s">
        <v>924</v>
      </c>
      <c r="E368" s="110">
        <v>6076</v>
      </c>
      <c r="F368" s="110">
        <v>6076</v>
      </c>
      <c r="G368" s="110">
        <v>0</v>
      </c>
      <c r="H368" s="110"/>
    </row>
    <row r="369" spans="1:8" x14ac:dyDescent="0.25">
      <c r="A369" s="110">
        <v>2188</v>
      </c>
      <c r="B369" s="111">
        <v>44686</v>
      </c>
      <c r="C369" s="110">
        <v>20756</v>
      </c>
      <c r="D369" s="110" t="s">
        <v>925</v>
      </c>
      <c r="E369" s="110">
        <v>5574</v>
      </c>
      <c r="F369" s="110">
        <v>5574</v>
      </c>
      <c r="G369" s="110">
        <v>0</v>
      </c>
      <c r="H369" s="110"/>
    </row>
    <row r="370" spans="1:8" x14ac:dyDescent="0.25">
      <c r="A370" s="110">
        <v>2562</v>
      </c>
      <c r="B370" s="111">
        <v>44686</v>
      </c>
      <c r="C370" s="110">
        <v>20758</v>
      </c>
      <c r="D370" s="110" t="s">
        <v>926</v>
      </c>
      <c r="E370" s="110">
        <v>8988</v>
      </c>
      <c r="F370" s="110">
        <v>8988</v>
      </c>
      <c r="G370" s="110">
        <v>0</v>
      </c>
      <c r="H370" s="110"/>
    </row>
    <row r="371" spans="1:8" x14ac:dyDescent="0.25">
      <c r="A371" s="110">
        <v>2563</v>
      </c>
      <c r="B371" s="111">
        <v>44686</v>
      </c>
      <c r="C371" s="110">
        <v>20758</v>
      </c>
      <c r="D371" s="110" t="s">
        <v>927</v>
      </c>
      <c r="E371" s="110">
        <v>9688</v>
      </c>
      <c r="F371" s="110">
        <v>9688</v>
      </c>
      <c r="G371" s="110">
        <v>0</v>
      </c>
      <c r="H371" s="110"/>
    </row>
    <row r="372" spans="1:8" x14ac:dyDescent="0.25">
      <c r="A372" s="110">
        <v>2608</v>
      </c>
      <c r="B372" s="111">
        <v>44686</v>
      </c>
      <c r="C372" s="110">
        <v>20758</v>
      </c>
      <c r="D372" s="110" t="s">
        <v>928</v>
      </c>
      <c r="E372" s="110">
        <v>4144</v>
      </c>
      <c r="F372" s="110">
        <v>4144</v>
      </c>
      <c r="G372" s="110">
        <v>0</v>
      </c>
      <c r="H372" s="110"/>
    </row>
    <row r="373" spans="1:8" x14ac:dyDescent="0.25">
      <c r="A373" s="110">
        <v>2609</v>
      </c>
      <c r="B373" s="111">
        <v>44686</v>
      </c>
      <c r="C373" s="110">
        <v>20758</v>
      </c>
      <c r="D373" s="110" t="s">
        <v>929</v>
      </c>
      <c r="E373" s="110">
        <v>3180</v>
      </c>
      <c r="F373" s="110">
        <v>3180</v>
      </c>
      <c r="G373" s="110">
        <v>0</v>
      </c>
      <c r="H373" s="110"/>
    </row>
    <row r="374" spans="1:8" x14ac:dyDescent="0.25">
      <c r="A374" s="110">
        <v>2610</v>
      </c>
      <c r="B374" s="111">
        <v>44686</v>
      </c>
      <c r="C374" s="110">
        <v>20758</v>
      </c>
      <c r="D374" s="110" t="s">
        <v>930</v>
      </c>
      <c r="E374" s="110">
        <v>4822</v>
      </c>
      <c r="F374" s="110">
        <v>4822</v>
      </c>
      <c r="G374" s="110">
        <v>0</v>
      </c>
      <c r="H374" s="110"/>
    </row>
    <row r="375" spans="1:8" x14ac:dyDescent="0.25">
      <c r="A375" s="110">
        <v>2145</v>
      </c>
      <c r="B375" s="111">
        <v>44686</v>
      </c>
      <c r="C375" s="110">
        <v>20761</v>
      </c>
      <c r="D375" s="110" t="s">
        <v>931</v>
      </c>
      <c r="E375" s="110">
        <v>5658</v>
      </c>
      <c r="F375" s="110">
        <v>5658</v>
      </c>
      <c r="G375" s="110">
        <v>0</v>
      </c>
      <c r="H375" s="110"/>
    </row>
    <row r="376" spans="1:8" x14ac:dyDescent="0.25">
      <c r="A376" s="110">
        <v>2189</v>
      </c>
      <c r="B376" s="111">
        <v>44686</v>
      </c>
      <c r="C376" s="110">
        <v>20761</v>
      </c>
      <c r="D376" s="110" t="s">
        <v>932</v>
      </c>
      <c r="E376" s="110">
        <v>6242</v>
      </c>
      <c r="F376" s="110">
        <v>6242</v>
      </c>
      <c r="G376" s="110">
        <v>0</v>
      </c>
      <c r="H376" s="110"/>
    </row>
    <row r="377" spans="1:8" x14ac:dyDescent="0.25">
      <c r="A377" s="110">
        <v>2190</v>
      </c>
      <c r="B377" s="111">
        <v>44686</v>
      </c>
      <c r="C377" s="110">
        <v>20761</v>
      </c>
      <c r="D377" s="110" t="s">
        <v>933</v>
      </c>
      <c r="E377" s="110">
        <v>5418</v>
      </c>
      <c r="F377" s="110">
        <v>5418</v>
      </c>
      <c r="G377" s="110">
        <v>0</v>
      </c>
      <c r="H377" s="110"/>
    </row>
    <row r="378" spans="1:8" x14ac:dyDescent="0.25">
      <c r="A378" s="110">
        <v>2564</v>
      </c>
      <c r="B378" s="111">
        <v>44686</v>
      </c>
      <c r="C378" s="110">
        <v>20762</v>
      </c>
      <c r="D378" s="110" t="s">
        <v>934</v>
      </c>
      <c r="E378" s="110">
        <v>8886</v>
      </c>
      <c r="F378" s="110">
        <v>8886</v>
      </c>
      <c r="G378" s="110">
        <v>0</v>
      </c>
      <c r="H378" s="110"/>
    </row>
    <row r="379" spans="1:8" x14ac:dyDescent="0.25">
      <c r="A379" s="110">
        <v>2565</v>
      </c>
      <c r="B379" s="111">
        <v>44686</v>
      </c>
      <c r="C379" s="110">
        <v>20762</v>
      </c>
      <c r="D379" s="110" t="s">
        <v>935</v>
      </c>
      <c r="E379" s="110">
        <v>8792</v>
      </c>
      <c r="F379" s="110">
        <v>8792</v>
      </c>
      <c r="G379" s="110">
        <v>0</v>
      </c>
      <c r="H379" s="110"/>
    </row>
    <row r="380" spans="1:8" x14ac:dyDescent="0.25">
      <c r="A380" s="110">
        <v>2566</v>
      </c>
      <c r="B380" s="111">
        <v>44686</v>
      </c>
      <c r="C380" s="110">
        <v>20762</v>
      </c>
      <c r="D380" s="110" t="s">
        <v>936</v>
      </c>
      <c r="E380" s="110">
        <v>6834</v>
      </c>
      <c r="F380" s="110">
        <v>6834</v>
      </c>
      <c r="G380" s="110">
        <v>0</v>
      </c>
      <c r="H380" s="110"/>
    </row>
    <row r="381" spans="1:8" x14ac:dyDescent="0.25">
      <c r="A381" s="110">
        <v>2611</v>
      </c>
      <c r="B381" s="111">
        <v>44686</v>
      </c>
      <c r="C381" s="110">
        <v>20762</v>
      </c>
      <c r="D381" s="110" t="s">
        <v>937</v>
      </c>
      <c r="E381" s="110">
        <v>3416</v>
      </c>
      <c r="F381" s="110">
        <v>3416</v>
      </c>
      <c r="G381" s="110">
        <v>0</v>
      </c>
      <c r="H381" s="110"/>
    </row>
    <row r="382" spans="1:8" x14ac:dyDescent="0.25">
      <c r="A382" s="110">
        <v>2510</v>
      </c>
      <c r="B382" s="111">
        <v>44686</v>
      </c>
      <c r="C382" s="110">
        <v>20766</v>
      </c>
      <c r="D382" s="110" t="s">
        <v>938</v>
      </c>
      <c r="E382" s="110">
        <v>9254</v>
      </c>
      <c r="F382" s="110">
        <v>9254</v>
      </c>
      <c r="G382" s="110">
        <v>0</v>
      </c>
      <c r="H382" s="110"/>
    </row>
    <row r="383" spans="1:8" x14ac:dyDescent="0.25">
      <c r="A383" s="110">
        <v>2512</v>
      </c>
      <c r="B383" s="111">
        <v>44686</v>
      </c>
      <c r="C383" s="110">
        <v>20766</v>
      </c>
      <c r="D383" s="110" t="s">
        <v>939</v>
      </c>
      <c r="E383" s="110">
        <v>6952</v>
      </c>
      <c r="F383" s="110">
        <v>6952</v>
      </c>
      <c r="G383" s="110">
        <v>0</v>
      </c>
      <c r="H383" s="110"/>
    </row>
    <row r="384" spans="1:8" x14ac:dyDescent="0.25">
      <c r="A384" s="110">
        <v>2514</v>
      </c>
      <c r="B384" s="111">
        <v>44686</v>
      </c>
      <c r="C384" s="110">
        <v>20766</v>
      </c>
      <c r="D384" s="110" t="s">
        <v>940</v>
      </c>
      <c r="E384" s="110">
        <v>9688</v>
      </c>
      <c r="F384" s="110">
        <v>9688</v>
      </c>
      <c r="G384" s="110">
        <v>0</v>
      </c>
      <c r="H384" s="110"/>
    </row>
    <row r="385" spans="1:8" x14ac:dyDescent="0.25">
      <c r="A385" s="110">
        <v>2509</v>
      </c>
      <c r="B385" s="111">
        <v>44686</v>
      </c>
      <c r="C385" s="110">
        <v>20770</v>
      </c>
      <c r="D385" s="110" t="s">
        <v>941</v>
      </c>
      <c r="E385" s="110">
        <v>7058</v>
      </c>
      <c r="F385" s="110">
        <v>7058</v>
      </c>
      <c r="G385" s="110">
        <v>0</v>
      </c>
      <c r="H385" s="110"/>
    </row>
    <row r="386" spans="1:8" x14ac:dyDescent="0.25">
      <c r="A386" s="110">
        <v>2511</v>
      </c>
      <c r="B386" s="111">
        <v>44686</v>
      </c>
      <c r="C386" s="110">
        <v>20770</v>
      </c>
      <c r="D386" s="110" t="s">
        <v>942</v>
      </c>
      <c r="E386" s="110">
        <v>8830</v>
      </c>
      <c r="F386" s="110">
        <v>8830</v>
      </c>
      <c r="G386" s="110">
        <v>0</v>
      </c>
      <c r="H386" s="110"/>
    </row>
    <row r="387" spans="1:8" x14ac:dyDescent="0.25">
      <c r="A387" s="110">
        <v>2513</v>
      </c>
      <c r="B387" s="111">
        <v>44686</v>
      </c>
      <c r="C387" s="110">
        <v>20770</v>
      </c>
      <c r="D387" s="110" t="s">
        <v>943</v>
      </c>
      <c r="E387" s="110">
        <v>8664</v>
      </c>
      <c r="F387" s="110">
        <v>8664</v>
      </c>
      <c r="G387" s="110">
        <v>0</v>
      </c>
      <c r="H387" s="110"/>
    </row>
    <row r="388" spans="1:8" x14ac:dyDescent="0.25">
      <c r="A388" s="110">
        <v>2515</v>
      </c>
      <c r="B388" s="111">
        <v>44687</v>
      </c>
      <c r="C388" s="110">
        <v>20771</v>
      </c>
      <c r="D388" s="110" t="s">
        <v>944</v>
      </c>
      <c r="E388" s="110">
        <v>7614</v>
      </c>
      <c r="F388" s="110">
        <v>7614</v>
      </c>
      <c r="G388" s="110">
        <v>0</v>
      </c>
      <c r="H388" s="110"/>
    </row>
    <row r="389" spans="1:8" x14ac:dyDescent="0.25">
      <c r="A389" s="110">
        <v>2516</v>
      </c>
      <c r="B389" s="111">
        <v>44687</v>
      </c>
      <c r="C389" s="110">
        <v>20771</v>
      </c>
      <c r="D389" s="110" t="s">
        <v>945</v>
      </c>
      <c r="E389" s="110">
        <v>10600</v>
      </c>
      <c r="F389" s="110">
        <v>10600</v>
      </c>
      <c r="G389" s="110">
        <v>0</v>
      </c>
      <c r="H389" s="110"/>
    </row>
    <row r="390" spans="1:8" x14ac:dyDescent="0.25">
      <c r="A390" s="110">
        <v>2612</v>
      </c>
      <c r="B390" s="111">
        <v>44687</v>
      </c>
      <c r="C390" s="110">
        <v>20771</v>
      </c>
      <c r="D390" s="110" t="s">
        <v>946</v>
      </c>
      <c r="E390" s="110">
        <v>4274</v>
      </c>
      <c r="F390" s="110">
        <v>8548</v>
      </c>
      <c r="G390" s="110">
        <v>-4274</v>
      </c>
      <c r="H390" s="110"/>
    </row>
    <row r="391" spans="1:8" x14ac:dyDescent="0.25">
      <c r="A391" s="110">
        <v>2567</v>
      </c>
      <c r="B391" s="111">
        <v>44687</v>
      </c>
      <c r="C391" s="110">
        <v>20798</v>
      </c>
      <c r="D391" s="110" t="s">
        <v>947</v>
      </c>
      <c r="E391" s="110">
        <v>9526</v>
      </c>
      <c r="F391" s="110">
        <v>9526</v>
      </c>
      <c r="G391" s="110">
        <v>0</v>
      </c>
      <c r="H391" s="110"/>
    </row>
    <row r="392" spans="1:8" x14ac:dyDescent="0.25">
      <c r="A392" s="110">
        <v>2568</v>
      </c>
      <c r="B392" s="111">
        <v>44687</v>
      </c>
      <c r="C392" s="110">
        <v>20798</v>
      </c>
      <c r="D392" s="110" t="s">
        <v>948</v>
      </c>
      <c r="E392" s="110">
        <v>8966</v>
      </c>
      <c r="F392" s="110">
        <v>8966</v>
      </c>
      <c r="G392" s="110">
        <v>0</v>
      </c>
      <c r="H392" s="110"/>
    </row>
    <row r="393" spans="1:8" x14ac:dyDescent="0.25">
      <c r="A393" s="110">
        <v>2612</v>
      </c>
      <c r="B393" s="111">
        <v>44687</v>
      </c>
      <c r="C393" s="110">
        <v>20798</v>
      </c>
      <c r="D393" s="110" t="s">
        <v>946</v>
      </c>
      <c r="E393" s="110">
        <v>8548</v>
      </c>
      <c r="F393" s="110">
        <v>8548</v>
      </c>
      <c r="G393" s="110">
        <v>0</v>
      </c>
      <c r="H393" s="110"/>
    </row>
    <row r="394" spans="1:8" x14ac:dyDescent="0.25">
      <c r="A394" s="110">
        <v>2613</v>
      </c>
      <c r="B394" s="111">
        <v>44687</v>
      </c>
      <c r="C394" s="110">
        <v>20798</v>
      </c>
      <c r="D394" s="110" t="s">
        <v>949</v>
      </c>
      <c r="E394" s="110">
        <v>2972</v>
      </c>
      <c r="F394" s="110">
        <v>2972</v>
      </c>
      <c r="G394" s="110">
        <v>0</v>
      </c>
      <c r="H394" s="110"/>
    </row>
    <row r="395" spans="1:8" x14ac:dyDescent="0.25">
      <c r="A395" s="110">
        <v>2614</v>
      </c>
      <c r="B395" s="111">
        <v>44687</v>
      </c>
      <c r="C395" s="110">
        <v>20798</v>
      </c>
      <c r="D395" s="110" t="s">
        <v>950</v>
      </c>
      <c r="E395" s="110">
        <v>4542</v>
      </c>
      <c r="F395" s="110">
        <v>4542</v>
      </c>
      <c r="G395" s="110">
        <v>0</v>
      </c>
      <c r="H395" s="110"/>
    </row>
    <row r="396" spans="1:8" x14ac:dyDescent="0.25">
      <c r="A396" s="110">
        <v>2615</v>
      </c>
      <c r="B396" s="111">
        <v>44687</v>
      </c>
      <c r="C396" s="110">
        <v>20798</v>
      </c>
      <c r="D396" s="110" t="s">
        <v>951</v>
      </c>
      <c r="E396" s="110">
        <v>3326</v>
      </c>
      <c r="F396" s="110">
        <v>3326</v>
      </c>
      <c r="G396" s="110">
        <v>0</v>
      </c>
      <c r="H396" s="110"/>
    </row>
    <row r="397" spans="1:8" x14ac:dyDescent="0.25">
      <c r="A397" s="110">
        <v>2146</v>
      </c>
      <c r="B397" s="111">
        <v>44687</v>
      </c>
      <c r="C397" s="110">
        <v>20816</v>
      </c>
      <c r="D397" s="110" t="s">
        <v>952</v>
      </c>
      <c r="E397" s="110">
        <v>6400</v>
      </c>
      <c r="F397" s="110">
        <v>6400</v>
      </c>
      <c r="G397" s="110">
        <v>0</v>
      </c>
      <c r="H397" s="110"/>
    </row>
    <row r="398" spans="1:8" x14ac:dyDescent="0.25">
      <c r="A398" s="110">
        <v>2147</v>
      </c>
      <c r="B398" s="111">
        <v>44687</v>
      </c>
      <c r="C398" s="110">
        <v>20816</v>
      </c>
      <c r="D398" s="110" t="s">
        <v>953</v>
      </c>
      <c r="E398" s="110">
        <v>6012</v>
      </c>
      <c r="F398" s="110">
        <v>6012</v>
      </c>
      <c r="G398" s="110">
        <v>0</v>
      </c>
      <c r="H398" s="110"/>
    </row>
    <row r="399" spans="1:8" x14ac:dyDescent="0.25">
      <c r="A399" s="110">
        <v>2148</v>
      </c>
      <c r="B399" s="111">
        <v>44687</v>
      </c>
      <c r="C399" s="110">
        <v>20816</v>
      </c>
      <c r="D399" s="110" t="s">
        <v>954</v>
      </c>
      <c r="E399" s="110">
        <v>6292</v>
      </c>
      <c r="F399" s="110">
        <v>6292</v>
      </c>
      <c r="G399" s="110">
        <v>0</v>
      </c>
      <c r="H399" s="110"/>
    </row>
    <row r="400" spans="1:8" x14ac:dyDescent="0.25">
      <c r="A400" s="110">
        <v>2191</v>
      </c>
      <c r="B400" s="111">
        <v>44687</v>
      </c>
      <c r="C400" s="110">
        <v>20816</v>
      </c>
      <c r="D400" s="110" t="s">
        <v>955</v>
      </c>
      <c r="E400" s="110">
        <v>6122</v>
      </c>
      <c r="F400" s="110">
        <v>6122</v>
      </c>
      <c r="G400" s="110">
        <v>0</v>
      </c>
      <c r="H400" s="110"/>
    </row>
    <row r="401" spans="1:8" x14ac:dyDescent="0.25">
      <c r="A401" s="110">
        <v>2258</v>
      </c>
      <c r="B401" s="111">
        <v>44687</v>
      </c>
      <c r="C401" s="110">
        <v>20816</v>
      </c>
      <c r="D401" s="110" t="s">
        <v>956</v>
      </c>
      <c r="E401" s="110">
        <v>4812</v>
      </c>
      <c r="F401" s="110">
        <v>4812</v>
      </c>
      <c r="G401" s="110">
        <v>0</v>
      </c>
      <c r="H401" s="110"/>
    </row>
    <row r="402" spans="1:8" x14ac:dyDescent="0.25">
      <c r="A402" s="110">
        <v>2651</v>
      </c>
      <c r="B402" s="111">
        <v>44687</v>
      </c>
      <c r="C402" s="110">
        <v>20816</v>
      </c>
      <c r="D402" s="110" t="s">
        <v>957</v>
      </c>
      <c r="E402" s="110">
        <v>6984</v>
      </c>
      <c r="F402" s="110">
        <v>6984</v>
      </c>
      <c r="G402" s="110">
        <v>0</v>
      </c>
      <c r="H402" s="110"/>
    </row>
    <row r="403" spans="1:8" x14ac:dyDescent="0.25">
      <c r="A403" s="110">
        <v>2569</v>
      </c>
      <c r="B403" s="111">
        <v>44687</v>
      </c>
      <c r="C403" s="110">
        <v>20831</v>
      </c>
      <c r="D403" s="110" t="s">
        <v>958</v>
      </c>
      <c r="E403" s="110">
        <v>8240</v>
      </c>
      <c r="F403" s="110">
        <v>8240</v>
      </c>
      <c r="G403" s="110">
        <v>0</v>
      </c>
      <c r="H403" s="110"/>
    </row>
    <row r="404" spans="1:8" x14ac:dyDescent="0.25">
      <c r="A404" s="110">
        <v>2570</v>
      </c>
      <c r="B404" s="111">
        <v>44687</v>
      </c>
      <c r="C404" s="110">
        <v>20831</v>
      </c>
      <c r="D404" s="110" t="s">
        <v>959</v>
      </c>
      <c r="E404" s="110">
        <v>7058</v>
      </c>
      <c r="F404" s="110">
        <v>7058</v>
      </c>
      <c r="G404" s="110">
        <v>0</v>
      </c>
      <c r="H404" s="110"/>
    </row>
    <row r="405" spans="1:8" x14ac:dyDescent="0.25">
      <c r="A405" s="110">
        <v>2571</v>
      </c>
      <c r="B405" s="111">
        <v>44687</v>
      </c>
      <c r="C405" s="110">
        <v>20831</v>
      </c>
      <c r="D405" s="110" t="s">
        <v>960</v>
      </c>
      <c r="E405" s="110">
        <v>5010</v>
      </c>
      <c r="F405" s="110">
        <v>5010</v>
      </c>
      <c r="G405" s="110">
        <v>0</v>
      </c>
      <c r="H405" s="110"/>
    </row>
    <row r="406" spans="1:8" x14ac:dyDescent="0.25">
      <c r="A406" s="110">
        <v>2616</v>
      </c>
      <c r="B406" s="111">
        <v>44687</v>
      </c>
      <c r="C406" s="110">
        <v>20831</v>
      </c>
      <c r="D406" s="110" t="s">
        <v>961</v>
      </c>
      <c r="E406" s="110">
        <v>4528</v>
      </c>
      <c r="F406" s="110">
        <v>4528</v>
      </c>
      <c r="G406" s="110">
        <v>0</v>
      </c>
      <c r="H406" s="110"/>
    </row>
    <row r="407" spans="1:8" x14ac:dyDescent="0.25">
      <c r="A407" s="110">
        <v>2617</v>
      </c>
      <c r="B407" s="111">
        <v>44687</v>
      </c>
      <c r="C407" s="110">
        <v>20831</v>
      </c>
      <c r="D407" s="110" t="s">
        <v>962</v>
      </c>
      <c r="E407" s="110">
        <v>3412</v>
      </c>
      <c r="F407" s="110">
        <v>3412</v>
      </c>
      <c r="G407" s="110">
        <v>0</v>
      </c>
      <c r="H407" s="110"/>
    </row>
    <row r="408" spans="1:8" x14ac:dyDescent="0.25">
      <c r="A408" s="110">
        <v>2149</v>
      </c>
      <c r="B408" s="111">
        <v>44687</v>
      </c>
      <c r="C408" s="110">
        <v>20832</v>
      </c>
      <c r="D408" s="110" t="s">
        <v>963</v>
      </c>
      <c r="E408" s="110">
        <v>6198</v>
      </c>
      <c r="F408" s="110">
        <v>6198</v>
      </c>
      <c r="G408" s="110">
        <v>0</v>
      </c>
      <c r="H408" s="110"/>
    </row>
    <row r="409" spans="1:8" x14ac:dyDescent="0.25">
      <c r="A409" s="110">
        <v>2150</v>
      </c>
      <c r="B409" s="111">
        <v>44687</v>
      </c>
      <c r="C409" s="110">
        <v>20832</v>
      </c>
      <c r="D409" s="110" t="s">
        <v>964</v>
      </c>
      <c r="E409" s="110">
        <v>6490</v>
      </c>
      <c r="F409" s="110">
        <v>6490</v>
      </c>
      <c r="G409" s="110">
        <v>0</v>
      </c>
      <c r="H409" s="110"/>
    </row>
    <row r="410" spans="1:8" x14ac:dyDescent="0.25">
      <c r="A410" s="110">
        <v>2259</v>
      </c>
      <c r="B410" s="111">
        <v>44687</v>
      </c>
      <c r="C410" s="110">
        <v>20832</v>
      </c>
      <c r="D410" s="110" t="s">
        <v>965</v>
      </c>
      <c r="E410" s="110">
        <v>2796</v>
      </c>
      <c r="F410" s="110">
        <v>2796</v>
      </c>
      <c r="G410" s="110">
        <v>0</v>
      </c>
      <c r="H410" s="110"/>
    </row>
    <row r="411" spans="1:8" x14ac:dyDescent="0.25">
      <c r="A411" s="110">
        <v>2652</v>
      </c>
      <c r="B411" s="111">
        <v>44687</v>
      </c>
      <c r="C411" s="110">
        <v>20832</v>
      </c>
      <c r="D411" s="110" t="s">
        <v>966</v>
      </c>
      <c r="E411" s="110">
        <v>6470</v>
      </c>
      <c r="F411" s="110">
        <v>6470</v>
      </c>
      <c r="G411" s="110">
        <v>0</v>
      </c>
      <c r="H411" s="110"/>
    </row>
    <row r="412" spans="1:8" x14ac:dyDescent="0.25">
      <c r="A412" s="110">
        <v>2701</v>
      </c>
      <c r="B412" s="111">
        <v>44687</v>
      </c>
      <c r="C412" s="110">
        <v>20832</v>
      </c>
      <c r="D412" s="110" t="s">
        <v>967</v>
      </c>
      <c r="E412" s="110">
        <v>4686</v>
      </c>
      <c r="F412" s="110">
        <v>4686</v>
      </c>
      <c r="G412" s="110">
        <v>0</v>
      </c>
      <c r="H412" s="110"/>
    </row>
    <row r="413" spans="1:8" x14ac:dyDescent="0.25">
      <c r="A413" s="110">
        <v>2571</v>
      </c>
      <c r="B413" s="111">
        <v>44687</v>
      </c>
      <c r="C413" s="110">
        <v>20835</v>
      </c>
      <c r="D413" s="110" t="s">
        <v>968</v>
      </c>
      <c r="E413" s="110">
        <v>3998</v>
      </c>
      <c r="F413" s="110">
        <v>3998</v>
      </c>
      <c r="G413" s="110">
        <v>0</v>
      </c>
      <c r="H413" s="110"/>
    </row>
    <row r="414" spans="1:8" x14ac:dyDescent="0.25">
      <c r="A414" s="110">
        <v>2572</v>
      </c>
      <c r="B414" s="111">
        <v>44687</v>
      </c>
      <c r="C414" s="110">
        <v>20835</v>
      </c>
      <c r="D414" s="110" t="s">
        <v>969</v>
      </c>
      <c r="E414" s="110">
        <v>8028</v>
      </c>
      <c r="F414" s="110">
        <v>8028</v>
      </c>
      <c r="G414" s="110">
        <v>0</v>
      </c>
      <c r="H414" s="110"/>
    </row>
    <row r="415" spans="1:8" x14ac:dyDescent="0.25">
      <c r="A415" s="110">
        <v>2574</v>
      </c>
      <c r="B415" s="111">
        <v>44687</v>
      </c>
      <c r="C415" s="110">
        <v>20835</v>
      </c>
      <c r="D415" s="110" t="s">
        <v>970</v>
      </c>
      <c r="E415" s="110">
        <v>8834</v>
      </c>
      <c r="F415" s="110">
        <v>8834</v>
      </c>
      <c r="G415" s="110">
        <v>0</v>
      </c>
      <c r="H415" s="110"/>
    </row>
    <row r="416" spans="1:8" x14ac:dyDescent="0.25">
      <c r="A416" s="110">
        <v>2576</v>
      </c>
      <c r="B416" s="111">
        <v>44687</v>
      </c>
      <c r="C416" s="110">
        <v>20835</v>
      </c>
      <c r="D416" s="110" t="s">
        <v>971</v>
      </c>
      <c r="E416" s="110">
        <v>8938</v>
      </c>
      <c r="F416" s="110">
        <v>8938</v>
      </c>
      <c r="G416" s="110">
        <v>0</v>
      </c>
      <c r="H416" s="110"/>
    </row>
    <row r="417" spans="1:8" x14ac:dyDescent="0.25">
      <c r="A417" s="110">
        <v>2573</v>
      </c>
      <c r="B417" s="111">
        <v>44687</v>
      </c>
      <c r="C417" s="110">
        <v>20838</v>
      </c>
      <c r="D417" s="110" t="s">
        <v>972</v>
      </c>
      <c r="E417" s="110">
        <v>8822</v>
      </c>
      <c r="F417" s="110">
        <v>8822</v>
      </c>
      <c r="G417" s="110">
        <v>0</v>
      </c>
      <c r="H417" s="110"/>
    </row>
    <row r="418" spans="1:8" x14ac:dyDescent="0.25">
      <c r="A418" s="110">
        <v>2575</v>
      </c>
      <c r="B418" s="111">
        <v>44687</v>
      </c>
      <c r="C418" s="110">
        <v>20838</v>
      </c>
      <c r="D418" s="110" t="s">
        <v>973</v>
      </c>
      <c r="E418" s="110">
        <v>8570</v>
      </c>
      <c r="F418" s="110">
        <v>8570</v>
      </c>
      <c r="G418" s="110">
        <v>0</v>
      </c>
      <c r="H418" s="110"/>
    </row>
    <row r="419" spans="1:8" x14ac:dyDescent="0.25">
      <c r="A419" s="110">
        <v>2618</v>
      </c>
      <c r="B419" s="111">
        <v>44687</v>
      </c>
      <c r="C419" s="110">
        <v>20838</v>
      </c>
      <c r="D419" s="110" t="s">
        <v>974</v>
      </c>
      <c r="E419" s="110">
        <v>4546</v>
      </c>
      <c r="F419" s="110">
        <v>4546</v>
      </c>
      <c r="G419" s="110">
        <v>0</v>
      </c>
      <c r="H419" s="110"/>
    </row>
    <row r="420" spans="1:8" x14ac:dyDescent="0.25">
      <c r="A420" s="110">
        <v>2619</v>
      </c>
      <c r="B420" s="111">
        <v>44687</v>
      </c>
      <c r="C420" s="110">
        <v>20838</v>
      </c>
      <c r="D420" s="110" t="s">
        <v>975</v>
      </c>
      <c r="E420" s="110">
        <v>3420</v>
      </c>
      <c r="F420" s="110">
        <v>3420</v>
      </c>
      <c r="G420" s="110">
        <v>0</v>
      </c>
      <c r="H420" s="110"/>
    </row>
    <row r="421" spans="1:8" x14ac:dyDescent="0.25">
      <c r="A421" s="110">
        <v>2517</v>
      </c>
      <c r="B421" s="111">
        <v>44687</v>
      </c>
      <c r="C421" s="110">
        <v>20844</v>
      </c>
      <c r="D421" s="110" t="s">
        <v>976</v>
      </c>
      <c r="E421" s="110">
        <v>7402</v>
      </c>
      <c r="F421" s="110">
        <v>7402</v>
      </c>
      <c r="G421" s="110">
        <v>0</v>
      </c>
      <c r="H421" s="110"/>
    </row>
    <row r="422" spans="1:8" x14ac:dyDescent="0.25">
      <c r="A422" s="110">
        <v>2519</v>
      </c>
      <c r="B422" s="111">
        <v>44687</v>
      </c>
      <c r="C422" s="110">
        <v>20844</v>
      </c>
      <c r="D422" s="110" t="s">
        <v>977</v>
      </c>
      <c r="E422" s="110">
        <v>7960</v>
      </c>
      <c r="F422" s="110">
        <v>7960</v>
      </c>
      <c r="G422" s="110">
        <v>0</v>
      </c>
      <c r="H422" s="110"/>
    </row>
    <row r="423" spans="1:8" x14ac:dyDescent="0.25">
      <c r="A423" s="110">
        <v>2521</v>
      </c>
      <c r="B423" s="111">
        <v>44687</v>
      </c>
      <c r="C423" s="110">
        <v>20844</v>
      </c>
      <c r="D423" s="110" t="s">
        <v>978</v>
      </c>
      <c r="E423" s="110">
        <v>6170</v>
      </c>
      <c r="F423" s="110">
        <v>6170</v>
      </c>
      <c r="G423" s="110">
        <v>0</v>
      </c>
      <c r="H423" s="110"/>
    </row>
    <row r="424" spans="1:8" x14ac:dyDescent="0.25">
      <c r="A424" s="110">
        <v>2518</v>
      </c>
      <c r="B424" s="111">
        <v>44687</v>
      </c>
      <c r="C424" s="110">
        <v>20859</v>
      </c>
      <c r="D424" s="110" t="s">
        <v>979</v>
      </c>
      <c r="E424" s="110">
        <v>8326</v>
      </c>
      <c r="F424" s="110">
        <v>8326</v>
      </c>
      <c r="G424" s="110">
        <v>0</v>
      </c>
      <c r="H424" s="110"/>
    </row>
    <row r="425" spans="1:8" x14ac:dyDescent="0.25">
      <c r="A425" s="110">
        <v>2520</v>
      </c>
      <c r="B425" s="111">
        <v>44687</v>
      </c>
      <c r="C425" s="110">
        <v>20859</v>
      </c>
      <c r="D425" s="110" t="s">
        <v>980</v>
      </c>
      <c r="E425" s="110">
        <v>8728</v>
      </c>
      <c r="F425" s="110">
        <v>8728</v>
      </c>
      <c r="G425" s="110">
        <v>0</v>
      </c>
      <c r="H425" s="110"/>
    </row>
    <row r="426" spans="1:8" x14ac:dyDescent="0.25">
      <c r="A426" s="110">
        <v>2522</v>
      </c>
      <c r="B426" s="111">
        <v>44687</v>
      </c>
      <c r="C426" s="110">
        <v>20859</v>
      </c>
      <c r="D426" s="110" t="s">
        <v>981</v>
      </c>
      <c r="E426" s="110">
        <v>8254</v>
      </c>
      <c r="F426" s="110">
        <v>8254</v>
      </c>
      <c r="G426" s="110">
        <v>0</v>
      </c>
      <c r="H426" s="110"/>
    </row>
    <row r="427" spans="1:8" x14ac:dyDescent="0.25">
      <c r="A427" s="110">
        <v>2523</v>
      </c>
      <c r="B427" s="111">
        <v>44687</v>
      </c>
      <c r="C427" s="110">
        <v>20860</v>
      </c>
      <c r="D427" s="110" t="s">
        <v>982</v>
      </c>
      <c r="E427" s="110">
        <v>8510</v>
      </c>
      <c r="F427" s="110">
        <v>8510</v>
      </c>
      <c r="G427" s="110">
        <v>0</v>
      </c>
      <c r="H427" s="110"/>
    </row>
    <row r="428" spans="1:8" x14ac:dyDescent="0.25">
      <c r="A428" s="110">
        <v>2524</v>
      </c>
      <c r="B428" s="111">
        <v>44687</v>
      </c>
      <c r="C428" s="110">
        <v>20860</v>
      </c>
      <c r="D428" s="110" t="s">
        <v>983</v>
      </c>
      <c r="E428" s="110">
        <v>8854</v>
      </c>
      <c r="F428" s="110">
        <v>8854</v>
      </c>
      <c r="G428" s="110">
        <v>0</v>
      </c>
      <c r="H428" s="110"/>
    </row>
    <row r="429" spans="1:8" x14ac:dyDescent="0.25">
      <c r="A429" s="110">
        <v>2529</v>
      </c>
      <c r="B429" s="111">
        <v>44688</v>
      </c>
      <c r="C429" s="110">
        <v>20859</v>
      </c>
      <c r="D429" s="110" t="s">
        <v>984</v>
      </c>
      <c r="E429" s="110">
        <v>4312</v>
      </c>
      <c r="F429" s="110">
        <v>4312</v>
      </c>
      <c r="G429" s="110">
        <v>0</v>
      </c>
      <c r="H429" s="110"/>
    </row>
    <row r="430" spans="1:8" x14ac:dyDescent="0.25">
      <c r="A430" s="110">
        <v>2525</v>
      </c>
      <c r="B430" s="111">
        <v>44688</v>
      </c>
      <c r="C430" s="110">
        <v>20860</v>
      </c>
      <c r="D430" s="110" t="s">
        <v>985</v>
      </c>
      <c r="E430" s="110">
        <v>7072</v>
      </c>
      <c r="F430" s="110">
        <v>7072</v>
      </c>
      <c r="G430" s="110">
        <v>0</v>
      </c>
      <c r="H430" s="110"/>
    </row>
    <row r="431" spans="1:8" x14ac:dyDescent="0.25">
      <c r="A431" s="110">
        <v>2526</v>
      </c>
      <c r="B431" s="111">
        <v>44688</v>
      </c>
      <c r="C431" s="110">
        <v>20861</v>
      </c>
      <c r="D431" s="110" t="s">
        <v>986</v>
      </c>
      <c r="E431" s="110">
        <v>6836</v>
      </c>
      <c r="F431" s="110">
        <v>6836</v>
      </c>
      <c r="G431" s="110">
        <v>0</v>
      </c>
      <c r="H431" s="110"/>
    </row>
    <row r="432" spans="1:8" x14ac:dyDescent="0.25">
      <c r="A432" s="110">
        <v>2527</v>
      </c>
      <c r="B432" s="111">
        <v>44688</v>
      </c>
      <c r="C432" s="110">
        <v>20861</v>
      </c>
      <c r="D432" s="110" t="s">
        <v>987</v>
      </c>
      <c r="E432" s="110">
        <v>9222</v>
      </c>
      <c r="F432" s="110">
        <v>9222</v>
      </c>
      <c r="G432" s="110">
        <v>0</v>
      </c>
      <c r="H432" s="110"/>
    </row>
    <row r="433" spans="1:8" x14ac:dyDescent="0.25">
      <c r="A433" s="110">
        <v>2528</v>
      </c>
      <c r="B433" s="111">
        <v>44688</v>
      </c>
      <c r="C433" s="110">
        <v>20861</v>
      </c>
      <c r="D433" s="110" t="s">
        <v>988</v>
      </c>
      <c r="E433" s="110">
        <v>9032</v>
      </c>
      <c r="F433" s="110">
        <v>9032</v>
      </c>
      <c r="G433" s="110">
        <v>0</v>
      </c>
      <c r="H433" s="110"/>
    </row>
    <row r="434" spans="1:8" x14ac:dyDescent="0.25">
      <c r="A434" s="110">
        <v>2577</v>
      </c>
      <c r="B434" s="111">
        <v>44688</v>
      </c>
      <c r="C434" s="110">
        <v>20874</v>
      </c>
      <c r="D434" s="110" t="s">
        <v>989</v>
      </c>
      <c r="E434" s="110">
        <v>9538</v>
      </c>
      <c r="F434" s="110">
        <v>9538</v>
      </c>
      <c r="G434" s="110">
        <v>0</v>
      </c>
      <c r="H434" s="110"/>
    </row>
    <row r="435" spans="1:8" x14ac:dyDescent="0.25">
      <c r="A435" s="110">
        <v>2579</v>
      </c>
      <c r="B435" s="111">
        <v>44688</v>
      </c>
      <c r="C435" s="110">
        <v>20874</v>
      </c>
      <c r="D435" s="110" t="s">
        <v>990</v>
      </c>
      <c r="E435" s="110">
        <v>9524</v>
      </c>
      <c r="F435" s="110">
        <v>9524</v>
      </c>
      <c r="G435" s="110">
        <v>0</v>
      </c>
      <c r="H435" s="110"/>
    </row>
    <row r="436" spans="1:8" x14ac:dyDescent="0.25">
      <c r="A436" s="110">
        <v>2620</v>
      </c>
      <c r="B436" s="111">
        <v>44688</v>
      </c>
      <c r="C436" s="110">
        <v>20874</v>
      </c>
      <c r="D436" s="110" t="s">
        <v>991</v>
      </c>
      <c r="E436" s="110">
        <v>8002</v>
      </c>
      <c r="F436" s="110">
        <v>8002</v>
      </c>
      <c r="G436" s="110">
        <v>0</v>
      </c>
      <c r="H436" s="110"/>
    </row>
    <row r="437" spans="1:8" x14ac:dyDescent="0.25">
      <c r="A437" s="110">
        <v>2622</v>
      </c>
      <c r="B437" s="111">
        <v>44688</v>
      </c>
      <c r="C437" s="110">
        <v>20874</v>
      </c>
      <c r="D437" s="110" t="s">
        <v>992</v>
      </c>
      <c r="E437" s="110">
        <v>7608</v>
      </c>
      <c r="F437" s="110">
        <v>7608</v>
      </c>
      <c r="G437" s="110">
        <v>0</v>
      </c>
      <c r="H437" s="110"/>
    </row>
    <row r="438" spans="1:8" x14ac:dyDescent="0.25">
      <c r="A438" s="110">
        <v>2530</v>
      </c>
      <c r="B438" s="111">
        <v>44688</v>
      </c>
      <c r="C438" s="110">
        <v>20876</v>
      </c>
      <c r="D438" s="110" t="s">
        <v>993</v>
      </c>
      <c r="E438" s="110">
        <v>8266</v>
      </c>
      <c r="F438" s="110">
        <v>8266</v>
      </c>
      <c r="G438" s="110">
        <v>0</v>
      </c>
      <c r="H438" s="110"/>
    </row>
    <row r="439" spans="1:8" x14ac:dyDescent="0.25">
      <c r="A439" s="110">
        <v>2624</v>
      </c>
      <c r="B439" s="111">
        <v>44688</v>
      </c>
      <c r="C439" s="110">
        <v>20876</v>
      </c>
      <c r="D439" s="110" t="s">
        <v>994</v>
      </c>
      <c r="E439" s="110">
        <v>6030</v>
      </c>
      <c r="F439" s="110">
        <v>6030</v>
      </c>
      <c r="G439" s="110">
        <v>0</v>
      </c>
      <c r="H439" s="110"/>
    </row>
    <row r="440" spans="1:8" x14ac:dyDescent="0.25">
      <c r="A440" s="110">
        <v>2578</v>
      </c>
      <c r="B440" s="111">
        <v>44688</v>
      </c>
      <c r="C440" s="110">
        <v>20880</v>
      </c>
      <c r="D440" s="110" t="s">
        <v>995</v>
      </c>
      <c r="E440" s="110">
        <v>9894</v>
      </c>
      <c r="F440" s="110">
        <v>9894</v>
      </c>
      <c r="G440" s="110">
        <v>0</v>
      </c>
      <c r="H440" s="110"/>
    </row>
    <row r="441" spans="1:8" x14ac:dyDescent="0.25">
      <c r="A441" s="110">
        <v>2580</v>
      </c>
      <c r="B441" s="111">
        <v>44688</v>
      </c>
      <c r="C441" s="110">
        <v>20880</v>
      </c>
      <c r="D441" s="110" t="s">
        <v>996</v>
      </c>
      <c r="E441" s="110">
        <v>9354</v>
      </c>
      <c r="F441" s="110">
        <v>9354</v>
      </c>
      <c r="G441" s="110">
        <v>0</v>
      </c>
      <c r="H441" s="110"/>
    </row>
    <row r="442" spans="1:8" x14ac:dyDescent="0.25">
      <c r="A442" s="110">
        <v>2581</v>
      </c>
      <c r="B442" s="111">
        <v>44688</v>
      </c>
      <c r="C442" s="110">
        <v>20880</v>
      </c>
      <c r="D442" s="110" t="s">
        <v>997</v>
      </c>
      <c r="E442" s="110">
        <v>9788</v>
      </c>
      <c r="F442" s="110">
        <v>9788</v>
      </c>
      <c r="G442" s="110">
        <v>0</v>
      </c>
      <c r="H442" s="110"/>
    </row>
    <row r="443" spans="1:8" x14ac:dyDescent="0.25">
      <c r="A443" s="110">
        <v>2621</v>
      </c>
      <c r="B443" s="111">
        <v>44688</v>
      </c>
      <c r="C443" s="110">
        <v>20880</v>
      </c>
      <c r="D443" s="110" t="s">
        <v>998</v>
      </c>
      <c r="E443" s="110">
        <v>2678</v>
      </c>
      <c r="F443" s="110">
        <v>2678</v>
      </c>
      <c r="G443" s="110">
        <v>0</v>
      </c>
      <c r="H443" s="110"/>
    </row>
    <row r="444" spans="1:8" x14ac:dyDescent="0.25">
      <c r="A444" s="110">
        <v>2623</v>
      </c>
      <c r="B444" s="111">
        <v>44688</v>
      </c>
      <c r="C444" s="110">
        <v>20880</v>
      </c>
      <c r="D444" s="110" t="s">
        <v>999</v>
      </c>
      <c r="E444" s="110">
        <v>3388</v>
      </c>
      <c r="F444" s="110">
        <v>3388</v>
      </c>
      <c r="G444" s="110">
        <v>0</v>
      </c>
      <c r="H444" s="110"/>
    </row>
    <row r="445" spans="1:8" x14ac:dyDescent="0.25">
      <c r="A445" s="110">
        <v>2531</v>
      </c>
      <c r="B445" s="111">
        <v>44688</v>
      </c>
      <c r="C445" s="110">
        <v>20883</v>
      </c>
      <c r="D445" s="110" t="s">
        <v>1000</v>
      </c>
      <c r="E445" s="110">
        <v>8748</v>
      </c>
      <c r="F445" s="110">
        <v>8748</v>
      </c>
      <c r="G445" s="110">
        <v>0</v>
      </c>
      <c r="H445" s="110"/>
    </row>
    <row r="446" spans="1:8" x14ac:dyDescent="0.25">
      <c r="A446" s="110">
        <v>2533</v>
      </c>
      <c r="B446" s="111">
        <v>44688</v>
      </c>
      <c r="C446" s="110">
        <v>20883</v>
      </c>
      <c r="D446" s="110" t="s">
        <v>1001</v>
      </c>
      <c r="E446" s="110">
        <v>7136</v>
      </c>
      <c r="F446" s="110">
        <v>7136</v>
      </c>
      <c r="G446" s="110">
        <v>0</v>
      </c>
      <c r="H446" s="110"/>
    </row>
    <row r="447" spans="1:8" x14ac:dyDescent="0.25">
      <c r="A447" s="110">
        <v>2532</v>
      </c>
      <c r="B447" s="111">
        <v>44688</v>
      </c>
      <c r="C447" s="110">
        <v>20884</v>
      </c>
      <c r="D447" s="110" t="s">
        <v>1002</v>
      </c>
      <c r="E447" s="110">
        <v>8566</v>
      </c>
      <c r="F447" s="110">
        <v>8566</v>
      </c>
      <c r="G447" s="110">
        <v>0</v>
      </c>
      <c r="H447" s="110"/>
    </row>
    <row r="448" spans="1:8" x14ac:dyDescent="0.25">
      <c r="A448" s="110">
        <v>2534</v>
      </c>
      <c r="B448" s="111">
        <v>44688</v>
      </c>
      <c r="C448" s="110">
        <v>20884</v>
      </c>
      <c r="D448" s="110" t="s">
        <v>1003</v>
      </c>
      <c r="E448" s="110">
        <v>8486</v>
      </c>
      <c r="F448" s="110">
        <v>8486</v>
      </c>
      <c r="G448" s="110">
        <v>0</v>
      </c>
      <c r="H448" s="110"/>
    </row>
    <row r="449" spans="1:8" x14ac:dyDescent="0.25">
      <c r="A449" s="110">
        <v>2535</v>
      </c>
      <c r="B449" s="111">
        <v>44688</v>
      </c>
      <c r="C449" s="110">
        <v>20884</v>
      </c>
      <c r="D449" s="110" t="s">
        <v>1004</v>
      </c>
      <c r="E449" s="110">
        <v>8544</v>
      </c>
      <c r="F449" s="110">
        <v>8544</v>
      </c>
      <c r="G449" s="110">
        <v>0</v>
      </c>
      <c r="H449" s="110"/>
    </row>
    <row r="450" spans="1:8" x14ac:dyDescent="0.25">
      <c r="A450" s="110">
        <v>2536</v>
      </c>
      <c r="B450" s="111">
        <v>44688</v>
      </c>
      <c r="C450" s="110">
        <v>20884</v>
      </c>
      <c r="D450" s="110" t="s">
        <v>1005</v>
      </c>
      <c r="E450" s="110">
        <v>7664</v>
      </c>
      <c r="F450" s="110">
        <v>7664</v>
      </c>
      <c r="G450" s="110">
        <v>0</v>
      </c>
      <c r="H450" s="110"/>
    </row>
    <row r="451" spans="1:8" x14ac:dyDescent="0.25">
      <c r="A451" s="110">
        <v>2582</v>
      </c>
      <c r="B451" s="111">
        <v>44690</v>
      </c>
      <c r="C451" s="110">
        <v>20904</v>
      </c>
      <c r="D451" s="110" t="s">
        <v>1006</v>
      </c>
      <c r="E451" s="110">
        <v>6032</v>
      </c>
      <c r="F451" s="110">
        <v>6032</v>
      </c>
      <c r="G451" s="110">
        <v>0</v>
      </c>
      <c r="H451" s="110"/>
    </row>
    <row r="452" spans="1:8" x14ac:dyDescent="0.25">
      <c r="A452" s="110">
        <v>2583</v>
      </c>
      <c r="B452" s="111">
        <v>44690</v>
      </c>
      <c r="C452" s="110">
        <v>20904</v>
      </c>
      <c r="D452" s="110" t="s">
        <v>1007</v>
      </c>
      <c r="E452" s="110">
        <v>7070</v>
      </c>
      <c r="F452" s="110">
        <v>7070</v>
      </c>
      <c r="G452" s="110">
        <v>0</v>
      </c>
      <c r="H452" s="110"/>
    </row>
    <row r="453" spans="1:8" x14ac:dyDescent="0.25">
      <c r="A453" s="110">
        <v>2584</v>
      </c>
      <c r="B453" s="111">
        <v>44690</v>
      </c>
      <c r="C453" s="110">
        <v>20904</v>
      </c>
      <c r="D453" s="110" t="s">
        <v>1008</v>
      </c>
      <c r="E453" s="110">
        <v>9244</v>
      </c>
      <c r="F453" s="110">
        <v>9244</v>
      </c>
      <c r="G453" s="110">
        <v>0</v>
      </c>
      <c r="H453" s="110"/>
    </row>
    <row r="454" spans="1:8" x14ac:dyDescent="0.25">
      <c r="A454" s="110">
        <v>2585</v>
      </c>
      <c r="B454" s="111">
        <v>44690</v>
      </c>
      <c r="C454" s="110">
        <v>20904</v>
      </c>
      <c r="D454" s="110" t="s">
        <v>1009</v>
      </c>
      <c r="E454" s="110">
        <v>9222</v>
      </c>
      <c r="F454" s="110">
        <v>9222</v>
      </c>
      <c r="G454" s="110">
        <v>0</v>
      </c>
      <c r="H454" s="110"/>
    </row>
    <row r="455" spans="1:8" x14ac:dyDescent="0.25">
      <c r="A455" s="110">
        <v>2587</v>
      </c>
      <c r="B455" s="111">
        <v>44690</v>
      </c>
      <c r="C455" s="110">
        <v>20908</v>
      </c>
      <c r="D455" s="110" t="s">
        <v>1010</v>
      </c>
      <c r="E455" s="110">
        <v>6838</v>
      </c>
      <c r="F455" s="110">
        <v>6838</v>
      </c>
      <c r="G455" s="110">
        <v>0</v>
      </c>
      <c r="H455" s="110"/>
    </row>
    <row r="456" spans="1:8" x14ac:dyDescent="0.25">
      <c r="A456" s="110">
        <v>2588</v>
      </c>
      <c r="B456" s="111">
        <v>44690</v>
      </c>
      <c r="C456" s="110">
        <v>20908</v>
      </c>
      <c r="D456" s="110" t="s">
        <v>1011</v>
      </c>
      <c r="E456" s="110">
        <v>4246</v>
      </c>
      <c r="F456" s="110">
        <v>4246</v>
      </c>
      <c r="G456" s="110">
        <v>0</v>
      </c>
      <c r="H456" s="110"/>
    </row>
    <row r="457" spans="1:8" x14ac:dyDescent="0.25">
      <c r="A457" s="110">
        <v>2589</v>
      </c>
      <c r="B457" s="111">
        <v>44690</v>
      </c>
      <c r="C457" s="110">
        <v>20908</v>
      </c>
      <c r="D457" s="110" t="s">
        <v>1012</v>
      </c>
      <c r="E457" s="110">
        <v>8079</v>
      </c>
      <c r="F457" s="110">
        <v>8079</v>
      </c>
      <c r="G457" s="110">
        <v>0</v>
      </c>
      <c r="H457" s="110"/>
    </row>
    <row r="458" spans="1:8" x14ac:dyDescent="0.25">
      <c r="A458" s="110">
        <v>2586</v>
      </c>
      <c r="B458" s="111">
        <v>44690</v>
      </c>
      <c r="C458" s="110">
        <v>20916</v>
      </c>
      <c r="D458" s="110" t="s">
        <v>1013</v>
      </c>
      <c r="E458" s="110">
        <v>8872</v>
      </c>
      <c r="F458" s="110">
        <v>8872</v>
      </c>
      <c r="G458" s="110">
        <v>0</v>
      </c>
      <c r="H458" s="110"/>
    </row>
    <row r="459" spans="1:8" x14ac:dyDescent="0.25">
      <c r="A459" s="110">
        <v>2590</v>
      </c>
      <c r="B459" s="111">
        <v>44690</v>
      </c>
      <c r="C459" s="110">
        <v>20916</v>
      </c>
      <c r="D459" s="110" t="s">
        <v>1014</v>
      </c>
      <c r="E459" s="110">
        <v>7847</v>
      </c>
      <c r="F459" s="110">
        <v>7847</v>
      </c>
      <c r="G459" s="110">
        <v>0</v>
      </c>
      <c r="H459" s="110"/>
    </row>
    <row r="460" spans="1:8" x14ac:dyDescent="0.25">
      <c r="A460" s="110">
        <v>2591</v>
      </c>
      <c r="B460" s="111">
        <v>44690</v>
      </c>
      <c r="C460" s="110">
        <v>20916</v>
      </c>
      <c r="D460" s="110" t="s">
        <v>1015</v>
      </c>
      <c r="E460" s="110">
        <v>6711</v>
      </c>
      <c r="F460" s="110">
        <v>6711</v>
      </c>
      <c r="G460" s="110">
        <v>0</v>
      </c>
      <c r="H460" s="110"/>
    </row>
    <row r="461" spans="1:8" x14ac:dyDescent="0.25">
      <c r="A461" s="110">
        <v>2625</v>
      </c>
      <c r="B461" s="111">
        <v>44690</v>
      </c>
      <c r="C461" s="110">
        <v>20916</v>
      </c>
      <c r="D461" s="110" t="s">
        <v>1016</v>
      </c>
      <c r="E461" s="110">
        <v>3886</v>
      </c>
      <c r="F461" s="110">
        <v>3886</v>
      </c>
      <c r="G461" s="110">
        <v>0</v>
      </c>
      <c r="H461" s="110"/>
    </row>
    <row r="462" spans="1:8" x14ac:dyDescent="0.25">
      <c r="A462" s="110">
        <v>2653</v>
      </c>
      <c r="B462" s="111">
        <v>44690</v>
      </c>
      <c r="C462" s="110">
        <v>20918</v>
      </c>
      <c r="D462" s="110" t="s">
        <v>1017</v>
      </c>
      <c r="E462" s="110">
        <v>7760</v>
      </c>
      <c r="F462" s="110">
        <v>7760</v>
      </c>
      <c r="G462" s="110">
        <v>0</v>
      </c>
      <c r="H462" s="110"/>
    </row>
    <row r="463" spans="1:8" x14ac:dyDescent="0.25">
      <c r="A463" s="110">
        <v>2654</v>
      </c>
      <c r="B463" s="111">
        <v>44690</v>
      </c>
      <c r="C463" s="110">
        <v>20918</v>
      </c>
      <c r="D463" s="110" t="s">
        <v>1018</v>
      </c>
      <c r="E463" s="110">
        <v>3258</v>
      </c>
      <c r="F463" s="110">
        <v>3258</v>
      </c>
      <c r="G463" s="110">
        <v>0</v>
      </c>
      <c r="H463" s="110"/>
    </row>
    <row r="464" spans="1:8" x14ac:dyDescent="0.25">
      <c r="A464" s="110">
        <v>2702</v>
      </c>
      <c r="B464" s="111">
        <v>44690</v>
      </c>
      <c r="C464" s="110">
        <v>20918</v>
      </c>
      <c r="D464" s="110" t="s">
        <v>1019</v>
      </c>
      <c r="E464" s="110">
        <v>6906</v>
      </c>
      <c r="F464" s="110">
        <v>6906</v>
      </c>
      <c r="G464" s="110">
        <v>0</v>
      </c>
      <c r="H464" s="110"/>
    </row>
    <row r="465" spans="1:8" x14ac:dyDescent="0.25">
      <c r="A465" s="110">
        <v>2703</v>
      </c>
      <c r="B465" s="111">
        <v>44690</v>
      </c>
      <c r="C465" s="110">
        <v>20918</v>
      </c>
      <c r="D465" s="110" t="s">
        <v>1020</v>
      </c>
      <c r="E465" s="110">
        <v>7806</v>
      </c>
      <c r="F465" s="110">
        <v>7806</v>
      </c>
      <c r="G465" s="110">
        <v>0</v>
      </c>
      <c r="H465" s="110"/>
    </row>
    <row r="466" spans="1:8" x14ac:dyDescent="0.25">
      <c r="A466" s="110">
        <v>2704</v>
      </c>
      <c r="B466" s="111">
        <v>44690</v>
      </c>
      <c r="C466" s="110">
        <v>20918</v>
      </c>
      <c r="D466" s="110" t="s">
        <v>1021</v>
      </c>
      <c r="E466" s="110">
        <v>5070</v>
      </c>
      <c r="F466" s="110">
        <v>5070</v>
      </c>
      <c r="G466" s="110">
        <v>0</v>
      </c>
      <c r="H466" s="110"/>
    </row>
    <row r="467" spans="1:8" x14ac:dyDescent="0.25">
      <c r="A467" s="110">
        <v>2537</v>
      </c>
      <c r="B467" s="111">
        <v>44690</v>
      </c>
      <c r="C467" s="110">
        <v>20921</v>
      </c>
      <c r="D467" s="110" t="s">
        <v>1022</v>
      </c>
      <c r="E467" s="110">
        <v>5980</v>
      </c>
      <c r="F467" s="110">
        <v>5980</v>
      </c>
      <c r="G467" s="110">
        <v>0</v>
      </c>
      <c r="H467" s="110"/>
    </row>
    <row r="468" spans="1:8" x14ac:dyDescent="0.25">
      <c r="A468" s="110">
        <v>2592</v>
      </c>
      <c r="B468" s="111">
        <v>44690</v>
      </c>
      <c r="C468" s="110">
        <v>20921</v>
      </c>
      <c r="D468" s="110" t="s">
        <v>1023</v>
      </c>
      <c r="E468" s="110">
        <v>7643</v>
      </c>
      <c r="F468" s="110">
        <v>7643</v>
      </c>
      <c r="G468" s="110">
        <v>0</v>
      </c>
      <c r="H468" s="110"/>
    </row>
    <row r="469" spans="1:8" x14ac:dyDescent="0.25">
      <c r="A469" s="110">
        <v>2538</v>
      </c>
      <c r="B469" s="111">
        <v>44690</v>
      </c>
      <c r="C469" s="110">
        <v>20925</v>
      </c>
      <c r="D469" s="110" t="s">
        <v>1024</v>
      </c>
      <c r="E469" s="110">
        <v>6848</v>
      </c>
      <c r="F469" s="110">
        <v>6848</v>
      </c>
      <c r="G469" s="110">
        <v>0</v>
      </c>
      <c r="H469" s="110"/>
    </row>
    <row r="470" spans="1:8" x14ac:dyDescent="0.25">
      <c r="A470" s="110">
        <v>2539</v>
      </c>
      <c r="B470" s="111">
        <v>44690</v>
      </c>
      <c r="C470" s="110">
        <v>20925</v>
      </c>
      <c r="D470" s="110" t="s">
        <v>1025</v>
      </c>
      <c r="E470" s="110">
        <v>9088</v>
      </c>
      <c r="F470" s="110">
        <v>9088</v>
      </c>
      <c r="G470" s="110">
        <v>0</v>
      </c>
      <c r="H470" s="110"/>
    </row>
    <row r="471" spans="1:8" x14ac:dyDescent="0.25">
      <c r="A471" s="110">
        <v>2540</v>
      </c>
      <c r="B471" s="111">
        <v>44690</v>
      </c>
      <c r="C471" s="110">
        <v>20925</v>
      </c>
      <c r="D471" s="110" t="s">
        <v>1026</v>
      </c>
      <c r="E471" s="110">
        <v>8500</v>
      </c>
      <c r="F471" s="110">
        <v>8500</v>
      </c>
      <c r="G471" s="110">
        <v>0</v>
      </c>
      <c r="H471" s="110"/>
    </row>
    <row r="472" spans="1:8" x14ac:dyDescent="0.25">
      <c r="A472" s="110">
        <v>2626</v>
      </c>
      <c r="B472" s="111">
        <v>44690</v>
      </c>
      <c r="C472" s="110">
        <v>20925</v>
      </c>
      <c r="D472" s="110" t="s">
        <v>1027</v>
      </c>
      <c r="E472" s="110">
        <v>3152</v>
      </c>
      <c r="F472" s="110">
        <v>3152</v>
      </c>
      <c r="G472" s="110">
        <v>0</v>
      </c>
      <c r="H472" s="110"/>
    </row>
    <row r="473" spans="1:8" x14ac:dyDescent="0.25">
      <c r="A473" s="110">
        <v>2541</v>
      </c>
      <c r="B473" s="111">
        <v>44691</v>
      </c>
      <c r="C473" s="110">
        <v>20930</v>
      </c>
      <c r="D473" s="110" t="s">
        <v>1028</v>
      </c>
      <c r="E473" s="110">
        <v>8698</v>
      </c>
      <c r="F473" s="110">
        <v>8698</v>
      </c>
      <c r="G473" s="110">
        <v>0</v>
      </c>
      <c r="H473" s="110"/>
    </row>
    <row r="474" spans="1:8" x14ac:dyDescent="0.25">
      <c r="A474" s="110">
        <v>2542</v>
      </c>
      <c r="B474" s="111">
        <v>44691</v>
      </c>
      <c r="C474" s="110">
        <v>20930</v>
      </c>
      <c r="D474" s="110" t="s">
        <v>1029</v>
      </c>
      <c r="E474" s="110">
        <v>7928</v>
      </c>
      <c r="F474" s="110">
        <v>7928</v>
      </c>
      <c r="G474" s="110">
        <v>0</v>
      </c>
      <c r="H474" s="110"/>
    </row>
    <row r="475" spans="1:8" x14ac:dyDescent="0.25">
      <c r="A475" s="110">
        <v>2543</v>
      </c>
      <c r="B475" s="111">
        <v>44691</v>
      </c>
      <c r="C475" s="110">
        <v>20931</v>
      </c>
      <c r="D475" s="110" t="s">
        <v>1030</v>
      </c>
      <c r="E475" s="110">
        <v>9102</v>
      </c>
      <c r="F475" s="110">
        <v>9102</v>
      </c>
      <c r="G475" s="110">
        <v>0</v>
      </c>
      <c r="H475" s="110"/>
    </row>
    <row r="476" spans="1:8" x14ac:dyDescent="0.25">
      <c r="A476" s="110">
        <v>2544</v>
      </c>
      <c r="B476" s="111">
        <v>44691</v>
      </c>
      <c r="C476" s="110">
        <v>20931</v>
      </c>
      <c r="D476" s="110" t="s">
        <v>1031</v>
      </c>
      <c r="E476" s="110">
        <v>8798</v>
      </c>
      <c r="F476" s="110">
        <v>8798</v>
      </c>
      <c r="G476" s="110">
        <v>0</v>
      </c>
      <c r="H476" s="110"/>
    </row>
    <row r="477" spans="1:8" x14ac:dyDescent="0.25">
      <c r="A477" s="110">
        <v>2545</v>
      </c>
      <c r="B477" s="111">
        <v>44691</v>
      </c>
      <c r="C477" s="110">
        <v>20931</v>
      </c>
      <c r="D477" s="110" t="s">
        <v>1032</v>
      </c>
      <c r="E477" s="110">
        <v>8020</v>
      </c>
      <c r="F477" s="110">
        <v>8020</v>
      </c>
      <c r="G477" s="110">
        <v>0</v>
      </c>
      <c r="H477" s="110"/>
    </row>
    <row r="478" spans="1:8" x14ac:dyDescent="0.25">
      <c r="A478" s="110">
        <v>2546</v>
      </c>
      <c r="B478" s="111">
        <v>44691</v>
      </c>
      <c r="C478" s="110">
        <v>20944</v>
      </c>
      <c r="D478" s="110" t="s">
        <v>1033</v>
      </c>
      <c r="E478" s="110">
        <v>8088</v>
      </c>
      <c r="F478" s="110">
        <v>8088</v>
      </c>
      <c r="G478" s="110">
        <v>0</v>
      </c>
      <c r="H478" s="110"/>
    </row>
    <row r="479" spans="1:8" x14ac:dyDescent="0.25">
      <c r="A479" s="110">
        <v>2593</v>
      </c>
      <c r="B479" s="111">
        <v>44691</v>
      </c>
      <c r="C479" s="110">
        <v>20944</v>
      </c>
      <c r="D479" s="110" t="s">
        <v>1034</v>
      </c>
      <c r="E479" s="110">
        <v>8355</v>
      </c>
      <c r="F479" s="110">
        <v>8355</v>
      </c>
      <c r="G479" s="110">
        <v>0</v>
      </c>
      <c r="H479" s="110"/>
    </row>
    <row r="480" spans="1:8" x14ac:dyDescent="0.25">
      <c r="A480" s="110">
        <v>2594</v>
      </c>
      <c r="B480" s="111">
        <v>44691</v>
      </c>
      <c r="C480" s="110">
        <v>20944</v>
      </c>
      <c r="D480" s="110" t="s">
        <v>1035</v>
      </c>
      <c r="E480" s="110">
        <v>7355</v>
      </c>
      <c r="F480" s="110">
        <v>7355</v>
      </c>
      <c r="G480" s="110">
        <v>0</v>
      </c>
      <c r="H480" s="110"/>
    </row>
    <row r="481" spans="1:8" x14ac:dyDescent="0.25">
      <c r="A481" s="110">
        <v>2595</v>
      </c>
      <c r="B481" s="111">
        <v>44691</v>
      </c>
      <c r="C481" s="110">
        <v>20944</v>
      </c>
      <c r="D481" s="110" t="s">
        <v>1036</v>
      </c>
      <c r="E481" s="110">
        <v>8165</v>
      </c>
      <c r="F481" s="110">
        <v>8165</v>
      </c>
      <c r="G481" s="110">
        <v>0</v>
      </c>
      <c r="H481" s="110"/>
    </row>
    <row r="482" spans="1:8" x14ac:dyDescent="0.25">
      <c r="A482" s="110">
        <v>2627</v>
      </c>
      <c r="B482" s="111">
        <v>44691</v>
      </c>
      <c r="C482" s="110">
        <v>20944</v>
      </c>
      <c r="D482" s="110" t="s">
        <v>1037</v>
      </c>
      <c r="E482" s="110">
        <v>2627</v>
      </c>
      <c r="F482" s="110">
        <v>2627</v>
      </c>
      <c r="G482" s="110">
        <v>0</v>
      </c>
      <c r="H482" s="110"/>
    </row>
    <row r="483" spans="1:8" x14ac:dyDescent="0.25">
      <c r="A483" s="110">
        <v>2628</v>
      </c>
      <c r="B483" s="111">
        <v>44691</v>
      </c>
      <c r="C483" s="110">
        <v>20944</v>
      </c>
      <c r="D483" s="110" t="s">
        <v>1038</v>
      </c>
      <c r="E483" s="110">
        <v>4318</v>
      </c>
      <c r="F483" s="110">
        <v>4318</v>
      </c>
      <c r="G483" s="110">
        <v>0</v>
      </c>
      <c r="H483" s="110"/>
    </row>
    <row r="484" spans="1:8" x14ac:dyDescent="0.25">
      <c r="A484" s="110">
        <v>2629</v>
      </c>
      <c r="B484" s="111">
        <v>44691</v>
      </c>
      <c r="C484" s="110">
        <v>20944</v>
      </c>
      <c r="D484" s="110" t="s">
        <v>1039</v>
      </c>
      <c r="E484" s="110">
        <v>3048</v>
      </c>
      <c r="F484" s="110">
        <v>3048</v>
      </c>
      <c r="G484" s="110">
        <v>0</v>
      </c>
      <c r="H484" s="110"/>
    </row>
    <row r="485" spans="1:8" x14ac:dyDescent="0.25">
      <c r="A485" s="110">
        <v>2597</v>
      </c>
      <c r="B485" s="111">
        <v>44691</v>
      </c>
      <c r="C485" s="110">
        <v>20949</v>
      </c>
      <c r="D485" s="110" t="s">
        <v>1040</v>
      </c>
      <c r="E485" s="110">
        <v>7249</v>
      </c>
      <c r="F485" s="110">
        <v>7249</v>
      </c>
      <c r="G485" s="110">
        <v>0</v>
      </c>
      <c r="H485" s="110"/>
    </row>
    <row r="486" spans="1:8" x14ac:dyDescent="0.25">
      <c r="A486" s="110">
        <v>2598</v>
      </c>
      <c r="B486" s="111">
        <v>44691</v>
      </c>
      <c r="C486" s="110">
        <v>20949</v>
      </c>
      <c r="D486" s="110" t="s">
        <v>1041</v>
      </c>
      <c r="E486" s="110">
        <v>9019</v>
      </c>
      <c r="F486" s="110">
        <v>9019</v>
      </c>
      <c r="G486" s="110">
        <v>0</v>
      </c>
      <c r="H486" s="110"/>
    </row>
    <row r="487" spans="1:8" x14ac:dyDescent="0.25">
      <c r="A487" s="110">
        <v>2630</v>
      </c>
      <c r="B487" s="111">
        <v>44691</v>
      </c>
      <c r="C487" s="110">
        <v>20949</v>
      </c>
      <c r="D487" s="110" t="s">
        <v>1042</v>
      </c>
      <c r="E487" s="110">
        <v>4422</v>
      </c>
      <c r="F487" s="110">
        <v>4422</v>
      </c>
      <c r="G487" s="110">
        <v>0</v>
      </c>
      <c r="H487" s="110"/>
    </row>
    <row r="488" spans="1:8" x14ac:dyDescent="0.25">
      <c r="A488" s="110">
        <v>2632</v>
      </c>
      <c r="B488" s="111">
        <v>44691</v>
      </c>
      <c r="C488" s="110">
        <v>20949</v>
      </c>
      <c r="D488" s="110" t="s">
        <v>1043</v>
      </c>
      <c r="E488" s="110">
        <v>4244</v>
      </c>
      <c r="F488" s="110">
        <v>4244</v>
      </c>
      <c r="G488" s="110">
        <v>0</v>
      </c>
      <c r="H488" s="110"/>
    </row>
    <row r="489" spans="1:8" x14ac:dyDescent="0.25">
      <c r="A489" s="110">
        <v>2596</v>
      </c>
      <c r="B489" s="111">
        <v>44691</v>
      </c>
      <c r="C489" s="110">
        <v>20958</v>
      </c>
      <c r="D489" s="110" t="s">
        <v>1044</v>
      </c>
      <c r="E489" s="110">
        <v>7959</v>
      </c>
      <c r="F489" s="110">
        <v>7959</v>
      </c>
      <c r="G489" s="110">
        <v>0</v>
      </c>
      <c r="H489" s="110"/>
    </row>
    <row r="490" spans="1:8" x14ac:dyDescent="0.25">
      <c r="A490" s="110">
        <v>2599</v>
      </c>
      <c r="B490" s="111">
        <v>44691</v>
      </c>
      <c r="C490" s="110">
        <v>20958</v>
      </c>
      <c r="D490" s="110" t="s">
        <v>1045</v>
      </c>
      <c r="E490" s="110">
        <v>8618</v>
      </c>
      <c r="F490" s="110">
        <v>8618</v>
      </c>
      <c r="G490" s="110">
        <v>0</v>
      </c>
      <c r="H490" s="110"/>
    </row>
    <row r="491" spans="1:8" x14ac:dyDescent="0.25">
      <c r="A491" s="110">
        <v>2600</v>
      </c>
      <c r="B491" s="111">
        <v>44691</v>
      </c>
      <c r="C491" s="110">
        <v>20958</v>
      </c>
      <c r="D491" s="110" t="s">
        <v>1046</v>
      </c>
      <c r="E491" s="110">
        <v>7988</v>
      </c>
      <c r="F491" s="110">
        <v>7988</v>
      </c>
      <c r="G491" s="110">
        <v>0</v>
      </c>
      <c r="H491" s="110"/>
    </row>
    <row r="492" spans="1:8" x14ac:dyDescent="0.25">
      <c r="A492" s="110">
        <v>2631</v>
      </c>
      <c r="B492" s="111">
        <v>44691</v>
      </c>
      <c r="C492" s="110">
        <v>20958</v>
      </c>
      <c r="D492" s="110" t="s">
        <v>1047</v>
      </c>
      <c r="E492" s="110">
        <v>3120</v>
      </c>
      <c r="F492" s="110">
        <v>3120</v>
      </c>
      <c r="G492" s="110">
        <v>0</v>
      </c>
      <c r="H492" s="110"/>
    </row>
    <row r="493" spans="1:8" x14ac:dyDescent="0.25">
      <c r="A493" s="110">
        <v>2633</v>
      </c>
      <c r="B493" s="111">
        <v>44691</v>
      </c>
      <c r="C493" s="110">
        <v>20958</v>
      </c>
      <c r="D493" s="110" t="s">
        <v>1048</v>
      </c>
      <c r="E493" s="110">
        <v>3270</v>
      </c>
      <c r="F493" s="110">
        <v>3270</v>
      </c>
      <c r="G493" s="110">
        <v>0</v>
      </c>
      <c r="H493" s="110"/>
    </row>
    <row r="494" spans="1:8" x14ac:dyDescent="0.25">
      <c r="A494" s="110">
        <v>2634</v>
      </c>
      <c r="B494" s="111">
        <v>44691</v>
      </c>
      <c r="C494" s="110">
        <v>20958</v>
      </c>
      <c r="D494" s="110" t="s">
        <v>1049</v>
      </c>
      <c r="E494" s="110">
        <v>2032</v>
      </c>
      <c r="F494" s="110">
        <v>2032</v>
      </c>
      <c r="G494" s="110">
        <v>0</v>
      </c>
      <c r="H494" s="110"/>
    </row>
    <row r="495" spans="1:8" x14ac:dyDescent="0.25">
      <c r="A495" s="110">
        <v>2655</v>
      </c>
      <c r="B495" s="111">
        <v>44691</v>
      </c>
      <c r="C495" s="110">
        <v>20963</v>
      </c>
      <c r="D495" s="110" t="s">
        <v>1050</v>
      </c>
      <c r="E495" s="110">
        <v>7382</v>
      </c>
      <c r="F495" s="110">
        <v>7382</v>
      </c>
      <c r="G495" s="110">
        <v>0</v>
      </c>
      <c r="H495" s="110"/>
    </row>
    <row r="496" spans="1:8" x14ac:dyDescent="0.25">
      <c r="A496" s="110">
        <v>2656</v>
      </c>
      <c r="B496" s="111">
        <v>44691</v>
      </c>
      <c r="C496" s="110">
        <v>20963</v>
      </c>
      <c r="D496" s="110" t="s">
        <v>1051</v>
      </c>
      <c r="E496" s="110">
        <v>5724</v>
      </c>
      <c r="F496" s="110">
        <v>5724</v>
      </c>
      <c r="G496" s="110">
        <v>0</v>
      </c>
      <c r="H496" s="110"/>
    </row>
    <row r="497" spans="1:8" x14ac:dyDescent="0.25">
      <c r="A497" s="110">
        <v>2705</v>
      </c>
      <c r="B497" s="111">
        <v>44691</v>
      </c>
      <c r="C497" s="110">
        <v>20963</v>
      </c>
      <c r="D497" s="110" t="s">
        <v>1052</v>
      </c>
      <c r="E497" s="110">
        <v>8006</v>
      </c>
      <c r="F497" s="110">
        <v>8006</v>
      </c>
      <c r="G497" s="110">
        <v>0</v>
      </c>
      <c r="H497" s="110"/>
    </row>
    <row r="498" spans="1:8" x14ac:dyDescent="0.25">
      <c r="A498" s="110">
        <v>2706</v>
      </c>
      <c r="B498" s="111">
        <v>44691</v>
      </c>
      <c r="C498" s="110">
        <v>20963</v>
      </c>
      <c r="D498" s="110" t="s">
        <v>1053</v>
      </c>
      <c r="E498" s="110">
        <v>7698</v>
      </c>
      <c r="F498" s="110">
        <v>7698</v>
      </c>
      <c r="G498" s="110">
        <v>0</v>
      </c>
      <c r="H498" s="110"/>
    </row>
    <row r="499" spans="1:8" x14ac:dyDescent="0.25">
      <c r="A499" s="110">
        <v>2547</v>
      </c>
      <c r="B499" s="111">
        <v>44691</v>
      </c>
      <c r="C499" s="110">
        <v>20967</v>
      </c>
      <c r="D499" s="110" t="s">
        <v>1054</v>
      </c>
      <c r="E499" s="110">
        <v>9574</v>
      </c>
      <c r="F499" s="110">
        <v>9574</v>
      </c>
      <c r="G499" s="110">
        <v>0</v>
      </c>
      <c r="H499" s="110"/>
    </row>
    <row r="500" spans="1:8" x14ac:dyDescent="0.25">
      <c r="A500" s="110">
        <v>2548</v>
      </c>
      <c r="B500" s="111">
        <v>44691</v>
      </c>
      <c r="C500" s="110">
        <v>20967</v>
      </c>
      <c r="D500" s="110" t="s">
        <v>1055</v>
      </c>
      <c r="E500" s="110">
        <v>8854</v>
      </c>
      <c r="F500" s="110">
        <v>8854</v>
      </c>
      <c r="G500" s="110">
        <v>0</v>
      </c>
      <c r="H500" s="110"/>
    </row>
    <row r="501" spans="1:8" x14ac:dyDescent="0.25">
      <c r="A501" s="110">
        <v>2549</v>
      </c>
      <c r="B501" s="111">
        <v>44691</v>
      </c>
      <c r="C501" s="110">
        <v>20967</v>
      </c>
      <c r="D501" s="110" t="s">
        <v>1056</v>
      </c>
      <c r="E501" s="110">
        <v>7044</v>
      </c>
      <c r="F501" s="110">
        <v>7044</v>
      </c>
      <c r="G501" s="110">
        <v>0</v>
      </c>
      <c r="H501" s="110"/>
    </row>
    <row r="502" spans="1:8" x14ac:dyDescent="0.25">
      <c r="A502" s="110">
        <v>651</v>
      </c>
      <c r="B502" s="111">
        <v>44691</v>
      </c>
      <c r="C502" s="110">
        <v>20967</v>
      </c>
      <c r="D502" s="110" t="s">
        <v>1057</v>
      </c>
      <c r="E502" s="110">
        <v>8826</v>
      </c>
      <c r="F502" s="110">
        <v>8826</v>
      </c>
      <c r="G502" s="110">
        <v>0</v>
      </c>
      <c r="H502" s="110"/>
    </row>
    <row r="503" spans="1:8" x14ac:dyDescent="0.25">
      <c r="A503" s="110">
        <v>2657</v>
      </c>
      <c r="B503" s="111">
        <v>44691</v>
      </c>
      <c r="C503" s="110">
        <v>20968</v>
      </c>
      <c r="D503" s="110" t="s">
        <v>1058</v>
      </c>
      <c r="E503" s="110">
        <v>6968</v>
      </c>
      <c r="F503" s="110">
        <v>6968</v>
      </c>
      <c r="G503" s="110">
        <v>0</v>
      </c>
      <c r="H503" s="110"/>
    </row>
    <row r="504" spans="1:8" x14ac:dyDescent="0.25">
      <c r="A504" s="110">
        <v>2658</v>
      </c>
      <c r="B504" s="111">
        <v>44691</v>
      </c>
      <c r="C504" s="110">
        <v>20968</v>
      </c>
      <c r="D504" s="110" t="s">
        <v>1059</v>
      </c>
      <c r="E504" s="110">
        <v>5574</v>
      </c>
      <c r="F504" s="110">
        <v>5574</v>
      </c>
      <c r="G504" s="110">
        <v>0</v>
      </c>
      <c r="H504" s="110"/>
    </row>
    <row r="505" spans="1:8" x14ac:dyDescent="0.25">
      <c r="A505" s="110">
        <v>2707</v>
      </c>
      <c r="B505" s="111">
        <v>44691</v>
      </c>
      <c r="C505" s="110">
        <v>20968</v>
      </c>
      <c r="D505" s="110" t="s">
        <v>1060</v>
      </c>
      <c r="E505" s="110">
        <v>7562</v>
      </c>
      <c r="F505" s="110">
        <v>7562</v>
      </c>
      <c r="G505" s="110">
        <v>0</v>
      </c>
      <c r="H505" s="110"/>
    </row>
    <row r="506" spans="1:8" x14ac:dyDescent="0.25">
      <c r="A506" s="110">
        <v>2550</v>
      </c>
      <c r="B506" s="111">
        <v>44691</v>
      </c>
      <c r="C506" s="110">
        <v>20971</v>
      </c>
      <c r="D506" s="110" t="s">
        <v>1061</v>
      </c>
      <c r="E506" s="110">
        <v>9690</v>
      </c>
      <c r="F506" s="110">
        <v>9690</v>
      </c>
      <c r="G506" s="110">
        <v>0</v>
      </c>
      <c r="H506" s="110"/>
    </row>
    <row r="507" spans="1:8" x14ac:dyDescent="0.25">
      <c r="A507" s="110">
        <v>2751</v>
      </c>
      <c r="B507" s="111">
        <v>44691</v>
      </c>
      <c r="C507" s="110">
        <v>20971</v>
      </c>
      <c r="D507" s="110" t="s">
        <v>1062</v>
      </c>
      <c r="E507" s="110">
        <v>10472</v>
      </c>
      <c r="F507" s="110">
        <v>10472</v>
      </c>
      <c r="G507" s="110">
        <v>0</v>
      </c>
      <c r="H507" s="110"/>
    </row>
    <row r="508" spans="1:8" x14ac:dyDescent="0.25">
      <c r="A508" s="110">
        <v>2752</v>
      </c>
      <c r="B508" s="111">
        <v>44691</v>
      </c>
      <c r="C508" s="110">
        <v>20971</v>
      </c>
      <c r="D508" s="110" t="s">
        <v>1063</v>
      </c>
      <c r="E508" s="110">
        <v>9210</v>
      </c>
      <c r="F508" s="110">
        <v>9210</v>
      </c>
      <c r="G508" s="110">
        <v>0</v>
      </c>
      <c r="H508" s="110"/>
    </row>
    <row r="509" spans="1:8" x14ac:dyDescent="0.25">
      <c r="A509" s="110">
        <v>2754</v>
      </c>
      <c r="B509" s="111">
        <v>44692</v>
      </c>
      <c r="C509" s="110">
        <v>20978</v>
      </c>
      <c r="D509" s="110" t="s">
        <v>1064</v>
      </c>
      <c r="E509" s="110">
        <v>8588</v>
      </c>
      <c r="F509" s="110">
        <v>8588</v>
      </c>
      <c r="G509" s="110">
        <v>0</v>
      </c>
      <c r="H509" s="110"/>
    </row>
    <row r="510" spans="1:8" x14ac:dyDescent="0.25">
      <c r="A510" s="110">
        <v>2755</v>
      </c>
      <c r="B510" s="111">
        <v>44692</v>
      </c>
      <c r="C510" s="110">
        <v>20978</v>
      </c>
      <c r="D510" s="110" t="s">
        <v>1065</v>
      </c>
      <c r="E510" s="110">
        <v>8482</v>
      </c>
      <c r="F510" s="110">
        <v>8482</v>
      </c>
      <c r="G510" s="110">
        <v>0</v>
      </c>
      <c r="H510" s="110"/>
    </row>
    <row r="511" spans="1:8" x14ac:dyDescent="0.25">
      <c r="A511" s="110">
        <v>2756</v>
      </c>
      <c r="B511" s="111">
        <v>44692</v>
      </c>
      <c r="C511" s="110">
        <v>20978</v>
      </c>
      <c r="D511" s="110" t="s">
        <v>1066</v>
      </c>
      <c r="E511" s="110">
        <v>8176</v>
      </c>
      <c r="F511" s="110">
        <v>8176</v>
      </c>
      <c r="G511" s="110">
        <v>0</v>
      </c>
      <c r="H511" s="110"/>
    </row>
    <row r="512" spans="1:8" x14ac:dyDescent="0.25">
      <c r="A512" s="110">
        <v>2753</v>
      </c>
      <c r="B512" s="111">
        <v>44692</v>
      </c>
      <c r="C512" s="110">
        <v>20979</v>
      </c>
      <c r="D512" s="110" t="s">
        <v>1067</v>
      </c>
      <c r="E512" s="110">
        <v>7426</v>
      </c>
      <c r="F512" s="110">
        <v>7426</v>
      </c>
      <c r="G512" s="110">
        <v>0</v>
      </c>
      <c r="H512" s="110"/>
    </row>
    <row r="513" spans="1:8" x14ac:dyDescent="0.25">
      <c r="A513" s="110">
        <v>2757</v>
      </c>
      <c r="B513" s="111">
        <v>44692</v>
      </c>
      <c r="C513" s="110">
        <v>20979</v>
      </c>
      <c r="D513" s="110" t="s">
        <v>1068</v>
      </c>
      <c r="E513" s="110">
        <v>6810</v>
      </c>
      <c r="F513" s="110">
        <v>6810</v>
      </c>
      <c r="G513" s="110">
        <v>0</v>
      </c>
      <c r="H513" s="110"/>
    </row>
    <row r="514" spans="1:8" x14ac:dyDescent="0.25">
      <c r="A514" s="110">
        <v>2758</v>
      </c>
      <c r="B514" s="111">
        <v>44692</v>
      </c>
      <c r="C514" s="110">
        <v>20979</v>
      </c>
      <c r="D514" s="110" t="s">
        <v>1069</v>
      </c>
      <c r="E514" s="110">
        <v>10578</v>
      </c>
      <c r="F514" s="110">
        <v>10578</v>
      </c>
      <c r="G514" s="110">
        <v>0</v>
      </c>
      <c r="H514" s="110"/>
    </row>
    <row r="515" spans="1:8" x14ac:dyDescent="0.25">
      <c r="A515" s="110">
        <v>2635</v>
      </c>
      <c r="B515" s="111">
        <v>44692</v>
      </c>
      <c r="C515" s="110">
        <v>21025</v>
      </c>
      <c r="D515" s="110" t="s">
        <v>1070</v>
      </c>
      <c r="E515" s="110">
        <v>2966</v>
      </c>
      <c r="F515" s="110">
        <v>2966</v>
      </c>
      <c r="G515" s="110">
        <v>0</v>
      </c>
      <c r="H515" s="110"/>
    </row>
    <row r="516" spans="1:8" x14ac:dyDescent="0.25">
      <c r="A516" s="110">
        <v>2636</v>
      </c>
      <c r="B516" s="111">
        <v>44692</v>
      </c>
      <c r="C516" s="110">
        <v>21025</v>
      </c>
      <c r="D516" s="110" t="s">
        <v>1071</v>
      </c>
      <c r="E516" s="110">
        <v>4202</v>
      </c>
      <c r="F516" s="110">
        <v>4202</v>
      </c>
      <c r="G516" s="110">
        <v>0</v>
      </c>
      <c r="H516" s="110"/>
    </row>
    <row r="517" spans="1:8" x14ac:dyDescent="0.25">
      <c r="A517" s="110">
        <v>2637</v>
      </c>
      <c r="B517" s="111">
        <v>44692</v>
      </c>
      <c r="C517" s="110">
        <v>21025</v>
      </c>
      <c r="D517" s="110" t="s">
        <v>1072</v>
      </c>
      <c r="E517" s="110">
        <v>2934</v>
      </c>
      <c r="F517" s="110">
        <v>2934</v>
      </c>
      <c r="G517" s="110">
        <v>0</v>
      </c>
      <c r="H517" s="110"/>
    </row>
    <row r="518" spans="1:8" x14ac:dyDescent="0.25">
      <c r="A518" s="110">
        <v>2638</v>
      </c>
      <c r="B518" s="111">
        <v>44692</v>
      </c>
      <c r="C518" s="110">
        <v>21025</v>
      </c>
      <c r="D518" s="110" t="s">
        <v>1073</v>
      </c>
      <c r="E518" s="110">
        <v>3750</v>
      </c>
      <c r="F518" s="110">
        <v>3750</v>
      </c>
      <c r="G518" s="110">
        <v>0</v>
      </c>
      <c r="H518" s="110"/>
    </row>
    <row r="519" spans="1:8" x14ac:dyDescent="0.25">
      <c r="A519" s="110">
        <v>652</v>
      </c>
      <c r="B519" s="111">
        <v>44692</v>
      </c>
      <c r="C519" s="110">
        <v>21025</v>
      </c>
      <c r="D519" s="110" t="s">
        <v>1074</v>
      </c>
      <c r="E519" s="110">
        <v>8050</v>
      </c>
      <c r="F519" s="110">
        <v>8050</v>
      </c>
      <c r="G519" s="110">
        <v>0</v>
      </c>
      <c r="H519" s="110"/>
    </row>
    <row r="520" spans="1:8" x14ac:dyDescent="0.25">
      <c r="A520" s="110">
        <v>653</v>
      </c>
      <c r="B520" s="111">
        <v>44692</v>
      </c>
      <c r="C520" s="110">
        <v>21025</v>
      </c>
      <c r="D520" s="110" t="s">
        <v>1075</v>
      </c>
      <c r="E520" s="110">
        <v>8430</v>
      </c>
      <c r="F520" s="110">
        <v>8430</v>
      </c>
      <c r="G520" s="110">
        <v>0</v>
      </c>
      <c r="H520" s="110"/>
    </row>
    <row r="521" spans="1:8" x14ac:dyDescent="0.25">
      <c r="A521" s="110">
        <v>654</v>
      </c>
      <c r="B521" s="111">
        <v>44692</v>
      </c>
      <c r="C521" s="110">
        <v>21025</v>
      </c>
      <c r="D521" s="110" t="s">
        <v>1076</v>
      </c>
      <c r="E521" s="110">
        <v>5550</v>
      </c>
      <c r="F521" s="110">
        <v>5550</v>
      </c>
      <c r="G521" s="110">
        <v>0</v>
      </c>
      <c r="H521" s="110"/>
    </row>
    <row r="522" spans="1:8" x14ac:dyDescent="0.25">
      <c r="A522" s="110">
        <v>2659</v>
      </c>
      <c r="B522" s="111">
        <v>44692</v>
      </c>
      <c r="C522" s="110">
        <v>21058</v>
      </c>
      <c r="D522" s="110" t="s">
        <v>1077</v>
      </c>
      <c r="E522" s="110">
        <v>6978</v>
      </c>
      <c r="F522" s="110">
        <v>6978</v>
      </c>
      <c r="G522" s="110">
        <v>0</v>
      </c>
      <c r="H522" s="110"/>
    </row>
    <row r="523" spans="1:8" x14ac:dyDescent="0.25">
      <c r="A523" s="110">
        <v>2660</v>
      </c>
      <c r="B523" s="111">
        <v>44692</v>
      </c>
      <c r="C523" s="110">
        <v>21058</v>
      </c>
      <c r="D523" s="110" t="s">
        <v>1078</v>
      </c>
      <c r="E523" s="110">
        <v>6080</v>
      </c>
      <c r="F523" s="110">
        <v>6080</v>
      </c>
      <c r="G523" s="110">
        <v>0</v>
      </c>
      <c r="H523" s="110"/>
    </row>
    <row r="524" spans="1:8" x14ac:dyDescent="0.25">
      <c r="A524" s="110">
        <v>2708</v>
      </c>
      <c r="B524" s="111">
        <v>44692</v>
      </c>
      <c r="C524" s="110">
        <v>21058</v>
      </c>
      <c r="D524" s="110" t="s">
        <v>1079</v>
      </c>
      <c r="E524" s="110">
        <v>7240</v>
      </c>
      <c r="F524" s="110">
        <v>7240</v>
      </c>
      <c r="G524" s="110">
        <v>0</v>
      </c>
      <c r="H524" s="110"/>
    </row>
    <row r="525" spans="1:8" x14ac:dyDescent="0.25">
      <c r="A525" s="110">
        <v>2709</v>
      </c>
      <c r="B525" s="111">
        <v>44692</v>
      </c>
      <c r="C525" s="110">
        <v>21058</v>
      </c>
      <c r="D525" s="110" t="s">
        <v>1080</v>
      </c>
      <c r="E525" s="110">
        <v>7018</v>
      </c>
      <c r="F525" s="110">
        <v>7018</v>
      </c>
      <c r="G525" s="110">
        <v>0</v>
      </c>
      <c r="H525" s="110"/>
    </row>
    <row r="526" spans="1:8" x14ac:dyDescent="0.25">
      <c r="A526" s="110">
        <v>2710</v>
      </c>
      <c r="B526" s="111">
        <v>44692</v>
      </c>
      <c r="C526" s="110">
        <v>21058</v>
      </c>
      <c r="D526" s="110" t="s">
        <v>1081</v>
      </c>
      <c r="E526" s="110">
        <v>4634</v>
      </c>
      <c r="F526" s="110">
        <v>4634</v>
      </c>
      <c r="G526" s="110">
        <v>0</v>
      </c>
      <c r="H526" s="110"/>
    </row>
    <row r="527" spans="1:8" x14ac:dyDescent="0.25">
      <c r="A527" s="110">
        <v>2639</v>
      </c>
      <c r="B527" s="111">
        <v>44692</v>
      </c>
      <c r="C527" s="110">
        <v>21063</v>
      </c>
      <c r="D527" s="110" t="s">
        <v>1082</v>
      </c>
      <c r="E527" s="110">
        <v>3298</v>
      </c>
      <c r="F527" s="110">
        <v>3298</v>
      </c>
      <c r="G527" s="110">
        <v>0</v>
      </c>
      <c r="H527" s="110"/>
    </row>
    <row r="528" spans="1:8" x14ac:dyDescent="0.25">
      <c r="A528" s="110">
        <v>2640</v>
      </c>
      <c r="B528" s="111">
        <v>44692</v>
      </c>
      <c r="C528" s="110">
        <v>21063</v>
      </c>
      <c r="D528" s="110" t="s">
        <v>1083</v>
      </c>
      <c r="E528" s="110">
        <v>4518</v>
      </c>
      <c r="F528" s="110">
        <v>4518</v>
      </c>
      <c r="G528" s="110">
        <v>0</v>
      </c>
      <c r="H528" s="110"/>
    </row>
    <row r="529" spans="1:8" x14ac:dyDescent="0.25">
      <c r="A529" s="110">
        <v>655</v>
      </c>
      <c r="B529" s="111">
        <v>44692</v>
      </c>
      <c r="C529" s="110">
        <v>21063</v>
      </c>
      <c r="D529" s="110" t="s">
        <v>1084</v>
      </c>
      <c r="E529" s="110">
        <v>9874</v>
      </c>
      <c r="F529" s="110">
        <v>9874</v>
      </c>
      <c r="G529" s="110">
        <v>0</v>
      </c>
      <c r="H529" s="110"/>
    </row>
    <row r="530" spans="1:8" x14ac:dyDescent="0.25">
      <c r="A530" s="110">
        <v>656</v>
      </c>
      <c r="B530" s="111">
        <v>44692</v>
      </c>
      <c r="C530" s="110">
        <v>21063</v>
      </c>
      <c r="D530" s="110" t="s">
        <v>1085</v>
      </c>
      <c r="E530" s="110">
        <v>9342</v>
      </c>
      <c r="F530" s="110">
        <v>9342</v>
      </c>
      <c r="G530" s="110">
        <v>0</v>
      </c>
      <c r="H530" s="110"/>
    </row>
    <row r="531" spans="1:8" x14ac:dyDescent="0.25">
      <c r="A531" s="110">
        <v>2641</v>
      </c>
      <c r="B531" s="111">
        <v>44692</v>
      </c>
      <c r="C531" s="110">
        <v>21070</v>
      </c>
      <c r="D531" s="110" t="s">
        <v>1086</v>
      </c>
      <c r="E531" s="110">
        <v>3612</v>
      </c>
      <c r="F531" s="110">
        <v>3612</v>
      </c>
      <c r="G531" s="110">
        <v>0</v>
      </c>
      <c r="H531" s="110"/>
    </row>
    <row r="532" spans="1:8" x14ac:dyDescent="0.25">
      <c r="A532" s="110">
        <v>657</v>
      </c>
      <c r="B532" s="111">
        <v>44692</v>
      </c>
      <c r="C532" s="110">
        <v>21070</v>
      </c>
      <c r="D532" s="110" t="s">
        <v>1087</v>
      </c>
      <c r="E532" s="110">
        <v>9280</v>
      </c>
      <c r="F532" s="110">
        <v>9280</v>
      </c>
      <c r="G532" s="110">
        <v>0</v>
      </c>
      <c r="H532" s="110"/>
    </row>
    <row r="533" spans="1:8" x14ac:dyDescent="0.25">
      <c r="A533" s="110">
        <v>658</v>
      </c>
      <c r="B533" s="111">
        <v>44692</v>
      </c>
      <c r="C533" s="110">
        <v>21070</v>
      </c>
      <c r="D533" s="110" t="s">
        <v>1088</v>
      </c>
      <c r="E533" s="110">
        <v>7796</v>
      </c>
      <c r="F533" s="110">
        <v>7796</v>
      </c>
      <c r="G533" s="110">
        <v>0</v>
      </c>
      <c r="H533" s="110"/>
    </row>
    <row r="534" spans="1:8" x14ac:dyDescent="0.25">
      <c r="A534" s="110">
        <v>659</v>
      </c>
      <c r="B534" s="111">
        <v>44692</v>
      </c>
      <c r="C534" s="110">
        <v>21070</v>
      </c>
      <c r="D534" s="110" t="s">
        <v>1089</v>
      </c>
      <c r="E534" s="110">
        <v>8146</v>
      </c>
      <c r="F534" s="110">
        <v>8146</v>
      </c>
      <c r="G534" s="110">
        <v>0</v>
      </c>
      <c r="H534" s="110"/>
    </row>
    <row r="535" spans="1:8" x14ac:dyDescent="0.25">
      <c r="A535" s="110">
        <v>2661</v>
      </c>
      <c r="B535" s="111">
        <v>44692</v>
      </c>
      <c r="C535" s="110">
        <v>21072</v>
      </c>
      <c r="D535" s="110" t="s">
        <v>1090</v>
      </c>
      <c r="E535" s="110">
        <v>6332</v>
      </c>
      <c r="F535" s="110">
        <v>6332</v>
      </c>
      <c r="G535" s="110">
        <v>0</v>
      </c>
      <c r="H535" s="110"/>
    </row>
    <row r="536" spans="1:8" x14ac:dyDescent="0.25">
      <c r="A536" s="110">
        <v>2662</v>
      </c>
      <c r="B536" s="111">
        <v>44692</v>
      </c>
      <c r="C536" s="110">
        <v>21072</v>
      </c>
      <c r="D536" s="110" t="s">
        <v>1091</v>
      </c>
      <c r="E536" s="110">
        <v>6282</v>
      </c>
      <c r="F536" s="110">
        <v>6282</v>
      </c>
      <c r="G536" s="110">
        <v>0</v>
      </c>
      <c r="H536" s="110"/>
    </row>
    <row r="537" spans="1:8" x14ac:dyDescent="0.25">
      <c r="A537" s="110">
        <v>2711</v>
      </c>
      <c r="B537" s="111">
        <v>44692</v>
      </c>
      <c r="C537" s="110">
        <v>21072</v>
      </c>
      <c r="D537" s="110" t="s">
        <v>1092</v>
      </c>
      <c r="E537" s="110">
        <v>6532</v>
      </c>
      <c r="F537" s="110">
        <v>6532</v>
      </c>
      <c r="G537" s="110">
        <v>0</v>
      </c>
      <c r="H537" s="110"/>
    </row>
    <row r="538" spans="1:8" x14ac:dyDescent="0.25">
      <c r="A538" s="110">
        <v>2642</v>
      </c>
      <c r="B538" s="111">
        <v>44692</v>
      </c>
      <c r="C538" s="110">
        <v>21077</v>
      </c>
      <c r="D538" s="110" t="s">
        <v>1093</v>
      </c>
      <c r="E538" s="110">
        <v>2952</v>
      </c>
      <c r="F538" s="110">
        <v>2952</v>
      </c>
      <c r="G538" s="110">
        <v>0</v>
      </c>
      <c r="H538" s="110"/>
    </row>
    <row r="539" spans="1:8" x14ac:dyDescent="0.25">
      <c r="A539" s="110">
        <v>2759</v>
      </c>
      <c r="B539" s="111">
        <v>44692</v>
      </c>
      <c r="C539" s="110">
        <v>21077</v>
      </c>
      <c r="D539" s="110" t="s">
        <v>1094</v>
      </c>
      <c r="E539" s="110">
        <v>8728</v>
      </c>
      <c r="F539" s="110">
        <v>8728</v>
      </c>
      <c r="G539" s="110">
        <v>0</v>
      </c>
      <c r="H539" s="110"/>
    </row>
    <row r="540" spans="1:8" x14ac:dyDescent="0.25">
      <c r="A540" s="110">
        <v>2760</v>
      </c>
      <c r="B540" s="111">
        <v>44692</v>
      </c>
      <c r="C540" s="110">
        <v>21077</v>
      </c>
      <c r="D540" s="110" t="s">
        <v>1095</v>
      </c>
      <c r="E540" s="110">
        <v>8600</v>
      </c>
      <c r="F540" s="110">
        <v>8600</v>
      </c>
      <c r="G540" s="110">
        <v>0</v>
      </c>
      <c r="H540" s="110"/>
    </row>
    <row r="541" spans="1:8" x14ac:dyDescent="0.25">
      <c r="A541" s="110">
        <v>2762</v>
      </c>
      <c r="B541" s="111">
        <v>44692</v>
      </c>
      <c r="C541" s="110">
        <v>21077</v>
      </c>
      <c r="D541" s="110" t="s">
        <v>1096</v>
      </c>
      <c r="E541" s="110">
        <v>6932</v>
      </c>
      <c r="F541" s="110">
        <v>6932</v>
      </c>
      <c r="G541" s="110">
        <v>0</v>
      </c>
      <c r="H541" s="110"/>
    </row>
    <row r="542" spans="1:8" x14ac:dyDescent="0.25">
      <c r="A542" s="110">
        <v>2761</v>
      </c>
      <c r="B542" s="111">
        <v>44692</v>
      </c>
      <c r="C542" s="110">
        <v>21080</v>
      </c>
      <c r="D542" s="110" t="s">
        <v>1097</v>
      </c>
      <c r="E542" s="110">
        <v>9686</v>
      </c>
      <c r="F542" s="110">
        <v>9686</v>
      </c>
      <c r="G542" s="110">
        <v>0</v>
      </c>
      <c r="H542" s="110"/>
    </row>
    <row r="543" spans="1:8" x14ac:dyDescent="0.25">
      <c r="A543" s="110">
        <v>2763</v>
      </c>
      <c r="B543" s="111">
        <v>44692</v>
      </c>
      <c r="C543" s="110">
        <v>21080</v>
      </c>
      <c r="D543" s="110" t="s">
        <v>1098</v>
      </c>
      <c r="E543" s="110">
        <v>9172</v>
      </c>
      <c r="F543" s="110">
        <v>9172</v>
      </c>
      <c r="G543" s="110">
        <v>0</v>
      </c>
      <c r="H543" s="110"/>
    </row>
    <row r="544" spans="1:8" x14ac:dyDescent="0.25">
      <c r="A544" s="110">
        <v>2764</v>
      </c>
      <c r="B544" s="111">
        <v>44692</v>
      </c>
      <c r="C544" s="110">
        <v>21080</v>
      </c>
      <c r="D544" s="110" t="s">
        <v>1099</v>
      </c>
      <c r="E544" s="110">
        <v>8686</v>
      </c>
      <c r="F544" s="110">
        <v>8686</v>
      </c>
      <c r="G544" s="110">
        <v>0</v>
      </c>
      <c r="H544" s="110"/>
    </row>
    <row r="545" spans="1:8" x14ac:dyDescent="0.25">
      <c r="A545" s="110">
        <v>2765</v>
      </c>
      <c r="B545" s="111">
        <v>44692</v>
      </c>
      <c r="C545" s="110">
        <v>21093</v>
      </c>
      <c r="D545" s="110" t="s">
        <v>1100</v>
      </c>
      <c r="E545" s="110">
        <v>7044</v>
      </c>
      <c r="F545" s="110">
        <v>7044</v>
      </c>
      <c r="G545" s="110">
        <v>0</v>
      </c>
      <c r="H545" s="110"/>
    </row>
    <row r="546" spans="1:8" x14ac:dyDescent="0.25">
      <c r="A546" s="110">
        <v>2766</v>
      </c>
      <c r="B546" s="111">
        <v>44693</v>
      </c>
      <c r="C546" s="110">
        <v>21093</v>
      </c>
      <c r="D546" s="110" t="s">
        <v>1101</v>
      </c>
      <c r="E546" s="110">
        <v>8100</v>
      </c>
      <c r="F546" s="110">
        <v>8100</v>
      </c>
      <c r="G546" s="110">
        <v>0</v>
      </c>
      <c r="H546" s="110"/>
    </row>
    <row r="547" spans="1:8" x14ac:dyDescent="0.25">
      <c r="A547" s="110">
        <v>2767</v>
      </c>
      <c r="B547" s="111">
        <v>44693</v>
      </c>
      <c r="C547" s="110">
        <v>21093</v>
      </c>
      <c r="D547" s="110" t="s">
        <v>1102</v>
      </c>
      <c r="E547" s="110">
        <v>9272</v>
      </c>
      <c r="F547" s="110">
        <v>9272</v>
      </c>
      <c r="G547" s="110">
        <v>0</v>
      </c>
      <c r="H547" s="110"/>
    </row>
    <row r="548" spans="1:8" x14ac:dyDescent="0.25">
      <c r="A548" s="110">
        <v>2643</v>
      </c>
      <c r="B548" s="111">
        <v>44693</v>
      </c>
      <c r="C548" s="110">
        <v>21102</v>
      </c>
      <c r="D548" s="110" t="s">
        <v>1103</v>
      </c>
      <c r="E548" s="110">
        <v>3814</v>
      </c>
      <c r="F548" s="110">
        <v>3814</v>
      </c>
      <c r="G548" s="110">
        <v>0</v>
      </c>
      <c r="H548" s="110"/>
    </row>
    <row r="549" spans="1:8" x14ac:dyDescent="0.25">
      <c r="A549" s="110">
        <v>2768</v>
      </c>
      <c r="B549" s="111">
        <v>44693</v>
      </c>
      <c r="C549" s="110">
        <v>21102</v>
      </c>
      <c r="D549" s="110" t="s">
        <v>1104</v>
      </c>
      <c r="E549" s="110">
        <v>8806</v>
      </c>
      <c r="F549" s="110">
        <v>8806</v>
      </c>
      <c r="G549" s="110">
        <v>0</v>
      </c>
      <c r="H549" s="110"/>
    </row>
    <row r="550" spans="1:8" x14ac:dyDescent="0.25">
      <c r="A550" s="110">
        <v>2769</v>
      </c>
      <c r="B550" s="111">
        <v>44693</v>
      </c>
      <c r="C550" s="110">
        <v>21102</v>
      </c>
      <c r="D550" s="110" t="s">
        <v>1105</v>
      </c>
      <c r="E550" s="110">
        <v>5522</v>
      </c>
      <c r="F550" s="110">
        <v>5522</v>
      </c>
      <c r="G550" s="110">
        <v>0</v>
      </c>
      <c r="H550" s="110"/>
    </row>
    <row r="551" spans="1:8" x14ac:dyDescent="0.25">
      <c r="A551" s="110">
        <v>660</v>
      </c>
      <c r="B551" s="111">
        <v>44693</v>
      </c>
      <c r="C551" s="110">
        <v>21102</v>
      </c>
      <c r="D551" s="110" t="s">
        <v>1106</v>
      </c>
      <c r="E551" s="110">
        <v>7566</v>
      </c>
      <c r="F551" s="110">
        <v>7566</v>
      </c>
      <c r="G551" s="110">
        <v>0</v>
      </c>
      <c r="H551" s="110"/>
    </row>
    <row r="552" spans="1:8" x14ac:dyDescent="0.25">
      <c r="A552" s="110">
        <v>2644</v>
      </c>
      <c r="B552" s="111">
        <v>44693</v>
      </c>
      <c r="C552" s="110">
        <v>21121</v>
      </c>
      <c r="D552" s="110" t="s">
        <v>1107</v>
      </c>
      <c r="E552" s="110">
        <v>5362</v>
      </c>
      <c r="F552" s="110">
        <v>5362</v>
      </c>
      <c r="G552" s="110">
        <v>0</v>
      </c>
      <c r="H552" s="110"/>
    </row>
    <row r="553" spans="1:8" x14ac:dyDescent="0.25">
      <c r="A553" s="110">
        <v>2645</v>
      </c>
      <c r="B553" s="111">
        <v>44693</v>
      </c>
      <c r="C553" s="110">
        <v>21121</v>
      </c>
      <c r="D553" s="110" t="s">
        <v>1108</v>
      </c>
      <c r="E553" s="110">
        <v>1618</v>
      </c>
      <c r="F553" s="110">
        <v>1618</v>
      </c>
      <c r="G553" s="110">
        <v>0</v>
      </c>
      <c r="H553" s="110"/>
    </row>
    <row r="554" spans="1:8" x14ac:dyDescent="0.25">
      <c r="A554" s="110">
        <v>661</v>
      </c>
      <c r="B554" s="111">
        <v>44693</v>
      </c>
      <c r="C554" s="110">
        <v>21121</v>
      </c>
      <c r="D554" s="110" t="s">
        <v>1109</v>
      </c>
      <c r="E554" s="110">
        <v>9686</v>
      </c>
      <c r="F554" s="110">
        <v>9686</v>
      </c>
      <c r="G554" s="110">
        <v>0</v>
      </c>
      <c r="H554" s="110"/>
    </row>
    <row r="555" spans="1:8" x14ac:dyDescent="0.25">
      <c r="A555" s="110">
        <v>662</v>
      </c>
      <c r="B555" s="111">
        <v>44693</v>
      </c>
      <c r="C555" s="110">
        <v>21121</v>
      </c>
      <c r="D555" s="110" t="s">
        <v>1110</v>
      </c>
      <c r="E555" s="110">
        <v>8656</v>
      </c>
      <c r="F555" s="110">
        <v>8656</v>
      </c>
      <c r="G555" s="110">
        <v>0</v>
      </c>
      <c r="H555" s="110"/>
    </row>
    <row r="556" spans="1:8" x14ac:dyDescent="0.25">
      <c r="A556" s="110">
        <v>2260</v>
      </c>
      <c r="B556" s="111">
        <v>44693</v>
      </c>
      <c r="C556" s="110">
        <v>21136</v>
      </c>
      <c r="D556" s="110" t="s">
        <v>1111</v>
      </c>
      <c r="E556" s="110">
        <v>7406</v>
      </c>
      <c r="F556" s="110">
        <v>7406</v>
      </c>
      <c r="G556" s="110">
        <v>0</v>
      </c>
      <c r="H556" s="110"/>
    </row>
    <row r="557" spans="1:8" x14ac:dyDescent="0.25">
      <c r="A557" s="110">
        <v>2663</v>
      </c>
      <c r="B557" s="111">
        <v>44693</v>
      </c>
      <c r="C557" s="110">
        <v>21136</v>
      </c>
      <c r="D557" s="110" t="s">
        <v>1112</v>
      </c>
      <c r="E557" s="110">
        <v>6354</v>
      </c>
      <c r="F557" s="110">
        <v>6354</v>
      </c>
      <c r="G557" s="110">
        <v>0</v>
      </c>
      <c r="H557" s="110"/>
    </row>
    <row r="558" spans="1:8" x14ac:dyDescent="0.25">
      <c r="A558" s="110">
        <v>2664</v>
      </c>
      <c r="B558" s="111">
        <v>44693</v>
      </c>
      <c r="C558" s="110">
        <v>21136</v>
      </c>
      <c r="D558" s="110" t="s">
        <v>1113</v>
      </c>
      <c r="E558" s="110">
        <v>6184</v>
      </c>
      <c r="F558" s="110">
        <v>6184</v>
      </c>
      <c r="G558" s="110">
        <v>0</v>
      </c>
      <c r="H558" s="110"/>
    </row>
    <row r="559" spans="1:8" x14ac:dyDescent="0.25">
      <c r="A559" s="110">
        <v>2712</v>
      </c>
      <c r="B559" s="111">
        <v>44693</v>
      </c>
      <c r="C559" s="110">
        <v>21136</v>
      </c>
      <c r="D559" s="110" t="s">
        <v>1114</v>
      </c>
      <c r="E559" s="110">
        <v>6954</v>
      </c>
      <c r="F559" s="110">
        <v>6954</v>
      </c>
      <c r="G559" s="110">
        <v>0</v>
      </c>
      <c r="H559" s="110"/>
    </row>
    <row r="560" spans="1:8" x14ac:dyDescent="0.25">
      <c r="A560" s="110">
        <v>2665</v>
      </c>
      <c r="B560" s="111">
        <v>44693</v>
      </c>
      <c r="C560" s="110">
        <v>21140</v>
      </c>
      <c r="D560" s="110" t="s">
        <v>1115</v>
      </c>
      <c r="E560" s="110">
        <v>6258</v>
      </c>
      <c r="F560" s="110">
        <v>6258</v>
      </c>
      <c r="G560" s="110">
        <v>0</v>
      </c>
      <c r="H560" s="110"/>
    </row>
    <row r="561" spans="1:8" x14ac:dyDescent="0.25">
      <c r="A561" s="110">
        <v>2666</v>
      </c>
      <c r="B561" s="111">
        <v>44693</v>
      </c>
      <c r="C561" s="110">
        <v>21140</v>
      </c>
      <c r="D561" s="110" t="s">
        <v>1116</v>
      </c>
      <c r="E561" s="110">
        <v>6316</v>
      </c>
      <c r="F561" s="110">
        <v>6316</v>
      </c>
      <c r="G561" s="110">
        <v>0</v>
      </c>
      <c r="H561" s="110"/>
    </row>
    <row r="562" spans="1:8" x14ac:dyDescent="0.25">
      <c r="A562" s="110">
        <v>2713</v>
      </c>
      <c r="B562" s="111">
        <v>44693</v>
      </c>
      <c r="C562" s="110">
        <v>21140</v>
      </c>
      <c r="D562" s="110" t="s">
        <v>1117</v>
      </c>
      <c r="E562" s="110">
        <v>6734</v>
      </c>
      <c r="F562" s="110">
        <v>6734</v>
      </c>
      <c r="G562" s="110">
        <v>0</v>
      </c>
      <c r="H562" s="110"/>
    </row>
    <row r="563" spans="1:8" x14ac:dyDescent="0.25">
      <c r="A563" s="110">
        <v>2714</v>
      </c>
      <c r="B563" s="111">
        <v>44693</v>
      </c>
      <c r="C563" s="110">
        <v>21140</v>
      </c>
      <c r="D563" s="110" t="s">
        <v>1118</v>
      </c>
      <c r="E563" s="110">
        <v>6850</v>
      </c>
      <c r="F563" s="110">
        <v>6850</v>
      </c>
      <c r="G563" s="110">
        <v>0</v>
      </c>
      <c r="H563" s="110"/>
    </row>
    <row r="564" spans="1:8" x14ac:dyDescent="0.25">
      <c r="A564" s="110">
        <v>2667</v>
      </c>
      <c r="B564" s="111">
        <v>44693</v>
      </c>
      <c r="C564" s="110">
        <v>21142</v>
      </c>
      <c r="D564" s="110" t="s">
        <v>1119</v>
      </c>
      <c r="E564" s="110">
        <v>5536</v>
      </c>
      <c r="F564" s="110">
        <v>5536</v>
      </c>
      <c r="G564" s="110">
        <v>0</v>
      </c>
      <c r="H564" s="110"/>
    </row>
    <row r="565" spans="1:8" x14ac:dyDescent="0.25">
      <c r="A565" s="110">
        <v>2715</v>
      </c>
      <c r="B565" s="111">
        <v>44693</v>
      </c>
      <c r="C565" s="110">
        <v>21142</v>
      </c>
      <c r="D565" s="110" t="s">
        <v>1120</v>
      </c>
      <c r="E565" s="110">
        <v>6556</v>
      </c>
      <c r="F565" s="110">
        <v>6556</v>
      </c>
      <c r="G565" s="110">
        <v>0</v>
      </c>
      <c r="H565" s="110"/>
    </row>
    <row r="566" spans="1:8" x14ac:dyDescent="0.25">
      <c r="A566" s="110">
        <v>2646</v>
      </c>
      <c r="B566" s="111">
        <v>44693</v>
      </c>
      <c r="C566" s="110">
        <v>21143</v>
      </c>
      <c r="D566" s="110" t="s">
        <v>1121</v>
      </c>
      <c r="E566" s="110">
        <v>4920</v>
      </c>
      <c r="F566" s="110">
        <v>4920</v>
      </c>
      <c r="G566" s="110">
        <v>0</v>
      </c>
      <c r="H566" s="110"/>
    </row>
    <row r="567" spans="1:8" x14ac:dyDescent="0.25">
      <c r="A567" s="110">
        <v>2647</v>
      </c>
      <c r="B567" s="111">
        <v>44693</v>
      </c>
      <c r="C567" s="110">
        <v>21143</v>
      </c>
      <c r="D567" s="110" t="s">
        <v>1122</v>
      </c>
      <c r="E567" s="110">
        <v>804</v>
      </c>
      <c r="F567" s="110">
        <v>804</v>
      </c>
      <c r="G567" s="110">
        <v>0</v>
      </c>
      <c r="H567" s="110"/>
    </row>
    <row r="568" spans="1:8" x14ac:dyDescent="0.25">
      <c r="A568" s="110">
        <v>663</v>
      </c>
      <c r="B568" s="111">
        <v>44693</v>
      </c>
      <c r="C568" s="110">
        <v>21143</v>
      </c>
      <c r="D568" s="110" t="s">
        <v>1123</v>
      </c>
      <c r="E568" s="110">
        <v>8656</v>
      </c>
      <c r="F568" s="110">
        <v>8656</v>
      </c>
      <c r="G568" s="110">
        <v>0</v>
      </c>
      <c r="H568" s="110"/>
    </row>
    <row r="569" spans="1:8" x14ac:dyDescent="0.25">
      <c r="A569" s="110">
        <v>664</v>
      </c>
      <c r="B569" s="111">
        <v>44693</v>
      </c>
      <c r="C569" s="110">
        <v>21143</v>
      </c>
      <c r="D569" s="110" t="s">
        <v>1124</v>
      </c>
      <c r="E569" s="110">
        <v>9110</v>
      </c>
      <c r="F569" s="110">
        <v>9110</v>
      </c>
      <c r="G569" s="110">
        <v>0</v>
      </c>
      <c r="H569" s="110"/>
    </row>
    <row r="570" spans="1:8" x14ac:dyDescent="0.25">
      <c r="A570" s="110">
        <v>2770</v>
      </c>
      <c r="B570" s="111">
        <v>44693</v>
      </c>
      <c r="C570" s="110">
        <v>21144</v>
      </c>
      <c r="D570" s="110" t="s">
        <v>1125</v>
      </c>
      <c r="E570" s="110">
        <v>8188</v>
      </c>
      <c r="F570" s="110">
        <v>8188</v>
      </c>
      <c r="G570" s="110">
        <v>0</v>
      </c>
      <c r="H570" s="110"/>
    </row>
    <row r="571" spans="1:8" x14ac:dyDescent="0.25">
      <c r="A571" s="110">
        <v>665</v>
      </c>
      <c r="B571" s="111">
        <v>44693</v>
      </c>
      <c r="C571" s="110">
        <v>21144</v>
      </c>
      <c r="D571" s="110" t="s">
        <v>1126</v>
      </c>
      <c r="E571" s="110">
        <v>9962</v>
      </c>
      <c r="F571" s="110">
        <v>9962</v>
      </c>
      <c r="G571" s="110">
        <v>0</v>
      </c>
      <c r="H571" s="110"/>
    </row>
    <row r="572" spans="1:8" x14ac:dyDescent="0.25">
      <c r="A572" s="110">
        <v>666</v>
      </c>
      <c r="B572" s="111">
        <v>44693</v>
      </c>
      <c r="C572" s="110">
        <v>21144</v>
      </c>
      <c r="D572" s="110" t="s">
        <v>1127</v>
      </c>
      <c r="E572" s="110">
        <v>6426</v>
      </c>
      <c r="F572" s="110">
        <v>6426</v>
      </c>
      <c r="G572" s="110">
        <v>0</v>
      </c>
      <c r="H572" s="110"/>
    </row>
    <row r="573" spans="1:8" x14ac:dyDescent="0.25">
      <c r="A573" s="110">
        <v>2771</v>
      </c>
      <c r="B573" s="111">
        <v>44693</v>
      </c>
      <c r="C573" s="110">
        <v>21146</v>
      </c>
      <c r="D573" s="110" t="s">
        <v>1128</v>
      </c>
      <c r="E573" s="110">
        <v>8938</v>
      </c>
      <c r="F573" s="110">
        <v>8938</v>
      </c>
      <c r="G573" s="110">
        <v>0</v>
      </c>
      <c r="H573" s="110"/>
    </row>
    <row r="574" spans="1:8" x14ac:dyDescent="0.25">
      <c r="A574" s="110">
        <v>2772</v>
      </c>
      <c r="B574" s="111">
        <v>44693</v>
      </c>
      <c r="C574" s="110">
        <v>21146</v>
      </c>
      <c r="D574" s="110" t="s">
        <v>1129</v>
      </c>
      <c r="E574" s="110">
        <v>7290</v>
      </c>
      <c r="F574" s="110">
        <v>7290</v>
      </c>
      <c r="G574" s="110">
        <v>0</v>
      </c>
      <c r="H574" s="110"/>
    </row>
    <row r="575" spans="1:8" x14ac:dyDescent="0.25">
      <c r="A575" s="110">
        <v>2773</v>
      </c>
      <c r="B575" s="111">
        <v>44693</v>
      </c>
      <c r="C575" s="110">
        <v>21146</v>
      </c>
      <c r="D575" s="110" t="s">
        <v>1130</v>
      </c>
      <c r="E575" s="110">
        <v>9398</v>
      </c>
      <c r="F575" s="110">
        <v>9398</v>
      </c>
      <c r="G575" s="110">
        <v>0</v>
      </c>
      <c r="H575" s="110"/>
    </row>
    <row r="576" spans="1:8" x14ac:dyDescent="0.25">
      <c r="A576" s="110">
        <v>2774</v>
      </c>
      <c r="B576" s="111">
        <v>44693</v>
      </c>
      <c r="C576" s="110">
        <v>21162</v>
      </c>
      <c r="D576" s="110" t="s">
        <v>1131</v>
      </c>
      <c r="E576" s="110">
        <v>7882</v>
      </c>
      <c r="F576" s="110">
        <v>7882</v>
      </c>
      <c r="G576" s="110">
        <v>0</v>
      </c>
      <c r="H576" s="110"/>
    </row>
    <row r="577" spans="1:8" x14ac:dyDescent="0.25">
      <c r="A577" s="110">
        <v>2648</v>
      </c>
      <c r="B577" s="111">
        <v>44694</v>
      </c>
      <c r="C577" s="110">
        <v>21162</v>
      </c>
      <c r="D577" s="110" t="s">
        <v>1132</v>
      </c>
      <c r="E577" s="110">
        <v>1190</v>
      </c>
      <c r="F577" s="110">
        <v>1190</v>
      </c>
      <c r="G577" s="110">
        <v>0</v>
      </c>
      <c r="H577" s="110"/>
    </row>
    <row r="578" spans="1:8" x14ac:dyDescent="0.25">
      <c r="A578" s="110">
        <v>2649</v>
      </c>
      <c r="B578" s="111">
        <v>44694</v>
      </c>
      <c r="C578" s="110">
        <v>21162</v>
      </c>
      <c r="D578" s="110" t="s">
        <v>1133</v>
      </c>
      <c r="E578" s="110">
        <v>8300</v>
      </c>
      <c r="F578" s="110">
        <v>8300</v>
      </c>
      <c r="G578" s="110">
        <v>0</v>
      </c>
      <c r="H578" s="110"/>
    </row>
    <row r="579" spans="1:8" x14ac:dyDescent="0.25">
      <c r="A579" s="110">
        <v>2775</v>
      </c>
      <c r="B579" s="111">
        <v>44694</v>
      </c>
      <c r="C579" s="110">
        <v>21162</v>
      </c>
      <c r="D579" s="110" t="s">
        <v>1134</v>
      </c>
      <c r="E579" s="110">
        <v>8558</v>
      </c>
      <c r="F579" s="110">
        <v>8558</v>
      </c>
      <c r="G579" s="110">
        <v>0</v>
      </c>
      <c r="H579" s="110"/>
    </row>
    <row r="580" spans="1:8" x14ac:dyDescent="0.25">
      <c r="A580" s="110">
        <v>667</v>
      </c>
      <c r="B580" s="111">
        <v>44694</v>
      </c>
      <c r="C580" s="110">
        <v>21162</v>
      </c>
      <c r="D580" s="110" t="s">
        <v>1135</v>
      </c>
      <c r="E580" s="110">
        <v>9208</v>
      </c>
      <c r="F580" s="110">
        <v>9208</v>
      </c>
      <c r="G580" s="110">
        <v>0</v>
      </c>
      <c r="H580" s="110"/>
    </row>
    <row r="581" spans="1:8" x14ac:dyDescent="0.25">
      <c r="A581" s="110">
        <v>2650</v>
      </c>
      <c r="B581" s="111">
        <v>44694</v>
      </c>
      <c r="C581" s="110">
        <v>21172</v>
      </c>
      <c r="D581" s="110" t="s">
        <v>1136</v>
      </c>
      <c r="E581" s="110">
        <v>8620</v>
      </c>
      <c r="F581" s="110">
        <v>8620</v>
      </c>
      <c r="G581" s="110">
        <v>0</v>
      </c>
      <c r="H581" s="110"/>
    </row>
    <row r="582" spans="1:8" x14ac:dyDescent="0.25">
      <c r="A582" s="110">
        <v>668</v>
      </c>
      <c r="B582" s="111">
        <v>44694</v>
      </c>
      <c r="C582" s="110">
        <v>21172</v>
      </c>
      <c r="D582" s="110" t="s">
        <v>1137</v>
      </c>
      <c r="E582" s="110">
        <v>9192</v>
      </c>
      <c r="F582" s="110">
        <v>9192</v>
      </c>
      <c r="G582" s="110">
        <v>0</v>
      </c>
      <c r="H582" s="110"/>
    </row>
    <row r="583" spans="1:8" x14ac:dyDescent="0.25">
      <c r="A583" s="110">
        <v>669</v>
      </c>
      <c r="B583" s="111">
        <v>44694</v>
      </c>
      <c r="C583" s="110">
        <v>21172</v>
      </c>
      <c r="D583" s="110" t="s">
        <v>1138</v>
      </c>
      <c r="E583" s="110">
        <v>9890</v>
      </c>
      <c r="F583" s="110">
        <v>9890</v>
      </c>
      <c r="G583" s="110">
        <v>0</v>
      </c>
      <c r="H583" s="110"/>
    </row>
    <row r="584" spans="1:8" x14ac:dyDescent="0.25">
      <c r="A584" s="110">
        <v>2261</v>
      </c>
      <c r="B584" s="111">
        <v>44694</v>
      </c>
      <c r="C584" s="110">
        <v>21198</v>
      </c>
      <c r="D584" s="110" t="s">
        <v>1139</v>
      </c>
      <c r="E584" s="110">
        <v>4842</v>
      </c>
      <c r="F584" s="110">
        <v>4842</v>
      </c>
      <c r="G584" s="110">
        <v>0</v>
      </c>
      <c r="H584" s="110"/>
    </row>
    <row r="585" spans="1:8" x14ac:dyDescent="0.25">
      <c r="A585" s="110">
        <v>2668</v>
      </c>
      <c r="B585" s="111">
        <v>44694</v>
      </c>
      <c r="C585" s="110">
        <v>21198</v>
      </c>
      <c r="D585" s="110" t="s">
        <v>1140</v>
      </c>
      <c r="E585" s="110">
        <v>5966</v>
      </c>
      <c r="F585" s="110">
        <v>5966</v>
      </c>
      <c r="G585" s="110">
        <v>0</v>
      </c>
      <c r="H585" s="110"/>
    </row>
    <row r="586" spans="1:8" x14ac:dyDescent="0.25">
      <c r="A586" s="110">
        <v>2669</v>
      </c>
      <c r="B586" s="111">
        <v>44694</v>
      </c>
      <c r="C586" s="110">
        <v>21198</v>
      </c>
      <c r="D586" s="110" t="s">
        <v>1141</v>
      </c>
      <c r="E586" s="110">
        <v>6134</v>
      </c>
      <c r="F586" s="110">
        <v>6134</v>
      </c>
      <c r="G586" s="110">
        <v>0</v>
      </c>
      <c r="H586" s="110"/>
    </row>
    <row r="587" spans="1:8" x14ac:dyDescent="0.25">
      <c r="A587" s="110">
        <v>2670</v>
      </c>
      <c r="B587" s="111">
        <v>44694</v>
      </c>
      <c r="C587" s="110">
        <v>21198</v>
      </c>
      <c r="D587" s="110" t="s">
        <v>1142</v>
      </c>
      <c r="E587" s="110">
        <v>6386</v>
      </c>
      <c r="F587" s="110">
        <v>6386</v>
      </c>
      <c r="G587" s="110">
        <v>0</v>
      </c>
      <c r="H587" s="110"/>
    </row>
    <row r="588" spans="1:8" x14ac:dyDescent="0.25">
      <c r="A588" s="110">
        <v>2716</v>
      </c>
      <c r="B588" s="111">
        <v>44694</v>
      </c>
      <c r="C588" s="110">
        <v>21198</v>
      </c>
      <c r="D588" s="110" t="s">
        <v>1143</v>
      </c>
      <c r="E588" s="110">
        <v>7578</v>
      </c>
      <c r="F588" s="110">
        <v>7578</v>
      </c>
      <c r="G588" s="110">
        <v>0</v>
      </c>
      <c r="H588" s="110"/>
    </row>
    <row r="589" spans="1:8" x14ac:dyDescent="0.25">
      <c r="A589" s="110">
        <v>2717</v>
      </c>
      <c r="B589" s="111">
        <v>44694</v>
      </c>
      <c r="C589" s="110">
        <v>21198</v>
      </c>
      <c r="D589" s="110" t="s">
        <v>1144</v>
      </c>
      <c r="E589" s="110">
        <v>8226</v>
      </c>
      <c r="F589" s="110">
        <v>8226</v>
      </c>
      <c r="G589" s="110">
        <v>0</v>
      </c>
      <c r="H589" s="110"/>
    </row>
    <row r="590" spans="1:8" x14ac:dyDescent="0.25">
      <c r="A590" s="110">
        <v>2718</v>
      </c>
      <c r="B590" s="111">
        <v>44694</v>
      </c>
      <c r="C590" s="110">
        <v>21198</v>
      </c>
      <c r="D590" s="110" t="s">
        <v>1145</v>
      </c>
      <c r="E590" s="110">
        <v>8450</v>
      </c>
      <c r="F590" s="110">
        <v>8450</v>
      </c>
      <c r="G590" s="110">
        <v>0</v>
      </c>
      <c r="H590" s="110"/>
    </row>
    <row r="591" spans="1:8" x14ac:dyDescent="0.25">
      <c r="A591" s="110">
        <v>2851</v>
      </c>
      <c r="B591" s="111">
        <v>44694</v>
      </c>
      <c r="C591" s="110">
        <v>21206</v>
      </c>
      <c r="D591" s="110" t="s">
        <v>1146</v>
      </c>
      <c r="E591" s="110">
        <v>3780</v>
      </c>
      <c r="F591" s="110">
        <v>3780</v>
      </c>
      <c r="G591" s="110">
        <v>0</v>
      </c>
      <c r="H591" s="110"/>
    </row>
    <row r="592" spans="1:8" x14ac:dyDescent="0.25">
      <c r="A592" s="110">
        <v>2852</v>
      </c>
      <c r="B592" s="111">
        <v>44694</v>
      </c>
      <c r="C592" s="110">
        <v>21206</v>
      </c>
      <c r="D592" s="110" t="s">
        <v>1147</v>
      </c>
      <c r="E592" s="110">
        <v>7872</v>
      </c>
      <c r="F592" s="110">
        <v>7872</v>
      </c>
      <c r="G592" s="110">
        <v>0</v>
      </c>
      <c r="H592" s="110"/>
    </row>
    <row r="593" spans="1:8" x14ac:dyDescent="0.25">
      <c r="A593" s="110">
        <v>672</v>
      </c>
      <c r="B593" s="111">
        <v>44694</v>
      </c>
      <c r="C593" s="110">
        <v>21206</v>
      </c>
      <c r="D593" s="110" t="s">
        <v>1148</v>
      </c>
      <c r="E593" s="110">
        <v>8790</v>
      </c>
      <c r="F593" s="110">
        <v>8790</v>
      </c>
      <c r="G593" s="110">
        <v>0</v>
      </c>
      <c r="H593" s="110"/>
    </row>
    <row r="594" spans="1:8" x14ac:dyDescent="0.25">
      <c r="A594" s="110">
        <v>673</v>
      </c>
      <c r="B594" s="111">
        <v>44694</v>
      </c>
      <c r="C594" s="110">
        <v>21206</v>
      </c>
      <c r="D594" s="110" t="s">
        <v>1149</v>
      </c>
      <c r="E594" s="110">
        <v>9616</v>
      </c>
      <c r="F594" s="110">
        <v>9616</v>
      </c>
      <c r="G594" s="110">
        <v>0</v>
      </c>
      <c r="H594" s="110"/>
    </row>
    <row r="595" spans="1:8" x14ac:dyDescent="0.25">
      <c r="A595" s="110">
        <v>2853</v>
      </c>
      <c r="B595" s="111">
        <v>44694</v>
      </c>
      <c r="C595" s="110">
        <v>21209</v>
      </c>
      <c r="D595" s="110" t="s">
        <v>1150</v>
      </c>
      <c r="E595" s="110">
        <v>3306</v>
      </c>
      <c r="F595" s="110">
        <v>3306</v>
      </c>
      <c r="G595" s="110">
        <v>0</v>
      </c>
      <c r="H595" s="110"/>
    </row>
    <row r="596" spans="1:8" x14ac:dyDescent="0.25">
      <c r="A596" s="110">
        <v>670</v>
      </c>
      <c r="B596" s="111">
        <v>44694</v>
      </c>
      <c r="C596" s="110">
        <v>21209</v>
      </c>
      <c r="D596" s="110" t="s">
        <v>1151</v>
      </c>
      <c r="E596" s="110">
        <v>9670</v>
      </c>
      <c r="F596" s="110">
        <v>9670</v>
      </c>
      <c r="G596" s="110">
        <v>0</v>
      </c>
      <c r="H596" s="110"/>
    </row>
    <row r="597" spans="1:8" x14ac:dyDescent="0.25">
      <c r="A597" s="110">
        <v>671</v>
      </c>
      <c r="B597" s="111">
        <v>44694</v>
      </c>
      <c r="C597" s="110">
        <v>21209</v>
      </c>
      <c r="D597" s="110" t="s">
        <v>1152</v>
      </c>
      <c r="E597" s="110">
        <v>8888</v>
      </c>
      <c r="F597" s="110">
        <v>8888</v>
      </c>
      <c r="G597" s="110">
        <v>0</v>
      </c>
      <c r="H597" s="110"/>
    </row>
    <row r="598" spans="1:8" x14ac:dyDescent="0.25">
      <c r="A598" s="110">
        <v>674</v>
      </c>
      <c r="B598" s="111">
        <v>44694</v>
      </c>
      <c r="C598" s="110">
        <v>21209</v>
      </c>
      <c r="D598" s="110" t="s">
        <v>1153</v>
      </c>
      <c r="E598" s="110">
        <v>9586</v>
      </c>
      <c r="F598" s="110">
        <v>9586</v>
      </c>
      <c r="G598" s="110">
        <v>0</v>
      </c>
      <c r="H598" s="110"/>
    </row>
    <row r="599" spans="1:8" x14ac:dyDescent="0.25">
      <c r="A599" s="110">
        <v>2776</v>
      </c>
      <c r="B599" s="111">
        <v>44694</v>
      </c>
      <c r="C599" s="110">
        <v>21217</v>
      </c>
      <c r="D599" s="110" t="s">
        <v>1154</v>
      </c>
      <c r="E599" s="110">
        <v>8592</v>
      </c>
      <c r="F599" s="110">
        <v>8592</v>
      </c>
      <c r="G599" s="110">
        <v>0</v>
      </c>
      <c r="H599" s="110"/>
    </row>
    <row r="600" spans="1:8" x14ac:dyDescent="0.25">
      <c r="A600" s="110">
        <v>2777</v>
      </c>
      <c r="B600" s="111">
        <v>44694</v>
      </c>
      <c r="C600" s="110">
        <v>21217</v>
      </c>
      <c r="D600" s="110" t="s">
        <v>1155</v>
      </c>
      <c r="E600" s="110">
        <v>8940</v>
      </c>
      <c r="F600" s="110">
        <v>8940</v>
      </c>
      <c r="G600" s="110">
        <v>0</v>
      </c>
      <c r="H600" s="110"/>
    </row>
    <row r="601" spans="1:8" x14ac:dyDescent="0.25">
      <c r="A601" s="110">
        <v>2854</v>
      </c>
      <c r="B601" s="111">
        <v>44694</v>
      </c>
      <c r="C601" s="110">
        <v>21217</v>
      </c>
      <c r="D601" s="110" t="s">
        <v>1156</v>
      </c>
      <c r="E601" s="110">
        <v>5012</v>
      </c>
      <c r="F601" s="110">
        <v>5012</v>
      </c>
      <c r="G601" s="110">
        <v>0</v>
      </c>
      <c r="H601" s="110"/>
    </row>
    <row r="602" spans="1:8" x14ac:dyDescent="0.25">
      <c r="A602" s="110">
        <v>675</v>
      </c>
      <c r="B602" s="111">
        <v>44694</v>
      </c>
      <c r="C602" s="110">
        <v>21217</v>
      </c>
      <c r="D602" s="110" t="s">
        <v>1157</v>
      </c>
      <c r="E602" s="110">
        <v>5872</v>
      </c>
      <c r="F602" s="110">
        <v>5872</v>
      </c>
      <c r="G602" s="110">
        <v>0</v>
      </c>
      <c r="H602" s="110"/>
    </row>
    <row r="603" spans="1:8" x14ac:dyDescent="0.25">
      <c r="A603" s="110">
        <v>2262</v>
      </c>
      <c r="B603" s="111">
        <v>44694</v>
      </c>
      <c r="C603" s="110">
        <v>21218</v>
      </c>
      <c r="D603" s="110" t="s">
        <v>1158</v>
      </c>
      <c r="E603" s="110">
        <v>6274</v>
      </c>
      <c r="F603" s="110">
        <v>6274</v>
      </c>
      <c r="G603" s="110">
        <v>0</v>
      </c>
      <c r="H603" s="110"/>
    </row>
    <row r="604" spans="1:8" x14ac:dyDescent="0.25">
      <c r="A604" s="110">
        <v>2671</v>
      </c>
      <c r="B604" s="111">
        <v>44694</v>
      </c>
      <c r="C604" s="110">
        <v>21218</v>
      </c>
      <c r="D604" s="110" t="s">
        <v>1159</v>
      </c>
      <c r="E604" s="110">
        <v>5864</v>
      </c>
      <c r="F604" s="110">
        <v>5864</v>
      </c>
      <c r="G604" s="110">
        <v>0</v>
      </c>
      <c r="H604" s="110"/>
    </row>
    <row r="605" spans="1:8" x14ac:dyDescent="0.25">
      <c r="A605" s="110">
        <v>2672</v>
      </c>
      <c r="B605" s="111">
        <v>44694</v>
      </c>
      <c r="C605" s="110">
        <v>21218</v>
      </c>
      <c r="D605" s="110" t="s">
        <v>1160</v>
      </c>
      <c r="E605" s="110">
        <v>5640</v>
      </c>
      <c r="F605" s="110">
        <v>5640</v>
      </c>
      <c r="G605" s="110">
        <v>0</v>
      </c>
      <c r="H605" s="110"/>
    </row>
    <row r="606" spans="1:8" x14ac:dyDescent="0.25">
      <c r="A606" s="110">
        <v>2719</v>
      </c>
      <c r="B606" s="111">
        <v>44694</v>
      </c>
      <c r="C606" s="110">
        <v>21218</v>
      </c>
      <c r="D606" s="110" t="s">
        <v>1161</v>
      </c>
      <c r="E606" s="110">
        <v>7408</v>
      </c>
      <c r="F606" s="110">
        <v>7408</v>
      </c>
      <c r="G606" s="110">
        <v>0</v>
      </c>
      <c r="H606" s="110"/>
    </row>
    <row r="607" spans="1:8" x14ac:dyDescent="0.25">
      <c r="A607" s="110">
        <v>2779</v>
      </c>
      <c r="B607" s="111">
        <v>44694</v>
      </c>
      <c r="C607" s="110">
        <v>21219</v>
      </c>
      <c r="D607" s="110" t="s">
        <v>1162</v>
      </c>
      <c r="E607" s="110">
        <v>6772</v>
      </c>
      <c r="F607" s="110">
        <v>6772</v>
      </c>
      <c r="G607" s="110">
        <v>0</v>
      </c>
      <c r="H607" s="110"/>
    </row>
    <row r="608" spans="1:8" x14ac:dyDescent="0.25">
      <c r="A608" s="110">
        <v>2781</v>
      </c>
      <c r="B608" s="111">
        <v>44694</v>
      </c>
      <c r="C608" s="110">
        <v>21219</v>
      </c>
      <c r="D608" s="110" t="s">
        <v>1163</v>
      </c>
      <c r="E608" s="110">
        <v>8582</v>
      </c>
      <c r="F608" s="110">
        <v>8582</v>
      </c>
      <c r="G608" s="110">
        <v>0</v>
      </c>
      <c r="H608" s="110"/>
    </row>
    <row r="609" spans="1:8" x14ac:dyDescent="0.25">
      <c r="A609" s="110">
        <v>2783</v>
      </c>
      <c r="B609" s="111">
        <v>44694</v>
      </c>
      <c r="C609" s="110">
        <v>21219</v>
      </c>
      <c r="D609" s="110" t="s">
        <v>1164</v>
      </c>
      <c r="E609" s="110">
        <v>9296</v>
      </c>
      <c r="F609" s="110">
        <v>9296</v>
      </c>
      <c r="G609" s="110">
        <v>0</v>
      </c>
      <c r="H609" s="110"/>
    </row>
    <row r="610" spans="1:8" x14ac:dyDescent="0.25">
      <c r="A610" s="110">
        <v>2778</v>
      </c>
      <c r="B610" s="111">
        <v>44694</v>
      </c>
      <c r="C610" s="110">
        <v>21220</v>
      </c>
      <c r="D610" s="110" t="s">
        <v>1165</v>
      </c>
      <c r="E610" s="110">
        <v>8294</v>
      </c>
      <c r="F610" s="110">
        <v>8294</v>
      </c>
      <c r="G610" s="110">
        <v>0</v>
      </c>
      <c r="H610" s="110"/>
    </row>
    <row r="611" spans="1:8" x14ac:dyDescent="0.25">
      <c r="A611" s="110">
        <v>2780</v>
      </c>
      <c r="B611" s="111">
        <v>44694</v>
      </c>
      <c r="C611" s="110">
        <v>21220</v>
      </c>
      <c r="D611" s="110" t="s">
        <v>1166</v>
      </c>
      <c r="E611" s="110">
        <v>8618</v>
      </c>
      <c r="F611" s="110">
        <v>8618</v>
      </c>
      <c r="G611" s="110">
        <v>0</v>
      </c>
      <c r="H611" s="110"/>
    </row>
    <row r="612" spans="1:8" x14ac:dyDescent="0.25">
      <c r="A612" s="110">
        <v>2782</v>
      </c>
      <c r="B612" s="111">
        <v>44694</v>
      </c>
      <c r="C612" s="110">
        <v>21220</v>
      </c>
      <c r="D612" s="110" t="s">
        <v>1167</v>
      </c>
      <c r="E612" s="110">
        <v>9098</v>
      </c>
      <c r="F612" s="110">
        <v>9098</v>
      </c>
      <c r="G612" s="110">
        <v>0</v>
      </c>
      <c r="H612" s="110"/>
    </row>
    <row r="613" spans="1:8" x14ac:dyDescent="0.25">
      <c r="A613" s="110">
        <v>2784</v>
      </c>
      <c r="B613" s="111">
        <v>44694</v>
      </c>
      <c r="C613" s="110">
        <v>21242</v>
      </c>
      <c r="D613" s="110" t="s">
        <v>1168</v>
      </c>
      <c r="E613" s="110">
        <v>8604</v>
      </c>
      <c r="F613" s="110">
        <v>8604</v>
      </c>
      <c r="G613" s="110">
        <v>0</v>
      </c>
      <c r="H613" s="110"/>
    </row>
    <row r="614" spans="1:8" x14ac:dyDescent="0.25">
      <c r="A614" s="110">
        <v>2787</v>
      </c>
      <c r="B614" s="111">
        <v>44695</v>
      </c>
      <c r="C614" s="110">
        <v>21234</v>
      </c>
      <c r="D614" s="110" t="s">
        <v>1169</v>
      </c>
      <c r="E614" s="110">
        <v>7630</v>
      </c>
      <c r="F614" s="110">
        <v>7630</v>
      </c>
      <c r="G614" s="110">
        <v>0</v>
      </c>
      <c r="H614" s="110"/>
    </row>
    <row r="615" spans="1:8" x14ac:dyDescent="0.25">
      <c r="A615" s="110">
        <v>2788</v>
      </c>
      <c r="B615" s="111">
        <v>44695</v>
      </c>
      <c r="C615" s="110">
        <v>21234</v>
      </c>
      <c r="D615" s="110" t="s">
        <v>1170</v>
      </c>
      <c r="E615" s="110">
        <v>10316</v>
      </c>
      <c r="F615" s="110">
        <v>10316</v>
      </c>
      <c r="G615" s="110">
        <v>0</v>
      </c>
      <c r="H615" s="110"/>
    </row>
    <row r="616" spans="1:8" x14ac:dyDescent="0.25">
      <c r="A616" s="110">
        <v>2790</v>
      </c>
      <c r="B616" s="111">
        <v>44695</v>
      </c>
      <c r="C616" s="110">
        <v>21234</v>
      </c>
      <c r="D616" s="110" t="s">
        <v>1171</v>
      </c>
      <c r="E616" s="110">
        <v>10230</v>
      </c>
      <c r="F616" s="110">
        <v>10230</v>
      </c>
      <c r="G616" s="110">
        <v>0</v>
      </c>
      <c r="H616" s="110"/>
    </row>
    <row r="617" spans="1:8" x14ac:dyDescent="0.25">
      <c r="A617" s="110">
        <v>2785</v>
      </c>
      <c r="B617" s="111">
        <v>44695</v>
      </c>
      <c r="C617" s="110">
        <v>21242</v>
      </c>
      <c r="D617" s="110" t="s">
        <v>1172</v>
      </c>
      <c r="E617" s="110">
        <v>9414</v>
      </c>
      <c r="F617" s="110">
        <v>9414</v>
      </c>
      <c r="G617" s="110">
        <v>0</v>
      </c>
      <c r="H617" s="110"/>
    </row>
    <row r="618" spans="1:8" x14ac:dyDescent="0.25">
      <c r="A618" s="110">
        <v>2786</v>
      </c>
      <c r="B618" s="111">
        <v>44695</v>
      </c>
      <c r="C618" s="110">
        <v>21242</v>
      </c>
      <c r="D618" s="110" t="s">
        <v>1173</v>
      </c>
      <c r="E618" s="110">
        <v>8010</v>
      </c>
      <c r="F618" s="110">
        <v>8010</v>
      </c>
      <c r="G618" s="110">
        <v>0</v>
      </c>
      <c r="H618" s="110"/>
    </row>
    <row r="619" spans="1:8" x14ac:dyDescent="0.25">
      <c r="A619" s="110">
        <v>2855</v>
      </c>
      <c r="B619" s="111">
        <v>44695</v>
      </c>
      <c r="C619" s="110">
        <v>21251</v>
      </c>
      <c r="D619" s="110" t="s">
        <v>1174</v>
      </c>
      <c r="E619" s="110">
        <v>7536</v>
      </c>
      <c r="F619" s="110">
        <v>7536</v>
      </c>
      <c r="G619" s="110">
        <v>0</v>
      </c>
      <c r="H619" s="110"/>
    </row>
    <row r="620" spans="1:8" x14ac:dyDescent="0.25">
      <c r="A620" s="110">
        <v>676</v>
      </c>
      <c r="B620" s="111">
        <v>44695</v>
      </c>
      <c r="C620" s="110">
        <v>21251</v>
      </c>
      <c r="D620" s="110" t="s">
        <v>1175</v>
      </c>
      <c r="E620" s="110">
        <v>8848</v>
      </c>
      <c r="F620" s="110">
        <v>8848</v>
      </c>
      <c r="G620" s="110">
        <v>0</v>
      </c>
      <c r="H620" s="110"/>
    </row>
    <row r="621" spans="1:8" x14ac:dyDescent="0.25">
      <c r="A621" s="110">
        <v>677</v>
      </c>
      <c r="B621" s="111">
        <v>44695</v>
      </c>
      <c r="C621" s="110">
        <v>21251</v>
      </c>
      <c r="D621" s="110" t="s">
        <v>1176</v>
      </c>
      <c r="E621" s="110">
        <v>8916</v>
      </c>
      <c r="F621" s="110">
        <v>8916</v>
      </c>
      <c r="G621" s="110">
        <v>0</v>
      </c>
      <c r="H621" s="110"/>
    </row>
    <row r="622" spans="1:8" x14ac:dyDescent="0.25">
      <c r="A622" s="110">
        <v>680</v>
      </c>
      <c r="B622" s="111">
        <v>44695</v>
      </c>
      <c r="C622" s="110">
        <v>21251</v>
      </c>
      <c r="D622" s="110" t="s">
        <v>1177</v>
      </c>
      <c r="E622" s="110">
        <v>9652</v>
      </c>
      <c r="F622" s="110">
        <v>9652</v>
      </c>
      <c r="G622" s="110">
        <v>0</v>
      </c>
      <c r="H622" s="110"/>
    </row>
    <row r="623" spans="1:8" x14ac:dyDescent="0.25">
      <c r="A623" s="110">
        <v>2789</v>
      </c>
      <c r="B623" s="111">
        <v>44695</v>
      </c>
      <c r="C623" s="110">
        <v>21255</v>
      </c>
      <c r="D623" s="110" t="s">
        <v>1178</v>
      </c>
      <c r="E623" s="110">
        <v>10502</v>
      </c>
      <c r="F623" s="110">
        <v>10502</v>
      </c>
      <c r="G623" s="110">
        <v>0</v>
      </c>
      <c r="H623" s="110"/>
    </row>
    <row r="624" spans="1:8" x14ac:dyDescent="0.25">
      <c r="A624" s="110">
        <v>2856</v>
      </c>
      <c r="B624" s="111">
        <v>44695</v>
      </c>
      <c r="C624" s="110">
        <v>21255</v>
      </c>
      <c r="D624" s="110" t="s">
        <v>1179</v>
      </c>
      <c r="E624" s="110">
        <v>3028</v>
      </c>
      <c r="F624" s="110">
        <v>3028</v>
      </c>
      <c r="G624" s="110">
        <v>0</v>
      </c>
      <c r="H624" s="110"/>
    </row>
    <row r="625" spans="1:8" x14ac:dyDescent="0.25">
      <c r="A625" s="110">
        <v>678</v>
      </c>
      <c r="B625" s="111">
        <v>44695</v>
      </c>
      <c r="C625" s="110">
        <v>21255</v>
      </c>
      <c r="D625" s="110" t="s">
        <v>1180</v>
      </c>
      <c r="E625" s="110">
        <v>9486</v>
      </c>
      <c r="F625" s="110">
        <v>9486</v>
      </c>
      <c r="G625" s="110">
        <v>0</v>
      </c>
      <c r="H625" s="110"/>
    </row>
    <row r="626" spans="1:8" x14ac:dyDescent="0.25">
      <c r="A626" s="110">
        <v>679</v>
      </c>
      <c r="B626" s="111">
        <v>44695</v>
      </c>
      <c r="C626" s="110">
        <v>21255</v>
      </c>
      <c r="D626" s="110" t="s">
        <v>1181</v>
      </c>
      <c r="E626" s="110">
        <v>10246</v>
      </c>
      <c r="F626" s="110">
        <v>10246</v>
      </c>
      <c r="G626" s="110">
        <v>0</v>
      </c>
      <c r="H626" s="110"/>
    </row>
    <row r="627" spans="1:8" x14ac:dyDescent="0.25">
      <c r="A627" s="110">
        <v>2792</v>
      </c>
      <c r="B627" s="111">
        <v>44695</v>
      </c>
      <c r="C627" s="110">
        <v>21261</v>
      </c>
      <c r="D627" s="110" t="s">
        <v>1182</v>
      </c>
      <c r="E627" s="110">
        <v>10564</v>
      </c>
      <c r="F627" s="110">
        <v>10564</v>
      </c>
      <c r="G627" s="110">
        <v>0</v>
      </c>
      <c r="H627" s="110"/>
    </row>
    <row r="628" spans="1:8" x14ac:dyDescent="0.25">
      <c r="A628" s="110">
        <v>2793</v>
      </c>
      <c r="B628" s="111">
        <v>44695</v>
      </c>
      <c r="C628" s="110">
        <v>21261</v>
      </c>
      <c r="D628" s="110" t="s">
        <v>1183</v>
      </c>
      <c r="E628" s="110">
        <v>7438</v>
      </c>
      <c r="F628" s="110">
        <v>7438</v>
      </c>
      <c r="G628" s="110">
        <v>0</v>
      </c>
      <c r="H628" s="110"/>
    </row>
    <row r="629" spans="1:8" x14ac:dyDescent="0.25">
      <c r="A629" s="110">
        <v>2795</v>
      </c>
      <c r="B629" s="111">
        <v>44695</v>
      </c>
      <c r="C629" s="110">
        <v>21261</v>
      </c>
      <c r="D629" s="110" t="s">
        <v>1184</v>
      </c>
      <c r="E629" s="110">
        <v>7746</v>
      </c>
      <c r="F629" s="110">
        <v>7746</v>
      </c>
      <c r="G629" s="110">
        <v>0</v>
      </c>
      <c r="H629" s="110"/>
    </row>
    <row r="630" spans="1:8" x14ac:dyDescent="0.25">
      <c r="A630" s="110">
        <v>2797</v>
      </c>
      <c r="B630" s="111">
        <v>44695</v>
      </c>
      <c r="C630" s="110">
        <v>21261</v>
      </c>
      <c r="D630" s="110" t="s">
        <v>1185</v>
      </c>
      <c r="E630" s="110">
        <v>7602</v>
      </c>
      <c r="F630" s="110">
        <v>7602</v>
      </c>
      <c r="G630" s="110">
        <v>0</v>
      </c>
      <c r="H630" s="110"/>
    </row>
    <row r="631" spans="1:8" x14ac:dyDescent="0.25">
      <c r="A631" s="110">
        <v>2857</v>
      </c>
      <c r="B631" s="111">
        <v>44695</v>
      </c>
      <c r="C631" s="110">
        <v>21261</v>
      </c>
      <c r="D631" s="110" t="s">
        <v>1186</v>
      </c>
      <c r="E631" s="110">
        <v>7464</v>
      </c>
      <c r="F631" s="110">
        <v>7464</v>
      </c>
      <c r="G631" s="110">
        <v>0</v>
      </c>
      <c r="H631" s="110"/>
    </row>
    <row r="632" spans="1:8" x14ac:dyDescent="0.25">
      <c r="A632" s="110">
        <v>2791</v>
      </c>
      <c r="B632" s="111">
        <v>44695</v>
      </c>
      <c r="C632" s="110">
        <v>21262</v>
      </c>
      <c r="D632" s="110" t="s">
        <v>1187</v>
      </c>
      <c r="E632" s="110">
        <v>10428</v>
      </c>
      <c r="F632" s="110">
        <v>10428</v>
      </c>
      <c r="G632" s="110">
        <v>0</v>
      </c>
      <c r="H632" s="110"/>
    </row>
    <row r="633" spans="1:8" x14ac:dyDescent="0.25">
      <c r="A633" s="110">
        <v>2794</v>
      </c>
      <c r="B633" s="111">
        <v>44695</v>
      </c>
      <c r="C633" s="110">
        <v>21262</v>
      </c>
      <c r="D633" s="110" t="s">
        <v>1188</v>
      </c>
      <c r="E633" s="110">
        <v>8838</v>
      </c>
      <c r="F633" s="110">
        <v>8838</v>
      </c>
      <c r="G633" s="110">
        <v>0</v>
      </c>
      <c r="H633" s="110"/>
    </row>
    <row r="634" spans="1:8" x14ac:dyDescent="0.25">
      <c r="A634" s="110">
        <v>2796</v>
      </c>
      <c r="B634" s="111">
        <v>44695</v>
      </c>
      <c r="C634" s="110">
        <v>21262</v>
      </c>
      <c r="D634" s="110" t="s">
        <v>1189</v>
      </c>
      <c r="E634" s="110">
        <v>9342</v>
      </c>
      <c r="F634" s="110">
        <v>9342</v>
      </c>
      <c r="G634" s="110">
        <v>0</v>
      </c>
      <c r="H634" s="110"/>
    </row>
    <row r="635" spans="1:8" x14ac:dyDescent="0.25">
      <c r="A635" s="110">
        <v>2859</v>
      </c>
      <c r="B635" s="111">
        <v>44697</v>
      </c>
      <c r="C635" s="110">
        <v>21285</v>
      </c>
      <c r="D635" s="110" t="s">
        <v>1190</v>
      </c>
      <c r="E635" s="110">
        <v>7140</v>
      </c>
      <c r="F635" s="110">
        <v>7140</v>
      </c>
      <c r="G635" s="110">
        <v>0</v>
      </c>
      <c r="H635" s="110"/>
    </row>
    <row r="636" spans="1:8" x14ac:dyDescent="0.25">
      <c r="A636" s="110">
        <v>2860</v>
      </c>
      <c r="B636" s="111">
        <v>44697</v>
      </c>
      <c r="C636" s="110">
        <v>21285</v>
      </c>
      <c r="D636" s="110" t="s">
        <v>1191</v>
      </c>
      <c r="E636" s="110">
        <v>4762</v>
      </c>
      <c r="F636" s="110">
        <v>4762</v>
      </c>
      <c r="G636" s="110">
        <v>0</v>
      </c>
      <c r="H636" s="110"/>
    </row>
    <row r="637" spans="1:8" x14ac:dyDescent="0.25">
      <c r="A637" s="110">
        <v>2861</v>
      </c>
      <c r="B637" s="111">
        <v>44697</v>
      </c>
      <c r="C637" s="110">
        <v>21285</v>
      </c>
      <c r="D637" s="110" t="s">
        <v>1192</v>
      </c>
      <c r="E637" s="110">
        <v>5216</v>
      </c>
      <c r="F637" s="110">
        <v>5216</v>
      </c>
      <c r="G637" s="110">
        <v>0</v>
      </c>
      <c r="H637" s="110"/>
    </row>
    <row r="638" spans="1:8" x14ac:dyDescent="0.25">
      <c r="A638" s="110">
        <v>681</v>
      </c>
      <c r="B638" s="111">
        <v>44697</v>
      </c>
      <c r="C638" s="110">
        <v>21285</v>
      </c>
      <c r="D638" s="110" t="s">
        <v>1193</v>
      </c>
      <c r="E638" s="110">
        <v>8952</v>
      </c>
      <c r="F638" s="110">
        <v>8952</v>
      </c>
      <c r="G638" s="110">
        <v>0</v>
      </c>
      <c r="H638" s="110"/>
    </row>
    <row r="639" spans="1:8" x14ac:dyDescent="0.25">
      <c r="A639" s="110">
        <v>682</v>
      </c>
      <c r="B639" s="111">
        <v>44697</v>
      </c>
      <c r="C639" s="110">
        <v>21285</v>
      </c>
      <c r="D639" s="110" t="s">
        <v>1194</v>
      </c>
      <c r="E639" s="110">
        <v>10132</v>
      </c>
      <c r="F639" s="110">
        <v>10133</v>
      </c>
      <c r="G639" s="110">
        <v>-1</v>
      </c>
      <c r="H639" s="110"/>
    </row>
    <row r="640" spans="1:8" x14ac:dyDescent="0.25">
      <c r="A640" s="110">
        <v>683</v>
      </c>
      <c r="B640" s="111">
        <v>44697</v>
      </c>
      <c r="C640" s="110">
        <v>21288</v>
      </c>
      <c r="D640" s="110" t="s">
        <v>1195</v>
      </c>
      <c r="E640" s="110">
        <v>8660</v>
      </c>
      <c r="F640" s="110">
        <v>8660</v>
      </c>
      <c r="G640" s="110">
        <v>0</v>
      </c>
      <c r="H640" s="110"/>
    </row>
    <row r="641" spans="1:8" x14ac:dyDescent="0.25">
      <c r="A641" s="110">
        <v>2798</v>
      </c>
      <c r="B641" s="111">
        <v>44697</v>
      </c>
      <c r="C641" s="110">
        <v>21295</v>
      </c>
      <c r="D641" s="110" t="s">
        <v>1196</v>
      </c>
      <c r="E641" s="110">
        <v>7448</v>
      </c>
      <c r="F641" s="110">
        <v>7448</v>
      </c>
      <c r="G641" s="110">
        <v>0</v>
      </c>
      <c r="H641" s="110"/>
    </row>
    <row r="642" spans="1:8" x14ac:dyDescent="0.25">
      <c r="A642" s="110">
        <v>2799</v>
      </c>
      <c r="B642" s="111">
        <v>44697</v>
      </c>
      <c r="C642" s="110">
        <v>21295</v>
      </c>
      <c r="D642" s="110" t="s">
        <v>1197</v>
      </c>
      <c r="E642" s="110">
        <v>7156</v>
      </c>
      <c r="F642" s="110">
        <v>7156</v>
      </c>
      <c r="G642" s="110">
        <v>0</v>
      </c>
      <c r="H642" s="110"/>
    </row>
    <row r="643" spans="1:8" x14ac:dyDescent="0.25">
      <c r="A643" s="110">
        <v>2862</v>
      </c>
      <c r="B643" s="111">
        <v>44697</v>
      </c>
      <c r="C643" s="110">
        <v>21295</v>
      </c>
      <c r="D643" s="110" t="s">
        <v>1198</v>
      </c>
      <c r="E643" s="110">
        <v>5596</v>
      </c>
      <c r="F643" s="110">
        <v>5596</v>
      </c>
      <c r="G643" s="110">
        <v>0</v>
      </c>
      <c r="H643" s="110"/>
    </row>
    <row r="644" spans="1:8" x14ac:dyDescent="0.25">
      <c r="A644" s="110">
        <v>684</v>
      </c>
      <c r="B644" s="111">
        <v>44697</v>
      </c>
      <c r="C644" s="110">
        <v>21295</v>
      </c>
      <c r="D644" s="110" t="s">
        <v>1199</v>
      </c>
      <c r="E644" s="110">
        <v>9576</v>
      </c>
      <c r="F644" s="110">
        <v>9576</v>
      </c>
      <c r="G644" s="110">
        <v>0</v>
      </c>
      <c r="H644" s="110"/>
    </row>
    <row r="645" spans="1:8" x14ac:dyDescent="0.25">
      <c r="A645" s="110">
        <v>685</v>
      </c>
      <c r="B645" s="111">
        <v>44697</v>
      </c>
      <c r="C645" s="110">
        <v>21295</v>
      </c>
      <c r="D645" s="110" t="s">
        <v>1200</v>
      </c>
      <c r="E645" s="110">
        <v>6828</v>
      </c>
      <c r="F645" s="110">
        <v>6828</v>
      </c>
      <c r="G645" s="110">
        <v>0</v>
      </c>
      <c r="H645" s="110"/>
    </row>
    <row r="646" spans="1:8" x14ac:dyDescent="0.25">
      <c r="A646" s="110">
        <v>2800</v>
      </c>
      <c r="B646" s="111">
        <v>44697</v>
      </c>
      <c r="C646" s="110">
        <v>21300</v>
      </c>
      <c r="D646" s="110" t="s">
        <v>1201</v>
      </c>
      <c r="E646" s="110">
        <v>8934</v>
      </c>
      <c r="F646" s="110">
        <v>8934</v>
      </c>
      <c r="G646" s="110">
        <v>0</v>
      </c>
      <c r="H646" s="110"/>
    </row>
    <row r="647" spans="1:8" x14ac:dyDescent="0.25">
      <c r="A647" s="110">
        <v>2901</v>
      </c>
      <c r="B647" s="111">
        <v>44697</v>
      </c>
      <c r="C647" s="110">
        <v>21300</v>
      </c>
      <c r="D647" s="110" t="s">
        <v>1202</v>
      </c>
      <c r="E647" s="110">
        <v>8062</v>
      </c>
      <c r="F647" s="110">
        <v>8062</v>
      </c>
      <c r="G647" s="110">
        <v>0</v>
      </c>
      <c r="H647" s="110"/>
    </row>
    <row r="648" spans="1:8" x14ac:dyDescent="0.25">
      <c r="A648" s="110">
        <v>2902</v>
      </c>
      <c r="B648" s="111">
        <v>44697</v>
      </c>
      <c r="C648" s="110">
        <v>21300</v>
      </c>
      <c r="D648" s="110" t="s">
        <v>1203</v>
      </c>
      <c r="E648" s="110">
        <v>7792</v>
      </c>
      <c r="F648" s="110">
        <v>7792</v>
      </c>
      <c r="G648" s="110">
        <v>0</v>
      </c>
      <c r="H648" s="110"/>
    </row>
    <row r="649" spans="1:8" x14ac:dyDescent="0.25">
      <c r="A649" s="110">
        <v>2903</v>
      </c>
      <c r="B649" s="111">
        <v>44697</v>
      </c>
      <c r="C649" s="110">
        <v>21303</v>
      </c>
      <c r="D649" s="110" t="s">
        <v>1204</v>
      </c>
      <c r="E649" s="110">
        <v>9018</v>
      </c>
      <c r="F649" s="110">
        <v>9018</v>
      </c>
      <c r="G649" s="110">
        <v>0</v>
      </c>
      <c r="H649" s="110"/>
    </row>
    <row r="650" spans="1:8" x14ac:dyDescent="0.25">
      <c r="A650" s="110">
        <v>2904</v>
      </c>
      <c r="B650" s="111">
        <v>44698</v>
      </c>
      <c r="C650" s="110">
        <v>21303</v>
      </c>
      <c r="D650" s="110" t="s">
        <v>1205</v>
      </c>
      <c r="E650" s="110">
        <v>9122</v>
      </c>
      <c r="F650" s="110">
        <v>9122</v>
      </c>
      <c r="G650" s="110">
        <v>0</v>
      </c>
      <c r="H650" s="110"/>
    </row>
    <row r="651" spans="1:8" x14ac:dyDescent="0.25">
      <c r="A651" s="110">
        <v>2905</v>
      </c>
      <c r="B651" s="111">
        <v>44698</v>
      </c>
      <c r="C651" s="110">
        <v>21303</v>
      </c>
      <c r="D651" s="110" t="s">
        <v>1206</v>
      </c>
      <c r="E651" s="110">
        <v>9970</v>
      </c>
      <c r="F651" s="110">
        <v>9970</v>
      </c>
      <c r="G651" s="110">
        <v>0</v>
      </c>
      <c r="H651" s="110"/>
    </row>
    <row r="652" spans="1:8" x14ac:dyDescent="0.25">
      <c r="A652" s="110">
        <v>2906</v>
      </c>
      <c r="B652" s="111">
        <v>44698</v>
      </c>
      <c r="C652" s="110">
        <v>21305</v>
      </c>
      <c r="D652" s="110" t="s">
        <v>1207</v>
      </c>
      <c r="E652" s="110">
        <v>7834</v>
      </c>
      <c r="F652" s="110">
        <v>7834</v>
      </c>
      <c r="G652" s="110">
        <v>0</v>
      </c>
      <c r="H652" s="110"/>
    </row>
    <row r="653" spans="1:8" x14ac:dyDescent="0.25">
      <c r="A653" s="110">
        <v>2907</v>
      </c>
      <c r="B653" s="111">
        <v>44698</v>
      </c>
      <c r="C653" s="110">
        <v>21305</v>
      </c>
      <c r="D653" s="110" t="s">
        <v>1208</v>
      </c>
      <c r="E653" s="110">
        <v>8902</v>
      </c>
      <c r="F653" s="110">
        <v>8902</v>
      </c>
      <c r="G653" s="110">
        <v>0</v>
      </c>
      <c r="H653" s="110"/>
    </row>
    <row r="654" spans="1:8" x14ac:dyDescent="0.25">
      <c r="A654" s="110">
        <v>2863</v>
      </c>
      <c r="B654" s="111">
        <v>44698</v>
      </c>
      <c r="C654" s="110">
        <v>21320</v>
      </c>
      <c r="D654" s="110" t="s">
        <v>1209</v>
      </c>
      <c r="E654" s="110">
        <v>7110</v>
      </c>
      <c r="F654" s="110">
        <v>7110</v>
      </c>
      <c r="G654" s="110">
        <v>0</v>
      </c>
      <c r="H654" s="110"/>
    </row>
    <row r="655" spans="1:8" x14ac:dyDescent="0.25">
      <c r="A655" s="110">
        <v>2908</v>
      </c>
      <c r="B655" s="111">
        <v>44698</v>
      </c>
      <c r="C655" s="110">
        <v>21320</v>
      </c>
      <c r="D655" s="110" t="s">
        <v>1210</v>
      </c>
      <c r="E655" s="110">
        <v>8104</v>
      </c>
      <c r="F655" s="110">
        <v>8104</v>
      </c>
      <c r="G655" s="110">
        <v>0</v>
      </c>
      <c r="H655" s="110"/>
    </row>
    <row r="656" spans="1:8" x14ac:dyDescent="0.25">
      <c r="A656" s="110">
        <v>2951</v>
      </c>
      <c r="B656" s="111">
        <v>44698</v>
      </c>
      <c r="C656" s="110">
        <v>21320</v>
      </c>
      <c r="D656" s="110" t="s">
        <v>1211</v>
      </c>
      <c r="E656" s="110">
        <v>984</v>
      </c>
      <c r="F656" s="110">
        <v>984</v>
      </c>
      <c r="G656" s="110">
        <v>0</v>
      </c>
      <c r="H656" s="110"/>
    </row>
    <row r="657" spans="1:8" x14ac:dyDescent="0.25">
      <c r="A657" s="110">
        <v>2952</v>
      </c>
      <c r="B657" s="111">
        <v>44698</v>
      </c>
      <c r="C657" s="110">
        <v>21320</v>
      </c>
      <c r="D657" s="110" t="s">
        <v>1212</v>
      </c>
      <c r="E657" s="110">
        <v>882</v>
      </c>
      <c r="F657" s="110">
        <v>882</v>
      </c>
      <c r="G657" s="110">
        <v>0</v>
      </c>
      <c r="H657" s="110"/>
    </row>
    <row r="658" spans="1:8" x14ac:dyDescent="0.25">
      <c r="A658" s="110">
        <v>2953</v>
      </c>
      <c r="B658" s="111">
        <v>44698</v>
      </c>
      <c r="C658" s="110">
        <v>21320</v>
      </c>
      <c r="D658" s="110" t="s">
        <v>1213</v>
      </c>
      <c r="E658" s="110">
        <v>1162</v>
      </c>
      <c r="F658" s="110">
        <v>1162</v>
      </c>
      <c r="G658" s="110">
        <v>0</v>
      </c>
      <c r="H658" s="110"/>
    </row>
    <row r="659" spans="1:8" x14ac:dyDescent="0.25">
      <c r="A659" s="110">
        <v>2954</v>
      </c>
      <c r="B659" s="111">
        <v>44698</v>
      </c>
      <c r="C659" s="110">
        <v>21320</v>
      </c>
      <c r="D659" s="110" t="s">
        <v>1214</v>
      </c>
      <c r="E659" s="110">
        <v>1056</v>
      </c>
      <c r="F659" s="110">
        <v>1056</v>
      </c>
      <c r="G659" s="110">
        <v>0</v>
      </c>
      <c r="H659" s="110"/>
    </row>
    <row r="660" spans="1:8" x14ac:dyDescent="0.25">
      <c r="A660" s="110">
        <v>686</v>
      </c>
      <c r="B660" s="111">
        <v>44698</v>
      </c>
      <c r="C660" s="110">
        <v>21320</v>
      </c>
      <c r="D660" s="110" t="s">
        <v>1215</v>
      </c>
      <c r="E660" s="110">
        <v>8518</v>
      </c>
      <c r="F660" s="110">
        <v>8518</v>
      </c>
      <c r="G660" s="110">
        <v>0</v>
      </c>
      <c r="H660" s="110"/>
    </row>
    <row r="661" spans="1:8" x14ac:dyDescent="0.25">
      <c r="A661" s="110">
        <v>687</v>
      </c>
      <c r="B661" s="111">
        <v>44698</v>
      </c>
      <c r="C661" s="110">
        <v>21325</v>
      </c>
      <c r="D661" s="110" t="s">
        <v>1216</v>
      </c>
      <c r="E661" s="110">
        <v>9342</v>
      </c>
      <c r="F661" s="110">
        <v>9342</v>
      </c>
      <c r="G661" s="110">
        <v>0</v>
      </c>
      <c r="H661" s="110"/>
    </row>
    <row r="662" spans="1:8" x14ac:dyDescent="0.25">
      <c r="A662" s="110">
        <v>2673</v>
      </c>
      <c r="B662" s="111">
        <v>44698</v>
      </c>
      <c r="C662" s="110">
        <v>21360</v>
      </c>
      <c r="D662" s="110" t="s">
        <v>1217</v>
      </c>
      <c r="E662" s="110">
        <v>8360</v>
      </c>
      <c r="F662" s="110">
        <v>8360</v>
      </c>
      <c r="G662" s="110">
        <v>0</v>
      </c>
      <c r="H662" s="110"/>
    </row>
    <row r="663" spans="1:8" x14ac:dyDescent="0.25">
      <c r="A663" s="110">
        <v>2674</v>
      </c>
      <c r="B663" s="111">
        <v>44698</v>
      </c>
      <c r="C663" s="110">
        <v>21360</v>
      </c>
      <c r="D663" s="110" t="s">
        <v>1218</v>
      </c>
      <c r="E663" s="110">
        <v>9228</v>
      </c>
      <c r="F663" s="110">
        <v>9228</v>
      </c>
      <c r="G663" s="110">
        <v>0</v>
      </c>
      <c r="H663" s="110"/>
    </row>
    <row r="664" spans="1:8" x14ac:dyDescent="0.25">
      <c r="A664" s="110">
        <v>2720</v>
      </c>
      <c r="B664" s="111">
        <v>44698</v>
      </c>
      <c r="C664" s="110">
        <v>21360</v>
      </c>
      <c r="D664" s="110" t="s">
        <v>1219</v>
      </c>
      <c r="E664" s="110">
        <v>8212</v>
      </c>
      <c r="F664" s="110">
        <v>8212</v>
      </c>
      <c r="G664" s="110">
        <v>0</v>
      </c>
      <c r="H664" s="110"/>
    </row>
    <row r="665" spans="1:8" x14ac:dyDescent="0.25">
      <c r="A665" s="110">
        <v>2721</v>
      </c>
      <c r="B665" s="111">
        <v>44698</v>
      </c>
      <c r="C665" s="110">
        <v>21360</v>
      </c>
      <c r="D665" s="110" t="s">
        <v>1220</v>
      </c>
      <c r="E665" s="110">
        <v>7990</v>
      </c>
      <c r="F665" s="110">
        <v>7990</v>
      </c>
      <c r="G665" s="110">
        <v>0</v>
      </c>
      <c r="H665" s="110"/>
    </row>
    <row r="666" spans="1:8" x14ac:dyDescent="0.25">
      <c r="A666" s="110">
        <v>2722</v>
      </c>
      <c r="B666" s="111">
        <v>44698</v>
      </c>
      <c r="C666" s="110">
        <v>21360</v>
      </c>
      <c r="D666" s="110" t="s">
        <v>1221</v>
      </c>
      <c r="E666" s="110">
        <v>8144</v>
      </c>
      <c r="F666" s="110">
        <v>8144</v>
      </c>
      <c r="G666" s="110">
        <v>0</v>
      </c>
      <c r="H666" s="110"/>
    </row>
    <row r="667" spans="1:8" x14ac:dyDescent="0.25">
      <c r="A667" s="110">
        <v>2864</v>
      </c>
      <c r="B667" s="111">
        <v>44698</v>
      </c>
      <c r="C667" s="110">
        <v>21364</v>
      </c>
      <c r="D667" s="110" t="s">
        <v>1222</v>
      </c>
      <c r="E667" s="110">
        <v>6066</v>
      </c>
      <c r="F667" s="110">
        <v>6066</v>
      </c>
      <c r="G667" s="110">
        <v>0</v>
      </c>
      <c r="H667" s="110"/>
    </row>
    <row r="668" spans="1:8" x14ac:dyDescent="0.25">
      <c r="A668" s="110">
        <v>2865</v>
      </c>
      <c r="B668" s="111">
        <v>44698</v>
      </c>
      <c r="C668" s="110">
        <v>21364</v>
      </c>
      <c r="D668" s="110" t="s">
        <v>1223</v>
      </c>
      <c r="E668" s="110">
        <v>7628</v>
      </c>
      <c r="F668" s="110">
        <v>7628</v>
      </c>
      <c r="G668" s="110">
        <v>0</v>
      </c>
      <c r="H668" s="110"/>
    </row>
    <row r="669" spans="1:8" x14ac:dyDescent="0.25">
      <c r="A669" s="110">
        <v>2866</v>
      </c>
      <c r="B669" s="111">
        <v>44698</v>
      </c>
      <c r="C669" s="110">
        <v>21364</v>
      </c>
      <c r="D669" s="110" t="s">
        <v>1224</v>
      </c>
      <c r="E669" s="110">
        <v>4838</v>
      </c>
      <c r="F669" s="110">
        <v>4838</v>
      </c>
      <c r="G669" s="110">
        <v>0</v>
      </c>
      <c r="H669" s="110"/>
    </row>
    <row r="670" spans="1:8" x14ac:dyDescent="0.25">
      <c r="A670" s="110">
        <v>689</v>
      </c>
      <c r="B670" s="111">
        <v>44698</v>
      </c>
      <c r="C670" s="110">
        <v>21364</v>
      </c>
      <c r="D670" s="110" t="s">
        <v>1225</v>
      </c>
      <c r="E670" s="110">
        <v>8580</v>
      </c>
      <c r="F670" s="110">
        <v>8580</v>
      </c>
      <c r="G670" s="110">
        <v>0</v>
      </c>
      <c r="H670" s="110"/>
    </row>
    <row r="671" spans="1:8" x14ac:dyDescent="0.25">
      <c r="A671" s="110">
        <v>2909</v>
      </c>
      <c r="B671" s="111">
        <v>44698</v>
      </c>
      <c r="C671" s="110">
        <v>21373</v>
      </c>
      <c r="D671" s="110" t="s">
        <v>1226</v>
      </c>
      <c r="E671" s="110">
        <v>10618</v>
      </c>
      <c r="F671" s="110">
        <v>10618</v>
      </c>
      <c r="G671" s="110">
        <v>0</v>
      </c>
      <c r="H671" s="110"/>
    </row>
    <row r="672" spans="1:8" x14ac:dyDescent="0.25">
      <c r="A672" s="110">
        <v>688</v>
      </c>
      <c r="B672" s="111">
        <v>44698</v>
      </c>
      <c r="C672" s="110">
        <v>21373</v>
      </c>
      <c r="D672" s="110" t="s">
        <v>1227</v>
      </c>
      <c r="E672" s="110">
        <v>10190</v>
      </c>
      <c r="F672" s="110">
        <v>10190</v>
      </c>
      <c r="G672" s="110">
        <v>0</v>
      </c>
      <c r="H672" s="110"/>
    </row>
    <row r="673" spans="1:8" x14ac:dyDescent="0.25">
      <c r="A673" s="110">
        <v>2910</v>
      </c>
      <c r="B673" s="111">
        <v>44698</v>
      </c>
      <c r="C673" s="110">
        <v>21375</v>
      </c>
      <c r="D673" s="110" t="s">
        <v>1228</v>
      </c>
      <c r="E673" s="110">
        <v>10070</v>
      </c>
      <c r="F673" s="110">
        <v>10070</v>
      </c>
      <c r="G673" s="110">
        <v>0</v>
      </c>
      <c r="H673" s="110"/>
    </row>
    <row r="674" spans="1:8" x14ac:dyDescent="0.25">
      <c r="A674" s="110">
        <v>2911</v>
      </c>
      <c r="B674" s="111">
        <v>44698</v>
      </c>
      <c r="C674" s="110">
        <v>21375</v>
      </c>
      <c r="D674" s="110" t="s">
        <v>1229</v>
      </c>
      <c r="E674" s="110">
        <v>9046</v>
      </c>
      <c r="F674" s="110">
        <v>9046</v>
      </c>
      <c r="G674" s="110">
        <v>0</v>
      </c>
      <c r="H674" s="110"/>
    </row>
    <row r="675" spans="1:8" x14ac:dyDescent="0.25">
      <c r="A675" s="110">
        <v>2912</v>
      </c>
      <c r="B675" s="111">
        <v>44698</v>
      </c>
      <c r="C675" s="110">
        <v>21375</v>
      </c>
      <c r="D675" s="110" t="s">
        <v>1230</v>
      </c>
      <c r="E675" s="110">
        <v>8514</v>
      </c>
      <c r="F675" s="110">
        <v>8514</v>
      </c>
      <c r="G675" s="110">
        <v>0</v>
      </c>
      <c r="H675" s="110"/>
    </row>
    <row r="676" spans="1:8" x14ac:dyDescent="0.25">
      <c r="A676" s="110">
        <v>2913</v>
      </c>
      <c r="B676" s="111">
        <v>44698</v>
      </c>
      <c r="C676" s="110">
        <v>21384</v>
      </c>
      <c r="D676" s="110" t="s">
        <v>1231</v>
      </c>
      <c r="E676" s="110">
        <v>9206</v>
      </c>
      <c r="F676" s="110">
        <v>9206</v>
      </c>
      <c r="G676" s="110">
        <v>0</v>
      </c>
      <c r="H676" s="110"/>
    </row>
    <row r="677" spans="1:8" x14ac:dyDescent="0.25">
      <c r="A677" s="110">
        <v>2916</v>
      </c>
      <c r="B677" s="111">
        <v>44699</v>
      </c>
      <c r="C677" s="110">
        <v>21377</v>
      </c>
      <c r="D677" s="110" t="s">
        <v>1232</v>
      </c>
      <c r="E677" s="110">
        <v>7466</v>
      </c>
      <c r="F677" s="110">
        <v>7466</v>
      </c>
      <c r="G677" s="110">
        <v>0</v>
      </c>
      <c r="H677" s="110"/>
    </row>
    <row r="678" spans="1:8" x14ac:dyDescent="0.25">
      <c r="A678" s="110">
        <v>2917</v>
      </c>
      <c r="B678" s="111">
        <v>44699</v>
      </c>
      <c r="C678" s="110">
        <v>21377</v>
      </c>
      <c r="D678" s="110" t="s">
        <v>1233</v>
      </c>
      <c r="E678" s="110">
        <v>8826</v>
      </c>
      <c r="F678" s="110">
        <v>8826</v>
      </c>
      <c r="G678" s="110">
        <v>0</v>
      </c>
      <c r="H678" s="110"/>
    </row>
    <row r="679" spans="1:8" x14ac:dyDescent="0.25">
      <c r="A679" s="110">
        <v>2918</v>
      </c>
      <c r="B679" s="111">
        <v>44699</v>
      </c>
      <c r="C679" s="110">
        <v>21377</v>
      </c>
      <c r="D679" s="110" t="s">
        <v>1234</v>
      </c>
      <c r="E679" s="110">
        <v>8926</v>
      </c>
      <c r="F679" s="110">
        <v>8926</v>
      </c>
      <c r="G679" s="110">
        <v>0</v>
      </c>
      <c r="H679" s="110"/>
    </row>
    <row r="680" spans="1:8" x14ac:dyDescent="0.25">
      <c r="A680" s="110">
        <v>2919</v>
      </c>
      <c r="B680" s="111">
        <v>44699</v>
      </c>
      <c r="C680" s="110">
        <v>21381</v>
      </c>
      <c r="D680" s="110" t="s">
        <v>1235</v>
      </c>
      <c r="E680" s="110">
        <v>9406</v>
      </c>
      <c r="F680" s="110">
        <v>9406</v>
      </c>
      <c r="G680" s="110">
        <v>0</v>
      </c>
      <c r="H680" s="110"/>
    </row>
    <row r="681" spans="1:8" x14ac:dyDescent="0.25">
      <c r="A681" s="110">
        <v>2920</v>
      </c>
      <c r="B681" s="111">
        <v>44699</v>
      </c>
      <c r="C681" s="110">
        <v>21381</v>
      </c>
      <c r="D681" s="110" t="s">
        <v>1236</v>
      </c>
      <c r="E681" s="110">
        <v>8336</v>
      </c>
      <c r="F681" s="110">
        <v>8336</v>
      </c>
      <c r="G681" s="110">
        <v>0</v>
      </c>
      <c r="H681" s="110"/>
    </row>
    <row r="682" spans="1:8" x14ac:dyDescent="0.25">
      <c r="A682" s="110">
        <v>2921</v>
      </c>
      <c r="B682" s="111">
        <v>44699</v>
      </c>
      <c r="C682" s="110">
        <v>21381</v>
      </c>
      <c r="D682" s="110" t="s">
        <v>1237</v>
      </c>
      <c r="E682" s="110">
        <v>9538</v>
      </c>
      <c r="F682" s="110">
        <v>9538</v>
      </c>
      <c r="G682" s="110">
        <v>0</v>
      </c>
      <c r="H682" s="110"/>
    </row>
    <row r="683" spans="1:8" x14ac:dyDescent="0.25">
      <c r="A683" s="110">
        <v>2914</v>
      </c>
      <c r="B683" s="111">
        <v>44699</v>
      </c>
      <c r="C683" s="110">
        <v>21384</v>
      </c>
      <c r="D683" s="110" t="s">
        <v>1238</v>
      </c>
      <c r="E683" s="110">
        <v>9192</v>
      </c>
      <c r="F683" s="110">
        <v>9192</v>
      </c>
      <c r="G683" s="110">
        <v>0</v>
      </c>
      <c r="H683" s="110"/>
    </row>
    <row r="684" spans="1:8" x14ac:dyDescent="0.25">
      <c r="A684" s="110">
        <v>2915</v>
      </c>
      <c r="B684" s="111">
        <v>44699</v>
      </c>
      <c r="C684" s="110">
        <v>21384</v>
      </c>
      <c r="D684" s="110" t="s">
        <v>1239</v>
      </c>
      <c r="E684" s="110">
        <v>8274</v>
      </c>
      <c r="F684" s="110">
        <v>8274</v>
      </c>
      <c r="G684" s="110">
        <v>0</v>
      </c>
      <c r="H684" s="110"/>
    </row>
    <row r="685" spans="1:8" x14ac:dyDescent="0.25">
      <c r="A685" s="110">
        <v>2922</v>
      </c>
      <c r="B685" s="111">
        <v>44699</v>
      </c>
      <c r="C685" s="110">
        <v>21394</v>
      </c>
      <c r="D685" s="110" t="s">
        <v>1240</v>
      </c>
      <c r="E685" s="110">
        <v>9384</v>
      </c>
      <c r="F685" s="110">
        <v>9384</v>
      </c>
      <c r="G685" s="110">
        <v>0</v>
      </c>
      <c r="H685" s="110"/>
    </row>
    <row r="686" spans="1:8" x14ac:dyDescent="0.25">
      <c r="A686" s="110">
        <v>2923</v>
      </c>
      <c r="B686" s="111">
        <v>44699</v>
      </c>
      <c r="C686" s="110">
        <v>21394</v>
      </c>
      <c r="D686" s="110" t="s">
        <v>1241</v>
      </c>
      <c r="E686" s="110">
        <v>9150</v>
      </c>
      <c r="F686" s="110">
        <v>9150</v>
      </c>
      <c r="G686" s="110">
        <v>0</v>
      </c>
      <c r="H686" s="110"/>
    </row>
    <row r="687" spans="1:8" x14ac:dyDescent="0.25">
      <c r="A687" s="110">
        <v>2924</v>
      </c>
      <c r="B687" s="111">
        <v>44699</v>
      </c>
      <c r="C687" s="110">
        <v>21394</v>
      </c>
      <c r="D687" s="110" t="s">
        <v>1242</v>
      </c>
      <c r="E687" s="110">
        <v>3348</v>
      </c>
      <c r="F687" s="110">
        <v>3348</v>
      </c>
      <c r="G687" s="110">
        <v>0</v>
      </c>
      <c r="H687" s="110"/>
    </row>
    <row r="688" spans="1:8" x14ac:dyDescent="0.25">
      <c r="A688" s="110">
        <v>692</v>
      </c>
      <c r="B688" s="111">
        <v>44699</v>
      </c>
      <c r="C688" s="110">
        <v>21394</v>
      </c>
      <c r="D688" s="110" t="s">
        <v>1243</v>
      </c>
      <c r="E688" s="110">
        <v>9612</v>
      </c>
      <c r="F688" s="110">
        <v>9612</v>
      </c>
      <c r="G688" s="110">
        <v>0</v>
      </c>
      <c r="H688" s="110"/>
    </row>
    <row r="689" spans="1:8" x14ac:dyDescent="0.25">
      <c r="A689" s="110">
        <v>2263</v>
      </c>
      <c r="B689" s="111">
        <v>44699</v>
      </c>
      <c r="C689" s="110">
        <v>21402</v>
      </c>
      <c r="D689" s="110" t="s">
        <v>1244</v>
      </c>
      <c r="E689" s="110">
        <v>5524</v>
      </c>
      <c r="F689" s="110">
        <v>5524</v>
      </c>
      <c r="G689" s="110">
        <v>0</v>
      </c>
      <c r="H689" s="110"/>
    </row>
    <row r="690" spans="1:8" x14ac:dyDescent="0.25">
      <c r="A690" s="110">
        <v>2264</v>
      </c>
      <c r="B690" s="111">
        <v>44699</v>
      </c>
      <c r="C690" s="110">
        <v>21402</v>
      </c>
      <c r="D690" s="110" t="s">
        <v>1245</v>
      </c>
      <c r="E690" s="110">
        <v>1980</v>
      </c>
      <c r="F690" s="110">
        <v>1980</v>
      </c>
      <c r="G690" s="110">
        <v>0</v>
      </c>
      <c r="H690" s="110"/>
    </row>
    <row r="691" spans="1:8" x14ac:dyDescent="0.25">
      <c r="A691" s="110">
        <v>2675</v>
      </c>
      <c r="B691" s="111">
        <v>44699</v>
      </c>
      <c r="C691" s="110">
        <v>21402</v>
      </c>
      <c r="D691" s="110" t="s">
        <v>1246</v>
      </c>
      <c r="E691" s="110">
        <v>8858</v>
      </c>
      <c r="F691" s="110">
        <v>8858</v>
      </c>
      <c r="G691" s="110">
        <v>0</v>
      </c>
      <c r="H691" s="110"/>
    </row>
    <row r="692" spans="1:8" x14ac:dyDescent="0.25">
      <c r="A692" s="110">
        <v>2676</v>
      </c>
      <c r="B692" s="111">
        <v>44699</v>
      </c>
      <c r="C692" s="110">
        <v>21402</v>
      </c>
      <c r="D692" s="110" t="s">
        <v>1247</v>
      </c>
      <c r="E692" s="110">
        <v>8650</v>
      </c>
      <c r="F692" s="110">
        <v>8650</v>
      </c>
      <c r="G692" s="110">
        <v>0</v>
      </c>
      <c r="H692" s="110"/>
    </row>
    <row r="693" spans="1:8" x14ac:dyDescent="0.25">
      <c r="A693" s="110">
        <v>2723</v>
      </c>
      <c r="B693" s="111">
        <v>44699</v>
      </c>
      <c r="C693" s="110">
        <v>21402</v>
      </c>
      <c r="D693" s="110" t="s">
        <v>1248</v>
      </c>
      <c r="E693" s="110">
        <v>7538</v>
      </c>
      <c r="F693" s="110">
        <v>7538</v>
      </c>
      <c r="G693" s="110">
        <v>0</v>
      </c>
      <c r="H693" s="110"/>
    </row>
    <row r="694" spans="1:8" x14ac:dyDescent="0.25">
      <c r="A694" s="110">
        <v>2724</v>
      </c>
      <c r="B694" s="111">
        <v>44699</v>
      </c>
      <c r="C694" s="110">
        <v>21402</v>
      </c>
      <c r="D694" s="110" t="s">
        <v>1249</v>
      </c>
      <c r="E694" s="110">
        <v>8506</v>
      </c>
      <c r="F694" s="110">
        <v>8506</v>
      </c>
      <c r="G694" s="110">
        <v>0</v>
      </c>
      <c r="H694" s="110"/>
    </row>
    <row r="695" spans="1:8" x14ac:dyDescent="0.25">
      <c r="A695" s="110">
        <v>690</v>
      </c>
      <c r="B695" s="111">
        <v>44699</v>
      </c>
      <c r="C695" s="110">
        <v>21415</v>
      </c>
      <c r="D695" s="110" t="s">
        <v>1250</v>
      </c>
      <c r="E695" s="110">
        <v>9656</v>
      </c>
      <c r="F695" s="110">
        <v>9656</v>
      </c>
      <c r="G695" s="110">
        <v>0</v>
      </c>
      <c r="H695" s="110"/>
    </row>
    <row r="696" spans="1:8" x14ac:dyDescent="0.25">
      <c r="A696" s="110">
        <v>691</v>
      </c>
      <c r="B696" s="111">
        <v>44699</v>
      </c>
      <c r="C696" s="110">
        <v>21415</v>
      </c>
      <c r="D696" s="110" t="s">
        <v>1251</v>
      </c>
      <c r="E696" s="110">
        <v>5976</v>
      </c>
      <c r="F696" s="110">
        <v>5976</v>
      </c>
      <c r="G696" s="110">
        <v>0</v>
      </c>
      <c r="H696" s="110"/>
    </row>
    <row r="697" spans="1:8" x14ac:dyDescent="0.25">
      <c r="A697" s="110">
        <v>2867</v>
      </c>
      <c r="B697" s="111">
        <v>44699</v>
      </c>
      <c r="C697" s="110">
        <v>21419</v>
      </c>
      <c r="D697" s="110" t="s">
        <v>1252</v>
      </c>
      <c r="E697" s="110">
        <v>3856</v>
      </c>
      <c r="F697" s="110">
        <v>3856</v>
      </c>
      <c r="G697" s="110">
        <v>0</v>
      </c>
      <c r="H697" s="110"/>
    </row>
    <row r="698" spans="1:8" x14ac:dyDescent="0.25">
      <c r="A698" s="110">
        <v>693</v>
      </c>
      <c r="B698" s="111">
        <v>44699</v>
      </c>
      <c r="C698" s="110">
        <v>21419</v>
      </c>
      <c r="D698" s="110" t="s">
        <v>1253</v>
      </c>
      <c r="E698" s="110">
        <v>9600</v>
      </c>
      <c r="F698" s="110">
        <v>9600</v>
      </c>
      <c r="G698" s="110">
        <v>0</v>
      </c>
      <c r="H698" s="110"/>
    </row>
    <row r="699" spans="1:8" x14ac:dyDescent="0.25">
      <c r="A699" s="110">
        <v>694</v>
      </c>
      <c r="B699" s="111">
        <v>44699</v>
      </c>
      <c r="C699" s="110">
        <v>21419</v>
      </c>
      <c r="D699" s="110" t="s">
        <v>1254</v>
      </c>
      <c r="E699" s="110">
        <v>9962</v>
      </c>
      <c r="F699" s="110">
        <v>9962</v>
      </c>
      <c r="G699" s="110">
        <v>0</v>
      </c>
      <c r="H699" s="110"/>
    </row>
    <row r="700" spans="1:8" x14ac:dyDescent="0.25">
      <c r="A700" s="110">
        <v>695</v>
      </c>
      <c r="B700" s="111">
        <v>44699</v>
      </c>
      <c r="C700" s="110">
        <v>21419</v>
      </c>
      <c r="D700" s="110" t="s">
        <v>1255</v>
      </c>
      <c r="E700" s="110">
        <v>9518</v>
      </c>
      <c r="F700" s="110">
        <v>9518</v>
      </c>
      <c r="G700" s="110">
        <v>0</v>
      </c>
      <c r="H700" s="110"/>
    </row>
    <row r="701" spans="1:8" x14ac:dyDescent="0.25">
      <c r="A701" s="110">
        <v>2677</v>
      </c>
      <c r="B701" s="111">
        <v>44699</v>
      </c>
      <c r="C701" s="110">
        <v>21423</v>
      </c>
      <c r="D701" s="110" t="s">
        <v>1256</v>
      </c>
      <c r="E701" s="110">
        <v>8094</v>
      </c>
      <c r="F701" s="110">
        <v>8094</v>
      </c>
      <c r="G701" s="110">
        <v>0</v>
      </c>
      <c r="H701" s="110"/>
    </row>
    <row r="702" spans="1:8" x14ac:dyDescent="0.25">
      <c r="A702" s="110">
        <v>2678</v>
      </c>
      <c r="B702" s="111">
        <v>44699</v>
      </c>
      <c r="C702" s="110">
        <v>21423</v>
      </c>
      <c r="D702" s="110" t="s">
        <v>1257</v>
      </c>
      <c r="E702" s="110">
        <v>7964</v>
      </c>
      <c r="F702" s="110">
        <v>7964</v>
      </c>
      <c r="G702" s="110">
        <v>0</v>
      </c>
      <c r="H702" s="110"/>
    </row>
    <row r="703" spans="1:8" x14ac:dyDescent="0.25">
      <c r="A703" s="110">
        <v>2725</v>
      </c>
      <c r="B703" s="111">
        <v>44699</v>
      </c>
      <c r="C703" s="110">
        <v>21423</v>
      </c>
      <c r="D703" s="110" t="s">
        <v>1258</v>
      </c>
      <c r="E703" s="110">
        <v>9304</v>
      </c>
      <c r="F703" s="110">
        <v>9304</v>
      </c>
      <c r="G703" s="110">
        <v>0</v>
      </c>
      <c r="H703" s="110"/>
    </row>
    <row r="704" spans="1:8" x14ac:dyDescent="0.25">
      <c r="A704" s="110">
        <v>2868</v>
      </c>
      <c r="B704" s="111">
        <v>44699</v>
      </c>
      <c r="C704" s="110">
        <v>21425</v>
      </c>
      <c r="D704" s="110" t="s">
        <v>1259</v>
      </c>
      <c r="E704" s="110">
        <v>4302</v>
      </c>
      <c r="F704" s="110">
        <v>4302</v>
      </c>
      <c r="G704" s="110">
        <v>0</v>
      </c>
      <c r="H704" s="110"/>
    </row>
    <row r="705" spans="1:8" x14ac:dyDescent="0.25">
      <c r="A705" s="110">
        <v>696</v>
      </c>
      <c r="B705" s="111">
        <v>44699</v>
      </c>
      <c r="C705" s="110">
        <v>21425</v>
      </c>
      <c r="D705" s="110" t="s">
        <v>1260</v>
      </c>
      <c r="E705" s="110">
        <v>11238</v>
      </c>
      <c r="F705" s="110">
        <v>11238</v>
      </c>
      <c r="G705" s="110">
        <v>0</v>
      </c>
      <c r="H705" s="110"/>
    </row>
    <row r="706" spans="1:8" x14ac:dyDescent="0.25">
      <c r="A706" s="110">
        <v>697</v>
      </c>
      <c r="B706" s="111">
        <v>44699</v>
      </c>
      <c r="C706" s="110">
        <v>21425</v>
      </c>
      <c r="D706" s="110" t="s">
        <v>1261</v>
      </c>
      <c r="E706" s="110">
        <v>10288</v>
      </c>
      <c r="F706" s="110">
        <v>10288</v>
      </c>
      <c r="G706" s="110">
        <v>0</v>
      </c>
      <c r="H706" s="110"/>
    </row>
    <row r="707" spans="1:8" x14ac:dyDescent="0.25">
      <c r="A707" s="110">
        <v>698</v>
      </c>
      <c r="B707" s="111">
        <v>44699</v>
      </c>
      <c r="C707" s="110">
        <v>21428</v>
      </c>
      <c r="D707" s="110" t="s">
        <v>1262</v>
      </c>
      <c r="E707" s="110">
        <v>9894</v>
      </c>
      <c r="F707" s="110">
        <v>9894</v>
      </c>
      <c r="G707" s="110">
        <v>0</v>
      </c>
      <c r="H707" s="110"/>
    </row>
    <row r="708" spans="1:8" x14ac:dyDescent="0.25">
      <c r="A708" s="110">
        <v>2927</v>
      </c>
      <c r="B708" s="111">
        <v>44699</v>
      </c>
      <c r="C708" s="110">
        <v>21431</v>
      </c>
      <c r="D708" s="110" t="s">
        <v>1263</v>
      </c>
      <c r="E708" s="110">
        <v>6214</v>
      </c>
      <c r="F708" s="110">
        <v>6214</v>
      </c>
      <c r="G708" s="110">
        <v>0</v>
      </c>
      <c r="H708" s="110"/>
    </row>
    <row r="709" spans="1:8" x14ac:dyDescent="0.25">
      <c r="A709" s="110">
        <v>2928</v>
      </c>
      <c r="B709" s="111">
        <v>44699</v>
      </c>
      <c r="C709" s="110">
        <v>21431</v>
      </c>
      <c r="D709" s="110" t="s">
        <v>1264</v>
      </c>
      <c r="E709" s="110">
        <v>8880</v>
      </c>
      <c r="F709" s="110">
        <v>8880</v>
      </c>
      <c r="G709" s="110">
        <v>0</v>
      </c>
      <c r="H709" s="110"/>
    </row>
    <row r="710" spans="1:8" x14ac:dyDescent="0.25">
      <c r="A710" s="110">
        <v>2925</v>
      </c>
      <c r="B710" s="111">
        <v>44699</v>
      </c>
      <c r="C710" s="110">
        <v>21432</v>
      </c>
      <c r="D710" s="110" t="s">
        <v>1265</v>
      </c>
      <c r="E710" s="110">
        <v>8538</v>
      </c>
      <c r="F710" s="110">
        <v>8538</v>
      </c>
      <c r="G710" s="110">
        <v>0</v>
      </c>
      <c r="H710" s="110"/>
    </row>
    <row r="711" spans="1:8" x14ac:dyDescent="0.25">
      <c r="A711" s="110">
        <v>2926</v>
      </c>
      <c r="B711" s="111">
        <v>44699</v>
      </c>
      <c r="C711" s="110">
        <v>21432</v>
      </c>
      <c r="D711" s="110" t="s">
        <v>1266</v>
      </c>
      <c r="E711" s="110">
        <v>6804</v>
      </c>
      <c r="F711" s="110">
        <v>6804</v>
      </c>
      <c r="G711" s="110">
        <v>0</v>
      </c>
      <c r="H711" s="110"/>
    </row>
    <row r="712" spans="1:8" x14ac:dyDescent="0.25">
      <c r="A712" s="110">
        <v>2929</v>
      </c>
      <c r="B712" s="111">
        <v>44699</v>
      </c>
      <c r="C712" s="110">
        <v>21432</v>
      </c>
      <c r="D712" s="110" t="s">
        <v>1267</v>
      </c>
      <c r="E712" s="110">
        <v>8066</v>
      </c>
      <c r="F712" s="110">
        <v>8066</v>
      </c>
      <c r="G712" s="110">
        <v>0</v>
      </c>
      <c r="H712" s="110"/>
    </row>
    <row r="713" spans="1:8" x14ac:dyDescent="0.25">
      <c r="A713" s="110">
        <v>2726</v>
      </c>
      <c r="B713" s="111">
        <v>44699</v>
      </c>
      <c r="C713" s="110">
        <v>21433</v>
      </c>
      <c r="D713" s="110" t="s">
        <v>1268</v>
      </c>
      <c r="E713" s="110">
        <v>8226</v>
      </c>
      <c r="F713" s="110">
        <v>8226</v>
      </c>
      <c r="G713" s="110">
        <v>0</v>
      </c>
      <c r="H713" s="110"/>
    </row>
    <row r="714" spans="1:8" x14ac:dyDescent="0.25">
      <c r="A714" s="110">
        <v>2727</v>
      </c>
      <c r="B714" s="111">
        <v>44699</v>
      </c>
      <c r="C714" s="110">
        <v>21433</v>
      </c>
      <c r="D714" s="110" t="s">
        <v>1269</v>
      </c>
      <c r="E714" s="110">
        <v>7198</v>
      </c>
      <c r="F714" s="110">
        <v>7198</v>
      </c>
      <c r="G714" s="110">
        <v>0</v>
      </c>
      <c r="H714" s="110"/>
    </row>
    <row r="715" spans="1:8" x14ac:dyDescent="0.25">
      <c r="A715" s="110">
        <v>2930</v>
      </c>
      <c r="B715" s="111">
        <v>44700</v>
      </c>
      <c r="C715" s="110">
        <v>21431</v>
      </c>
      <c r="D715" s="110" t="s">
        <v>1270</v>
      </c>
      <c r="E715" s="110">
        <v>7504</v>
      </c>
      <c r="F715" s="110">
        <v>7504</v>
      </c>
      <c r="G715" s="110">
        <v>0</v>
      </c>
      <c r="H715" s="110"/>
    </row>
    <row r="716" spans="1:8" x14ac:dyDescent="0.25">
      <c r="A716" s="110">
        <v>2931</v>
      </c>
      <c r="B716" s="111">
        <v>44700</v>
      </c>
      <c r="C716" s="110">
        <v>21436</v>
      </c>
      <c r="D716" s="110" t="s">
        <v>1271</v>
      </c>
      <c r="E716" s="110">
        <v>7384</v>
      </c>
      <c r="F716" s="110">
        <v>7384</v>
      </c>
      <c r="G716" s="110">
        <v>0</v>
      </c>
      <c r="H716" s="110"/>
    </row>
    <row r="717" spans="1:8" x14ac:dyDescent="0.25">
      <c r="A717" s="110">
        <v>2932</v>
      </c>
      <c r="B717" s="111">
        <v>44700</v>
      </c>
      <c r="C717" s="110">
        <v>21436</v>
      </c>
      <c r="D717" s="110" t="s">
        <v>1272</v>
      </c>
      <c r="E717" s="110">
        <v>8576</v>
      </c>
      <c r="F717" s="110">
        <v>8576</v>
      </c>
      <c r="G717" s="110">
        <v>0</v>
      </c>
      <c r="H717" s="110"/>
    </row>
    <row r="718" spans="1:8" x14ac:dyDescent="0.25">
      <c r="A718" s="110">
        <v>2265</v>
      </c>
      <c r="B718" s="111">
        <v>44700</v>
      </c>
      <c r="C718" s="110">
        <v>21451</v>
      </c>
      <c r="D718" s="110" t="s">
        <v>1273</v>
      </c>
      <c r="E718" s="110">
        <v>6048</v>
      </c>
      <c r="F718" s="110">
        <v>6048</v>
      </c>
      <c r="G718" s="110">
        <v>0</v>
      </c>
      <c r="H718" s="110"/>
    </row>
    <row r="719" spans="1:8" x14ac:dyDescent="0.25">
      <c r="A719" s="110">
        <v>699</v>
      </c>
      <c r="B719" s="111">
        <v>44700</v>
      </c>
      <c r="C719" s="110">
        <v>21463</v>
      </c>
      <c r="D719" s="110" t="s">
        <v>1274</v>
      </c>
      <c r="E719" s="110">
        <v>9522</v>
      </c>
      <c r="F719" s="110">
        <v>9522</v>
      </c>
      <c r="G719" s="110">
        <v>0</v>
      </c>
      <c r="H719" s="110"/>
    </row>
    <row r="720" spans="1:8" x14ac:dyDescent="0.25">
      <c r="A720" s="110">
        <v>2680</v>
      </c>
      <c r="B720" s="111">
        <v>44700</v>
      </c>
      <c r="C720" s="110">
        <v>21472</v>
      </c>
      <c r="D720" s="110" t="s">
        <v>1275</v>
      </c>
      <c r="E720" s="110">
        <v>8010</v>
      </c>
      <c r="F720" s="110">
        <v>8010</v>
      </c>
      <c r="G720" s="110">
        <v>0</v>
      </c>
      <c r="H720" s="110"/>
    </row>
    <row r="721" spans="1:8" x14ac:dyDescent="0.25">
      <c r="A721" s="110">
        <v>2681</v>
      </c>
      <c r="B721" s="111">
        <v>44700</v>
      </c>
      <c r="C721" s="110">
        <v>21472</v>
      </c>
      <c r="D721" s="110" t="s">
        <v>1276</v>
      </c>
      <c r="E721" s="110">
        <v>8724</v>
      </c>
      <c r="F721" s="110">
        <v>8724</v>
      </c>
      <c r="G721" s="110">
        <v>0</v>
      </c>
      <c r="H721" s="110"/>
    </row>
    <row r="722" spans="1:8" x14ac:dyDescent="0.25">
      <c r="A722" s="110">
        <v>2682</v>
      </c>
      <c r="B722" s="111">
        <v>44700</v>
      </c>
      <c r="C722" s="110">
        <v>21472</v>
      </c>
      <c r="D722" s="110" t="s">
        <v>1277</v>
      </c>
      <c r="E722" s="110">
        <v>7408</v>
      </c>
      <c r="F722" s="110">
        <v>7408</v>
      </c>
      <c r="G722" s="110">
        <v>0</v>
      </c>
      <c r="H722" s="110"/>
    </row>
    <row r="723" spans="1:8" x14ac:dyDescent="0.25">
      <c r="A723" s="110">
        <v>2728</v>
      </c>
      <c r="B723" s="111">
        <v>44700</v>
      </c>
      <c r="C723" s="110">
        <v>21472</v>
      </c>
      <c r="D723" s="110" t="s">
        <v>1278</v>
      </c>
      <c r="E723" s="110">
        <v>6662</v>
      </c>
      <c r="F723" s="110">
        <v>6662</v>
      </c>
      <c r="G723" s="110">
        <v>0</v>
      </c>
      <c r="H723" s="110"/>
    </row>
    <row r="724" spans="1:8" x14ac:dyDescent="0.25">
      <c r="A724" s="110">
        <v>2870</v>
      </c>
      <c r="B724" s="111">
        <v>44700</v>
      </c>
      <c r="C724" s="110">
        <v>21482</v>
      </c>
      <c r="D724" s="110" t="s">
        <v>1279</v>
      </c>
      <c r="E724" s="110">
        <v>5000</v>
      </c>
      <c r="F724" s="110">
        <v>5000</v>
      </c>
      <c r="G724" s="110">
        <v>0</v>
      </c>
      <c r="H724" s="110"/>
    </row>
    <row r="725" spans="1:8" x14ac:dyDescent="0.25">
      <c r="A725" s="110">
        <v>2871</v>
      </c>
      <c r="B725" s="111">
        <v>44700</v>
      </c>
      <c r="C725" s="110">
        <v>21482</v>
      </c>
      <c r="D725" s="110" t="s">
        <v>1280</v>
      </c>
      <c r="E725" s="110">
        <v>4570</v>
      </c>
      <c r="F725" s="110">
        <v>4570</v>
      </c>
      <c r="G725" s="110">
        <v>0</v>
      </c>
      <c r="H725" s="110"/>
    </row>
    <row r="726" spans="1:8" x14ac:dyDescent="0.25">
      <c r="A726" s="110">
        <v>2872</v>
      </c>
      <c r="B726" s="111">
        <v>44700</v>
      </c>
      <c r="C726" s="110">
        <v>21482</v>
      </c>
      <c r="D726" s="110" t="s">
        <v>1281</v>
      </c>
      <c r="E726" s="110">
        <v>2130</v>
      </c>
      <c r="F726" s="110">
        <v>2130</v>
      </c>
      <c r="G726" s="110">
        <v>0</v>
      </c>
      <c r="H726" s="110"/>
    </row>
    <row r="727" spans="1:8" x14ac:dyDescent="0.25">
      <c r="A727" s="110">
        <v>2873</v>
      </c>
      <c r="B727" s="111">
        <v>44700</v>
      </c>
      <c r="C727" s="110">
        <v>21482</v>
      </c>
      <c r="D727" s="110" t="s">
        <v>1282</v>
      </c>
      <c r="E727" s="110">
        <v>1282</v>
      </c>
      <c r="F727" s="110">
        <v>1282</v>
      </c>
      <c r="G727" s="110">
        <v>0</v>
      </c>
      <c r="H727" s="110"/>
    </row>
    <row r="728" spans="1:8" x14ac:dyDescent="0.25">
      <c r="A728" s="110">
        <v>2955</v>
      </c>
      <c r="B728" s="111">
        <v>44700</v>
      </c>
      <c r="C728" s="110">
        <v>21482</v>
      </c>
      <c r="D728" s="110" t="s">
        <v>1283</v>
      </c>
      <c r="E728" s="110">
        <v>8262</v>
      </c>
      <c r="F728" s="110">
        <v>8262</v>
      </c>
      <c r="G728" s="110">
        <v>0</v>
      </c>
      <c r="H728" s="110"/>
    </row>
    <row r="729" spans="1:8" x14ac:dyDescent="0.25">
      <c r="A729" s="110">
        <v>2957</v>
      </c>
      <c r="B729" s="111">
        <v>44700</v>
      </c>
      <c r="C729" s="110">
        <v>21487</v>
      </c>
      <c r="D729" s="110" t="s">
        <v>1284</v>
      </c>
      <c r="E729" s="110">
        <v>10716</v>
      </c>
      <c r="F729" s="110">
        <v>10716</v>
      </c>
      <c r="G729" s="110">
        <v>0</v>
      </c>
      <c r="H729" s="110"/>
    </row>
    <row r="730" spans="1:8" x14ac:dyDescent="0.25">
      <c r="A730" s="110">
        <v>2958</v>
      </c>
      <c r="B730" s="111">
        <v>44700</v>
      </c>
      <c r="C730" s="110">
        <v>21487</v>
      </c>
      <c r="D730" s="110" t="s">
        <v>1285</v>
      </c>
      <c r="E730" s="110">
        <v>7280</v>
      </c>
      <c r="F730" s="110">
        <v>7280</v>
      </c>
      <c r="G730" s="110">
        <v>0</v>
      </c>
      <c r="H730" s="110"/>
    </row>
    <row r="731" spans="1:8" x14ac:dyDescent="0.25">
      <c r="A731" s="110">
        <v>2679</v>
      </c>
      <c r="B731" s="111">
        <v>44700</v>
      </c>
      <c r="C731" s="110">
        <v>21490</v>
      </c>
      <c r="D731" s="110" t="s">
        <v>1286</v>
      </c>
      <c r="E731" s="110">
        <v>7492</v>
      </c>
      <c r="F731" s="110">
        <v>7492</v>
      </c>
      <c r="G731" s="110">
        <v>0</v>
      </c>
      <c r="H731" s="110"/>
    </row>
    <row r="732" spans="1:8" x14ac:dyDescent="0.25">
      <c r="A732" s="110">
        <v>2683</v>
      </c>
      <c r="B732" s="111">
        <v>44700</v>
      </c>
      <c r="C732" s="110">
        <v>21490</v>
      </c>
      <c r="D732" s="110" t="s">
        <v>1287</v>
      </c>
      <c r="E732" s="110">
        <v>8048</v>
      </c>
      <c r="F732" s="110">
        <v>8048</v>
      </c>
      <c r="G732" s="110">
        <v>0</v>
      </c>
      <c r="H732" s="110"/>
    </row>
    <row r="733" spans="1:8" x14ac:dyDescent="0.25">
      <c r="A733" s="110">
        <v>2684</v>
      </c>
      <c r="B733" s="111">
        <v>44700</v>
      </c>
      <c r="C733" s="110">
        <v>21490</v>
      </c>
      <c r="D733" s="110" t="s">
        <v>1288</v>
      </c>
      <c r="E733" s="110">
        <v>9304</v>
      </c>
      <c r="F733" s="110">
        <v>9304</v>
      </c>
      <c r="G733" s="110">
        <v>0</v>
      </c>
      <c r="H733" s="110"/>
    </row>
    <row r="734" spans="1:8" x14ac:dyDescent="0.25">
      <c r="A734" s="110">
        <v>2685</v>
      </c>
      <c r="B734" s="111">
        <v>44700</v>
      </c>
      <c r="C734" s="110">
        <v>21490</v>
      </c>
      <c r="D734" s="110" t="s">
        <v>1289</v>
      </c>
      <c r="E734" s="110">
        <v>7812</v>
      </c>
      <c r="F734" s="110">
        <v>7812</v>
      </c>
      <c r="G734" s="110">
        <v>0</v>
      </c>
      <c r="H734" s="110"/>
    </row>
    <row r="735" spans="1:8" x14ac:dyDescent="0.25">
      <c r="A735" s="110">
        <v>2729</v>
      </c>
      <c r="B735" s="111">
        <v>44700</v>
      </c>
      <c r="C735" s="110">
        <v>21490</v>
      </c>
      <c r="D735" s="110" t="s">
        <v>1290</v>
      </c>
      <c r="E735" s="110">
        <v>6178</v>
      </c>
      <c r="F735" s="110">
        <v>6178</v>
      </c>
      <c r="G735" s="110">
        <v>0</v>
      </c>
      <c r="H735" s="110"/>
    </row>
    <row r="736" spans="1:8" x14ac:dyDescent="0.25">
      <c r="A736" s="110">
        <v>2730</v>
      </c>
      <c r="B736" s="111">
        <v>44700</v>
      </c>
      <c r="C736" s="110">
        <v>21490</v>
      </c>
      <c r="D736" s="110" t="s">
        <v>1291</v>
      </c>
      <c r="E736" s="110">
        <v>6746</v>
      </c>
      <c r="F736" s="110">
        <v>6746</v>
      </c>
      <c r="G736" s="110">
        <v>0</v>
      </c>
      <c r="H736" s="110"/>
    </row>
    <row r="737" spans="1:8" x14ac:dyDescent="0.25">
      <c r="A737" s="110">
        <v>2731</v>
      </c>
      <c r="B737" s="111">
        <v>44700</v>
      </c>
      <c r="C737" s="110">
        <v>21490</v>
      </c>
      <c r="D737" s="110" t="s">
        <v>1292</v>
      </c>
      <c r="E737" s="110">
        <v>7286</v>
      </c>
      <c r="F737" s="110">
        <v>7286</v>
      </c>
      <c r="G737" s="110">
        <v>0</v>
      </c>
      <c r="H737" s="110"/>
    </row>
    <row r="738" spans="1:8" x14ac:dyDescent="0.25">
      <c r="A738" s="110">
        <v>2732</v>
      </c>
      <c r="B738" s="111">
        <v>44700</v>
      </c>
      <c r="C738" s="110">
        <v>21490</v>
      </c>
      <c r="D738" s="110" t="s">
        <v>1293</v>
      </c>
      <c r="E738" s="110">
        <v>5840</v>
      </c>
      <c r="F738" s="110">
        <v>5840</v>
      </c>
      <c r="G738" s="110">
        <v>0</v>
      </c>
      <c r="H738" s="110"/>
    </row>
    <row r="739" spans="1:8" x14ac:dyDescent="0.25">
      <c r="A739" s="110">
        <v>2869</v>
      </c>
      <c r="B739" s="111">
        <v>44700</v>
      </c>
      <c r="C739" s="110">
        <v>21491</v>
      </c>
      <c r="D739" s="110" t="s">
        <v>1294</v>
      </c>
      <c r="E739" s="110">
        <v>4996</v>
      </c>
      <c r="F739" s="110">
        <v>4996</v>
      </c>
      <c r="G739" s="110">
        <v>0</v>
      </c>
      <c r="H739" s="110"/>
    </row>
    <row r="740" spans="1:8" x14ac:dyDescent="0.25">
      <c r="A740" s="110">
        <v>2956</v>
      </c>
      <c r="B740" s="111">
        <v>44700</v>
      </c>
      <c r="C740" s="110">
        <v>21491</v>
      </c>
      <c r="D740" s="110" t="s">
        <v>1295</v>
      </c>
      <c r="E740" s="110">
        <v>8094</v>
      </c>
      <c r="F740" s="110">
        <v>8094</v>
      </c>
      <c r="G740" s="110">
        <v>0</v>
      </c>
      <c r="H740" s="110"/>
    </row>
    <row r="741" spans="1:8" x14ac:dyDescent="0.25">
      <c r="A741" s="110">
        <v>700</v>
      </c>
      <c r="B741" s="111">
        <v>44700</v>
      </c>
      <c r="C741" s="110">
        <v>21491</v>
      </c>
      <c r="D741" s="110" t="s">
        <v>1296</v>
      </c>
      <c r="E741" s="110">
        <v>9740</v>
      </c>
      <c r="F741" s="110">
        <v>9740</v>
      </c>
      <c r="G741" s="110">
        <v>0</v>
      </c>
      <c r="H741" s="110"/>
    </row>
    <row r="742" spans="1:8" x14ac:dyDescent="0.25">
      <c r="A742" s="110">
        <v>2266</v>
      </c>
      <c r="B742" s="111">
        <v>44700</v>
      </c>
      <c r="C742" s="110">
        <v>21492</v>
      </c>
      <c r="D742" s="110" t="s">
        <v>1297</v>
      </c>
      <c r="E742" s="110">
        <v>8020</v>
      </c>
      <c r="F742" s="110">
        <v>8020</v>
      </c>
      <c r="G742" s="110">
        <v>0</v>
      </c>
      <c r="H742" s="110"/>
    </row>
    <row r="743" spans="1:8" x14ac:dyDescent="0.25">
      <c r="A743" s="110">
        <v>2267</v>
      </c>
      <c r="B743" s="111">
        <v>44700</v>
      </c>
      <c r="C743" s="110">
        <v>21492</v>
      </c>
      <c r="D743" s="110" t="s">
        <v>1298</v>
      </c>
      <c r="E743" s="110">
        <v>1800</v>
      </c>
      <c r="F743" s="110">
        <v>1800</v>
      </c>
      <c r="G743" s="110">
        <v>0</v>
      </c>
      <c r="H743" s="110"/>
    </row>
    <row r="744" spans="1:8" x14ac:dyDescent="0.25">
      <c r="A744" s="110">
        <v>2686</v>
      </c>
      <c r="B744" s="111">
        <v>44700</v>
      </c>
      <c r="C744" s="110">
        <v>21492</v>
      </c>
      <c r="D744" s="110" t="s">
        <v>1299</v>
      </c>
      <c r="E744" s="110">
        <v>6166</v>
      </c>
      <c r="F744" s="110">
        <v>6166</v>
      </c>
      <c r="G744" s="110">
        <v>0</v>
      </c>
      <c r="H744" s="110"/>
    </row>
    <row r="745" spans="1:8" x14ac:dyDescent="0.25">
      <c r="A745" s="110">
        <v>2733</v>
      </c>
      <c r="B745" s="111">
        <v>44700</v>
      </c>
      <c r="C745" s="110">
        <v>21492</v>
      </c>
      <c r="D745" s="110" t="s">
        <v>1300</v>
      </c>
      <c r="E745" s="110">
        <v>4264</v>
      </c>
      <c r="F745" s="110">
        <v>4264</v>
      </c>
      <c r="G745" s="110">
        <v>0</v>
      </c>
      <c r="H745" s="110"/>
    </row>
    <row r="746" spans="1:8" x14ac:dyDescent="0.25">
      <c r="A746" s="110">
        <v>2934</v>
      </c>
      <c r="B746" s="111">
        <v>44700</v>
      </c>
      <c r="C746" s="110">
        <v>21494</v>
      </c>
      <c r="D746" s="110" t="s">
        <v>1301</v>
      </c>
      <c r="E746" s="110">
        <v>9212</v>
      </c>
      <c r="F746" s="110">
        <v>9212</v>
      </c>
      <c r="G746" s="110">
        <v>0</v>
      </c>
      <c r="H746" s="110"/>
    </row>
    <row r="747" spans="1:8" x14ac:dyDescent="0.25">
      <c r="A747" s="110">
        <v>2936</v>
      </c>
      <c r="B747" s="111">
        <v>44700</v>
      </c>
      <c r="C747" s="110">
        <v>21494</v>
      </c>
      <c r="D747" s="110" t="s">
        <v>1302</v>
      </c>
      <c r="E747" s="110">
        <v>9704</v>
      </c>
      <c r="F747" s="110">
        <v>9704</v>
      </c>
      <c r="G747" s="110">
        <v>0</v>
      </c>
      <c r="H747" s="110"/>
    </row>
    <row r="748" spans="1:8" x14ac:dyDescent="0.25">
      <c r="A748" s="110">
        <v>2933</v>
      </c>
      <c r="B748" s="111">
        <v>44700</v>
      </c>
      <c r="C748" s="110">
        <v>21495</v>
      </c>
      <c r="D748" s="110" t="s">
        <v>1303</v>
      </c>
      <c r="E748" s="110">
        <v>6808</v>
      </c>
      <c r="F748" s="110">
        <v>6808</v>
      </c>
      <c r="G748" s="110">
        <v>0</v>
      </c>
      <c r="H748" s="110"/>
    </row>
    <row r="749" spans="1:8" x14ac:dyDescent="0.25">
      <c r="A749" s="110">
        <v>2935</v>
      </c>
      <c r="B749" s="111">
        <v>44700</v>
      </c>
      <c r="C749" s="110">
        <v>21495</v>
      </c>
      <c r="D749" s="110" t="s">
        <v>1304</v>
      </c>
      <c r="E749" s="110">
        <v>6998</v>
      </c>
      <c r="F749" s="110">
        <v>6998</v>
      </c>
      <c r="G749" s="110">
        <v>0</v>
      </c>
      <c r="H749" s="110"/>
    </row>
    <row r="750" spans="1:8" x14ac:dyDescent="0.25">
      <c r="A750" s="110">
        <v>2937</v>
      </c>
      <c r="B750" s="111">
        <v>44701</v>
      </c>
      <c r="C750" s="110">
        <v>21501</v>
      </c>
      <c r="D750" s="110" t="s">
        <v>1305</v>
      </c>
      <c r="E750" s="110">
        <v>10924</v>
      </c>
      <c r="F750" s="110">
        <v>10924</v>
      </c>
      <c r="G750" s="110">
        <v>0</v>
      </c>
      <c r="H750" s="110"/>
    </row>
    <row r="751" spans="1:8" x14ac:dyDescent="0.25">
      <c r="A751" s="110">
        <v>2938</v>
      </c>
      <c r="B751" s="111">
        <v>44701</v>
      </c>
      <c r="C751" s="110">
        <v>21560</v>
      </c>
      <c r="D751" s="110" t="s">
        <v>1306</v>
      </c>
      <c r="E751" s="110">
        <v>10366</v>
      </c>
      <c r="F751" s="110">
        <v>10366</v>
      </c>
      <c r="G751" s="110">
        <v>0</v>
      </c>
      <c r="H751" s="110"/>
    </row>
    <row r="752" spans="1:8" x14ac:dyDescent="0.25">
      <c r="A752" s="110">
        <v>2939</v>
      </c>
      <c r="B752" s="111">
        <v>44701</v>
      </c>
      <c r="C752" s="110">
        <v>21560</v>
      </c>
      <c r="D752" s="110" t="s">
        <v>1307</v>
      </c>
      <c r="E752" s="110">
        <v>8832</v>
      </c>
      <c r="F752" s="110">
        <v>8832</v>
      </c>
      <c r="G752" s="110">
        <v>0</v>
      </c>
      <c r="H752" s="110"/>
    </row>
    <row r="753" spans="1:8" x14ac:dyDescent="0.25">
      <c r="A753" s="110">
        <v>2940</v>
      </c>
      <c r="B753" s="111">
        <v>44701</v>
      </c>
      <c r="C753" s="110">
        <v>21560</v>
      </c>
      <c r="D753" s="110" t="s">
        <v>1308</v>
      </c>
      <c r="E753" s="110">
        <v>10453</v>
      </c>
      <c r="F753" s="110">
        <v>10452</v>
      </c>
      <c r="G753" s="110">
        <v>1</v>
      </c>
      <c r="H753" s="110"/>
    </row>
    <row r="754" spans="1:8" x14ac:dyDescent="0.25">
      <c r="A754" s="110">
        <v>2959</v>
      </c>
      <c r="B754" s="111">
        <v>44701</v>
      </c>
      <c r="C754" s="110">
        <v>21560</v>
      </c>
      <c r="D754" s="110" t="s">
        <v>1309</v>
      </c>
      <c r="E754" s="110">
        <v>8160</v>
      </c>
      <c r="F754" s="110">
        <v>8160</v>
      </c>
      <c r="G754" s="110">
        <v>0</v>
      </c>
      <c r="H754" s="110"/>
    </row>
    <row r="755" spans="1:8" x14ac:dyDescent="0.25">
      <c r="A755" s="110">
        <v>2960</v>
      </c>
      <c r="B755" s="111">
        <v>44701</v>
      </c>
      <c r="C755" s="110">
        <v>21560</v>
      </c>
      <c r="D755" s="110" t="s">
        <v>1310</v>
      </c>
      <c r="E755" s="110">
        <v>6788</v>
      </c>
      <c r="F755" s="110">
        <v>6788</v>
      </c>
      <c r="G755" s="110">
        <v>0</v>
      </c>
      <c r="H755" s="110"/>
    </row>
    <row r="756" spans="1:8" x14ac:dyDescent="0.25">
      <c r="A756" s="110">
        <v>2961</v>
      </c>
      <c r="B756" s="111">
        <v>44701</v>
      </c>
      <c r="C756" s="110">
        <v>21560</v>
      </c>
      <c r="D756" s="110" t="s">
        <v>1311</v>
      </c>
      <c r="E756" s="110">
        <v>9068</v>
      </c>
      <c r="F756" s="110">
        <v>9068</v>
      </c>
      <c r="G756" s="110">
        <v>0</v>
      </c>
      <c r="H756" s="110"/>
    </row>
    <row r="757" spans="1:8" x14ac:dyDescent="0.25">
      <c r="A757" s="110">
        <v>2962</v>
      </c>
      <c r="B757" s="111">
        <v>44701</v>
      </c>
      <c r="C757" s="110">
        <v>21560</v>
      </c>
      <c r="D757" s="110" t="s">
        <v>1312</v>
      </c>
      <c r="E757" s="110">
        <v>6638</v>
      </c>
      <c r="F757" s="110">
        <v>6638</v>
      </c>
      <c r="G757" s="110">
        <v>0</v>
      </c>
      <c r="H757" s="110"/>
    </row>
    <row r="758" spans="1:8" x14ac:dyDescent="0.25">
      <c r="A758" s="110">
        <v>2875</v>
      </c>
      <c r="B758" s="111">
        <v>44704</v>
      </c>
      <c r="C758" s="110">
        <v>21596</v>
      </c>
      <c r="D758" s="110" t="s">
        <v>1313</v>
      </c>
      <c r="E758" s="110">
        <v>4128</v>
      </c>
      <c r="F758" s="110">
        <v>4128</v>
      </c>
      <c r="G758" s="110">
        <v>0</v>
      </c>
      <c r="H758" s="110"/>
    </row>
    <row r="759" spans="1:8" x14ac:dyDescent="0.25">
      <c r="A759" s="110">
        <v>2941</v>
      </c>
      <c r="B759" s="111">
        <v>44704</v>
      </c>
      <c r="C759" s="110">
        <v>21596</v>
      </c>
      <c r="D759" s="110" t="s">
        <v>1314</v>
      </c>
      <c r="E759" s="110">
        <v>10254</v>
      </c>
      <c r="F759" s="110">
        <v>10254</v>
      </c>
      <c r="G759" s="110">
        <v>0</v>
      </c>
      <c r="H759" s="110"/>
    </row>
    <row r="760" spans="1:8" x14ac:dyDescent="0.25">
      <c r="A760" s="110">
        <v>2942</v>
      </c>
      <c r="B760" s="111">
        <v>44704</v>
      </c>
      <c r="C760" s="110">
        <v>21596</v>
      </c>
      <c r="D760" s="110" t="s">
        <v>1315</v>
      </c>
      <c r="E760" s="110">
        <v>8522</v>
      </c>
      <c r="F760" s="110">
        <v>8522</v>
      </c>
      <c r="G760" s="110">
        <v>0</v>
      </c>
      <c r="H760" s="110"/>
    </row>
    <row r="761" spans="1:8" x14ac:dyDescent="0.25">
      <c r="A761" s="110">
        <v>2963</v>
      </c>
      <c r="B761" s="111">
        <v>44704</v>
      </c>
      <c r="C761" s="110">
        <v>21596</v>
      </c>
      <c r="D761" s="110" t="s">
        <v>1316</v>
      </c>
      <c r="E761" s="110">
        <v>8520</v>
      </c>
      <c r="F761" s="110">
        <v>8520</v>
      </c>
      <c r="G761" s="110">
        <v>0</v>
      </c>
      <c r="H761" s="110"/>
    </row>
    <row r="762" spans="1:8" x14ac:dyDescent="0.25">
      <c r="A762" s="110">
        <v>2964</v>
      </c>
      <c r="B762" s="111">
        <v>44704</v>
      </c>
      <c r="C762" s="110">
        <v>21596</v>
      </c>
      <c r="D762" s="110" t="s">
        <v>1317</v>
      </c>
      <c r="E762" s="110">
        <v>9708</v>
      </c>
      <c r="F762" s="110">
        <v>9708</v>
      </c>
      <c r="G762" s="110">
        <v>0</v>
      </c>
      <c r="H762" s="110"/>
    </row>
    <row r="763" spans="1:8" x14ac:dyDescent="0.25">
      <c r="A763" s="110">
        <v>2965</v>
      </c>
      <c r="B763" s="111">
        <v>44704</v>
      </c>
      <c r="C763" s="110">
        <v>21596</v>
      </c>
      <c r="D763" s="110" t="s">
        <v>1318</v>
      </c>
      <c r="E763" s="110">
        <v>7146</v>
      </c>
      <c r="F763" s="110">
        <v>7146</v>
      </c>
      <c r="G763" s="110">
        <v>0</v>
      </c>
      <c r="H763" s="110"/>
    </row>
    <row r="764" spans="1:8" x14ac:dyDescent="0.25">
      <c r="A764" s="110">
        <v>2876</v>
      </c>
      <c r="B764" s="111">
        <v>44704</v>
      </c>
      <c r="C764" s="110">
        <v>21600</v>
      </c>
      <c r="D764" s="110" t="s">
        <v>1319</v>
      </c>
      <c r="E764" s="110">
        <v>8788</v>
      </c>
      <c r="F764" s="110">
        <v>8788</v>
      </c>
      <c r="G764" s="110">
        <v>0</v>
      </c>
      <c r="H764" s="110"/>
    </row>
    <row r="765" spans="1:8" x14ac:dyDescent="0.25">
      <c r="A765" s="110">
        <v>2943</v>
      </c>
      <c r="B765" s="111">
        <v>44704</v>
      </c>
      <c r="C765" s="110">
        <v>21600</v>
      </c>
      <c r="D765" s="110" t="s">
        <v>1320</v>
      </c>
      <c r="E765" s="110">
        <v>8478</v>
      </c>
      <c r="F765" s="110">
        <v>8478</v>
      </c>
      <c r="G765" s="110">
        <v>0</v>
      </c>
      <c r="H765" s="110"/>
    </row>
    <row r="766" spans="1:8" x14ac:dyDescent="0.25">
      <c r="A766" s="110">
        <v>2944</v>
      </c>
      <c r="B766" s="111">
        <v>44704</v>
      </c>
      <c r="C766" s="110">
        <v>21600</v>
      </c>
      <c r="D766" s="110" t="s">
        <v>1321</v>
      </c>
      <c r="E766" s="110">
        <v>7136</v>
      </c>
      <c r="F766" s="110">
        <v>7136</v>
      </c>
      <c r="G766" s="110">
        <v>0</v>
      </c>
      <c r="H766" s="110"/>
    </row>
    <row r="767" spans="1:8" x14ac:dyDescent="0.25">
      <c r="A767" s="110">
        <v>2945</v>
      </c>
      <c r="B767" s="111">
        <v>44704</v>
      </c>
      <c r="C767" s="110">
        <v>21602</v>
      </c>
      <c r="D767" s="110" t="s">
        <v>1322</v>
      </c>
      <c r="E767" s="110">
        <v>7696</v>
      </c>
      <c r="F767" s="110">
        <v>7696</v>
      </c>
      <c r="G767" s="110">
        <v>0</v>
      </c>
      <c r="H767" s="110"/>
    </row>
    <row r="768" spans="1:8" x14ac:dyDescent="0.25">
      <c r="A768" s="110">
        <v>2946</v>
      </c>
      <c r="B768" s="111">
        <v>44704</v>
      </c>
      <c r="C768" s="110">
        <v>21602</v>
      </c>
      <c r="D768" s="110" t="s">
        <v>1323</v>
      </c>
      <c r="E768" s="110">
        <v>8878</v>
      </c>
      <c r="F768" s="110">
        <v>8878</v>
      </c>
      <c r="G768" s="110">
        <v>0</v>
      </c>
      <c r="H768" s="110"/>
    </row>
    <row r="769" spans="1:8" x14ac:dyDescent="0.25">
      <c r="A769" s="110">
        <v>2947</v>
      </c>
      <c r="B769" s="111">
        <v>44704</v>
      </c>
      <c r="C769" s="110">
        <v>21602</v>
      </c>
      <c r="D769" s="110" t="s">
        <v>1324</v>
      </c>
      <c r="E769" s="110">
        <v>8272</v>
      </c>
      <c r="F769" s="110">
        <v>8272</v>
      </c>
      <c r="G769" s="110">
        <v>0</v>
      </c>
      <c r="H769" s="110"/>
    </row>
    <row r="770" spans="1:8" x14ac:dyDescent="0.25">
      <c r="A770" s="110">
        <v>2948</v>
      </c>
      <c r="B770" s="111">
        <v>44705</v>
      </c>
      <c r="C770" s="110">
        <v>21605</v>
      </c>
      <c r="D770" s="110" t="s">
        <v>1325</v>
      </c>
      <c r="E770" s="110">
        <v>7086</v>
      </c>
      <c r="F770" s="110">
        <v>7086</v>
      </c>
      <c r="G770" s="110">
        <v>0</v>
      </c>
      <c r="H770" s="110"/>
    </row>
    <row r="771" spans="1:8" x14ac:dyDescent="0.25">
      <c r="A771" s="110">
        <v>2949</v>
      </c>
      <c r="B771" s="111">
        <v>44705</v>
      </c>
      <c r="C771" s="110">
        <v>21605</v>
      </c>
      <c r="D771" s="110" t="s">
        <v>1326</v>
      </c>
      <c r="E771" s="110">
        <v>8938</v>
      </c>
      <c r="F771" s="110">
        <v>8938</v>
      </c>
      <c r="G771" s="110">
        <v>0</v>
      </c>
      <c r="H771" s="110"/>
    </row>
    <row r="772" spans="1:8" x14ac:dyDescent="0.25">
      <c r="A772" s="110">
        <v>2950</v>
      </c>
      <c r="B772" s="111">
        <v>44705</v>
      </c>
      <c r="C772" s="110">
        <v>21605</v>
      </c>
      <c r="D772" s="110" t="s">
        <v>1327</v>
      </c>
      <c r="E772" s="110">
        <v>6866</v>
      </c>
      <c r="F772" s="110">
        <v>6866</v>
      </c>
      <c r="G772" s="110">
        <v>0</v>
      </c>
      <c r="H772" s="110"/>
    </row>
    <row r="773" spans="1:8" x14ac:dyDescent="0.25">
      <c r="A773" s="110">
        <v>2966</v>
      </c>
      <c r="B773" s="111">
        <v>44705</v>
      </c>
      <c r="C773" s="110">
        <v>21614</v>
      </c>
      <c r="D773" s="110" t="s">
        <v>1328</v>
      </c>
      <c r="E773" s="110">
        <v>8396</v>
      </c>
      <c r="F773" s="110">
        <v>8396</v>
      </c>
      <c r="G773" s="110">
        <v>0</v>
      </c>
      <c r="H773" s="110"/>
    </row>
    <row r="774" spans="1:8" x14ac:dyDescent="0.25">
      <c r="A774" s="110">
        <v>2967</v>
      </c>
      <c r="B774" s="111">
        <v>44705</v>
      </c>
      <c r="C774" s="110">
        <v>21614</v>
      </c>
      <c r="D774" s="110" t="s">
        <v>1329</v>
      </c>
      <c r="E774" s="110">
        <v>6052</v>
      </c>
      <c r="F774" s="110">
        <v>6052</v>
      </c>
      <c r="G774" s="110">
        <v>0</v>
      </c>
      <c r="H774" s="110"/>
    </row>
    <row r="775" spans="1:8" x14ac:dyDescent="0.25">
      <c r="A775" s="110">
        <v>2968</v>
      </c>
      <c r="B775" s="111">
        <v>44705</v>
      </c>
      <c r="C775" s="110">
        <v>21614</v>
      </c>
      <c r="D775" s="110" t="s">
        <v>1330</v>
      </c>
      <c r="E775" s="110">
        <v>9166</v>
      </c>
      <c r="F775" s="110">
        <v>9166</v>
      </c>
      <c r="G775" s="110">
        <v>0</v>
      </c>
      <c r="H775" s="110"/>
    </row>
    <row r="776" spans="1:8" x14ac:dyDescent="0.25">
      <c r="A776" s="110">
        <v>3001</v>
      </c>
      <c r="B776" s="111">
        <v>44705</v>
      </c>
      <c r="C776" s="110">
        <v>21614</v>
      </c>
      <c r="D776" s="110" t="s">
        <v>1331</v>
      </c>
      <c r="E776" s="110">
        <v>7066</v>
      </c>
      <c r="F776" s="110">
        <v>7066</v>
      </c>
      <c r="G776" s="110">
        <v>0</v>
      </c>
      <c r="H776" s="110"/>
    </row>
    <row r="777" spans="1:8" x14ac:dyDescent="0.25">
      <c r="A777" s="110">
        <v>2969</v>
      </c>
      <c r="B777" s="111">
        <v>44705</v>
      </c>
      <c r="C777" s="110">
        <v>21644</v>
      </c>
      <c r="D777" s="110" t="s">
        <v>1332</v>
      </c>
      <c r="E777" s="110">
        <v>9746</v>
      </c>
      <c r="F777" s="110">
        <v>9746</v>
      </c>
      <c r="G777" s="110">
        <v>0</v>
      </c>
      <c r="H777" s="110"/>
    </row>
    <row r="778" spans="1:8" x14ac:dyDescent="0.25">
      <c r="A778" s="110">
        <v>2970</v>
      </c>
      <c r="B778" s="111">
        <v>44705</v>
      </c>
      <c r="C778" s="110">
        <v>21644</v>
      </c>
      <c r="D778" s="110" t="s">
        <v>1333</v>
      </c>
      <c r="E778" s="110">
        <v>9926</v>
      </c>
      <c r="F778" s="110">
        <v>9926</v>
      </c>
      <c r="G778" s="110">
        <v>0</v>
      </c>
      <c r="H778" s="110"/>
    </row>
    <row r="779" spans="1:8" x14ac:dyDescent="0.25">
      <c r="A779" s="110">
        <v>2971</v>
      </c>
      <c r="B779" s="111">
        <v>44705</v>
      </c>
      <c r="C779" s="110">
        <v>21644</v>
      </c>
      <c r="D779" s="110" t="s">
        <v>1334</v>
      </c>
      <c r="E779" s="110">
        <v>11318</v>
      </c>
      <c r="F779" s="110">
        <v>11318</v>
      </c>
      <c r="G779" s="110">
        <v>0</v>
      </c>
      <c r="H779" s="110"/>
    </row>
    <row r="780" spans="1:8" x14ac:dyDescent="0.25">
      <c r="A780" s="110">
        <v>2877</v>
      </c>
      <c r="B780" s="111">
        <v>44705</v>
      </c>
      <c r="C780" s="110">
        <v>21650</v>
      </c>
      <c r="D780" s="110" t="s">
        <v>1335</v>
      </c>
      <c r="E780" s="110">
        <v>3388</v>
      </c>
      <c r="F780" s="110">
        <v>3388</v>
      </c>
      <c r="G780" s="110">
        <v>0</v>
      </c>
      <c r="H780" s="110"/>
    </row>
    <row r="781" spans="1:8" x14ac:dyDescent="0.25">
      <c r="A781" s="110">
        <v>2878</v>
      </c>
      <c r="B781" s="111">
        <v>44705</v>
      </c>
      <c r="C781" s="110">
        <v>21650</v>
      </c>
      <c r="D781" s="110" t="s">
        <v>1336</v>
      </c>
      <c r="E781" s="110">
        <v>4534</v>
      </c>
      <c r="F781" s="110">
        <v>4534</v>
      </c>
      <c r="G781" s="110">
        <v>0</v>
      </c>
      <c r="H781" s="110"/>
    </row>
    <row r="782" spans="1:8" x14ac:dyDescent="0.25">
      <c r="A782" s="110">
        <v>2879</v>
      </c>
      <c r="B782" s="111">
        <v>44705</v>
      </c>
      <c r="C782" s="110">
        <v>21650</v>
      </c>
      <c r="D782" s="110" t="s">
        <v>1337</v>
      </c>
      <c r="E782" s="110">
        <v>3170</v>
      </c>
      <c r="F782" s="110">
        <v>3170</v>
      </c>
      <c r="G782" s="110">
        <v>0</v>
      </c>
      <c r="H782" s="110"/>
    </row>
    <row r="783" spans="1:8" x14ac:dyDescent="0.25">
      <c r="A783" s="110">
        <v>2880</v>
      </c>
      <c r="B783" s="111">
        <v>44705</v>
      </c>
      <c r="C783" s="110">
        <v>21650</v>
      </c>
      <c r="D783" s="110" t="s">
        <v>1338</v>
      </c>
      <c r="E783" s="110">
        <v>5238</v>
      </c>
      <c r="F783" s="110">
        <v>5238</v>
      </c>
      <c r="G783" s="110">
        <v>0</v>
      </c>
      <c r="H783" s="110"/>
    </row>
    <row r="784" spans="1:8" x14ac:dyDescent="0.25">
      <c r="A784" s="110">
        <v>2881</v>
      </c>
      <c r="B784" s="111">
        <v>44705</v>
      </c>
      <c r="C784" s="110">
        <v>21652</v>
      </c>
      <c r="D784" s="110" t="s">
        <v>1339</v>
      </c>
      <c r="E784" s="110">
        <v>3464</v>
      </c>
      <c r="F784" s="110">
        <v>3464</v>
      </c>
      <c r="G784" s="110">
        <v>0</v>
      </c>
      <c r="H784" s="110"/>
    </row>
    <row r="785" spans="1:8" x14ac:dyDescent="0.25">
      <c r="A785" s="110">
        <v>2972</v>
      </c>
      <c r="B785" s="111">
        <v>44705</v>
      </c>
      <c r="C785" s="110">
        <v>21652</v>
      </c>
      <c r="D785" s="110" t="s">
        <v>1340</v>
      </c>
      <c r="E785" s="110">
        <v>8638</v>
      </c>
      <c r="F785" s="110">
        <v>8638</v>
      </c>
      <c r="G785" s="110">
        <v>0</v>
      </c>
      <c r="H785" s="110"/>
    </row>
    <row r="786" spans="1:8" x14ac:dyDescent="0.25">
      <c r="A786" s="110">
        <v>2973</v>
      </c>
      <c r="B786" s="111">
        <v>44705</v>
      </c>
      <c r="C786" s="110">
        <v>21652</v>
      </c>
      <c r="D786" s="110" t="s">
        <v>1341</v>
      </c>
      <c r="E786" s="110">
        <v>10296</v>
      </c>
      <c r="F786" s="110">
        <v>10296</v>
      </c>
      <c r="G786" s="110">
        <v>0</v>
      </c>
      <c r="H786" s="110"/>
    </row>
    <row r="787" spans="1:8" x14ac:dyDescent="0.25">
      <c r="A787" s="110">
        <v>2974</v>
      </c>
      <c r="B787" s="111">
        <v>44705</v>
      </c>
      <c r="C787" s="110">
        <v>21652</v>
      </c>
      <c r="D787" s="110" t="s">
        <v>1342</v>
      </c>
      <c r="E787" s="110">
        <v>10910</v>
      </c>
      <c r="F787" s="110">
        <v>10910</v>
      </c>
      <c r="G787" s="110">
        <v>0</v>
      </c>
      <c r="H787" s="110"/>
    </row>
    <row r="788" spans="1:8" x14ac:dyDescent="0.25">
      <c r="A788" s="110">
        <v>2687</v>
      </c>
      <c r="B788" s="111">
        <v>44705</v>
      </c>
      <c r="C788" s="110">
        <v>21656</v>
      </c>
      <c r="D788" s="110" t="s">
        <v>1343</v>
      </c>
      <c r="E788" s="110">
        <v>7762</v>
      </c>
      <c r="F788" s="110">
        <v>7762</v>
      </c>
      <c r="G788" s="110">
        <v>0</v>
      </c>
      <c r="H788" s="110"/>
    </row>
    <row r="789" spans="1:8" x14ac:dyDescent="0.25">
      <c r="A789" s="110">
        <v>2688</v>
      </c>
      <c r="B789" s="111">
        <v>44705</v>
      </c>
      <c r="C789" s="110">
        <v>21656</v>
      </c>
      <c r="D789" s="110" t="s">
        <v>1344</v>
      </c>
      <c r="E789" s="110">
        <v>8130</v>
      </c>
      <c r="F789" s="110">
        <v>8130</v>
      </c>
      <c r="G789" s="110">
        <v>0</v>
      </c>
      <c r="H789" s="110"/>
    </row>
    <row r="790" spans="1:8" x14ac:dyDescent="0.25">
      <c r="A790" s="110">
        <v>2734</v>
      </c>
      <c r="B790" s="111">
        <v>44705</v>
      </c>
      <c r="C790" s="110">
        <v>21656</v>
      </c>
      <c r="D790" s="110" t="s">
        <v>1345</v>
      </c>
      <c r="E790" s="110">
        <v>6610</v>
      </c>
      <c r="F790" s="110">
        <v>6610</v>
      </c>
      <c r="G790" s="110">
        <v>0</v>
      </c>
      <c r="H790" s="110"/>
    </row>
    <row r="791" spans="1:8" x14ac:dyDescent="0.25">
      <c r="A791" s="110">
        <v>2689</v>
      </c>
      <c r="B791" s="111">
        <v>44705</v>
      </c>
      <c r="C791" s="110">
        <v>21657</v>
      </c>
      <c r="D791" s="110" t="s">
        <v>1346</v>
      </c>
      <c r="E791" s="110">
        <v>8146</v>
      </c>
      <c r="F791" s="110">
        <v>8146</v>
      </c>
      <c r="G791" s="110">
        <v>0</v>
      </c>
      <c r="H791" s="110"/>
    </row>
    <row r="792" spans="1:8" x14ac:dyDescent="0.25">
      <c r="A792" s="110">
        <v>2735</v>
      </c>
      <c r="B792" s="111">
        <v>44705</v>
      </c>
      <c r="C792" s="110">
        <v>21657</v>
      </c>
      <c r="D792" s="110" t="s">
        <v>1347</v>
      </c>
      <c r="E792" s="110">
        <v>7116</v>
      </c>
      <c r="F792" s="110">
        <v>7116</v>
      </c>
      <c r="G792" s="110">
        <v>0</v>
      </c>
      <c r="H792" s="110"/>
    </row>
    <row r="793" spans="1:8" x14ac:dyDescent="0.25">
      <c r="A793" s="110">
        <v>2736</v>
      </c>
      <c r="B793" s="111">
        <v>44705</v>
      </c>
      <c r="C793" s="110">
        <v>21657</v>
      </c>
      <c r="D793" s="110" t="s">
        <v>1348</v>
      </c>
      <c r="E793" s="110">
        <v>7108</v>
      </c>
      <c r="F793" s="110">
        <v>7108</v>
      </c>
      <c r="G793" s="110">
        <v>0</v>
      </c>
      <c r="H793" s="110"/>
    </row>
    <row r="794" spans="1:8" x14ac:dyDescent="0.25">
      <c r="A794" s="110">
        <v>2690</v>
      </c>
      <c r="B794" s="111">
        <v>44705</v>
      </c>
      <c r="C794" s="110">
        <v>21663</v>
      </c>
      <c r="D794" s="110" t="s">
        <v>1349</v>
      </c>
      <c r="E794" s="110">
        <v>8432</v>
      </c>
      <c r="F794" s="110">
        <v>8432</v>
      </c>
      <c r="G794" s="110">
        <v>0</v>
      </c>
      <c r="H794" s="110"/>
    </row>
    <row r="795" spans="1:8" x14ac:dyDescent="0.25">
      <c r="A795" s="110">
        <v>2691</v>
      </c>
      <c r="B795" s="111">
        <v>44705</v>
      </c>
      <c r="C795" s="110">
        <v>21663</v>
      </c>
      <c r="D795" s="110" t="s">
        <v>1350</v>
      </c>
      <c r="E795" s="110">
        <v>6588</v>
      </c>
      <c r="F795" s="110">
        <v>6588</v>
      </c>
      <c r="G795" s="110">
        <v>0</v>
      </c>
      <c r="H795" s="110"/>
    </row>
    <row r="796" spans="1:8" x14ac:dyDescent="0.25">
      <c r="A796" s="110">
        <v>2737</v>
      </c>
      <c r="B796" s="111">
        <v>44705</v>
      </c>
      <c r="C796" s="110">
        <v>21663</v>
      </c>
      <c r="D796" s="110" t="s">
        <v>1351</v>
      </c>
      <c r="E796" s="110">
        <v>8846</v>
      </c>
      <c r="F796" s="110">
        <v>8846</v>
      </c>
      <c r="G796" s="110">
        <v>0</v>
      </c>
      <c r="H796" s="110"/>
    </row>
    <row r="797" spans="1:8" x14ac:dyDescent="0.25">
      <c r="A797" s="110">
        <v>3002</v>
      </c>
      <c r="B797" s="111">
        <v>44705</v>
      </c>
      <c r="C797" s="110">
        <v>21664</v>
      </c>
      <c r="D797" s="110" t="s">
        <v>1352</v>
      </c>
      <c r="E797" s="110">
        <v>9520</v>
      </c>
      <c r="F797" s="110">
        <v>9520</v>
      </c>
      <c r="G797" s="110">
        <v>0</v>
      </c>
      <c r="H797" s="110"/>
    </row>
    <row r="798" spans="1:8" x14ac:dyDescent="0.25">
      <c r="A798" s="110">
        <v>3003</v>
      </c>
      <c r="B798" s="111">
        <v>44705</v>
      </c>
      <c r="C798" s="110">
        <v>21664</v>
      </c>
      <c r="D798" s="110" t="s">
        <v>1353</v>
      </c>
      <c r="E798" s="110">
        <v>7272</v>
      </c>
      <c r="F798" s="110">
        <v>7272</v>
      </c>
      <c r="G798" s="110">
        <v>0</v>
      </c>
      <c r="H798" s="110"/>
    </row>
    <row r="799" spans="1:8" x14ac:dyDescent="0.25">
      <c r="A799" s="110">
        <v>3004</v>
      </c>
      <c r="B799" s="111">
        <v>44705</v>
      </c>
      <c r="C799" s="110">
        <v>21664</v>
      </c>
      <c r="D799" s="110" t="s">
        <v>1354</v>
      </c>
      <c r="E799" s="110">
        <v>9060</v>
      </c>
      <c r="F799" s="110">
        <v>9060</v>
      </c>
      <c r="G799" s="110">
        <v>0</v>
      </c>
      <c r="H799" s="110"/>
    </row>
    <row r="800" spans="1:8" x14ac:dyDescent="0.25">
      <c r="A800" s="110">
        <v>3005</v>
      </c>
      <c r="B800" s="111">
        <v>44705</v>
      </c>
      <c r="C800" s="110">
        <v>21665</v>
      </c>
      <c r="D800" s="110" t="s">
        <v>1355</v>
      </c>
      <c r="E800" s="110">
        <v>9060</v>
      </c>
      <c r="F800" s="110">
        <v>9060</v>
      </c>
      <c r="G800" s="110">
        <v>0</v>
      </c>
      <c r="H800" s="110"/>
    </row>
    <row r="801" spans="1:8" x14ac:dyDescent="0.25">
      <c r="A801" s="110">
        <v>3006</v>
      </c>
      <c r="B801" s="111">
        <v>44705</v>
      </c>
      <c r="C801" s="110">
        <v>21665</v>
      </c>
      <c r="D801" s="110" t="s">
        <v>1356</v>
      </c>
      <c r="E801" s="110">
        <v>6724</v>
      </c>
      <c r="F801" s="110">
        <v>6724</v>
      </c>
      <c r="G801" s="110">
        <v>0</v>
      </c>
      <c r="H801" s="110"/>
    </row>
    <row r="802" spans="1:8" x14ac:dyDescent="0.25">
      <c r="A802" s="110">
        <v>3007</v>
      </c>
      <c r="B802" s="111">
        <v>44705</v>
      </c>
      <c r="C802" s="110">
        <v>21665</v>
      </c>
      <c r="D802" s="110" t="s">
        <v>1357</v>
      </c>
      <c r="E802" s="110">
        <v>9744</v>
      </c>
      <c r="F802" s="110">
        <v>9744</v>
      </c>
      <c r="G802" s="110">
        <v>0</v>
      </c>
      <c r="H802" s="110"/>
    </row>
    <row r="803" spans="1:8" x14ac:dyDescent="0.25">
      <c r="A803" s="110">
        <v>3008</v>
      </c>
      <c r="B803" s="111">
        <v>44705</v>
      </c>
      <c r="C803" s="110">
        <v>21666</v>
      </c>
      <c r="D803" s="110" t="s">
        <v>1358</v>
      </c>
      <c r="E803" s="110">
        <v>9886</v>
      </c>
      <c r="F803" s="110">
        <v>9886</v>
      </c>
      <c r="G803" s="110">
        <v>0</v>
      </c>
      <c r="H803" s="110"/>
    </row>
    <row r="804" spans="1:8" x14ac:dyDescent="0.25">
      <c r="A804" s="110">
        <v>3009</v>
      </c>
      <c r="B804" s="111">
        <v>44705</v>
      </c>
      <c r="C804" s="110">
        <v>21666</v>
      </c>
      <c r="D804" s="110" t="s">
        <v>1359</v>
      </c>
      <c r="E804" s="110">
        <v>8426</v>
      </c>
      <c r="F804" s="110">
        <v>8426</v>
      </c>
      <c r="G804" s="110">
        <v>0</v>
      </c>
      <c r="H804" s="110"/>
    </row>
    <row r="805" spans="1:8" x14ac:dyDescent="0.25">
      <c r="A805" s="110">
        <v>3010</v>
      </c>
      <c r="B805" s="111">
        <v>44706</v>
      </c>
      <c r="C805" s="110">
        <v>21666</v>
      </c>
      <c r="D805" s="110" t="s">
        <v>1360</v>
      </c>
      <c r="E805" s="110">
        <v>6494</v>
      </c>
      <c r="F805" s="110">
        <v>6494</v>
      </c>
      <c r="G805" s="110">
        <v>0</v>
      </c>
      <c r="H805" s="110"/>
    </row>
    <row r="806" spans="1:8" x14ac:dyDescent="0.25">
      <c r="A806" s="110">
        <v>2975</v>
      </c>
      <c r="B806" s="111">
        <v>44706</v>
      </c>
      <c r="C806" s="110">
        <v>21696</v>
      </c>
      <c r="D806" s="110" t="s">
        <v>1361</v>
      </c>
      <c r="E806" s="110">
        <v>7984</v>
      </c>
      <c r="F806" s="110">
        <v>7984</v>
      </c>
      <c r="G806" s="110">
        <v>0</v>
      </c>
      <c r="H806" s="110"/>
    </row>
    <row r="807" spans="1:8" x14ac:dyDescent="0.25">
      <c r="A807" s="110">
        <v>2976</v>
      </c>
      <c r="B807" s="111">
        <v>44706</v>
      </c>
      <c r="C807" s="110">
        <v>21696</v>
      </c>
      <c r="D807" s="110" t="s">
        <v>1362</v>
      </c>
      <c r="E807" s="110">
        <v>9562</v>
      </c>
      <c r="F807" s="110">
        <v>9562</v>
      </c>
      <c r="G807" s="110">
        <v>0</v>
      </c>
      <c r="H807" s="110"/>
    </row>
    <row r="808" spans="1:8" x14ac:dyDescent="0.25">
      <c r="A808" s="110">
        <v>3011</v>
      </c>
      <c r="B808" s="111">
        <v>44706</v>
      </c>
      <c r="C808" s="110">
        <v>21696</v>
      </c>
      <c r="D808" s="110" t="s">
        <v>1363</v>
      </c>
      <c r="E808" s="110">
        <v>8258</v>
      </c>
      <c r="F808" s="110">
        <v>8258</v>
      </c>
      <c r="G808" s="110">
        <v>0</v>
      </c>
      <c r="H808" s="110"/>
    </row>
    <row r="809" spans="1:8" x14ac:dyDescent="0.25">
      <c r="A809" s="110">
        <v>3012</v>
      </c>
      <c r="B809" s="111">
        <v>44706</v>
      </c>
      <c r="C809" s="110">
        <v>21696</v>
      </c>
      <c r="D809" s="110" t="s">
        <v>1364</v>
      </c>
      <c r="E809" s="110">
        <v>6958</v>
      </c>
      <c r="F809" s="110">
        <v>6958</v>
      </c>
      <c r="G809" s="110">
        <v>0</v>
      </c>
      <c r="H809" s="110"/>
    </row>
    <row r="810" spans="1:8" x14ac:dyDescent="0.25">
      <c r="A810" s="110">
        <v>3013</v>
      </c>
      <c r="B810" s="111">
        <v>44706</v>
      </c>
      <c r="C810" s="110">
        <v>21696</v>
      </c>
      <c r="D810" s="110" t="s">
        <v>1365</v>
      </c>
      <c r="E810" s="110">
        <v>6230</v>
      </c>
      <c r="F810" s="110">
        <v>6230</v>
      </c>
      <c r="G810" s="110">
        <v>0</v>
      </c>
      <c r="H810" s="110"/>
    </row>
    <row r="811" spans="1:8" x14ac:dyDescent="0.25">
      <c r="A811" s="110">
        <v>3014</v>
      </c>
      <c r="B811" s="111">
        <v>44706</v>
      </c>
      <c r="C811" s="110">
        <v>21696</v>
      </c>
      <c r="D811" s="110" t="s">
        <v>1366</v>
      </c>
      <c r="E811" s="110">
        <v>3896</v>
      </c>
      <c r="F811" s="110">
        <v>3896</v>
      </c>
      <c r="G811" s="110">
        <v>0</v>
      </c>
      <c r="H811" s="110"/>
    </row>
    <row r="812" spans="1:8" x14ac:dyDescent="0.25">
      <c r="A812" s="110">
        <v>2882</v>
      </c>
      <c r="B812" s="111">
        <v>44706</v>
      </c>
      <c r="C812" s="110">
        <v>21705</v>
      </c>
      <c r="D812" s="110" t="s">
        <v>1367</v>
      </c>
      <c r="E812" s="110">
        <v>4880</v>
      </c>
      <c r="F812" s="110">
        <v>4880</v>
      </c>
      <c r="G812" s="110">
        <v>0</v>
      </c>
      <c r="H812" s="110"/>
    </row>
    <row r="813" spans="1:8" x14ac:dyDescent="0.25">
      <c r="A813" s="110">
        <v>2883</v>
      </c>
      <c r="B813" s="111">
        <v>44706</v>
      </c>
      <c r="C813" s="110">
        <v>21705</v>
      </c>
      <c r="D813" s="110" t="s">
        <v>1368</v>
      </c>
      <c r="E813" s="110">
        <v>3196</v>
      </c>
      <c r="F813" s="110">
        <v>3196</v>
      </c>
      <c r="G813" s="110">
        <v>0</v>
      </c>
      <c r="H813" s="110"/>
    </row>
    <row r="814" spans="1:8" x14ac:dyDescent="0.25">
      <c r="A814" s="110">
        <v>2977</v>
      </c>
      <c r="B814" s="111">
        <v>44706</v>
      </c>
      <c r="C814" s="110">
        <v>21705</v>
      </c>
      <c r="D814" s="110" t="s">
        <v>1369</v>
      </c>
      <c r="E814" s="110">
        <v>9714</v>
      </c>
      <c r="F814" s="110">
        <v>9714</v>
      </c>
      <c r="G814" s="110">
        <v>0</v>
      </c>
      <c r="H814" s="110"/>
    </row>
    <row r="815" spans="1:8" x14ac:dyDescent="0.25">
      <c r="A815" s="110">
        <v>2978</v>
      </c>
      <c r="B815" s="111">
        <v>44706</v>
      </c>
      <c r="C815" s="110">
        <v>21705</v>
      </c>
      <c r="D815" s="110" t="s">
        <v>1370</v>
      </c>
      <c r="E815" s="110">
        <v>8056</v>
      </c>
      <c r="F815" s="110">
        <v>8056</v>
      </c>
      <c r="G815" s="110">
        <v>0</v>
      </c>
      <c r="H815" s="110"/>
    </row>
    <row r="816" spans="1:8" x14ac:dyDescent="0.25">
      <c r="A816" s="110">
        <v>2692</v>
      </c>
      <c r="B816" s="111">
        <v>44706</v>
      </c>
      <c r="C816" s="110">
        <v>21714</v>
      </c>
      <c r="D816" s="110" t="s">
        <v>1371</v>
      </c>
      <c r="E816" s="110">
        <v>8356</v>
      </c>
      <c r="F816" s="110">
        <v>8356</v>
      </c>
      <c r="G816" s="110">
        <v>0</v>
      </c>
      <c r="H816" s="110"/>
    </row>
    <row r="817" spans="1:8" x14ac:dyDescent="0.25">
      <c r="A817" s="110">
        <v>2693</v>
      </c>
      <c r="B817" s="111">
        <v>44706</v>
      </c>
      <c r="C817" s="110">
        <v>21714</v>
      </c>
      <c r="D817" s="110" t="s">
        <v>1372</v>
      </c>
      <c r="E817" s="110">
        <v>8430</v>
      </c>
      <c r="F817" s="110">
        <v>8430</v>
      </c>
      <c r="G817" s="110">
        <v>0</v>
      </c>
      <c r="H817" s="110"/>
    </row>
    <row r="818" spans="1:8" x14ac:dyDescent="0.25">
      <c r="A818" s="110">
        <v>2694</v>
      </c>
      <c r="B818" s="111">
        <v>44706</v>
      </c>
      <c r="C818" s="110">
        <v>21714</v>
      </c>
      <c r="D818" s="110" t="s">
        <v>1373</v>
      </c>
      <c r="E818" s="110">
        <v>8672</v>
      </c>
      <c r="F818" s="110">
        <v>8672</v>
      </c>
      <c r="G818" s="110">
        <v>0</v>
      </c>
      <c r="H818" s="110"/>
    </row>
    <row r="819" spans="1:8" x14ac:dyDescent="0.25">
      <c r="A819" s="110">
        <v>2738</v>
      </c>
      <c r="B819" s="111">
        <v>44706</v>
      </c>
      <c r="C819" s="110">
        <v>21714</v>
      </c>
      <c r="D819" s="110" t="s">
        <v>1374</v>
      </c>
      <c r="E819" s="110">
        <v>8244</v>
      </c>
      <c r="F819" s="110">
        <v>8244</v>
      </c>
      <c r="G819" s="110">
        <v>0</v>
      </c>
      <c r="H819" s="110"/>
    </row>
    <row r="820" spans="1:8" x14ac:dyDescent="0.25">
      <c r="A820" s="110">
        <v>2739</v>
      </c>
      <c r="B820" s="111">
        <v>44706</v>
      </c>
      <c r="C820" s="110">
        <v>21714</v>
      </c>
      <c r="D820" s="110" t="s">
        <v>1375</v>
      </c>
      <c r="E820" s="110">
        <v>7710</v>
      </c>
      <c r="F820" s="110">
        <v>7710</v>
      </c>
      <c r="G820" s="110">
        <v>0</v>
      </c>
      <c r="H820" s="110"/>
    </row>
    <row r="821" spans="1:8" x14ac:dyDescent="0.25">
      <c r="A821" s="110">
        <v>2884</v>
      </c>
      <c r="B821" s="111">
        <v>44706</v>
      </c>
      <c r="C821" s="110">
        <v>21718</v>
      </c>
      <c r="D821" s="110" t="s">
        <v>1376</v>
      </c>
      <c r="E821" s="110">
        <v>5222</v>
      </c>
      <c r="F821" s="110">
        <v>5222</v>
      </c>
      <c r="G821" s="110">
        <v>0</v>
      </c>
      <c r="H821" s="110"/>
    </row>
    <row r="822" spans="1:8" x14ac:dyDescent="0.25">
      <c r="A822" s="110">
        <v>2885</v>
      </c>
      <c r="B822" s="111">
        <v>44706</v>
      </c>
      <c r="C822" s="110">
        <v>21718</v>
      </c>
      <c r="D822" s="110" t="s">
        <v>1377</v>
      </c>
      <c r="E822" s="110">
        <v>3744</v>
      </c>
      <c r="F822" s="110">
        <v>3744</v>
      </c>
      <c r="G822" s="110">
        <v>0</v>
      </c>
      <c r="H822" s="110"/>
    </row>
    <row r="823" spans="1:8" x14ac:dyDescent="0.25">
      <c r="A823" s="110">
        <v>2981</v>
      </c>
      <c r="B823" s="111">
        <v>44706</v>
      </c>
      <c r="C823" s="110">
        <v>21718</v>
      </c>
      <c r="D823" s="110" t="s">
        <v>1378</v>
      </c>
      <c r="E823" s="110">
        <v>10052</v>
      </c>
      <c r="F823" s="110">
        <v>10052</v>
      </c>
      <c r="G823" s="110">
        <v>0</v>
      </c>
      <c r="H823" s="110"/>
    </row>
    <row r="824" spans="1:8" x14ac:dyDescent="0.25">
      <c r="A824" s="110">
        <v>2982</v>
      </c>
      <c r="B824" s="111">
        <v>44706</v>
      </c>
      <c r="C824" s="110">
        <v>21718</v>
      </c>
      <c r="D824" s="110" t="s">
        <v>1379</v>
      </c>
      <c r="E824" s="110">
        <v>9386</v>
      </c>
      <c r="F824" s="110">
        <v>9386</v>
      </c>
      <c r="G824" s="110">
        <v>0</v>
      </c>
      <c r="H824" s="110"/>
    </row>
    <row r="825" spans="1:8" x14ac:dyDescent="0.25">
      <c r="A825" s="110">
        <v>2886</v>
      </c>
      <c r="B825" s="111">
        <v>44706</v>
      </c>
      <c r="C825" s="110">
        <v>21725</v>
      </c>
      <c r="D825" s="110" t="s">
        <v>1380</v>
      </c>
      <c r="E825" s="110">
        <v>7744</v>
      </c>
      <c r="F825" s="110">
        <v>7744</v>
      </c>
      <c r="G825" s="110">
        <v>0</v>
      </c>
      <c r="H825" s="110"/>
    </row>
    <row r="826" spans="1:8" x14ac:dyDescent="0.25">
      <c r="A826" s="110">
        <v>2979</v>
      </c>
      <c r="B826" s="111">
        <v>44706</v>
      </c>
      <c r="C826" s="110">
        <v>21725</v>
      </c>
      <c r="D826" s="110" t="s">
        <v>1381</v>
      </c>
      <c r="E826" s="110">
        <v>9702</v>
      </c>
      <c r="F826" s="110">
        <v>9702</v>
      </c>
      <c r="G826" s="110">
        <v>0</v>
      </c>
      <c r="H826" s="110"/>
    </row>
    <row r="827" spans="1:8" x14ac:dyDescent="0.25">
      <c r="A827" s="110">
        <v>2980</v>
      </c>
      <c r="B827" s="111">
        <v>44706</v>
      </c>
      <c r="C827" s="110">
        <v>21725</v>
      </c>
      <c r="D827" s="110" t="s">
        <v>1382</v>
      </c>
      <c r="E827" s="110">
        <v>10308</v>
      </c>
      <c r="F827" s="110">
        <v>10308</v>
      </c>
      <c r="G827" s="110">
        <v>0</v>
      </c>
      <c r="H827" s="110"/>
    </row>
    <row r="828" spans="1:8" x14ac:dyDescent="0.25">
      <c r="A828" s="110">
        <v>2887</v>
      </c>
      <c r="B828" s="111">
        <v>44706</v>
      </c>
      <c r="C828" s="110">
        <v>21734</v>
      </c>
      <c r="D828" s="110" t="s">
        <v>1383</v>
      </c>
      <c r="E828" s="110">
        <v>4958</v>
      </c>
      <c r="F828" s="110">
        <v>4958</v>
      </c>
      <c r="G828" s="110">
        <v>0</v>
      </c>
      <c r="H828" s="110"/>
    </row>
    <row r="829" spans="1:8" x14ac:dyDescent="0.25">
      <c r="A829" s="110">
        <v>2888</v>
      </c>
      <c r="B829" s="111">
        <v>44706</v>
      </c>
      <c r="C829" s="110">
        <v>21734</v>
      </c>
      <c r="D829" s="110" t="s">
        <v>1384</v>
      </c>
      <c r="E829" s="110">
        <v>7800</v>
      </c>
      <c r="F829" s="110">
        <v>7800</v>
      </c>
      <c r="G829" s="110">
        <v>0</v>
      </c>
      <c r="H829" s="110"/>
    </row>
    <row r="830" spans="1:8" x14ac:dyDescent="0.25">
      <c r="A830" s="110">
        <v>2983</v>
      </c>
      <c r="B830" s="111">
        <v>44706</v>
      </c>
      <c r="C830" s="110">
        <v>21734</v>
      </c>
      <c r="D830" s="110" t="s">
        <v>1385</v>
      </c>
      <c r="E830" s="110">
        <v>11584</v>
      </c>
      <c r="F830" s="110">
        <v>11584</v>
      </c>
      <c r="G830" s="110">
        <v>0</v>
      </c>
      <c r="H830" s="110"/>
    </row>
    <row r="831" spans="1:8" x14ac:dyDescent="0.25">
      <c r="A831" s="110">
        <v>2695</v>
      </c>
      <c r="B831" s="111">
        <v>44706</v>
      </c>
      <c r="C831" s="110">
        <v>21736</v>
      </c>
      <c r="D831" s="110" t="s">
        <v>1386</v>
      </c>
      <c r="E831" s="110">
        <v>8876</v>
      </c>
      <c r="F831" s="110">
        <v>8876</v>
      </c>
      <c r="G831" s="110">
        <v>0</v>
      </c>
      <c r="H831" s="110"/>
    </row>
    <row r="832" spans="1:8" x14ac:dyDescent="0.25">
      <c r="A832" s="110">
        <v>2740</v>
      </c>
      <c r="B832" s="111">
        <v>44706</v>
      </c>
      <c r="C832" s="110">
        <v>21736</v>
      </c>
      <c r="D832" s="110" t="s">
        <v>1387</v>
      </c>
      <c r="E832" s="110">
        <v>8678</v>
      </c>
      <c r="F832" s="110">
        <v>8678</v>
      </c>
      <c r="G832" s="110">
        <v>0</v>
      </c>
      <c r="H832" s="110"/>
    </row>
    <row r="833" spans="1:8" x14ac:dyDescent="0.25">
      <c r="A833" s="110">
        <v>2741</v>
      </c>
      <c r="B833" s="111">
        <v>44706</v>
      </c>
      <c r="C833" s="110">
        <v>21736</v>
      </c>
      <c r="D833" s="110" t="s">
        <v>1388</v>
      </c>
      <c r="E833" s="110">
        <v>8524</v>
      </c>
      <c r="F833" s="110">
        <v>8524</v>
      </c>
      <c r="G833" s="110">
        <v>0</v>
      </c>
      <c r="H833" s="110"/>
    </row>
    <row r="834" spans="1:8" x14ac:dyDescent="0.25">
      <c r="A834" s="110">
        <v>2984</v>
      </c>
      <c r="B834" s="111">
        <v>44706</v>
      </c>
      <c r="C834" s="110">
        <v>21739</v>
      </c>
      <c r="D834" s="110" t="s">
        <v>1389</v>
      </c>
      <c r="E834" s="110">
        <v>9794</v>
      </c>
      <c r="F834" s="110">
        <v>9794</v>
      </c>
      <c r="G834" s="110">
        <v>0</v>
      </c>
      <c r="H834" s="110"/>
    </row>
    <row r="835" spans="1:8" x14ac:dyDescent="0.25">
      <c r="A835" s="110">
        <v>3015</v>
      </c>
      <c r="B835" s="111">
        <v>44706</v>
      </c>
      <c r="C835" s="110">
        <v>21739</v>
      </c>
      <c r="D835" s="110" t="s">
        <v>1390</v>
      </c>
      <c r="E835" s="110">
        <v>10298</v>
      </c>
      <c r="F835" s="110">
        <v>10298</v>
      </c>
      <c r="G835" s="110">
        <v>0</v>
      </c>
      <c r="H835" s="110"/>
    </row>
    <row r="836" spans="1:8" x14ac:dyDescent="0.25">
      <c r="A836" s="110">
        <v>3016</v>
      </c>
      <c r="B836" s="111">
        <v>44706</v>
      </c>
      <c r="C836" s="110">
        <v>21739</v>
      </c>
      <c r="D836" s="110" t="s">
        <v>1391</v>
      </c>
      <c r="E836" s="110">
        <v>7502</v>
      </c>
      <c r="F836" s="110">
        <v>7502</v>
      </c>
      <c r="G836" s="110">
        <v>0</v>
      </c>
      <c r="H836" s="110"/>
    </row>
    <row r="837" spans="1:8" x14ac:dyDescent="0.25">
      <c r="A837" s="110">
        <v>3017</v>
      </c>
      <c r="B837" s="111">
        <v>44706</v>
      </c>
      <c r="C837" s="110">
        <v>21740</v>
      </c>
      <c r="D837" s="110" t="s">
        <v>1392</v>
      </c>
      <c r="E837" s="110">
        <v>8996</v>
      </c>
      <c r="F837" s="110">
        <v>8996</v>
      </c>
      <c r="G837" s="110">
        <v>0</v>
      </c>
      <c r="H837" s="110"/>
    </row>
    <row r="838" spans="1:8" x14ac:dyDescent="0.25">
      <c r="A838" s="110">
        <v>3018</v>
      </c>
      <c r="B838" s="111">
        <v>44706</v>
      </c>
      <c r="C838" s="110">
        <v>21740</v>
      </c>
      <c r="D838" s="110" t="s">
        <v>1393</v>
      </c>
      <c r="E838" s="110">
        <v>8774</v>
      </c>
      <c r="F838" s="110">
        <v>8774</v>
      </c>
      <c r="G838" s="110">
        <v>0</v>
      </c>
      <c r="H838" s="110"/>
    </row>
    <row r="839" spans="1:8" x14ac:dyDescent="0.25">
      <c r="A839" s="110">
        <v>3019</v>
      </c>
      <c r="B839" s="111">
        <v>44706</v>
      </c>
      <c r="C839" s="110">
        <v>21740</v>
      </c>
      <c r="D839" s="110" t="s">
        <v>1394</v>
      </c>
      <c r="E839" s="110">
        <v>6220</v>
      </c>
      <c r="F839" s="110">
        <v>6220</v>
      </c>
      <c r="G839" s="110">
        <v>0</v>
      </c>
      <c r="H839" s="110"/>
    </row>
    <row r="840" spans="1:8" x14ac:dyDescent="0.25">
      <c r="A840" s="110">
        <v>3023</v>
      </c>
      <c r="B840" s="111">
        <v>44706</v>
      </c>
      <c r="C840" s="110">
        <v>21752</v>
      </c>
      <c r="D840" s="110" t="s">
        <v>1395</v>
      </c>
      <c r="E840" s="110">
        <v>10400</v>
      </c>
      <c r="F840" s="110">
        <v>10400</v>
      </c>
      <c r="G840" s="110">
        <v>0</v>
      </c>
      <c r="H840" s="110"/>
    </row>
    <row r="841" spans="1:8" x14ac:dyDescent="0.25">
      <c r="A841" s="110">
        <v>3024</v>
      </c>
      <c r="B841" s="111">
        <v>44706</v>
      </c>
      <c r="C841" s="110">
        <v>21752</v>
      </c>
      <c r="D841" s="110" t="s">
        <v>1396</v>
      </c>
      <c r="E841" s="110">
        <v>6614</v>
      </c>
      <c r="F841" s="110">
        <v>6614</v>
      </c>
      <c r="G841" s="110">
        <v>0</v>
      </c>
      <c r="H841" s="110"/>
    </row>
    <row r="842" spans="1:8" x14ac:dyDescent="0.25">
      <c r="A842" s="110">
        <v>3020</v>
      </c>
      <c r="B842" s="111">
        <v>44706</v>
      </c>
      <c r="C842" s="110">
        <v>21791</v>
      </c>
      <c r="D842" s="110" t="s">
        <v>1397</v>
      </c>
      <c r="E842" s="110">
        <v>9344</v>
      </c>
      <c r="F842" s="110">
        <v>9344</v>
      </c>
      <c r="G842" s="110">
        <v>0</v>
      </c>
      <c r="H842" s="110"/>
    </row>
    <row r="843" spans="1:8" x14ac:dyDescent="0.25">
      <c r="A843" s="110">
        <v>3021</v>
      </c>
      <c r="B843" s="111">
        <v>44706</v>
      </c>
      <c r="C843" s="110">
        <v>21791</v>
      </c>
      <c r="D843" s="110" t="s">
        <v>1398</v>
      </c>
      <c r="E843" s="110">
        <v>8630</v>
      </c>
      <c r="F843" s="110">
        <v>8630</v>
      </c>
      <c r="G843" s="110">
        <v>0</v>
      </c>
      <c r="H843" s="110"/>
    </row>
    <row r="844" spans="1:8" x14ac:dyDescent="0.25">
      <c r="A844" s="110">
        <v>3022</v>
      </c>
      <c r="B844" s="111">
        <v>44706</v>
      </c>
      <c r="C844" s="110">
        <v>21791</v>
      </c>
      <c r="D844" s="110" t="s">
        <v>1399</v>
      </c>
      <c r="E844" s="110">
        <v>8652</v>
      </c>
      <c r="F844" s="110">
        <v>8652</v>
      </c>
      <c r="G844" s="110">
        <v>0</v>
      </c>
      <c r="H844" s="110"/>
    </row>
    <row r="845" spans="1:8" x14ac:dyDescent="0.25">
      <c r="A845" s="110">
        <v>3025</v>
      </c>
      <c r="B845" s="111">
        <v>44707</v>
      </c>
      <c r="C845" s="110">
        <v>21752</v>
      </c>
      <c r="D845" s="110" t="s">
        <v>1400</v>
      </c>
      <c r="E845" s="110">
        <v>9572</v>
      </c>
      <c r="F845" s="110">
        <v>9572</v>
      </c>
      <c r="G845" s="110">
        <v>0</v>
      </c>
      <c r="H845" s="110"/>
    </row>
    <row r="846" spans="1:8" x14ac:dyDescent="0.25">
      <c r="A846" s="110">
        <v>2890</v>
      </c>
      <c r="B846" s="111">
        <v>44707</v>
      </c>
      <c r="C846" s="110">
        <v>21768</v>
      </c>
      <c r="D846" s="110" t="s">
        <v>1401</v>
      </c>
      <c r="E846" s="110">
        <v>3474</v>
      </c>
      <c r="F846" s="110">
        <v>3474</v>
      </c>
      <c r="G846" s="110">
        <v>0</v>
      </c>
      <c r="H846" s="110"/>
    </row>
    <row r="847" spans="1:8" x14ac:dyDescent="0.25">
      <c r="A847" s="110">
        <v>2892</v>
      </c>
      <c r="B847" s="111">
        <v>44707</v>
      </c>
      <c r="C847" s="110">
        <v>21768</v>
      </c>
      <c r="D847" s="110" t="s">
        <v>1402</v>
      </c>
      <c r="E847" s="110">
        <v>8440</v>
      </c>
      <c r="F847" s="110">
        <v>8440</v>
      </c>
      <c r="G847" s="110">
        <v>0</v>
      </c>
      <c r="H847" s="110"/>
    </row>
    <row r="848" spans="1:8" x14ac:dyDescent="0.25">
      <c r="A848" s="110">
        <v>2985</v>
      </c>
      <c r="B848" s="111">
        <v>44707</v>
      </c>
      <c r="C848" s="110">
        <v>21768</v>
      </c>
      <c r="D848" s="110" t="s">
        <v>1403</v>
      </c>
      <c r="E848" s="110">
        <v>9866</v>
      </c>
      <c r="F848" s="110">
        <v>9866</v>
      </c>
      <c r="G848" s="110">
        <v>0</v>
      </c>
      <c r="H848" s="110"/>
    </row>
    <row r="849" spans="1:8" x14ac:dyDescent="0.25">
      <c r="A849" s="110">
        <v>3026</v>
      </c>
      <c r="B849" s="111">
        <v>44707</v>
      </c>
      <c r="C849" s="110">
        <v>21768</v>
      </c>
      <c r="D849" s="110" t="s">
        <v>1404</v>
      </c>
      <c r="E849" s="110">
        <v>8474</v>
      </c>
      <c r="F849" s="110">
        <v>8474</v>
      </c>
      <c r="G849" s="110">
        <v>0</v>
      </c>
      <c r="H849" s="110"/>
    </row>
    <row r="850" spans="1:8" x14ac:dyDescent="0.25">
      <c r="A850" s="110">
        <v>3027</v>
      </c>
      <c r="B850" s="111">
        <v>44707</v>
      </c>
      <c r="C850" s="110">
        <v>21768</v>
      </c>
      <c r="D850" s="110" t="s">
        <v>1405</v>
      </c>
      <c r="E850" s="110">
        <v>3944</v>
      </c>
      <c r="F850" s="110">
        <v>3944</v>
      </c>
      <c r="G850" s="110">
        <v>0</v>
      </c>
      <c r="H850" s="110"/>
    </row>
    <row r="851" spans="1:8" x14ac:dyDescent="0.25">
      <c r="A851" s="110">
        <v>2696</v>
      </c>
      <c r="B851" s="111">
        <v>44707</v>
      </c>
      <c r="C851" s="110">
        <v>21786</v>
      </c>
      <c r="D851" s="110" t="s">
        <v>1406</v>
      </c>
      <c r="E851" s="110">
        <v>8554</v>
      </c>
      <c r="F851" s="110">
        <v>8554</v>
      </c>
      <c r="G851" s="110">
        <v>0</v>
      </c>
      <c r="H851" s="110"/>
    </row>
    <row r="852" spans="1:8" x14ac:dyDescent="0.25">
      <c r="A852" s="110">
        <v>2697</v>
      </c>
      <c r="B852" s="111">
        <v>44707</v>
      </c>
      <c r="C852" s="110">
        <v>21786</v>
      </c>
      <c r="D852" s="110" t="s">
        <v>1407</v>
      </c>
      <c r="E852" s="110">
        <v>8980</v>
      </c>
      <c r="F852" s="110">
        <v>8980</v>
      </c>
      <c r="G852" s="110">
        <v>0</v>
      </c>
      <c r="H852" s="110"/>
    </row>
    <row r="853" spans="1:8" x14ac:dyDescent="0.25">
      <c r="A853" s="110">
        <v>2742</v>
      </c>
      <c r="B853" s="111">
        <v>44707</v>
      </c>
      <c r="C853" s="110">
        <v>21786</v>
      </c>
      <c r="D853" s="110" t="s">
        <v>1408</v>
      </c>
      <c r="E853" s="110">
        <v>8562</v>
      </c>
      <c r="F853" s="110">
        <v>8562</v>
      </c>
      <c r="G853" s="110">
        <v>0</v>
      </c>
      <c r="H853" s="110"/>
    </row>
    <row r="854" spans="1:8" x14ac:dyDescent="0.25">
      <c r="A854" s="110">
        <v>2988</v>
      </c>
      <c r="B854" s="111">
        <v>44707</v>
      </c>
      <c r="C854" s="110">
        <v>21798</v>
      </c>
      <c r="D854" s="110" t="s">
        <v>1409</v>
      </c>
      <c r="E854" s="110">
        <v>9438</v>
      </c>
      <c r="F854" s="110">
        <v>9438</v>
      </c>
      <c r="G854" s="110">
        <v>0</v>
      </c>
      <c r="H854" s="110"/>
    </row>
    <row r="855" spans="1:8" x14ac:dyDescent="0.25">
      <c r="A855" s="110">
        <v>2989</v>
      </c>
      <c r="B855" s="111">
        <v>44707</v>
      </c>
      <c r="C855" s="110">
        <v>21798</v>
      </c>
      <c r="D855" s="110" t="s">
        <v>1410</v>
      </c>
      <c r="E855" s="110">
        <v>11000</v>
      </c>
      <c r="F855" s="110">
        <v>11000</v>
      </c>
      <c r="G855" s="110">
        <v>0</v>
      </c>
      <c r="H855" s="110"/>
    </row>
    <row r="856" spans="1:8" x14ac:dyDescent="0.25">
      <c r="A856" s="110">
        <v>2990</v>
      </c>
      <c r="B856" s="111">
        <v>44707</v>
      </c>
      <c r="C856" s="110">
        <v>21798</v>
      </c>
      <c r="D856" s="110" t="s">
        <v>1411</v>
      </c>
      <c r="E856" s="110">
        <v>9808</v>
      </c>
      <c r="F856" s="110">
        <v>9808</v>
      </c>
      <c r="G856" s="110">
        <v>0</v>
      </c>
      <c r="H856" s="110"/>
    </row>
    <row r="857" spans="1:8" x14ac:dyDescent="0.25">
      <c r="A857" s="110">
        <v>2991</v>
      </c>
      <c r="B857" s="111">
        <v>44707</v>
      </c>
      <c r="C857" s="110">
        <v>21798</v>
      </c>
      <c r="D857" s="110" t="s">
        <v>1412</v>
      </c>
      <c r="E857" s="110">
        <v>8190</v>
      </c>
      <c r="F857" s="110">
        <v>8190</v>
      </c>
      <c r="G857" s="110">
        <v>0</v>
      </c>
      <c r="H857" s="110"/>
    </row>
    <row r="858" spans="1:8" x14ac:dyDescent="0.25">
      <c r="A858" s="110">
        <v>2698</v>
      </c>
      <c r="B858" s="111">
        <v>44707</v>
      </c>
      <c r="C858" s="110">
        <v>21799</v>
      </c>
      <c r="D858" s="110" t="s">
        <v>1413</v>
      </c>
      <c r="E858" s="110">
        <v>8524</v>
      </c>
      <c r="F858" s="110">
        <v>8524</v>
      </c>
      <c r="G858" s="110">
        <v>0</v>
      </c>
      <c r="H858" s="110"/>
    </row>
    <row r="859" spans="1:8" x14ac:dyDescent="0.25">
      <c r="A859" s="110">
        <v>2700</v>
      </c>
      <c r="B859" s="111">
        <v>44707</v>
      </c>
      <c r="C859" s="110">
        <v>21799</v>
      </c>
      <c r="D859" s="110" t="s">
        <v>1414</v>
      </c>
      <c r="E859" s="110">
        <v>8718</v>
      </c>
      <c r="F859" s="110">
        <v>8718</v>
      </c>
      <c r="G859" s="110">
        <v>0</v>
      </c>
      <c r="H859" s="110"/>
    </row>
    <row r="860" spans="1:8" x14ac:dyDescent="0.25">
      <c r="A860" s="110">
        <v>2743</v>
      </c>
      <c r="B860" s="111">
        <v>44707</v>
      </c>
      <c r="C860" s="110">
        <v>21799</v>
      </c>
      <c r="D860" s="110" t="s">
        <v>1415</v>
      </c>
      <c r="E860" s="110">
        <v>8822</v>
      </c>
      <c r="F860" s="110">
        <v>8822</v>
      </c>
      <c r="G860" s="110">
        <v>0</v>
      </c>
      <c r="H860" s="110"/>
    </row>
    <row r="861" spans="1:8" x14ac:dyDescent="0.25">
      <c r="A861" s="110">
        <v>2745</v>
      </c>
      <c r="B861" s="111">
        <v>44707</v>
      </c>
      <c r="C861" s="110">
        <v>21799</v>
      </c>
      <c r="D861" s="110" t="s">
        <v>1416</v>
      </c>
      <c r="E861" s="110">
        <v>7470</v>
      </c>
      <c r="F861" s="110">
        <v>7470</v>
      </c>
      <c r="G861" s="110">
        <v>0</v>
      </c>
      <c r="H861" s="110"/>
    </row>
    <row r="862" spans="1:8" x14ac:dyDescent="0.25">
      <c r="A862" s="110">
        <v>2895</v>
      </c>
      <c r="B862" s="111">
        <v>44707</v>
      </c>
      <c r="C862" s="110">
        <v>21805</v>
      </c>
      <c r="D862" s="110" t="s">
        <v>1417</v>
      </c>
      <c r="E862" s="110">
        <v>7518</v>
      </c>
      <c r="F862" s="110">
        <v>7518</v>
      </c>
      <c r="G862" s="110">
        <v>0</v>
      </c>
      <c r="H862" s="110"/>
    </row>
    <row r="863" spans="1:8" x14ac:dyDescent="0.25">
      <c r="A863" s="110">
        <v>2896</v>
      </c>
      <c r="B863" s="111">
        <v>44707</v>
      </c>
      <c r="C863" s="110">
        <v>21805</v>
      </c>
      <c r="D863" s="110" t="s">
        <v>1418</v>
      </c>
      <c r="E863" s="110">
        <v>3276</v>
      </c>
      <c r="F863" s="110">
        <v>3276</v>
      </c>
      <c r="G863" s="110">
        <v>0</v>
      </c>
      <c r="H863" s="110"/>
    </row>
    <row r="864" spans="1:8" x14ac:dyDescent="0.25">
      <c r="A864" s="110">
        <v>2897</v>
      </c>
      <c r="B864" s="111">
        <v>44707</v>
      </c>
      <c r="C864" s="110">
        <v>21805</v>
      </c>
      <c r="D864" s="110" t="s">
        <v>1419</v>
      </c>
      <c r="E864" s="110">
        <v>5200</v>
      </c>
      <c r="F864" s="110">
        <v>5200</v>
      </c>
      <c r="G864" s="110">
        <v>0</v>
      </c>
      <c r="H864" s="110"/>
    </row>
    <row r="865" spans="1:8" x14ac:dyDescent="0.25">
      <c r="A865" s="110">
        <v>2699</v>
      </c>
      <c r="B865" s="111">
        <v>44707</v>
      </c>
      <c r="C865" s="110">
        <v>21806</v>
      </c>
      <c r="D865" s="110" t="s">
        <v>1420</v>
      </c>
      <c r="E865" s="110">
        <v>8776</v>
      </c>
      <c r="F865" s="110">
        <v>8776</v>
      </c>
      <c r="G865" s="110">
        <v>0</v>
      </c>
      <c r="H865" s="110"/>
    </row>
    <row r="866" spans="1:8" x14ac:dyDescent="0.25">
      <c r="A866" s="110">
        <v>2744</v>
      </c>
      <c r="B866" s="111">
        <v>44707</v>
      </c>
      <c r="C866" s="110">
        <v>21806</v>
      </c>
      <c r="D866" s="110" t="s">
        <v>1421</v>
      </c>
      <c r="E866" s="110">
        <v>8432</v>
      </c>
      <c r="F866" s="110">
        <v>8432</v>
      </c>
      <c r="G866" s="110">
        <v>0</v>
      </c>
      <c r="H866" s="110"/>
    </row>
    <row r="867" spans="1:8" x14ac:dyDescent="0.25">
      <c r="A867" s="110">
        <v>2746</v>
      </c>
      <c r="B867" s="111">
        <v>44707</v>
      </c>
      <c r="C867" s="110">
        <v>21806</v>
      </c>
      <c r="D867" s="110" t="s">
        <v>1422</v>
      </c>
      <c r="E867" s="110">
        <v>8542</v>
      </c>
      <c r="F867" s="110">
        <v>8542</v>
      </c>
      <c r="G867" s="110">
        <v>0</v>
      </c>
      <c r="H867" s="110"/>
    </row>
    <row r="868" spans="1:8" x14ac:dyDescent="0.25">
      <c r="A868" s="110">
        <v>2747</v>
      </c>
      <c r="B868" s="111">
        <v>44707</v>
      </c>
      <c r="C868" s="110">
        <v>21811</v>
      </c>
      <c r="D868" s="110" t="s">
        <v>1423</v>
      </c>
      <c r="E868" s="110">
        <v>6714</v>
      </c>
      <c r="F868" s="110">
        <v>6714</v>
      </c>
      <c r="G868" s="110">
        <v>0</v>
      </c>
      <c r="H868" s="110"/>
    </row>
    <row r="869" spans="1:8" x14ac:dyDescent="0.25">
      <c r="A869" s="110">
        <v>3031</v>
      </c>
      <c r="B869" s="111">
        <v>44707</v>
      </c>
      <c r="C869" s="110">
        <v>21811</v>
      </c>
      <c r="D869" s="110" t="s">
        <v>1424</v>
      </c>
      <c r="E869" s="110">
        <v>6438</v>
      </c>
      <c r="F869" s="110">
        <v>6438</v>
      </c>
      <c r="G869" s="110">
        <v>0</v>
      </c>
      <c r="H869" s="110"/>
    </row>
    <row r="870" spans="1:8" x14ac:dyDescent="0.25">
      <c r="A870" s="110">
        <v>3051</v>
      </c>
      <c r="B870" s="111">
        <v>44707</v>
      </c>
      <c r="C870" s="110">
        <v>21811</v>
      </c>
      <c r="D870" s="110" t="s">
        <v>1425</v>
      </c>
      <c r="E870" s="110">
        <v>8126</v>
      </c>
      <c r="F870" s="110">
        <v>8126</v>
      </c>
      <c r="G870" s="110">
        <v>0</v>
      </c>
      <c r="H870" s="110"/>
    </row>
    <row r="871" spans="1:8" x14ac:dyDescent="0.25">
      <c r="A871" s="110">
        <v>3028</v>
      </c>
      <c r="B871" s="111">
        <v>44707</v>
      </c>
      <c r="C871" s="110">
        <v>21812</v>
      </c>
      <c r="D871" s="110" t="s">
        <v>1426</v>
      </c>
      <c r="E871" s="110">
        <v>8838</v>
      </c>
      <c r="F871" s="110">
        <v>8838</v>
      </c>
      <c r="G871" s="110">
        <v>0</v>
      </c>
      <c r="H871" s="110"/>
    </row>
    <row r="872" spans="1:8" x14ac:dyDescent="0.25">
      <c r="A872" s="110">
        <v>3029</v>
      </c>
      <c r="B872" s="111">
        <v>44707</v>
      </c>
      <c r="C872" s="110">
        <v>21812</v>
      </c>
      <c r="D872" s="110" t="s">
        <v>1427</v>
      </c>
      <c r="E872" s="110">
        <v>8378</v>
      </c>
      <c r="F872" s="110">
        <v>8378</v>
      </c>
      <c r="G872" s="110">
        <v>0</v>
      </c>
      <c r="H872" s="110"/>
    </row>
    <row r="873" spans="1:8" x14ac:dyDescent="0.25">
      <c r="A873" s="110">
        <v>3030</v>
      </c>
      <c r="B873" s="111">
        <v>44707</v>
      </c>
      <c r="C873" s="110">
        <v>21812</v>
      </c>
      <c r="D873" s="110" t="s">
        <v>1428</v>
      </c>
      <c r="E873" s="110">
        <v>9328</v>
      </c>
      <c r="F873" s="110">
        <v>9328</v>
      </c>
      <c r="G873" s="110">
        <v>0</v>
      </c>
      <c r="H873" s="110"/>
    </row>
    <row r="874" spans="1:8" x14ac:dyDescent="0.25">
      <c r="A874" s="110">
        <v>2889</v>
      </c>
      <c r="B874" s="111">
        <v>44707</v>
      </c>
      <c r="C874" s="110">
        <v>21816</v>
      </c>
      <c r="D874" s="110" t="s">
        <v>1429</v>
      </c>
      <c r="E874" s="110">
        <v>8268</v>
      </c>
      <c r="F874" s="110">
        <v>8268</v>
      </c>
      <c r="G874" s="110">
        <v>0</v>
      </c>
      <c r="H874" s="110"/>
    </row>
    <row r="875" spans="1:8" x14ac:dyDescent="0.25">
      <c r="A875" s="110">
        <v>2891</v>
      </c>
      <c r="B875" s="111">
        <v>44707</v>
      </c>
      <c r="C875" s="110">
        <v>21816</v>
      </c>
      <c r="D875" s="110" t="s">
        <v>1430</v>
      </c>
      <c r="E875" s="110">
        <v>5274</v>
      </c>
      <c r="F875" s="110">
        <v>5274</v>
      </c>
      <c r="G875" s="110">
        <v>0</v>
      </c>
      <c r="H875" s="110"/>
    </row>
    <row r="876" spans="1:8" x14ac:dyDescent="0.25">
      <c r="A876" s="110">
        <v>2893</v>
      </c>
      <c r="B876" s="111">
        <v>44707</v>
      </c>
      <c r="C876" s="110">
        <v>21816</v>
      </c>
      <c r="D876" s="110" t="s">
        <v>1431</v>
      </c>
      <c r="E876" s="110">
        <v>3650</v>
      </c>
      <c r="F876" s="110">
        <v>3650</v>
      </c>
      <c r="G876" s="110">
        <v>0</v>
      </c>
      <c r="H876" s="110"/>
    </row>
    <row r="877" spans="1:8" x14ac:dyDescent="0.25">
      <c r="A877" s="110">
        <v>2894</v>
      </c>
      <c r="B877" s="111">
        <v>44707</v>
      </c>
      <c r="C877" s="110">
        <v>21816</v>
      </c>
      <c r="D877" s="110" t="s">
        <v>1432</v>
      </c>
      <c r="E877" s="110">
        <v>5208</v>
      </c>
      <c r="F877" s="110">
        <v>5208</v>
      </c>
      <c r="G877" s="110">
        <v>0</v>
      </c>
      <c r="H877" s="110"/>
    </row>
    <row r="878" spans="1:8" x14ac:dyDescent="0.25">
      <c r="A878" s="110">
        <v>2986</v>
      </c>
      <c r="B878" s="111">
        <v>44707</v>
      </c>
      <c r="C878" s="110">
        <v>21816</v>
      </c>
      <c r="D878" s="110" t="s">
        <v>1433</v>
      </c>
      <c r="E878" s="110">
        <v>9120</v>
      </c>
      <c r="F878" s="110">
        <v>9120</v>
      </c>
      <c r="G878" s="110">
        <v>0</v>
      </c>
      <c r="H878" s="110"/>
    </row>
    <row r="879" spans="1:8" x14ac:dyDescent="0.25">
      <c r="A879" s="110">
        <v>2987</v>
      </c>
      <c r="B879" s="111">
        <v>44707</v>
      </c>
      <c r="C879" s="110">
        <v>21816</v>
      </c>
      <c r="D879" s="110" t="s">
        <v>1434</v>
      </c>
      <c r="E879" s="110">
        <v>11100</v>
      </c>
      <c r="F879" s="110">
        <v>11100</v>
      </c>
      <c r="G879" s="110">
        <v>0</v>
      </c>
      <c r="H879" s="110"/>
    </row>
    <row r="880" spans="1:8" x14ac:dyDescent="0.25">
      <c r="A880" s="110">
        <v>3032</v>
      </c>
      <c r="B880" s="111">
        <v>44707</v>
      </c>
      <c r="C880" s="110">
        <v>21818</v>
      </c>
      <c r="D880" s="110" t="s">
        <v>1435</v>
      </c>
      <c r="E880" s="110">
        <v>7632</v>
      </c>
      <c r="F880" s="110">
        <v>7632</v>
      </c>
      <c r="G880" s="110">
        <v>0</v>
      </c>
      <c r="H880" s="110"/>
    </row>
    <row r="881" spans="1:8" x14ac:dyDescent="0.25">
      <c r="A881" s="110">
        <v>3033</v>
      </c>
      <c r="B881" s="111">
        <v>44707</v>
      </c>
      <c r="C881" s="110">
        <v>21818</v>
      </c>
      <c r="D881" s="110" t="s">
        <v>1436</v>
      </c>
      <c r="E881" s="110">
        <v>6822</v>
      </c>
      <c r="F881" s="110">
        <v>6822</v>
      </c>
      <c r="G881" s="110">
        <v>0</v>
      </c>
      <c r="H881" s="110"/>
    </row>
    <row r="882" spans="1:8" x14ac:dyDescent="0.25">
      <c r="A882" s="110">
        <v>3034</v>
      </c>
      <c r="B882" s="111">
        <v>44707</v>
      </c>
      <c r="C882" s="110">
        <v>21818</v>
      </c>
      <c r="D882" s="110" t="s">
        <v>1437</v>
      </c>
      <c r="E882" s="110">
        <v>7356</v>
      </c>
      <c r="F882" s="110">
        <v>7356</v>
      </c>
      <c r="G882" s="110">
        <v>0</v>
      </c>
      <c r="H882" s="110"/>
    </row>
    <row r="883" spans="1:8" x14ac:dyDescent="0.25">
      <c r="A883" s="110">
        <v>3035</v>
      </c>
      <c r="B883" s="111">
        <v>44708</v>
      </c>
      <c r="C883" s="110">
        <v>21815</v>
      </c>
      <c r="D883" s="110" t="s">
        <v>1438</v>
      </c>
      <c r="E883" s="110">
        <v>6366</v>
      </c>
      <c r="F883" s="110">
        <v>6366</v>
      </c>
      <c r="G883" s="110">
        <v>0</v>
      </c>
      <c r="H883" s="110"/>
    </row>
    <row r="884" spans="1:8" x14ac:dyDescent="0.25">
      <c r="A884" s="110">
        <v>3036</v>
      </c>
      <c r="B884" s="111">
        <v>44708</v>
      </c>
      <c r="C884" s="110">
        <v>21815</v>
      </c>
      <c r="D884" s="110" t="s">
        <v>1439</v>
      </c>
      <c r="E884" s="110">
        <v>8122</v>
      </c>
      <c r="F884" s="110">
        <v>8122</v>
      </c>
      <c r="G884" s="110">
        <v>0</v>
      </c>
      <c r="H884" s="110"/>
    </row>
    <row r="885" spans="1:8" x14ac:dyDescent="0.25">
      <c r="A885" s="110">
        <v>3037</v>
      </c>
      <c r="B885" s="111">
        <v>44708</v>
      </c>
      <c r="C885" s="110">
        <v>21815</v>
      </c>
      <c r="D885" s="110" t="s">
        <v>1440</v>
      </c>
      <c r="E885" s="110">
        <v>6120</v>
      </c>
      <c r="F885" s="110">
        <v>6120</v>
      </c>
      <c r="G885" s="110">
        <v>0</v>
      </c>
      <c r="H885" s="110"/>
    </row>
    <row r="886" spans="1:8" x14ac:dyDescent="0.25">
      <c r="A886" s="110">
        <v>3041</v>
      </c>
      <c r="B886" s="111">
        <v>44708</v>
      </c>
      <c r="C886" s="110">
        <v>21823</v>
      </c>
      <c r="D886" s="110" t="s">
        <v>1441</v>
      </c>
      <c r="E886" s="110">
        <v>4106</v>
      </c>
      <c r="F886" s="110">
        <v>4106</v>
      </c>
      <c r="G886" s="110">
        <v>0</v>
      </c>
      <c r="H886" s="110"/>
    </row>
    <row r="887" spans="1:8" x14ac:dyDescent="0.25">
      <c r="A887" s="110">
        <v>2898</v>
      </c>
      <c r="B887" s="111">
        <v>44708</v>
      </c>
      <c r="C887" s="110">
        <v>21842</v>
      </c>
      <c r="D887" s="110" t="s">
        <v>1442</v>
      </c>
      <c r="E887" s="110">
        <v>3300</v>
      </c>
      <c r="F887" s="110">
        <v>3300</v>
      </c>
      <c r="G887" s="110">
        <v>0</v>
      </c>
      <c r="H887" s="110"/>
    </row>
    <row r="888" spans="1:8" x14ac:dyDescent="0.25">
      <c r="A888" s="110">
        <v>2899</v>
      </c>
      <c r="B888" s="111">
        <v>44708</v>
      </c>
      <c r="C888" s="110">
        <v>21842</v>
      </c>
      <c r="D888" s="110" t="s">
        <v>1443</v>
      </c>
      <c r="E888" s="110">
        <v>4922</v>
      </c>
      <c r="F888" s="110">
        <v>4922</v>
      </c>
      <c r="G888" s="110">
        <v>0</v>
      </c>
      <c r="H888" s="110"/>
    </row>
    <row r="889" spans="1:8" x14ac:dyDescent="0.25">
      <c r="A889" s="110">
        <v>2900</v>
      </c>
      <c r="B889" s="111">
        <v>44708</v>
      </c>
      <c r="C889" s="110">
        <v>21842</v>
      </c>
      <c r="D889" s="110" t="s">
        <v>1444</v>
      </c>
      <c r="E889" s="110">
        <v>3678</v>
      </c>
      <c r="F889" s="110">
        <v>3678</v>
      </c>
      <c r="G889" s="110">
        <v>0</v>
      </c>
      <c r="H889" s="110"/>
    </row>
    <row r="890" spans="1:8" x14ac:dyDescent="0.25">
      <c r="A890" s="110">
        <v>2992</v>
      </c>
      <c r="B890" s="111">
        <v>44708</v>
      </c>
      <c r="C890" s="110">
        <v>21842</v>
      </c>
      <c r="D890" s="110" t="s">
        <v>1445</v>
      </c>
      <c r="E890" s="110">
        <v>9046</v>
      </c>
      <c r="F890" s="110">
        <v>9046</v>
      </c>
      <c r="G890" s="110">
        <v>0</v>
      </c>
      <c r="H890" s="110"/>
    </row>
    <row r="891" spans="1:8" x14ac:dyDescent="0.25">
      <c r="A891" s="110">
        <v>2993</v>
      </c>
      <c r="B891" s="111">
        <v>44708</v>
      </c>
      <c r="C891" s="110">
        <v>21842</v>
      </c>
      <c r="D891" s="110" t="s">
        <v>1446</v>
      </c>
      <c r="E891" s="110">
        <v>8640</v>
      </c>
      <c r="F891" s="110">
        <v>8640</v>
      </c>
      <c r="G891" s="110">
        <v>0</v>
      </c>
      <c r="H891" s="110"/>
    </row>
    <row r="892" spans="1:8" x14ac:dyDescent="0.25">
      <c r="A892" s="110">
        <v>2748</v>
      </c>
      <c r="B892" s="111">
        <v>44708</v>
      </c>
      <c r="C892" s="110">
        <v>21843</v>
      </c>
      <c r="D892" s="110" t="s">
        <v>1447</v>
      </c>
      <c r="E892" s="110">
        <v>8048</v>
      </c>
      <c r="F892" s="110">
        <v>8048</v>
      </c>
      <c r="G892" s="110">
        <v>0</v>
      </c>
      <c r="H892" s="110"/>
    </row>
    <row r="893" spans="1:8" x14ac:dyDescent="0.25">
      <c r="A893" s="110">
        <v>3052</v>
      </c>
      <c r="B893" s="111">
        <v>44708</v>
      </c>
      <c r="C893" s="110">
        <v>21843</v>
      </c>
      <c r="D893" s="110" t="s">
        <v>1448</v>
      </c>
      <c r="E893" s="110">
        <v>8334</v>
      </c>
      <c r="F893" s="110">
        <v>8334</v>
      </c>
      <c r="G893" s="110">
        <v>0</v>
      </c>
      <c r="H893" s="110"/>
    </row>
    <row r="894" spans="1:8" x14ac:dyDescent="0.25">
      <c r="A894" s="110">
        <v>3053</v>
      </c>
      <c r="B894" s="111">
        <v>44708</v>
      </c>
      <c r="C894" s="110">
        <v>21843</v>
      </c>
      <c r="D894" s="110" t="s">
        <v>1449</v>
      </c>
      <c r="E894" s="110">
        <v>8562</v>
      </c>
      <c r="F894" s="110">
        <v>8562</v>
      </c>
      <c r="G894" s="110">
        <v>0</v>
      </c>
      <c r="H894" s="110"/>
    </row>
    <row r="895" spans="1:8" x14ac:dyDescent="0.25">
      <c r="A895" s="110">
        <v>2749</v>
      </c>
      <c r="B895" s="111">
        <v>44708</v>
      </c>
      <c r="C895" s="110">
        <v>21860</v>
      </c>
      <c r="D895" s="110" t="s">
        <v>1450</v>
      </c>
      <c r="E895" s="110">
        <v>8342</v>
      </c>
      <c r="F895" s="110">
        <v>8342</v>
      </c>
      <c r="G895" s="110">
        <v>0</v>
      </c>
      <c r="H895" s="110"/>
    </row>
    <row r="896" spans="1:8" x14ac:dyDescent="0.25">
      <c r="A896" s="110">
        <v>2750</v>
      </c>
      <c r="B896" s="111">
        <v>44708</v>
      </c>
      <c r="C896" s="110">
        <v>21860</v>
      </c>
      <c r="D896" s="110" t="s">
        <v>1451</v>
      </c>
      <c r="E896" s="110">
        <v>7976</v>
      </c>
      <c r="F896" s="110">
        <v>7976</v>
      </c>
      <c r="G896" s="110">
        <v>0</v>
      </c>
      <c r="H896" s="110"/>
    </row>
    <row r="897" spans="1:8" x14ac:dyDescent="0.25">
      <c r="A897" s="110">
        <v>3054</v>
      </c>
      <c r="B897" s="111">
        <v>44708</v>
      </c>
      <c r="C897" s="110">
        <v>21860</v>
      </c>
      <c r="D897" s="110" t="s">
        <v>1452</v>
      </c>
      <c r="E897" s="110">
        <v>7064</v>
      </c>
      <c r="F897" s="110">
        <v>7064</v>
      </c>
      <c r="G897" s="110">
        <v>0</v>
      </c>
      <c r="H897" s="110"/>
    </row>
    <row r="898" spans="1:8" x14ac:dyDescent="0.25">
      <c r="A898" s="110">
        <v>3055</v>
      </c>
      <c r="B898" s="111">
        <v>44708</v>
      </c>
      <c r="C898" s="110">
        <v>21860</v>
      </c>
      <c r="D898" s="110" t="s">
        <v>1453</v>
      </c>
      <c r="E898" s="110">
        <v>8184</v>
      </c>
      <c r="F898" s="110">
        <v>8184</v>
      </c>
      <c r="G898" s="110">
        <v>0</v>
      </c>
      <c r="H898" s="110"/>
    </row>
    <row r="899" spans="1:8" x14ac:dyDescent="0.25">
      <c r="A899" s="110">
        <v>2994</v>
      </c>
      <c r="B899" s="111">
        <v>44708</v>
      </c>
      <c r="C899" s="110">
        <v>21864</v>
      </c>
      <c r="D899" s="110" t="s">
        <v>1454</v>
      </c>
      <c r="E899" s="110">
        <v>8112</v>
      </c>
      <c r="F899" s="110">
        <v>8112</v>
      </c>
      <c r="G899" s="110">
        <v>0</v>
      </c>
      <c r="H899" s="110"/>
    </row>
    <row r="900" spans="1:8" x14ac:dyDescent="0.25">
      <c r="A900" s="110">
        <v>2995</v>
      </c>
      <c r="B900" s="111">
        <v>44708</v>
      </c>
      <c r="C900" s="110">
        <v>21864</v>
      </c>
      <c r="D900" s="110" t="s">
        <v>1455</v>
      </c>
      <c r="E900" s="110">
        <v>9500</v>
      </c>
      <c r="F900" s="110">
        <v>9500</v>
      </c>
      <c r="G900" s="110">
        <v>0</v>
      </c>
      <c r="H900" s="110"/>
    </row>
    <row r="901" spans="1:8" x14ac:dyDescent="0.25">
      <c r="A901" s="110">
        <v>2996</v>
      </c>
      <c r="B901" s="111">
        <v>44708</v>
      </c>
      <c r="C901" s="110">
        <v>21864</v>
      </c>
      <c r="D901" s="110" t="s">
        <v>1456</v>
      </c>
      <c r="E901" s="110">
        <v>8944</v>
      </c>
      <c r="F901" s="110">
        <v>8944</v>
      </c>
      <c r="G901" s="110">
        <v>0</v>
      </c>
      <c r="H901" s="110"/>
    </row>
    <row r="902" spans="1:8" x14ac:dyDescent="0.25">
      <c r="A902" s="110">
        <v>2997</v>
      </c>
      <c r="B902" s="111">
        <v>44708</v>
      </c>
      <c r="C902" s="110">
        <v>21864</v>
      </c>
      <c r="D902" s="110" t="s">
        <v>1457</v>
      </c>
      <c r="E902" s="110">
        <v>9874</v>
      </c>
      <c r="F902" s="110">
        <v>9874</v>
      </c>
      <c r="G902" s="110">
        <v>0</v>
      </c>
      <c r="H902" s="110"/>
    </row>
    <row r="903" spans="1:8" x14ac:dyDescent="0.25">
      <c r="A903" s="110">
        <v>3401</v>
      </c>
      <c r="B903" s="111">
        <v>44708</v>
      </c>
      <c r="C903" s="110">
        <v>21864</v>
      </c>
      <c r="D903" s="110" t="s">
        <v>1458</v>
      </c>
      <c r="E903" s="110">
        <v>5344</v>
      </c>
      <c r="F903" s="110">
        <v>5344</v>
      </c>
      <c r="G903" s="110">
        <v>0</v>
      </c>
      <c r="H903" s="110"/>
    </row>
    <row r="904" spans="1:8" x14ac:dyDescent="0.25">
      <c r="A904" s="110">
        <v>3056</v>
      </c>
      <c r="B904" s="111">
        <v>44708</v>
      </c>
      <c r="C904" s="110">
        <v>21875</v>
      </c>
      <c r="D904" s="110" t="s">
        <v>1459</v>
      </c>
      <c r="E904" s="110">
        <v>8322</v>
      </c>
      <c r="F904" s="110">
        <v>8322</v>
      </c>
      <c r="G904" s="110">
        <v>0</v>
      </c>
      <c r="H904" s="110"/>
    </row>
    <row r="905" spans="1:8" x14ac:dyDescent="0.25">
      <c r="A905" s="110">
        <v>3057</v>
      </c>
      <c r="B905" s="111">
        <v>44708</v>
      </c>
      <c r="C905" s="110">
        <v>21875</v>
      </c>
      <c r="D905" s="110" t="s">
        <v>1460</v>
      </c>
      <c r="E905" s="110">
        <v>7352</v>
      </c>
      <c r="F905" s="110">
        <v>7352</v>
      </c>
      <c r="G905" s="110">
        <v>0</v>
      </c>
      <c r="H905" s="110"/>
    </row>
    <row r="906" spans="1:8" x14ac:dyDescent="0.25">
      <c r="A906" s="110">
        <v>3351</v>
      </c>
      <c r="B906" s="111">
        <v>44708</v>
      </c>
      <c r="C906" s="110">
        <v>21875</v>
      </c>
      <c r="D906" s="110" t="s">
        <v>1461</v>
      </c>
      <c r="E906" s="110">
        <v>8280</v>
      </c>
      <c r="F906" s="110">
        <v>8280</v>
      </c>
      <c r="G906" s="110">
        <v>0</v>
      </c>
      <c r="H906" s="110"/>
    </row>
    <row r="907" spans="1:8" x14ac:dyDescent="0.25">
      <c r="A907" s="110">
        <v>3352</v>
      </c>
      <c r="B907" s="111">
        <v>44708</v>
      </c>
      <c r="C907" s="110">
        <v>21875</v>
      </c>
      <c r="D907" s="110" t="s">
        <v>1462</v>
      </c>
      <c r="E907" s="110">
        <v>4960</v>
      </c>
      <c r="F907" s="110">
        <v>4960</v>
      </c>
      <c r="G907" s="110">
        <v>0</v>
      </c>
      <c r="H907" s="110"/>
    </row>
    <row r="908" spans="1:8" x14ac:dyDescent="0.25">
      <c r="A908" s="110">
        <v>3058</v>
      </c>
      <c r="B908" s="111">
        <v>44708</v>
      </c>
      <c r="C908" s="110">
        <v>21877</v>
      </c>
      <c r="D908" s="110" t="s">
        <v>1463</v>
      </c>
      <c r="E908" s="110">
        <v>5116</v>
      </c>
      <c r="F908" s="110">
        <v>5116</v>
      </c>
      <c r="G908" s="110">
        <v>0</v>
      </c>
      <c r="H908" s="110"/>
    </row>
    <row r="909" spans="1:8" x14ac:dyDescent="0.25">
      <c r="A909" s="110">
        <v>2998</v>
      </c>
      <c r="B909" s="111">
        <v>44708</v>
      </c>
      <c r="C909" s="110">
        <v>21878</v>
      </c>
      <c r="D909" s="110" t="s">
        <v>1464</v>
      </c>
      <c r="E909" s="110">
        <v>8790</v>
      </c>
      <c r="F909" s="110">
        <v>8790</v>
      </c>
      <c r="G909" s="110">
        <v>0</v>
      </c>
      <c r="H909" s="110"/>
    </row>
    <row r="910" spans="1:8" x14ac:dyDescent="0.25">
      <c r="A910" s="110">
        <v>3042</v>
      </c>
      <c r="B910" s="111">
        <v>44708</v>
      </c>
      <c r="C910" s="110">
        <v>21878</v>
      </c>
      <c r="D910" s="110" t="s">
        <v>1465</v>
      </c>
      <c r="E910" s="110">
        <v>7552</v>
      </c>
      <c r="F910" s="110">
        <v>7552</v>
      </c>
      <c r="G910" s="110">
        <v>0</v>
      </c>
      <c r="H910" s="110"/>
    </row>
    <row r="911" spans="1:8" x14ac:dyDescent="0.25">
      <c r="A911" s="110">
        <v>3043</v>
      </c>
      <c r="B911" s="111">
        <v>44708</v>
      </c>
      <c r="C911" s="110">
        <v>21878</v>
      </c>
      <c r="D911" s="110" t="s">
        <v>1466</v>
      </c>
      <c r="E911" s="110">
        <v>10252</v>
      </c>
      <c r="F911" s="110">
        <v>10252</v>
      </c>
      <c r="G911" s="110">
        <v>0</v>
      </c>
      <c r="H911" s="110"/>
    </row>
    <row r="912" spans="1:8" x14ac:dyDescent="0.25">
      <c r="A912" s="110">
        <v>3402</v>
      </c>
      <c r="B912" s="111">
        <v>44708</v>
      </c>
      <c r="C912" s="110">
        <v>21878</v>
      </c>
      <c r="D912" s="110" t="s">
        <v>1467</v>
      </c>
      <c r="E912" s="110">
        <v>2738</v>
      </c>
      <c r="F912" s="110">
        <v>2738</v>
      </c>
      <c r="G912" s="110">
        <v>0</v>
      </c>
      <c r="H912" s="110"/>
    </row>
    <row r="913" spans="1:8" x14ac:dyDescent="0.25">
      <c r="A913" s="110">
        <v>3044</v>
      </c>
      <c r="B913" s="111">
        <v>44708</v>
      </c>
      <c r="C913" s="110">
        <v>21885</v>
      </c>
      <c r="D913" s="110" t="s">
        <v>1468</v>
      </c>
      <c r="E913" s="110">
        <v>9860</v>
      </c>
      <c r="F913" s="110">
        <v>9860</v>
      </c>
      <c r="G913" s="110">
        <v>0</v>
      </c>
      <c r="H913" s="110"/>
    </row>
    <row r="914" spans="1:8" x14ac:dyDescent="0.25">
      <c r="A914" s="110">
        <v>3045</v>
      </c>
      <c r="B914" s="111">
        <v>44708</v>
      </c>
      <c r="C914" s="110">
        <v>21885</v>
      </c>
      <c r="D914" s="110" t="s">
        <v>1469</v>
      </c>
      <c r="E914" s="110">
        <v>8714</v>
      </c>
      <c r="F914" s="110">
        <v>8714</v>
      </c>
      <c r="G914" s="110">
        <v>0</v>
      </c>
      <c r="H914" s="110"/>
    </row>
    <row r="915" spans="1:8" x14ac:dyDescent="0.25">
      <c r="A915" s="110">
        <v>3047</v>
      </c>
      <c r="B915" s="111">
        <v>44708</v>
      </c>
      <c r="C915" s="110">
        <v>21885</v>
      </c>
      <c r="D915" s="110" t="s">
        <v>1470</v>
      </c>
      <c r="E915" s="110">
        <v>9508</v>
      </c>
      <c r="F915" s="110">
        <v>9508</v>
      </c>
      <c r="G915" s="110">
        <v>0</v>
      </c>
      <c r="H915" s="110"/>
    </row>
    <row r="916" spans="1:8" x14ac:dyDescent="0.25">
      <c r="A916" s="110">
        <v>3046</v>
      </c>
      <c r="B916" s="111">
        <v>44708</v>
      </c>
      <c r="C916" s="110">
        <v>21888</v>
      </c>
      <c r="D916" s="110" t="s">
        <v>1471</v>
      </c>
      <c r="E916" s="110">
        <v>6874</v>
      </c>
      <c r="F916" s="110">
        <v>6874</v>
      </c>
      <c r="G916" s="110">
        <v>0</v>
      </c>
      <c r="H916" s="110"/>
    </row>
    <row r="917" spans="1:8" x14ac:dyDescent="0.25">
      <c r="A917" s="110">
        <v>3048</v>
      </c>
      <c r="B917" s="111">
        <v>44708</v>
      </c>
      <c r="C917" s="110">
        <v>21888</v>
      </c>
      <c r="D917" s="110" t="s">
        <v>1472</v>
      </c>
      <c r="E917" s="110">
        <v>8634</v>
      </c>
      <c r="F917" s="110">
        <v>8634</v>
      </c>
      <c r="G917" s="110">
        <v>0</v>
      </c>
      <c r="H917" s="110"/>
    </row>
    <row r="918" spans="1:8" x14ac:dyDescent="0.25">
      <c r="A918" s="110">
        <v>3049</v>
      </c>
      <c r="B918" s="111">
        <v>44708</v>
      </c>
      <c r="C918" s="110">
        <v>21888</v>
      </c>
      <c r="D918" s="110" t="s">
        <v>1473</v>
      </c>
      <c r="E918" s="110">
        <v>9544</v>
      </c>
      <c r="F918" s="110">
        <v>9544</v>
      </c>
      <c r="G918" s="110">
        <v>0</v>
      </c>
      <c r="H918" s="110"/>
    </row>
    <row r="919" spans="1:8" x14ac:dyDescent="0.25">
      <c r="A919" s="110">
        <v>3038</v>
      </c>
      <c r="B919" s="111">
        <v>44708</v>
      </c>
      <c r="C919" s="110">
        <v>21889</v>
      </c>
      <c r="D919" s="110" t="s">
        <v>1474</v>
      </c>
      <c r="E919" s="110">
        <v>9074</v>
      </c>
      <c r="F919" s="110">
        <v>9074</v>
      </c>
      <c r="G919" s="110">
        <v>0</v>
      </c>
      <c r="H919" s="110"/>
    </row>
    <row r="920" spans="1:8" x14ac:dyDescent="0.25">
      <c r="A920" s="110">
        <v>3039</v>
      </c>
      <c r="B920" s="111">
        <v>44708</v>
      </c>
      <c r="C920" s="110">
        <v>21889</v>
      </c>
      <c r="D920" s="110" t="s">
        <v>1475</v>
      </c>
      <c r="E920" s="110">
        <v>7836</v>
      </c>
      <c r="F920" s="110">
        <v>7836</v>
      </c>
      <c r="G920" s="110">
        <v>0</v>
      </c>
      <c r="H920" s="110"/>
    </row>
    <row r="921" spans="1:8" x14ac:dyDescent="0.25">
      <c r="A921" s="110">
        <v>3040</v>
      </c>
      <c r="B921" s="111">
        <v>44708</v>
      </c>
      <c r="C921" s="110">
        <v>21889</v>
      </c>
      <c r="D921" s="110" t="s">
        <v>1476</v>
      </c>
      <c r="E921" s="110">
        <v>8096</v>
      </c>
      <c r="F921" s="110">
        <v>8096</v>
      </c>
      <c r="G921" s="110">
        <v>0</v>
      </c>
      <c r="H921" s="110"/>
    </row>
    <row r="922" spans="1:8" x14ac:dyDescent="0.25">
      <c r="A922" s="110">
        <v>3050</v>
      </c>
      <c r="B922" s="111">
        <v>44708</v>
      </c>
      <c r="C922" s="110">
        <v>21899</v>
      </c>
      <c r="D922" s="110" t="s">
        <v>1477</v>
      </c>
      <c r="E922" s="110">
        <v>9444</v>
      </c>
      <c r="F922" s="110">
        <v>9444</v>
      </c>
      <c r="G922" s="110">
        <v>0</v>
      </c>
      <c r="H922" s="110"/>
    </row>
    <row r="923" spans="1:8" x14ac:dyDescent="0.25">
      <c r="A923" s="110">
        <v>3151</v>
      </c>
      <c r="B923" s="111">
        <v>44708</v>
      </c>
      <c r="C923" s="110">
        <v>21899</v>
      </c>
      <c r="D923" s="110" t="s">
        <v>1478</v>
      </c>
      <c r="E923" s="110">
        <v>8082</v>
      </c>
      <c r="F923" s="110">
        <v>8082</v>
      </c>
      <c r="G923" s="110">
        <v>0</v>
      </c>
      <c r="H923" s="110"/>
    </row>
    <row r="924" spans="1:8" x14ac:dyDescent="0.25">
      <c r="A924" s="110">
        <v>3152</v>
      </c>
      <c r="B924" s="111">
        <v>44709</v>
      </c>
      <c r="C924" s="110">
        <v>21899</v>
      </c>
      <c r="D924" s="110" t="s">
        <v>1479</v>
      </c>
      <c r="E924" s="110">
        <v>8472</v>
      </c>
      <c r="F924" s="110">
        <v>8472</v>
      </c>
      <c r="G924" s="110">
        <v>0</v>
      </c>
      <c r="H924" s="110"/>
    </row>
    <row r="925" spans="1:8" x14ac:dyDescent="0.25">
      <c r="A925" s="110">
        <v>3153</v>
      </c>
      <c r="B925" s="111">
        <v>44709</v>
      </c>
      <c r="C925" s="110">
        <v>21907</v>
      </c>
      <c r="D925" s="110" t="s">
        <v>1480</v>
      </c>
      <c r="E925" s="110">
        <v>8860</v>
      </c>
      <c r="F925" s="110">
        <v>8860</v>
      </c>
      <c r="G925" s="110">
        <v>0</v>
      </c>
      <c r="H925" s="110"/>
    </row>
    <row r="926" spans="1:8" x14ac:dyDescent="0.25">
      <c r="A926" s="110">
        <v>3154</v>
      </c>
      <c r="B926" s="111">
        <v>44709</v>
      </c>
      <c r="C926" s="110">
        <v>21907</v>
      </c>
      <c r="D926" s="110" t="s">
        <v>1481</v>
      </c>
      <c r="E926" s="110">
        <v>9018</v>
      </c>
      <c r="F926" s="110">
        <v>9018</v>
      </c>
      <c r="G926" s="110">
        <v>0</v>
      </c>
      <c r="H926" s="110"/>
    </row>
    <row r="927" spans="1:8" x14ac:dyDescent="0.25">
      <c r="A927" s="110">
        <v>3155</v>
      </c>
      <c r="B927" s="111">
        <v>44709</v>
      </c>
      <c r="C927" s="110">
        <v>21907</v>
      </c>
      <c r="D927" s="110" t="s">
        <v>1482</v>
      </c>
      <c r="E927" s="110">
        <v>6840</v>
      </c>
      <c r="F927" s="110">
        <v>6840</v>
      </c>
      <c r="G927" s="110">
        <v>0</v>
      </c>
      <c r="H927" s="110"/>
    </row>
    <row r="928" spans="1:8" x14ac:dyDescent="0.25">
      <c r="A928" s="110">
        <v>2999</v>
      </c>
      <c r="B928" s="111">
        <v>44709</v>
      </c>
      <c r="C928" s="110">
        <v>21923</v>
      </c>
      <c r="D928" s="110" t="s">
        <v>1483</v>
      </c>
      <c r="E928" s="110">
        <v>9910</v>
      </c>
      <c r="F928" s="110">
        <v>9910</v>
      </c>
      <c r="G928" s="110">
        <v>0</v>
      </c>
      <c r="H928" s="110"/>
    </row>
    <row r="929" spans="1:8" x14ac:dyDescent="0.25">
      <c r="A929" s="110">
        <v>3000</v>
      </c>
      <c r="B929" s="111">
        <v>44709</v>
      </c>
      <c r="C929" s="110">
        <v>21923</v>
      </c>
      <c r="D929" s="110" t="s">
        <v>1484</v>
      </c>
      <c r="E929" s="110">
        <v>9432</v>
      </c>
      <c r="F929" s="110">
        <v>9432</v>
      </c>
      <c r="G929" s="110">
        <v>0</v>
      </c>
      <c r="H929" s="110"/>
    </row>
    <row r="930" spans="1:8" x14ac:dyDescent="0.25">
      <c r="A930" s="110">
        <v>3103</v>
      </c>
      <c r="B930" s="111">
        <v>44709</v>
      </c>
      <c r="C930" s="110">
        <v>21923</v>
      </c>
      <c r="D930" s="110" t="s">
        <v>1485</v>
      </c>
      <c r="E930" s="110">
        <v>9794</v>
      </c>
      <c r="F930" s="110">
        <v>9794</v>
      </c>
      <c r="G930" s="110">
        <v>0</v>
      </c>
      <c r="H930" s="110"/>
    </row>
    <row r="931" spans="1:8" x14ac:dyDescent="0.25">
      <c r="A931" s="110">
        <v>3403</v>
      </c>
      <c r="B931" s="111">
        <v>44709</v>
      </c>
      <c r="C931" s="110">
        <v>21923</v>
      </c>
      <c r="D931" s="110" t="s">
        <v>1486</v>
      </c>
      <c r="E931" s="110">
        <v>4972</v>
      </c>
      <c r="F931" s="110">
        <v>4972</v>
      </c>
      <c r="G931" s="110">
        <v>0</v>
      </c>
      <c r="H931" s="110"/>
    </row>
    <row r="932" spans="1:8" x14ac:dyDescent="0.25">
      <c r="A932" s="110">
        <v>3101</v>
      </c>
      <c r="B932" s="111">
        <v>44709</v>
      </c>
      <c r="C932" s="110">
        <v>21925</v>
      </c>
      <c r="D932" s="110" t="s">
        <v>1487</v>
      </c>
      <c r="E932" s="110">
        <v>9212</v>
      </c>
      <c r="F932" s="110">
        <v>9212</v>
      </c>
      <c r="G932" s="110">
        <v>0</v>
      </c>
      <c r="H932" s="110"/>
    </row>
    <row r="933" spans="1:8" x14ac:dyDescent="0.25">
      <c r="A933" s="110">
        <v>3102</v>
      </c>
      <c r="B933" s="111">
        <v>44709</v>
      </c>
      <c r="C933" s="110">
        <v>21925</v>
      </c>
      <c r="D933" s="110" t="s">
        <v>1488</v>
      </c>
      <c r="E933" s="110">
        <v>8366</v>
      </c>
      <c r="F933" s="110">
        <v>8366</v>
      </c>
      <c r="G933" s="110">
        <v>0</v>
      </c>
      <c r="H933" s="110"/>
    </row>
    <row r="934" spans="1:8" x14ac:dyDescent="0.25">
      <c r="A934" s="110">
        <v>3156</v>
      </c>
      <c r="B934" s="111">
        <v>44709</v>
      </c>
      <c r="C934" s="110">
        <v>21925</v>
      </c>
      <c r="D934" s="110" t="s">
        <v>1489</v>
      </c>
      <c r="E934" s="110">
        <v>7548</v>
      </c>
      <c r="F934" s="110">
        <v>7548</v>
      </c>
      <c r="G934" s="110">
        <v>0</v>
      </c>
      <c r="H934" s="110"/>
    </row>
    <row r="935" spans="1:8" x14ac:dyDescent="0.25">
      <c r="A935" s="110">
        <v>3157</v>
      </c>
      <c r="B935" s="111">
        <v>44709</v>
      </c>
      <c r="C935" s="110">
        <v>21925</v>
      </c>
      <c r="D935" s="110" t="s">
        <v>1490</v>
      </c>
      <c r="E935" s="110">
        <v>6290</v>
      </c>
      <c r="F935" s="110">
        <v>6290</v>
      </c>
      <c r="G935" s="110">
        <v>0</v>
      </c>
      <c r="H935" s="110"/>
    </row>
    <row r="936" spans="1:8" x14ac:dyDescent="0.25">
      <c r="A936" s="110">
        <v>3104</v>
      </c>
      <c r="B936" s="111">
        <v>44709</v>
      </c>
      <c r="C936" s="110">
        <v>21931</v>
      </c>
      <c r="D936" s="110" t="s">
        <v>1491</v>
      </c>
      <c r="E936" s="110">
        <v>9044</v>
      </c>
      <c r="F936" s="110">
        <v>9044</v>
      </c>
      <c r="G936" s="110">
        <v>0</v>
      </c>
      <c r="H936" s="110"/>
    </row>
    <row r="937" spans="1:8" x14ac:dyDescent="0.25">
      <c r="A937" s="110">
        <v>3105</v>
      </c>
      <c r="B937" s="111">
        <v>44709</v>
      </c>
      <c r="C937" s="110">
        <v>21931</v>
      </c>
      <c r="D937" s="110" t="s">
        <v>1492</v>
      </c>
      <c r="E937" s="110">
        <v>9496</v>
      </c>
      <c r="F937" s="110">
        <v>9496</v>
      </c>
      <c r="G937" s="110">
        <v>0</v>
      </c>
      <c r="H937" s="110"/>
    </row>
    <row r="938" spans="1:8" x14ac:dyDescent="0.25">
      <c r="A938" s="110">
        <v>3106</v>
      </c>
      <c r="B938" s="111">
        <v>44709</v>
      </c>
      <c r="C938" s="110">
        <v>21931</v>
      </c>
      <c r="D938" s="110" t="s">
        <v>1493</v>
      </c>
      <c r="E938" s="110">
        <v>7574</v>
      </c>
      <c r="F938" s="110">
        <v>7574</v>
      </c>
      <c r="G938" s="110">
        <v>0</v>
      </c>
      <c r="H938" s="110"/>
    </row>
    <row r="939" spans="1:8" x14ac:dyDescent="0.25">
      <c r="A939" s="110">
        <v>3107</v>
      </c>
      <c r="B939" s="111">
        <v>44709</v>
      </c>
      <c r="C939" s="110">
        <v>21932</v>
      </c>
      <c r="D939" s="110" t="s">
        <v>1494</v>
      </c>
      <c r="E939" s="110">
        <v>9522</v>
      </c>
      <c r="F939" s="110">
        <v>9522</v>
      </c>
      <c r="G939" s="110">
        <v>0</v>
      </c>
      <c r="H939" s="110"/>
    </row>
    <row r="940" spans="1:8" x14ac:dyDescent="0.25">
      <c r="A940" s="110">
        <v>3108</v>
      </c>
      <c r="B940" s="111">
        <v>44709</v>
      </c>
      <c r="C940" s="110">
        <v>21932</v>
      </c>
      <c r="D940" s="110" t="s">
        <v>1495</v>
      </c>
      <c r="E940" s="110">
        <v>10056</v>
      </c>
      <c r="F940" s="110">
        <v>10056</v>
      </c>
      <c r="G940" s="110">
        <v>0</v>
      </c>
      <c r="H940" s="110"/>
    </row>
    <row r="941" spans="1:8" x14ac:dyDescent="0.25">
      <c r="A941" s="110">
        <v>3109</v>
      </c>
      <c r="B941" s="111">
        <v>44709</v>
      </c>
      <c r="C941" s="110">
        <v>21932</v>
      </c>
      <c r="D941" s="110" t="s">
        <v>1496</v>
      </c>
      <c r="E941" s="110">
        <v>8972</v>
      </c>
      <c r="F941" s="110">
        <v>8972</v>
      </c>
      <c r="G941" s="110">
        <v>0</v>
      </c>
      <c r="H941" s="110"/>
    </row>
    <row r="942" spans="1:8" x14ac:dyDescent="0.25">
      <c r="A942" s="110">
        <v>3404</v>
      </c>
      <c r="B942" s="111">
        <v>44709</v>
      </c>
      <c r="C942" s="110">
        <v>21932</v>
      </c>
      <c r="D942" s="110" t="s">
        <v>1497</v>
      </c>
      <c r="E942" s="110">
        <v>4552</v>
      </c>
      <c r="F942" s="110">
        <v>4552</v>
      </c>
      <c r="G942" s="110">
        <v>0</v>
      </c>
      <c r="H942" s="110"/>
    </row>
    <row r="943" spans="1:8" x14ac:dyDescent="0.25">
      <c r="A943" s="110">
        <v>3160</v>
      </c>
      <c r="B943" s="111">
        <v>44709</v>
      </c>
      <c r="C943" s="110">
        <v>21933</v>
      </c>
      <c r="D943" s="110" t="s">
        <v>1498</v>
      </c>
      <c r="E943" s="110">
        <v>11056</v>
      </c>
      <c r="F943" s="110">
        <v>11056</v>
      </c>
      <c r="G943" s="110">
        <v>0</v>
      </c>
      <c r="H943" s="110"/>
    </row>
    <row r="944" spans="1:8" x14ac:dyDescent="0.25">
      <c r="A944" s="110">
        <v>3110</v>
      </c>
      <c r="B944" s="111">
        <v>44709</v>
      </c>
      <c r="C944" s="110">
        <v>21938</v>
      </c>
      <c r="D944" s="110" t="s">
        <v>1499</v>
      </c>
      <c r="E944" s="110">
        <v>8186</v>
      </c>
      <c r="F944" s="110">
        <v>8186</v>
      </c>
      <c r="G944" s="110">
        <v>0</v>
      </c>
      <c r="H944" s="110"/>
    </row>
    <row r="945" spans="1:8" x14ac:dyDescent="0.25">
      <c r="A945" s="110">
        <v>3158</v>
      </c>
      <c r="B945" s="111">
        <v>44709</v>
      </c>
      <c r="C945" s="110">
        <v>21938</v>
      </c>
      <c r="D945" s="110" t="s">
        <v>1500</v>
      </c>
      <c r="E945" s="110">
        <v>9732</v>
      </c>
      <c r="F945" s="110">
        <v>9732</v>
      </c>
      <c r="G945" s="110">
        <v>0</v>
      </c>
      <c r="H945" s="110"/>
    </row>
    <row r="946" spans="1:8" x14ac:dyDescent="0.25">
      <c r="A946" s="110">
        <v>3159</v>
      </c>
      <c r="B946" s="111">
        <v>44709</v>
      </c>
      <c r="C946" s="110">
        <v>21938</v>
      </c>
      <c r="D946" s="110" t="s">
        <v>1501</v>
      </c>
      <c r="E946" s="110">
        <v>10070</v>
      </c>
      <c r="F946" s="110">
        <v>10070</v>
      </c>
      <c r="G946" s="110">
        <v>0</v>
      </c>
      <c r="H946" s="110"/>
    </row>
    <row r="947" spans="1:8" x14ac:dyDescent="0.25">
      <c r="A947" s="110">
        <v>3161</v>
      </c>
      <c r="B947" s="111">
        <v>44709</v>
      </c>
      <c r="C947" s="110">
        <v>21938</v>
      </c>
      <c r="D947" s="110" t="s">
        <v>1502</v>
      </c>
      <c r="E947" s="110">
        <v>8106</v>
      </c>
      <c r="F947" s="110">
        <v>8106</v>
      </c>
      <c r="G947" s="110">
        <v>0</v>
      </c>
      <c r="H947" s="110"/>
    </row>
    <row r="948" spans="1:8" x14ac:dyDescent="0.25">
      <c r="A948" s="110">
        <v>3111</v>
      </c>
      <c r="B948" s="111">
        <v>44711</v>
      </c>
      <c r="C948" s="110">
        <v>22002</v>
      </c>
      <c r="D948" s="110" t="s">
        <v>1503</v>
      </c>
      <c r="E948" s="110">
        <v>10024</v>
      </c>
      <c r="F948" s="110">
        <v>10024</v>
      </c>
      <c r="G948" s="110">
        <v>0</v>
      </c>
      <c r="H948" s="110"/>
    </row>
    <row r="949" spans="1:8" x14ac:dyDescent="0.25">
      <c r="A949" s="110">
        <v>3112</v>
      </c>
      <c r="B949" s="111">
        <v>44711</v>
      </c>
      <c r="C949" s="110">
        <v>22002</v>
      </c>
      <c r="D949" s="110" t="s">
        <v>1504</v>
      </c>
      <c r="E949" s="110">
        <v>10100</v>
      </c>
      <c r="F949" s="110">
        <v>10100</v>
      </c>
      <c r="G949" s="110">
        <v>0</v>
      </c>
      <c r="H949" s="110"/>
    </row>
    <row r="950" spans="1:8" x14ac:dyDescent="0.25">
      <c r="A950" s="110">
        <v>3113</v>
      </c>
      <c r="B950" s="111">
        <v>44711</v>
      </c>
      <c r="C950" s="110">
        <v>22002</v>
      </c>
      <c r="D950" s="110" t="s">
        <v>1505</v>
      </c>
      <c r="E950" s="110">
        <v>9708</v>
      </c>
      <c r="F950" s="110">
        <v>9708</v>
      </c>
      <c r="G950" s="110">
        <v>0</v>
      </c>
      <c r="H950" s="110"/>
    </row>
    <row r="951" spans="1:8" x14ac:dyDescent="0.25">
      <c r="A951" s="110">
        <v>3114</v>
      </c>
      <c r="B951" s="111">
        <v>44711</v>
      </c>
      <c r="C951" s="110">
        <v>22002</v>
      </c>
      <c r="D951" s="110" t="s">
        <v>1506</v>
      </c>
      <c r="E951" s="110">
        <v>9066</v>
      </c>
      <c r="F951" s="110">
        <v>9066</v>
      </c>
      <c r="G951" s="110">
        <v>0</v>
      </c>
      <c r="H951" s="110"/>
    </row>
    <row r="952" spans="1:8" x14ac:dyDescent="0.25">
      <c r="A952" s="110">
        <v>3115</v>
      </c>
      <c r="B952" s="111">
        <v>44711</v>
      </c>
      <c r="C952" s="110">
        <v>22011</v>
      </c>
      <c r="D952" s="110" t="s">
        <v>1507</v>
      </c>
      <c r="E952" s="110">
        <v>9536</v>
      </c>
      <c r="F952" s="110">
        <v>9536</v>
      </c>
      <c r="G952" s="110">
        <v>0</v>
      </c>
      <c r="H952" s="110"/>
    </row>
    <row r="953" spans="1:8" x14ac:dyDescent="0.25">
      <c r="A953" s="110">
        <v>3116</v>
      </c>
      <c r="B953" s="111">
        <v>44711</v>
      </c>
      <c r="C953" s="110">
        <v>22011</v>
      </c>
      <c r="D953" s="110" t="s">
        <v>1508</v>
      </c>
      <c r="E953" s="110">
        <v>11350</v>
      </c>
      <c r="F953" s="110">
        <v>11350</v>
      </c>
      <c r="G953" s="110">
        <v>0</v>
      </c>
      <c r="H953" s="110"/>
    </row>
    <row r="954" spans="1:8" x14ac:dyDescent="0.25">
      <c r="A954" s="110">
        <v>3117</v>
      </c>
      <c r="B954" s="111">
        <v>44711</v>
      </c>
      <c r="C954" s="110">
        <v>22011</v>
      </c>
      <c r="D954" s="110" t="s">
        <v>1509</v>
      </c>
      <c r="E954" s="110">
        <v>9974</v>
      </c>
      <c r="F954" s="110">
        <v>9974</v>
      </c>
      <c r="G954" s="110">
        <v>0</v>
      </c>
      <c r="H954" s="110"/>
    </row>
    <row r="955" spans="1:8" x14ac:dyDescent="0.25">
      <c r="A955" s="110">
        <v>3118</v>
      </c>
      <c r="B955" s="111">
        <v>44711</v>
      </c>
      <c r="C955" s="110">
        <v>22011</v>
      </c>
      <c r="D955" s="110" t="s">
        <v>1510</v>
      </c>
      <c r="E955" s="110">
        <v>7444</v>
      </c>
      <c r="F955" s="110">
        <v>7444</v>
      </c>
      <c r="G955" s="110">
        <v>0</v>
      </c>
      <c r="H955" s="110"/>
    </row>
    <row r="956" spans="1:8" x14ac:dyDescent="0.25">
      <c r="A956" s="110">
        <v>3059</v>
      </c>
      <c r="B956" s="111">
        <v>44711</v>
      </c>
      <c r="C956" s="110">
        <v>22013</v>
      </c>
      <c r="D956" s="110" t="s">
        <v>1511</v>
      </c>
      <c r="E956" s="110">
        <v>5994</v>
      </c>
      <c r="F956" s="110">
        <v>5994</v>
      </c>
      <c r="G956" s="110">
        <v>0</v>
      </c>
      <c r="H956" s="110"/>
    </row>
    <row r="957" spans="1:8" x14ac:dyDescent="0.25">
      <c r="A957" s="110">
        <v>3060</v>
      </c>
      <c r="B957" s="111">
        <v>44711</v>
      </c>
      <c r="C957" s="110">
        <v>22013</v>
      </c>
      <c r="D957" s="110" t="s">
        <v>1512</v>
      </c>
      <c r="E957" s="110">
        <v>6030</v>
      </c>
      <c r="F957" s="110">
        <v>6030</v>
      </c>
      <c r="G957" s="110">
        <v>0</v>
      </c>
      <c r="H957" s="110"/>
    </row>
    <row r="958" spans="1:8" x14ac:dyDescent="0.25">
      <c r="A958" s="110">
        <v>3353</v>
      </c>
      <c r="B958" s="111">
        <v>44711</v>
      </c>
      <c r="C958" s="110">
        <v>22013</v>
      </c>
      <c r="D958" s="110" t="s">
        <v>1513</v>
      </c>
      <c r="E958" s="110">
        <v>7896</v>
      </c>
      <c r="F958" s="110">
        <v>7896</v>
      </c>
      <c r="G958" s="110">
        <v>0</v>
      </c>
      <c r="H958" s="110"/>
    </row>
    <row r="959" spans="1:8" x14ac:dyDescent="0.25">
      <c r="A959" s="110">
        <v>3061</v>
      </c>
      <c r="B959" s="111">
        <v>44711</v>
      </c>
      <c r="C959" s="110">
        <v>22015</v>
      </c>
      <c r="D959" s="110" t="s">
        <v>1514</v>
      </c>
      <c r="E959" s="110">
        <v>6690</v>
      </c>
      <c r="F959" s="110">
        <v>6690</v>
      </c>
      <c r="G959" s="110">
        <v>0</v>
      </c>
      <c r="H959" s="110"/>
    </row>
    <row r="960" spans="1:8" x14ac:dyDescent="0.25">
      <c r="A960" s="110">
        <v>3354</v>
      </c>
      <c r="B960" s="111">
        <v>44711</v>
      </c>
      <c r="C960" s="110">
        <v>22015</v>
      </c>
      <c r="D960" s="110" t="s">
        <v>1515</v>
      </c>
      <c r="E960" s="110">
        <v>8182</v>
      </c>
      <c r="F960" s="110">
        <v>8182</v>
      </c>
      <c r="G960" s="110">
        <v>0</v>
      </c>
      <c r="H960" s="110"/>
    </row>
    <row r="961" spans="1:8" x14ac:dyDescent="0.25">
      <c r="A961" s="110">
        <v>3162</v>
      </c>
      <c r="B961" s="111">
        <v>44711</v>
      </c>
      <c r="C961" s="110">
        <v>22017</v>
      </c>
      <c r="D961" s="110" t="s">
        <v>1516</v>
      </c>
      <c r="E961" s="110">
        <v>11430</v>
      </c>
      <c r="F961" s="110">
        <v>11430</v>
      </c>
      <c r="G961" s="110">
        <v>0</v>
      </c>
      <c r="H961" s="110"/>
    </row>
    <row r="962" spans="1:8" x14ac:dyDescent="0.25">
      <c r="A962" s="110">
        <v>3163</v>
      </c>
      <c r="B962" s="111">
        <v>44711</v>
      </c>
      <c r="C962" s="110">
        <v>22017</v>
      </c>
      <c r="D962" s="110" t="s">
        <v>1517</v>
      </c>
      <c r="E962" s="110">
        <v>10608</v>
      </c>
      <c r="F962" s="110">
        <v>10608</v>
      </c>
      <c r="G962" s="110">
        <v>0</v>
      </c>
      <c r="H962" s="110"/>
    </row>
    <row r="963" spans="1:8" x14ac:dyDescent="0.25">
      <c r="A963" s="110">
        <v>3164</v>
      </c>
      <c r="B963" s="111">
        <v>44711</v>
      </c>
      <c r="C963" s="110">
        <v>22017</v>
      </c>
      <c r="D963" s="110" t="s">
        <v>1518</v>
      </c>
      <c r="E963" s="110">
        <v>7260</v>
      </c>
      <c r="F963" s="110">
        <v>7260</v>
      </c>
      <c r="G963" s="110">
        <v>0</v>
      </c>
      <c r="H963" s="110"/>
    </row>
    <row r="964" spans="1:8" x14ac:dyDescent="0.25">
      <c r="A964" s="110">
        <v>3119</v>
      </c>
      <c r="B964" s="111">
        <v>44711</v>
      </c>
      <c r="C964" s="110">
        <v>22021</v>
      </c>
      <c r="D964" s="110" t="s">
        <v>1519</v>
      </c>
      <c r="E964" s="110">
        <v>9780</v>
      </c>
      <c r="F964" s="110">
        <v>9780</v>
      </c>
      <c r="G964" s="110">
        <v>0</v>
      </c>
      <c r="H964" s="110"/>
    </row>
    <row r="965" spans="1:8" x14ac:dyDescent="0.25">
      <c r="A965" s="110">
        <v>3120</v>
      </c>
      <c r="B965" s="111">
        <v>44711</v>
      </c>
      <c r="C965" s="110">
        <v>22021</v>
      </c>
      <c r="D965" s="110" t="s">
        <v>1520</v>
      </c>
      <c r="E965" s="110">
        <v>10210</v>
      </c>
      <c r="F965" s="110">
        <v>10210</v>
      </c>
      <c r="G965" s="110">
        <v>0</v>
      </c>
      <c r="H965" s="110"/>
    </row>
    <row r="966" spans="1:8" x14ac:dyDescent="0.25">
      <c r="A966" s="110">
        <v>3121</v>
      </c>
      <c r="B966" s="111">
        <v>44711</v>
      </c>
      <c r="C966" s="110">
        <v>22021</v>
      </c>
      <c r="D966" s="110" t="s">
        <v>1521</v>
      </c>
      <c r="E966" s="110">
        <v>8856</v>
      </c>
      <c r="F966" s="110">
        <v>8856</v>
      </c>
      <c r="G966" s="110">
        <v>0</v>
      </c>
      <c r="H966" s="110"/>
    </row>
    <row r="967" spans="1:8" x14ac:dyDescent="0.25">
      <c r="A967" s="110">
        <v>3405</v>
      </c>
      <c r="B967" s="111">
        <v>44711</v>
      </c>
      <c r="C967" s="110">
        <v>22025</v>
      </c>
      <c r="D967" s="110" t="s">
        <v>1522</v>
      </c>
      <c r="E967" s="110">
        <v>8888</v>
      </c>
      <c r="F967" s="110">
        <v>8888</v>
      </c>
      <c r="G967" s="110">
        <v>0</v>
      </c>
      <c r="H967" s="110"/>
    </row>
    <row r="968" spans="1:8" x14ac:dyDescent="0.25">
      <c r="A968" s="110">
        <v>3165</v>
      </c>
      <c r="B968" s="111">
        <v>44711</v>
      </c>
      <c r="C968" s="110">
        <v>22036</v>
      </c>
      <c r="D968" s="110" t="s">
        <v>1523</v>
      </c>
      <c r="E968" s="110">
        <v>9990</v>
      </c>
      <c r="F968" s="110">
        <v>9990</v>
      </c>
      <c r="G968" s="110">
        <v>0</v>
      </c>
      <c r="H968" s="110"/>
    </row>
    <row r="969" spans="1:8" x14ac:dyDescent="0.25">
      <c r="A969" s="110">
        <v>3167</v>
      </c>
      <c r="B969" s="111">
        <v>44712</v>
      </c>
      <c r="C969" s="110">
        <v>22025</v>
      </c>
      <c r="D969" s="110" t="s">
        <v>1524</v>
      </c>
      <c r="E969" s="110">
        <v>6746</v>
      </c>
      <c r="F969" s="110">
        <v>6746</v>
      </c>
      <c r="G969" s="110">
        <v>0</v>
      </c>
      <c r="H969" s="110"/>
    </row>
    <row r="970" spans="1:8" x14ac:dyDescent="0.25">
      <c r="A970" s="110">
        <v>3168</v>
      </c>
      <c r="B970" s="111">
        <v>44712</v>
      </c>
      <c r="C970" s="110">
        <v>22025</v>
      </c>
      <c r="D970" s="110" t="s">
        <v>1525</v>
      </c>
      <c r="E970" s="110">
        <v>7132</v>
      </c>
      <c r="F970" s="110">
        <v>7132</v>
      </c>
      <c r="G970" s="110">
        <v>0</v>
      </c>
      <c r="H970" s="110"/>
    </row>
    <row r="971" spans="1:8" x14ac:dyDescent="0.25">
      <c r="A971" s="110">
        <v>3166</v>
      </c>
      <c r="B971" s="111">
        <v>44712</v>
      </c>
      <c r="C971" s="110">
        <v>22036</v>
      </c>
      <c r="D971" s="110" t="s">
        <v>1526</v>
      </c>
      <c r="E971" s="110">
        <v>7992</v>
      </c>
      <c r="F971" s="110">
        <v>7992</v>
      </c>
      <c r="G971" s="110">
        <v>0</v>
      </c>
      <c r="H971" s="110"/>
    </row>
    <row r="972" spans="1:8" x14ac:dyDescent="0.25">
      <c r="A972" s="110">
        <v>3169</v>
      </c>
      <c r="B972" s="111">
        <v>44712</v>
      </c>
      <c r="C972" s="110">
        <v>22043</v>
      </c>
      <c r="D972" s="110" t="s">
        <v>1527</v>
      </c>
      <c r="E972" s="110">
        <v>7770</v>
      </c>
      <c r="F972" s="110">
        <v>7770</v>
      </c>
      <c r="G972" s="110">
        <v>0</v>
      </c>
      <c r="H972" s="110"/>
    </row>
    <row r="973" spans="1:8" x14ac:dyDescent="0.25">
      <c r="A973" s="110">
        <v>3170</v>
      </c>
      <c r="B973" s="111">
        <v>44712</v>
      </c>
      <c r="C973" s="110">
        <v>22043</v>
      </c>
      <c r="D973" s="110" t="s">
        <v>1528</v>
      </c>
      <c r="E973" s="110">
        <v>8574</v>
      </c>
      <c r="F973" s="110">
        <v>8574</v>
      </c>
      <c r="G973" s="110">
        <v>0</v>
      </c>
      <c r="H973" s="110"/>
    </row>
    <row r="974" spans="1:8" x14ac:dyDescent="0.25">
      <c r="A974" s="110">
        <v>3171</v>
      </c>
      <c r="B974" s="111">
        <v>44712</v>
      </c>
      <c r="C974" s="110">
        <v>22043</v>
      </c>
      <c r="D974" s="110" t="s">
        <v>1529</v>
      </c>
      <c r="E974" s="110">
        <v>8866</v>
      </c>
      <c r="F974" s="110">
        <v>8866</v>
      </c>
      <c r="G974" s="110">
        <v>0</v>
      </c>
      <c r="H974" s="110"/>
    </row>
    <row r="975" spans="1:8" x14ac:dyDescent="0.25">
      <c r="A975" s="110">
        <v>3123</v>
      </c>
      <c r="B975" s="111">
        <v>44712</v>
      </c>
      <c r="C975" s="110">
        <v>22058</v>
      </c>
      <c r="D975" s="110" t="s">
        <v>1530</v>
      </c>
      <c r="E975" s="110">
        <v>9798</v>
      </c>
      <c r="F975" s="110">
        <v>9798</v>
      </c>
      <c r="G975" s="110">
        <v>0</v>
      </c>
      <c r="H975" s="110"/>
    </row>
    <row r="976" spans="1:8" x14ac:dyDescent="0.25">
      <c r="A976" s="110">
        <v>3124</v>
      </c>
      <c r="B976" s="111">
        <v>44712</v>
      </c>
      <c r="C976" s="110">
        <v>22058</v>
      </c>
      <c r="D976" s="110" t="s">
        <v>1531</v>
      </c>
      <c r="E976" s="110">
        <v>9608</v>
      </c>
      <c r="F976" s="110">
        <v>9608</v>
      </c>
      <c r="G976" s="110">
        <v>0</v>
      </c>
      <c r="H976" s="110"/>
    </row>
    <row r="977" spans="1:8" x14ac:dyDescent="0.25">
      <c r="A977" s="110">
        <v>3125</v>
      </c>
      <c r="B977" s="111">
        <v>44712</v>
      </c>
      <c r="C977" s="110">
        <v>22058</v>
      </c>
      <c r="D977" s="110" t="s">
        <v>1532</v>
      </c>
      <c r="E977" s="110">
        <v>11648</v>
      </c>
      <c r="F977" s="110">
        <v>11648</v>
      </c>
      <c r="G977" s="110">
        <v>0</v>
      </c>
      <c r="H977" s="110"/>
    </row>
    <row r="978" spans="1:8" x14ac:dyDescent="0.25">
      <c r="A978" s="110">
        <v>3172</v>
      </c>
      <c r="B978" s="111">
        <v>44712</v>
      </c>
      <c r="C978" s="110">
        <v>22058</v>
      </c>
      <c r="D978" s="110" t="s">
        <v>1533</v>
      </c>
      <c r="E978" s="110">
        <v>7214</v>
      </c>
      <c r="F978" s="110">
        <v>7214</v>
      </c>
      <c r="G978" s="110">
        <v>0</v>
      </c>
      <c r="H978" s="110"/>
    </row>
    <row r="979" spans="1:8" x14ac:dyDescent="0.25">
      <c r="A979" s="110">
        <v>3062</v>
      </c>
      <c r="B979" s="111">
        <v>44712</v>
      </c>
      <c r="C979" s="110">
        <v>22066</v>
      </c>
      <c r="D979" s="110" t="s">
        <v>1534</v>
      </c>
      <c r="E979" s="110">
        <v>7818</v>
      </c>
      <c r="F979" s="110">
        <v>7818</v>
      </c>
      <c r="G979" s="110">
        <v>0</v>
      </c>
      <c r="H979" s="110"/>
    </row>
    <row r="980" spans="1:8" x14ac:dyDescent="0.25">
      <c r="A980" s="110">
        <v>3063</v>
      </c>
      <c r="B980" s="111">
        <v>44712</v>
      </c>
      <c r="C980" s="110">
        <v>22066</v>
      </c>
      <c r="D980" s="110" t="s">
        <v>1535</v>
      </c>
      <c r="E980" s="110">
        <v>7766</v>
      </c>
      <c r="F980" s="110">
        <v>7766</v>
      </c>
      <c r="G980" s="110">
        <v>0</v>
      </c>
      <c r="H980" s="110"/>
    </row>
    <row r="981" spans="1:8" x14ac:dyDescent="0.25">
      <c r="A981" s="110">
        <v>3355</v>
      </c>
      <c r="B981" s="111">
        <v>44712</v>
      </c>
      <c r="C981" s="110">
        <v>22066</v>
      </c>
      <c r="D981" s="110" t="s">
        <v>1536</v>
      </c>
      <c r="E981" s="110">
        <v>7028</v>
      </c>
      <c r="F981" s="110">
        <v>7028</v>
      </c>
      <c r="G981" s="110">
        <v>0</v>
      </c>
      <c r="H981" s="110"/>
    </row>
    <row r="982" spans="1:8" x14ac:dyDescent="0.25">
      <c r="A982" s="110">
        <v>3356</v>
      </c>
      <c r="B982" s="111">
        <v>44712</v>
      </c>
      <c r="C982" s="110">
        <v>22066</v>
      </c>
      <c r="D982" s="110" t="s">
        <v>1537</v>
      </c>
      <c r="E982" s="110">
        <v>6592</v>
      </c>
      <c r="F982" s="110">
        <v>6592</v>
      </c>
      <c r="G982" s="110">
        <v>0</v>
      </c>
      <c r="H982" s="110"/>
    </row>
    <row r="983" spans="1:8" x14ac:dyDescent="0.25">
      <c r="A983" s="110">
        <v>3357</v>
      </c>
      <c r="B983" s="111">
        <v>44712</v>
      </c>
      <c r="C983" s="110">
        <v>22066</v>
      </c>
      <c r="D983" s="110" t="s">
        <v>1538</v>
      </c>
      <c r="E983" s="110">
        <v>6568</v>
      </c>
      <c r="F983" s="110">
        <v>6568</v>
      </c>
      <c r="G983" s="110">
        <v>0</v>
      </c>
      <c r="H983" s="110"/>
    </row>
    <row r="984" spans="1:8" x14ac:dyDescent="0.25">
      <c r="A984" s="110">
        <v>3358</v>
      </c>
      <c r="B984" s="111">
        <v>44712</v>
      </c>
      <c r="C984" s="110">
        <v>22066</v>
      </c>
      <c r="D984" s="110" t="s">
        <v>1539</v>
      </c>
      <c r="E984" s="110">
        <v>6998</v>
      </c>
      <c r="F984" s="110">
        <v>6998</v>
      </c>
      <c r="G984" s="110">
        <v>0</v>
      </c>
      <c r="H984" s="110"/>
    </row>
    <row r="985" spans="1:8" x14ac:dyDescent="0.25">
      <c r="A985" s="110">
        <v>3122</v>
      </c>
      <c r="B985" s="111">
        <v>44712</v>
      </c>
      <c r="C985" s="110">
        <v>22067</v>
      </c>
      <c r="D985" s="110" t="s">
        <v>1540</v>
      </c>
      <c r="E985" s="110">
        <v>8342</v>
      </c>
      <c r="F985" s="110">
        <v>8342</v>
      </c>
      <c r="G985" s="110">
        <v>0</v>
      </c>
      <c r="H985" s="110"/>
    </row>
    <row r="986" spans="1:8" x14ac:dyDescent="0.25">
      <c r="A986" s="110">
        <v>3173</v>
      </c>
      <c r="B986" s="111">
        <v>44712</v>
      </c>
      <c r="C986" s="110">
        <v>22067</v>
      </c>
      <c r="D986" s="110" t="s">
        <v>1541</v>
      </c>
      <c r="E986" s="110">
        <v>5738</v>
      </c>
      <c r="F986" s="110">
        <v>5738</v>
      </c>
      <c r="G986" s="110">
        <v>0</v>
      </c>
      <c r="H986" s="110"/>
    </row>
    <row r="987" spans="1:8" x14ac:dyDescent="0.25">
      <c r="A987" s="110">
        <v>3406</v>
      </c>
      <c r="B987" s="111">
        <v>44712</v>
      </c>
      <c r="C987" s="110">
        <v>22067</v>
      </c>
      <c r="D987" s="110" t="s">
        <v>1542</v>
      </c>
      <c r="E987" s="110">
        <v>5172</v>
      </c>
      <c r="F987" s="110">
        <v>5172</v>
      </c>
      <c r="G987" s="110">
        <v>0</v>
      </c>
      <c r="H987" s="110"/>
    </row>
    <row r="988" spans="1:8" x14ac:dyDescent="0.25">
      <c r="A988" s="110">
        <v>3126</v>
      </c>
      <c r="B988" s="111">
        <v>44712</v>
      </c>
      <c r="C988" s="110">
        <v>22073</v>
      </c>
      <c r="D988" s="110" t="s">
        <v>1543</v>
      </c>
      <c r="E988" s="110">
        <v>10130</v>
      </c>
      <c r="F988" s="110">
        <v>10130</v>
      </c>
      <c r="G988" s="110">
        <v>0</v>
      </c>
      <c r="H988" s="110"/>
    </row>
    <row r="989" spans="1:8" x14ac:dyDescent="0.25">
      <c r="A989" s="110">
        <v>3127</v>
      </c>
      <c r="B989" s="111">
        <v>44712</v>
      </c>
      <c r="C989" s="110">
        <v>22073</v>
      </c>
      <c r="D989" s="110" t="s">
        <v>1544</v>
      </c>
      <c r="E989" s="110">
        <v>8592</v>
      </c>
      <c r="F989" s="110">
        <v>8592</v>
      </c>
      <c r="G989" s="110">
        <v>0</v>
      </c>
      <c r="H989" s="110"/>
    </row>
    <row r="990" spans="1:8" x14ac:dyDescent="0.25">
      <c r="A990" s="110">
        <v>3128</v>
      </c>
      <c r="B990" s="111">
        <v>44712</v>
      </c>
      <c r="C990" s="110">
        <v>22073</v>
      </c>
      <c r="D990" s="110" t="s">
        <v>1545</v>
      </c>
      <c r="E990" s="110">
        <v>10286</v>
      </c>
      <c r="F990" s="110">
        <v>10286</v>
      </c>
      <c r="G990" s="110">
        <v>0</v>
      </c>
      <c r="H990" s="110"/>
    </row>
    <row r="991" spans="1:8" x14ac:dyDescent="0.25">
      <c r="A991" s="110">
        <v>3178</v>
      </c>
      <c r="B991" s="111">
        <v>44712</v>
      </c>
      <c r="C991" s="110">
        <v>22076</v>
      </c>
      <c r="D991" s="110" t="s">
        <v>1546</v>
      </c>
      <c r="E991" s="110">
        <v>7966</v>
      </c>
      <c r="F991" s="110">
        <v>7966</v>
      </c>
      <c r="G991" s="110">
        <v>0</v>
      </c>
      <c r="H991" s="110"/>
    </row>
    <row r="992" spans="1:8" x14ac:dyDescent="0.25">
      <c r="A992" s="110">
        <v>3407</v>
      </c>
      <c r="B992" s="111">
        <v>44712</v>
      </c>
      <c r="C992" s="110">
        <v>22076</v>
      </c>
      <c r="D992" s="110" t="s">
        <v>1547</v>
      </c>
      <c r="E992" s="110">
        <v>4784</v>
      </c>
      <c r="F992" s="110">
        <v>4784</v>
      </c>
      <c r="G992" s="110">
        <v>0</v>
      </c>
      <c r="H992" s="110"/>
    </row>
    <row r="993" spans="1:8" x14ac:dyDescent="0.25">
      <c r="A993" s="110">
        <v>3408</v>
      </c>
      <c r="B993" s="111">
        <v>44712</v>
      </c>
      <c r="C993" s="110">
        <v>22076</v>
      </c>
      <c r="D993" s="110" t="s">
        <v>1548</v>
      </c>
      <c r="E993" s="110">
        <v>2386</v>
      </c>
      <c r="F993" s="110">
        <v>2386</v>
      </c>
      <c r="G993" s="110">
        <v>0</v>
      </c>
      <c r="H993" s="110"/>
    </row>
    <row r="994" spans="1:8" x14ac:dyDescent="0.25">
      <c r="A994" s="110">
        <v>3174</v>
      </c>
      <c r="B994" s="111">
        <v>44712</v>
      </c>
      <c r="C994" s="110">
        <v>22078</v>
      </c>
      <c r="D994" s="110" t="s">
        <v>1549</v>
      </c>
      <c r="E994" s="110">
        <v>10446</v>
      </c>
      <c r="F994" s="110">
        <v>10446</v>
      </c>
      <c r="G994" s="110">
        <v>0</v>
      </c>
      <c r="H994" s="110"/>
    </row>
    <row r="995" spans="1:8" x14ac:dyDescent="0.25">
      <c r="A995" s="110">
        <v>3175</v>
      </c>
      <c r="B995" s="111">
        <v>44712</v>
      </c>
      <c r="C995" s="110">
        <v>22078</v>
      </c>
      <c r="D995" s="110" t="s">
        <v>1550</v>
      </c>
      <c r="E995" s="110">
        <v>6476</v>
      </c>
      <c r="F995" s="110">
        <v>6476</v>
      </c>
      <c r="G995" s="110">
        <v>0</v>
      </c>
      <c r="H995" s="110"/>
    </row>
    <row r="996" spans="1:8" x14ac:dyDescent="0.25">
      <c r="A996" s="110">
        <v>3176</v>
      </c>
      <c r="B996" s="111">
        <v>44712</v>
      </c>
      <c r="C996" s="110">
        <v>22078</v>
      </c>
      <c r="D996" s="110" t="s">
        <v>1551</v>
      </c>
      <c r="E996" s="110">
        <v>11216</v>
      </c>
      <c r="F996" s="110">
        <v>11216</v>
      </c>
      <c r="G996" s="110">
        <v>0</v>
      </c>
      <c r="H996" s="110"/>
    </row>
    <row r="997" spans="1:8" x14ac:dyDescent="0.25">
      <c r="A997" s="110">
        <v>3129</v>
      </c>
      <c r="B997" s="111">
        <v>44712</v>
      </c>
      <c r="C997" s="110">
        <v>22079</v>
      </c>
      <c r="D997" s="110" t="s">
        <v>1552</v>
      </c>
      <c r="E997" s="110">
        <v>10322</v>
      </c>
      <c r="F997" s="110">
        <v>10322</v>
      </c>
      <c r="G997" s="110">
        <v>0</v>
      </c>
      <c r="H997" s="110"/>
    </row>
    <row r="998" spans="1:8" x14ac:dyDescent="0.25">
      <c r="A998" s="110">
        <v>3130</v>
      </c>
      <c r="B998" s="111">
        <v>44712</v>
      </c>
      <c r="C998" s="110">
        <v>22079</v>
      </c>
      <c r="D998" s="110" t="s">
        <v>1553</v>
      </c>
      <c r="E998" s="110">
        <v>9926</v>
      </c>
      <c r="F998" s="110">
        <v>9926</v>
      </c>
      <c r="G998" s="110">
        <v>0</v>
      </c>
      <c r="H998" s="110"/>
    </row>
    <row r="999" spans="1:8" x14ac:dyDescent="0.25">
      <c r="A999" s="110">
        <v>3131</v>
      </c>
      <c r="B999" s="111">
        <v>44712</v>
      </c>
      <c r="C999" s="110">
        <v>22079</v>
      </c>
      <c r="D999" s="110" t="s">
        <v>1554</v>
      </c>
      <c r="E999" s="110">
        <v>9786</v>
      </c>
      <c r="F999" s="110">
        <v>9786</v>
      </c>
      <c r="G999" s="110">
        <v>0</v>
      </c>
      <c r="H999" s="110"/>
    </row>
    <row r="1000" spans="1:8" x14ac:dyDescent="0.25">
      <c r="A1000" s="110">
        <v>3132</v>
      </c>
      <c r="B1000" s="111">
        <v>44712</v>
      </c>
      <c r="C1000" s="110">
        <v>22085</v>
      </c>
      <c r="D1000" s="110" t="s">
        <v>1555</v>
      </c>
      <c r="E1000" s="110">
        <v>9296</v>
      </c>
      <c r="F1000" s="110">
        <v>9296</v>
      </c>
      <c r="G1000" s="110">
        <v>0</v>
      </c>
      <c r="H1000" s="110"/>
    </row>
    <row r="1001" spans="1:8" x14ac:dyDescent="0.25">
      <c r="A1001" s="110">
        <v>3133</v>
      </c>
      <c r="B1001" s="111">
        <v>44712</v>
      </c>
      <c r="C1001" s="110">
        <v>22085</v>
      </c>
      <c r="D1001" s="110" t="s">
        <v>1556</v>
      </c>
      <c r="E1001" s="110">
        <v>8620</v>
      </c>
      <c r="F1001" s="110">
        <v>8620</v>
      </c>
      <c r="G1001" s="110">
        <v>0</v>
      </c>
      <c r="H1001" s="110"/>
    </row>
    <row r="1002" spans="1:8" x14ac:dyDescent="0.25">
      <c r="A1002" s="110">
        <v>3177</v>
      </c>
      <c r="B1002" s="111">
        <v>44712</v>
      </c>
      <c r="C1002" s="110">
        <v>22085</v>
      </c>
      <c r="D1002" s="110" t="s">
        <v>1557</v>
      </c>
      <c r="E1002" s="110">
        <v>11190</v>
      </c>
      <c r="F1002" s="110">
        <v>11190</v>
      </c>
      <c r="G1002" s="110">
        <v>0</v>
      </c>
      <c r="H1002" s="110"/>
    </row>
    <row r="1003" spans="1:8" x14ac:dyDescent="0.25">
      <c r="A1003" s="110">
        <v>3064</v>
      </c>
      <c r="B1003" s="111">
        <v>44712</v>
      </c>
      <c r="C1003" s="110">
        <v>22086</v>
      </c>
      <c r="D1003" s="110" t="s">
        <v>1558</v>
      </c>
      <c r="E1003" s="110">
        <v>8190</v>
      </c>
      <c r="F1003" s="110">
        <v>8190</v>
      </c>
      <c r="G1003" s="110">
        <v>0</v>
      </c>
      <c r="H1003" s="110"/>
    </row>
    <row r="1004" spans="1:8" x14ac:dyDescent="0.25">
      <c r="A1004" s="110">
        <v>3179</v>
      </c>
      <c r="B1004" s="111">
        <v>44713</v>
      </c>
      <c r="C1004" s="110">
        <v>22086</v>
      </c>
      <c r="D1004" s="110" t="s">
        <v>1559</v>
      </c>
      <c r="E1004" s="110">
        <v>8400</v>
      </c>
      <c r="F1004" s="110">
        <v>8400</v>
      </c>
      <c r="G1004" s="110">
        <v>0</v>
      </c>
      <c r="H1004" s="110"/>
    </row>
    <row r="1005" spans="1:8" x14ac:dyDescent="0.25">
      <c r="A1005" s="110">
        <v>3180</v>
      </c>
      <c r="B1005" s="111">
        <v>44713</v>
      </c>
      <c r="C1005" s="110">
        <v>22086</v>
      </c>
      <c r="D1005" s="110" t="s">
        <v>1560</v>
      </c>
      <c r="E1005" s="110">
        <v>8144</v>
      </c>
      <c r="F1005" s="110">
        <v>8144</v>
      </c>
      <c r="G1005" s="110">
        <v>0</v>
      </c>
      <c r="H1005" s="110"/>
    </row>
    <row r="1006" spans="1:8" x14ac:dyDescent="0.25">
      <c r="A1006" s="110">
        <v>3181</v>
      </c>
      <c r="B1006" s="111">
        <v>44713</v>
      </c>
      <c r="C1006" s="110">
        <v>22108</v>
      </c>
      <c r="D1006" s="110" t="s">
        <v>1561</v>
      </c>
      <c r="E1006" s="110">
        <v>8966</v>
      </c>
      <c r="F1006" s="110">
        <v>8966</v>
      </c>
      <c r="G1006" s="110">
        <v>0</v>
      </c>
      <c r="H1006" s="110"/>
    </row>
    <row r="1007" spans="1:8" x14ac:dyDescent="0.25">
      <c r="A1007" s="110">
        <v>3183</v>
      </c>
      <c r="B1007" s="111">
        <v>44713</v>
      </c>
      <c r="C1007" s="110">
        <v>22108</v>
      </c>
      <c r="D1007" s="110" t="s">
        <v>1562</v>
      </c>
      <c r="E1007" s="110">
        <v>8558</v>
      </c>
      <c r="F1007" s="110">
        <v>8558</v>
      </c>
      <c r="G1007" s="110">
        <v>0</v>
      </c>
      <c r="H1007" s="110"/>
    </row>
    <row r="1008" spans="1:8" x14ac:dyDescent="0.25">
      <c r="A1008" s="110">
        <v>3185</v>
      </c>
      <c r="B1008" s="111">
        <v>44713</v>
      </c>
      <c r="C1008" s="110">
        <v>22108</v>
      </c>
      <c r="D1008" s="110" t="s">
        <v>1563</v>
      </c>
      <c r="E1008" s="110">
        <v>10542</v>
      </c>
      <c r="F1008" s="110">
        <v>10542</v>
      </c>
      <c r="G1008" s="110">
        <v>0</v>
      </c>
      <c r="H1008" s="110"/>
    </row>
    <row r="1009" spans="1:8" x14ac:dyDescent="0.25">
      <c r="A1009" s="110">
        <v>3182</v>
      </c>
      <c r="B1009" s="111">
        <v>44713</v>
      </c>
      <c r="C1009" s="110">
        <v>22117</v>
      </c>
      <c r="D1009" s="110" t="s">
        <v>1564</v>
      </c>
      <c r="E1009" s="110">
        <v>9172</v>
      </c>
      <c r="F1009" s="110">
        <v>9172</v>
      </c>
      <c r="G1009" s="110">
        <v>0</v>
      </c>
      <c r="H1009" s="110"/>
    </row>
    <row r="1010" spans="1:8" x14ac:dyDescent="0.25">
      <c r="A1010" s="110">
        <v>3184</v>
      </c>
      <c r="B1010" s="111">
        <v>44713</v>
      </c>
      <c r="C1010" s="110">
        <v>22117</v>
      </c>
      <c r="D1010" s="110" t="s">
        <v>1565</v>
      </c>
      <c r="E1010" s="110">
        <v>11070</v>
      </c>
      <c r="F1010" s="110">
        <v>11070</v>
      </c>
      <c r="G1010" s="110">
        <v>0</v>
      </c>
      <c r="H1010" s="110"/>
    </row>
    <row r="1011" spans="1:8" x14ac:dyDescent="0.25">
      <c r="A1011" s="110">
        <v>3186</v>
      </c>
      <c r="B1011" s="111">
        <v>44713</v>
      </c>
      <c r="C1011" s="110">
        <v>22117</v>
      </c>
      <c r="D1011" s="110" t="s">
        <v>1566</v>
      </c>
      <c r="E1011" s="110">
        <v>8996</v>
      </c>
      <c r="F1011" s="110">
        <v>8996</v>
      </c>
      <c r="G1011" s="110">
        <v>0</v>
      </c>
      <c r="H1011" s="110"/>
    </row>
    <row r="1012" spans="1:8" x14ac:dyDescent="0.25">
      <c r="A1012" s="110">
        <v>3135</v>
      </c>
      <c r="B1012" s="111">
        <v>44713</v>
      </c>
      <c r="C1012" s="110">
        <v>22137</v>
      </c>
      <c r="D1012" s="110" t="s">
        <v>1567</v>
      </c>
      <c r="E1012" s="110">
        <v>10956</v>
      </c>
      <c r="F1012" s="110">
        <v>10956</v>
      </c>
      <c r="G1012" s="110">
        <v>0</v>
      </c>
      <c r="H1012" s="110"/>
    </row>
    <row r="1013" spans="1:8" x14ac:dyDescent="0.25">
      <c r="A1013" s="110">
        <v>3137</v>
      </c>
      <c r="B1013" s="111">
        <v>44713</v>
      </c>
      <c r="C1013" s="110">
        <v>22137</v>
      </c>
      <c r="D1013" s="110" t="s">
        <v>1568</v>
      </c>
      <c r="E1013" s="110">
        <v>9686</v>
      </c>
      <c r="F1013" s="110">
        <v>9686</v>
      </c>
      <c r="G1013" s="110">
        <v>0</v>
      </c>
      <c r="H1013" s="110"/>
    </row>
    <row r="1014" spans="1:8" x14ac:dyDescent="0.25">
      <c r="A1014" s="110">
        <v>3188</v>
      </c>
      <c r="B1014" s="111">
        <v>44713</v>
      </c>
      <c r="C1014" s="110">
        <v>22137</v>
      </c>
      <c r="D1014" s="110" t="s">
        <v>1569</v>
      </c>
      <c r="E1014" s="110">
        <v>10910</v>
      </c>
      <c r="F1014" s="110">
        <v>10910</v>
      </c>
      <c r="G1014" s="110">
        <v>0</v>
      </c>
      <c r="H1014" s="110"/>
    </row>
    <row r="1015" spans="1:8" x14ac:dyDescent="0.25">
      <c r="A1015" s="110">
        <v>3189</v>
      </c>
      <c r="B1015" s="111">
        <v>44713</v>
      </c>
      <c r="C1015" s="110">
        <v>22137</v>
      </c>
      <c r="D1015" s="110" t="s">
        <v>1570</v>
      </c>
      <c r="E1015" s="110">
        <v>6444</v>
      </c>
      <c r="F1015" s="110">
        <v>6444</v>
      </c>
      <c r="G1015" s="110">
        <v>0</v>
      </c>
      <c r="H1015" s="110"/>
    </row>
    <row r="1016" spans="1:8" x14ac:dyDescent="0.25">
      <c r="A1016" s="110">
        <v>3134</v>
      </c>
      <c r="B1016" s="111">
        <v>44713</v>
      </c>
      <c r="C1016" s="110">
        <v>22141</v>
      </c>
      <c r="D1016" s="110" t="s">
        <v>1571</v>
      </c>
      <c r="E1016" s="110">
        <v>10746</v>
      </c>
      <c r="F1016" s="110">
        <v>10746</v>
      </c>
      <c r="G1016" s="110">
        <v>0</v>
      </c>
      <c r="H1016" s="110"/>
    </row>
    <row r="1017" spans="1:8" x14ac:dyDescent="0.25">
      <c r="A1017" s="110">
        <v>3136</v>
      </c>
      <c r="B1017" s="111">
        <v>44713</v>
      </c>
      <c r="C1017" s="110">
        <v>22141</v>
      </c>
      <c r="D1017" s="110" t="s">
        <v>1572</v>
      </c>
      <c r="E1017" s="110">
        <v>10272</v>
      </c>
      <c r="F1017" s="110">
        <v>10272</v>
      </c>
      <c r="G1017" s="110">
        <v>0</v>
      </c>
      <c r="H1017" s="110"/>
    </row>
    <row r="1018" spans="1:8" x14ac:dyDescent="0.25">
      <c r="A1018" s="110">
        <v>3138</v>
      </c>
      <c r="B1018" s="111">
        <v>44713</v>
      </c>
      <c r="C1018" s="110">
        <v>22141</v>
      </c>
      <c r="D1018" s="110" t="s">
        <v>1573</v>
      </c>
      <c r="E1018" s="110">
        <v>10314</v>
      </c>
      <c r="F1018" s="110">
        <v>10314</v>
      </c>
      <c r="G1018" s="110">
        <v>0</v>
      </c>
      <c r="H1018" s="110"/>
    </row>
    <row r="1019" spans="1:8" x14ac:dyDescent="0.25">
      <c r="A1019" s="110">
        <v>3187</v>
      </c>
      <c r="B1019" s="111">
        <v>44713</v>
      </c>
      <c r="C1019" s="110">
        <v>22141</v>
      </c>
      <c r="D1019" s="110" t="s">
        <v>1574</v>
      </c>
      <c r="E1019" s="110">
        <v>8860</v>
      </c>
      <c r="F1019" s="110">
        <v>8860</v>
      </c>
      <c r="G1019" s="110">
        <v>0</v>
      </c>
      <c r="H1019" s="110"/>
    </row>
    <row r="1020" spans="1:8" x14ac:dyDescent="0.25">
      <c r="A1020" s="110">
        <v>3139</v>
      </c>
      <c r="B1020" s="111">
        <v>44713</v>
      </c>
      <c r="C1020" s="110">
        <v>22155</v>
      </c>
      <c r="D1020" s="110" t="s">
        <v>1575</v>
      </c>
      <c r="E1020" s="110">
        <v>8412</v>
      </c>
      <c r="F1020" s="110">
        <v>8412</v>
      </c>
      <c r="G1020" s="110">
        <v>0</v>
      </c>
      <c r="H1020" s="110"/>
    </row>
    <row r="1021" spans="1:8" x14ac:dyDescent="0.25">
      <c r="A1021" s="110">
        <v>3140</v>
      </c>
      <c r="B1021" s="111">
        <v>44713</v>
      </c>
      <c r="C1021" s="110">
        <v>22155</v>
      </c>
      <c r="D1021" s="110" t="s">
        <v>1576</v>
      </c>
      <c r="E1021" s="110">
        <v>10072</v>
      </c>
      <c r="F1021" s="110">
        <v>10072</v>
      </c>
      <c r="G1021" s="110">
        <v>0</v>
      </c>
      <c r="H1021" s="110"/>
    </row>
    <row r="1022" spans="1:8" x14ac:dyDescent="0.25">
      <c r="A1022" s="110">
        <v>3141</v>
      </c>
      <c r="B1022" s="111">
        <v>44713</v>
      </c>
      <c r="C1022" s="110">
        <v>22155</v>
      </c>
      <c r="D1022" s="110" t="s">
        <v>1577</v>
      </c>
      <c r="E1022" s="110">
        <v>9800</v>
      </c>
      <c r="F1022" s="110">
        <v>9800</v>
      </c>
      <c r="G1022" s="110">
        <v>0</v>
      </c>
      <c r="H1022" s="110"/>
    </row>
    <row r="1023" spans="1:8" x14ac:dyDescent="0.25">
      <c r="A1023" s="110">
        <v>3143</v>
      </c>
      <c r="B1023" s="111">
        <v>44713</v>
      </c>
      <c r="C1023" s="110">
        <v>22155</v>
      </c>
      <c r="D1023" s="110" t="s">
        <v>1578</v>
      </c>
      <c r="E1023" s="110">
        <v>5754</v>
      </c>
      <c r="F1023" s="110">
        <v>5754</v>
      </c>
      <c r="G1023" s="110">
        <v>0</v>
      </c>
      <c r="H1023" s="110"/>
    </row>
    <row r="1024" spans="1:8" x14ac:dyDescent="0.25">
      <c r="A1024" s="110">
        <v>3065</v>
      </c>
      <c r="B1024" s="111">
        <v>44713</v>
      </c>
      <c r="C1024" s="110">
        <v>22157</v>
      </c>
      <c r="D1024" s="110" t="s">
        <v>1579</v>
      </c>
      <c r="E1024" s="110">
        <v>6040</v>
      </c>
      <c r="F1024" s="110">
        <v>6040</v>
      </c>
      <c r="G1024" s="110">
        <v>0</v>
      </c>
      <c r="H1024" s="110"/>
    </row>
    <row r="1025" spans="1:8" x14ac:dyDescent="0.25">
      <c r="A1025" s="110">
        <v>3066</v>
      </c>
      <c r="B1025" s="111">
        <v>44713</v>
      </c>
      <c r="C1025" s="110">
        <v>22157</v>
      </c>
      <c r="D1025" s="110" t="s">
        <v>1580</v>
      </c>
      <c r="E1025" s="110">
        <v>6156</v>
      </c>
      <c r="F1025" s="110">
        <v>6156</v>
      </c>
      <c r="G1025" s="110">
        <v>0</v>
      </c>
      <c r="H1025" s="110"/>
    </row>
    <row r="1026" spans="1:8" x14ac:dyDescent="0.25">
      <c r="A1026" s="110">
        <v>3067</v>
      </c>
      <c r="B1026" s="111">
        <v>44713</v>
      </c>
      <c r="C1026" s="110">
        <v>22157</v>
      </c>
      <c r="D1026" s="110" t="s">
        <v>1581</v>
      </c>
      <c r="E1026" s="110">
        <v>6598</v>
      </c>
      <c r="F1026" s="110">
        <v>6598</v>
      </c>
      <c r="G1026" s="110">
        <v>0</v>
      </c>
      <c r="H1026" s="110"/>
    </row>
    <row r="1027" spans="1:8" x14ac:dyDescent="0.25">
      <c r="A1027" s="110">
        <v>3068</v>
      </c>
      <c r="B1027" s="111">
        <v>44713</v>
      </c>
      <c r="C1027" s="110">
        <v>22157</v>
      </c>
      <c r="D1027" s="110" t="s">
        <v>1582</v>
      </c>
      <c r="E1027" s="110">
        <v>7028</v>
      </c>
      <c r="F1027" s="110">
        <v>7028</v>
      </c>
      <c r="G1027" s="110">
        <v>0</v>
      </c>
      <c r="H1027" s="110"/>
    </row>
    <row r="1028" spans="1:8" x14ac:dyDescent="0.25">
      <c r="A1028" s="110">
        <v>3359</v>
      </c>
      <c r="B1028" s="111">
        <v>44713</v>
      </c>
      <c r="C1028" s="110">
        <v>22157</v>
      </c>
      <c r="D1028" s="110" t="s">
        <v>1583</v>
      </c>
      <c r="E1028" s="110">
        <v>7376</v>
      </c>
      <c r="F1028" s="110">
        <v>7376</v>
      </c>
      <c r="G1028" s="110">
        <v>0</v>
      </c>
      <c r="H1028" s="110"/>
    </row>
    <row r="1029" spans="1:8" x14ac:dyDescent="0.25">
      <c r="A1029" s="110">
        <v>3360</v>
      </c>
      <c r="B1029" s="111">
        <v>44713</v>
      </c>
      <c r="C1029" s="110">
        <v>22157</v>
      </c>
      <c r="D1029" s="110" t="s">
        <v>1584</v>
      </c>
      <c r="E1029" s="110">
        <v>7008</v>
      </c>
      <c r="F1029" s="110">
        <v>7008</v>
      </c>
      <c r="G1029" s="110">
        <v>0</v>
      </c>
      <c r="H1029" s="110"/>
    </row>
    <row r="1030" spans="1:8" x14ac:dyDescent="0.25">
      <c r="A1030" s="110">
        <v>3361</v>
      </c>
      <c r="B1030" s="111">
        <v>44713</v>
      </c>
      <c r="C1030" s="110">
        <v>22157</v>
      </c>
      <c r="D1030" s="110" t="s">
        <v>1585</v>
      </c>
      <c r="E1030" s="110">
        <v>4894</v>
      </c>
      <c r="F1030" s="110">
        <v>4894</v>
      </c>
      <c r="G1030" s="110">
        <v>0</v>
      </c>
      <c r="H1030" s="110"/>
    </row>
    <row r="1031" spans="1:8" x14ac:dyDescent="0.25">
      <c r="A1031" s="110">
        <v>3145</v>
      </c>
      <c r="B1031" s="111">
        <v>44713</v>
      </c>
      <c r="C1031" s="110">
        <v>22163</v>
      </c>
      <c r="D1031" s="110" t="s">
        <v>1586</v>
      </c>
      <c r="E1031" s="110">
        <v>11354</v>
      </c>
      <c r="F1031" s="110">
        <v>11354</v>
      </c>
      <c r="G1031" s="110">
        <v>0</v>
      </c>
      <c r="H1031" s="110"/>
    </row>
    <row r="1032" spans="1:8" x14ac:dyDescent="0.25">
      <c r="A1032" s="110">
        <v>3147</v>
      </c>
      <c r="B1032" s="111">
        <v>44713</v>
      </c>
      <c r="C1032" s="110">
        <v>22163</v>
      </c>
      <c r="D1032" s="110" t="s">
        <v>1587</v>
      </c>
      <c r="E1032" s="110">
        <v>11416</v>
      </c>
      <c r="F1032" s="110">
        <v>11416</v>
      </c>
      <c r="G1032" s="110">
        <v>0</v>
      </c>
      <c r="H1032" s="110"/>
    </row>
    <row r="1033" spans="1:8" x14ac:dyDescent="0.25">
      <c r="A1033" s="110">
        <v>3409</v>
      </c>
      <c r="B1033" s="111">
        <v>44713</v>
      </c>
      <c r="C1033" s="110">
        <v>22163</v>
      </c>
      <c r="D1033" s="110" t="s">
        <v>1588</v>
      </c>
      <c r="E1033" s="110">
        <v>4794</v>
      </c>
      <c r="F1033" s="110">
        <v>4794</v>
      </c>
      <c r="G1033" s="110">
        <v>0</v>
      </c>
      <c r="H1033" s="110"/>
    </row>
    <row r="1034" spans="1:8" x14ac:dyDescent="0.25">
      <c r="A1034" s="110">
        <v>3410</v>
      </c>
      <c r="B1034" s="111">
        <v>44713</v>
      </c>
      <c r="C1034" s="110">
        <v>22163</v>
      </c>
      <c r="D1034" s="110" t="s">
        <v>1589</v>
      </c>
      <c r="E1034" s="110">
        <v>4704</v>
      </c>
      <c r="F1034" s="110">
        <v>4704</v>
      </c>
      <c r="G1034" s="110">
        <v>0</v>
      </c>
      <c r="H1034" s="110"/>
    </row>
    <row r="1035" spans="1:8" x14ac:dyDescent="0.25">
      <c r="A1035" s="110">
        <v>3142</v>
      </c>
      <c r="B1035" s="111">
        <v>44713</v>
      </c>
      <c r="C1035" s="110">
        <v>22165</v>
      </c>
      <c r="D1035" s="110" t="s">
        <v>1590</v>
      </c>
      <c r="E1035" s="110">
        <v>9702</v>
      </c>
      <c r="F1035" s="110">
        <v>9702</v>
      </c>
      <c r="G1035" s="110">
        <v>0</v>
      </c>
      <c r="H1035" s="110"/>
    </row>
    <row r="1036" spans="1:8" x14ac:dyDescent="0.25">
      <c r="A1036" s="110">
        <v>3143</v>
      </c>
      <c r="B1036" s="111">
        <v>44713</v>
      </c>
      <c r="C1036" s="110">
        <v>22165</v>
      </c>
      <c r="D1036" s="110" t="s">
        <v>1591</v>
      </c>
      <c r="E1036" s="110">
        <v>4538</v>
      </c>
      <c r="F1036" s="110">
        <v>4538</v>
      </c>
      <c r="G1036" s="110">
        <v>0</v>
      </c>
      <c r="H1036" s="110"/>
    </row>
    <row r="1037" spans="1:8" x14ac:dyDescent="0.25">
      <c r="A1037" s="110">
        <v>3144</v>
      </c>
      <c r="B1037" s="111">
        <v>44713</v>
      </c>
      <c r="C1037" s="110">
        <v>22165</v>
      </c>
      <c r="D1037" s="110" t="s">
        <v>1592</v>
      </c>
      <c r="E1037" s="110">
        <v>11290</v>
      </c>
      <c r="F1037" s="110">
        <v>11290</v>
      </c>
      <c r="G1037" s="110">
        <v>0</v>
      </c>
      <c r="H1037" s="110"/>
    </row>
    <row r="1038" spans="1:8" x14ac:dyDescent="0.25">
      <c r="A1038" s="110">
        <v>3146</v>
      </c>
      <c r="B1038" s="111">
        <v>44713</v>
      </c>
      <c r="C1038" s="110">
        <v>22172</v>
      </c>
      <c r="D1038" s="110" t="s">
        <v>1593</v>
      </c>
      <c r="E1038" s="110">
        <v>10928</v>
      </c>
      <c r="F1038" s="110">
        <v>10928</v>
      </c>
      <c r="G1038" s="110">
        <v>0</v>
      </c>
      <c r="H1038" s="110"/>
    </row>
    <row r="1039" spans="1:8" x14ac:dyDescent="0.25">
      <c r="A1039" s="110">
        <v>3191</v>
      </c>
      <c r="B1039" s="111">
        <v>44713</v>
      </c>
      <c r="C1039" s="110">
        <v>22172</v>
      </c>
      <c r="D1039" s="110" t="s">
        <v>1594</v>
      </c>
      <c r="E1039" s="110">
        <v>9940</v>
      </c>
      <c r="F1039" s="110">
        <v>9940</v>
      </c>
      <c r="G1039" s="110">
        <v>0</v>
      </c>
      <c r="H1039" s="110"/>
    </row>
    <row r="1040" spans="1:8" x14ac:dyDescent="0.25">
      <c r="A1040" s="110">
        <v>3192</v>
      </c>
      <c r="B1040" s="111">
        <v>44713</v>
      </c>
      <c r="C1040" s="110">
        <v>22172</v>
      </c>
      <c r="D1040" s="110" t="s">
        <v>1595</v>
      </c>
      <c r="E1040" s="110">
        <v>7938</v>
      </c>
      <c r="F1040" s="110">
        <v>7938</v>
      </c>
      <c r="G1040" s="110">
        <v>0</v>
      </c>
      <c r="H1040" s="110"/>
    </row>
    <row r="1041" spans="1:8" x14ac:dyDescent="0.25">
      <c r="A1041" s="110">
        <v>3195</v>
      </c>
      <c r="B1041" s="111">
        <v>44713</v>
      </c>
      <c r="C1041" s="110">
        <v>22172</v>
      </c>
      <c r="D1041" s="110" t="s">
        <v>1596</v>
      </c>
      <c r="E1041" s="110">
        <v>7040</v>
      </c>
      <c r="F1041" s="110">
        <v>7040</v>
      </c>
      <c r="G1041" s="110">
        <v>0</v>
      </c>
      <c r="H1041" s="110"/>
    </row>
    <row r="1042" spans="1:8" x14ac:dyDescent="0.25">
      <c r="A1042" s="110">
        <v>3148</v>
      </c>
      <c r="B1042" s="111">
        <v>44713</v>
      </c>
      <c r="C1042" s="110">
        <v>22176</v>
      </c>
      <c r="D1042" s="110" t="s">
        <v>1597</v>
      </c>
      <c r="E1042" s="110">
        <v>3528</v>
      </c>
      <c r="F1042" s="110">
        <v>3528</v>
      </c>
      <c r="G1042" s="110">
        <v>0</v>
      </c>
      <c r="H1042" s="110"/>
    </row>
    <row r="1043" spans="1:8" x14ac:dyDescent="0.25">
      <c r="A1043" s="110">
        <v>3190</v>
      </c>
      <c r="B1043" s="111">
        <v>44713</v>
      </c>
      <c r="C1043" s="110">
        <v>22176</v>
      </c>
      <c r="D1043" s="110" t="s">
        <v>1598</v>
      </c>
      <c r="E1043" s="110">
        <v>9394</v>
      </c>
      <c r="F1043" s="110">
        <v>9394</v>
      </c>
      <c r="G1043" s="110">
        <v>0</v>
      </c>
      <c r="H1043" s="110"/>
    </row>
    <row r="1044" spans="1:8" x14ac:dyDescent="0.25">
      <c r="A1044" s="110">
        <v>3193</v>
      </c>
      <c r="B1044" s="111">
        <v>44713</v>
      </c>
      <c r="C1044" s="110">
        <v>22176</v>
      </c>
      <c r="D1044" s="110" t="s">
        <v>1599</v>
      </c>
      <c r="E1044" s="110">
        <v>8140</v>
      </c>
      <c r="F1044" s="110">
        <v>8140</v>
      </c>
      <c r="G1044" s="110">
        <v>0</v>
      </c>
      <c r="H1044" s="110"/>
    </row>
    <row r="1045" spans="1:8" x14ac:dyDescent="0.25">
      <c r="A1045" s="110">
        <v>3195</v>
      </c>
      <c r="B1045" s="111">
        <v>44713</v>
      </c>
      <c r="C1045" s="110">
        <v>22189</v>
      </c>
      <c r="D1045" s="110" t="s">
        <v>1596</v>
      </c>
      <c r="E1045" s="110">
        <v>2786</v>
      </c>
      <c r="F1045" s="110">
        <v>2786</v>
      </c>
      <c r="G1045" s="110">
        <v>0</v>
      </c>
      <c r="H1045" s="110"/>
    </row>
    <row r="1046" spans="1:8" x14ac:dyDescent="0.25">
      <c r="A1046" s="110">
        <v>3194</v>
      </c>
      <c r="B1046" s="111">
        <v>44714</v>
      </c>
      <c r="C1046" s="110">
        <v>22176</v>
      </c>
      <c r="D1046" s="110" t="s">
        <v>1600</v>
      </c>
      <c r="E1046" s="110">
        <v>10408</v>
      </c>
      <c r="F1046" s="110">
        <v>10408</v>
      </c>
      <c r="G1046" s="110">
        <v>0</v>
      </c>
      <c r="H1046" s="110"/>
    </row>
    <row r="1047" spans="1:8" x14ac:dyDescent="0.25">
      <c r="A1047" s="110">
        <v>3197</v>
      </c>
      <c r="B1047" s="111">
        <v>44714</v>
      </c>
      <c r="C1047" s="110">
        <v>22189</v>
      </c>
      <c r="D1047" s="110" t="s">
        <v>1601</v>
      </c>
      <c r="E1047" s="110">
        <v>8154</v>
      </c>
      <c r="F1047" s="110">
        <v>8154</v>
      </c>
      <c r="G1047" s="110">
        <v>0</v>
      </c>
      <c r="H1047" s="110"/>
    </row>
    <row r="1048" spans="1:8" x14ac:dyDescent="0.25">
      <c r="A1048" s="110">
        <v>3199</v>
      </c>
      <c r="B1048" s="111">
        <v>44714</v>
      </c>
      <c r="C1048" s="110">
        <v>22189</v>
      </c>
      <c r="D1048" s="110" t="s">
        <v>1602</v>
      </c>
      <c r="E1048" s="110">
        <v>11310</v>
      </c>
      <c r="F1048" s="110">
        <v>11310</v>
      </c>
      <c r="G1048" s="110">
        <v>0</v>
      </c>
      <c r="H1048" s="110"/>
    </row>
    <row r="1049" spans="1:8" x14ac:dyDescent="0.25">
      <c r="A1049" s="110">
        <v>3201</v>
      </c>
      <c r="B1049" s="111">
        <v>44714</v>
      </c>
      <c r="C1049" s="110">
        <v>22189</v>
      </c>
      <c r="D1049" s="110" t="s">
        <v>1603</v>
      </c>
      <c r="E1049" s="110">
        <v>9944</v>
      </c>
      <c r="F1049" s="110">
        <v>9944</v>
      </c>
      <c r="G1049" s="110">
        <v>0</v>
      </c>
      <c r="H1049" s="110"/>
    </row>
    <row r="1050" spans="1:8" x14ac:dyDescent="0.25">
      <c r="A1050" s="110">
        <v>3196</v>
      </c>
      <c r="B1050" s="111">
        <v>44714</v>
      </c>
      <c r="C1050" s="110">
        <v>22191</v>
      </c>
      <c r="D1050" s="110" t="s">
        <v>1604</v>
      </c>
      <c r="E1050" s="110">
        <v>10934</v>
      </c>
      <c r="F1050" s="110">
        <v>10934</v>
      </c>
      <c r="G1050" s="110">
        <v>0</v>
      </c>
      <c r="H1050" s="110"/>
    </row>
    <row r="1051" spans="1:8" x14ac:dyDescent="0.25">
      <c r="A1051" s="110">
        <v>3198</v>
      </c>
      <c r="B1051" s="111">
        <v>44714</v>
      </c>
      <c r="C1051" s="110">
        <v>22191</v>
      </c>
      <c r="D1051" s="110" t="s">
        <v>1605</v>
      </c>
      <c r="E1051" s="110">
        <v>10416</v>
      </c>
      <c r="F1051" s="110">
        <v>10416</v>
      </c>
      <c r="G1051" s="110">
        <v>0</v>
      </c>
      <c r="H1051" s="110"/>
    </row>
    <row r="1052" spans="1:8" x14ac:dyDescent="0.25">
      <c r="A1052" s="110">
        <v>3200</v>
      </c>
      <c r="B1052" s="111">
        <v>44714</v>
      </c>
      <c r="C1052" s="110">
        <v>22191</v>
      </c>
      <c r="D1052" s="110" t="s">
        <v>1606</v>
      </c>
      <c r="E1052" s="110">
        <v>8948</v>
      </c>
      <c r="F1052" s="110">
        <v>8948</v>
      </c>
      <c r="G1052" s="110">
        <v>0</v>
      </c>
      <c r="H1052" s="110"/>
    </row>
    <row r="1053" spans="1:8" x14ac:dyDescent="0.25">
      <c r="A1053" s="110">
        <v>3203</v>
      </c>
      <c r="B1053" s="111">
        <v>44714</v>
      </c>
      <c r="C1053" s="110">
        <v>22195</v>
      </c>
      <c r="D1053" s="110" t="s">
        <v>1607</v>
      </c>
      <c r="E1053" s="110">
        <v>7234</v>
      </c>
      <c r="F1053" s="110">
        <v>7234</v>
      </c>
      <c r="G1053" s="110">
        <v>0</v>
      </c>
      <c r="H1053" s="110"/>
    </row>
    <row r="1054" spans="1:8" x14ac:dyDescent="0.25">
      <c r="A1054" s="110">
        <v>3202</v>
      </c>
      <c r="B1054" s="111">
        <v>44714</v>
      </c>
      <c r="C1054" s="110">
        <v>22196</v>
      </c>
      <c r="D1054" s="110" t="s">
        <v>1608</v>
      </c>
      <c r="E1054" s="110">
        <v>9880</v>
      </c>
      <c r="F1054" s="110">
        <v>9880</v>
      </c>
      <c r="G1054" s="110">
        <v>0</v>
      </c>
      <c r="H1054" s="110"/>
    </row>
    <row r="1055" spans="1:8" x14ac:dyDescent="0.25">
      <c r="A1055" s="110">
        <v>3069</v>
      </c>
      <c r="B1055" s="111">
        <v>44714</v>
      </c>
      <c r="C1055" s="110">
        <v>22207</v>
      </c>
      <c r="D1055" s="110" t="s">
        <v>1609</v>
      </c>
      <c r="E1055" s="110">
        <v>6860</v>
      </c>
      <c r="F1055" s="110">
        <v>6860</v>
      </c>
      <c r="G1055" s="110">
        <v>0</v>
      </c>
      <c r="H1055" s="110"/>
    </row>
    <row r="1056" spans="1:8" x14ac:dyDescent="0.25">
      <c r="A1056" s="110">
        <v>3070</v>
      </c>
      <c r="B1056" s="111">
        <v>44714</v>
      </c>
      <c r="C1056" s="110">
        <v>22207</v>
      </c>
      <c r="D1056" s="110" t="s">
        <v>1610</v>
      </c>
      <c r="E1056" s="110">
        <v>6442</v>
      </c>
      <c r="F1056" s="110">
        <v>6442</v>
      </c>
      <c r="G1056" s="110">
        <v>0</v>
      </c>
      <c r="H1056" s="110"/>
    </row>
    <row r="1057" spans="1:8" x14ac:dyDescent="0.25">
      <c r="A1057" s="110">
        <v>3362</v>
      </c>
      <c r="B1057" s="111">
        <v>44714</v>
      </c>
      <c r="C1057" s="110">
        <v>22207</v>
      </c>
      <c r="D1057" s="110" t="s">
        <v>1611</v>
      </c>
      <c r="E1057" s="110">
        <v>6298</v>
      </c>
      <c r="F1057" s="110">
        <v>6298</v>
      </c>
      <c r="G1057" s="110">
        <v>0</v>
      </c>
      <c r="H1057" s="110"/>
    </row>
    <row r="1058" spans="1:8" x14ac:dyDescent="0.25">
      <c r="A1058" s="110">
        <v>3150</v>
      </c>
      <c r="B1058" s="111">
        <v>44714</v>
      </c>
      <c r="C1058" s="110">
        <v>22209</v>
      </c>
      <c r="D1058" s="110" t="s">
        <v>1612</v>
      </c>
      <c r="E1058" s="110">
        <v>9492</v>
      </c>
      <c r="F1058" s="110">
        <v>9492</v>
      </c>
      <c r="G1058" s="110">
        <v>0</v>
      </c>
      <c r="H1058" s="110"/>
    </row>
    <row r="1059" spans="1:8" x14ac:dyDescent="0.25">
      <c r="A1059" s="110">
        <v>3251</v>
      </c>
      <c r="B1059" s="111">
        <v>44714</v>
      </c>
      <c r="C1059" s="110">
        <v>22209</v>
      </c>
      <c r="D1059" s="110" t="s">
        <v>1613</v>
      </c>
      <c r="E1059" s="110">
        <v>10162</v>
      </c>
      <c r="F1059" s="110">
        <v>10162</v>
      </c>
      <c r="G1059" s="110">
        <v>0</v>
      </c>
      <c r="H1059" s="110"/>
    </row>
    <row r="1060" spans="1:8" x14ac:dyDescent="0.25">
      <c r="A1060" s="110">
        <v>3411</v>
      </c>
      <c r="B1060" s="111">
        <v>44714</v>
      </c>
      <c r="C1060" s="110">
        <v>22209</v>
      </c>
      <c r="D1060" s="110" t="s">
        <v>1614</v>
      </c>
      <c r="E1060" s="110">
        <v>5236</v>
      </c>
      <c r="F1060" s="110">
        <v>5236</v>
      </c>
      <c r="G1060" s="110">
        <v>0</v>
      </c>
      <c r="H1060" s="110"/>
    </row>
    <row r="1061" spans="1:8" x14ac:dyDescent="0.25">
      <c r="A1061" s="110">
        <v>3252</v>
      </c>
      <c r="B1061" s="111">
        <v>44714</v>
      </c>
      <c r="C1061" s="110">
        <v>22216</v>
      </c>
      <c r="D1061" s="110" t="s">
        <v>1615</v>
      </c>
      <c r="E1061" s="110">
        <v>9212</v>
      </c>
      <c r="F1061" s="110">
        <v>9212</v>
      </c>
      <c r="G1061" s="110">
        <v>0</v>
      </c>
      <c r="H1061" s="110"/>
    </row>
    <row r="1062" spans="1:8" x14ac:dyDescent="0.25">
      <c r="A1062" s="110">
        <v>3253</v>
      </c>
      <c r="B1062" s="111">
        <v>44714</v>
      </c>
      <c r="C1062" s="110">
        <v>22216</v>
      </c>
      <c r="D1062" s="110" t="s">
        <v>1616</v>
      </c>
      <c r="E1062" s="110">
        <v>10032</v>
      </c>
      <c r="F1062" s="110">
        <v>10032</v>
      </c>
      <c r="G1062" s="110">
        <v>0</v>
      </c>
      <c r="H1062" s="110"/>
    </row>
    <row r="1063" spans="1:8" x14ac:dyDescent="0.25">
      <c r="A1063" s="110">
        <v>3149</v>
      </c>
      <c r="B1063" s="111">
        <v>44714</v>
      </c>
      <c r="C1063" s="110">
        <v>22222</v>
      </c>
      <c r="D1063" s="110" t="s">
        <v>1617</v>
      </c>
      <c r="E1063" s="110">
        <v>11292</v>
      </c>
      <c r="F1063" s="110">
        <v>11292</v>
      </c>
      <c r="G1063" s="110">
        <v>0</v>
      </c>
      <c r="H1063" s="110"/>
    </row>
    <row r="1064" spans="1:8" x14ac:dyDescent="0.25">
      <c r="A1064" s="110">
        <v>3254</v>
      </c>
      <c r="B1064" s="111">
        <v>44714</v>
      </c>
      <c r="C1064" s="110">
        <v>22222</v>
      </c>
      <c r="D1064" s="110" t="s">
        <v>1618</v>
      </c>
      <c r="E1064" s="110">
        <v>11304</v>
      </c>
      <c r="F1064" s="110">
        <v>11304</v>
      </c>
      <c r="G1064" s="110">
        <v>0</v>
      </c>
      <c r="H1064" s="110"/>
    </row>
    <row r="1065" spans="1:8" x14ac:dyDescent="0.25">
      <c r="A1065" s="110">
        <v>3412</v>
      </c>
      <c r="B1065" s="111">
        <v>44714</v>
      </c>
      <c r="C1065" s="110">
        <v>22222</v>
      </c>
      <c r="D1065" s="110" t="s">
        <v>1619</v>
      </c>
      <c r="E1065" s="110">
        <v>3574</v>
      </c>
      <c r="F1065" s="110">
        <v>3574</v>
      </c>
      <c r="G1065" s="110">
        <v>0</v>
      </c>
      <c r="H1065" s="110"/>
    </row>
    <row r="1066" spans="1:8" x14ac:dyDescent="0.25">
      <c r="A1066" s="110">
        <v>3071</v>
      </c>
      <c r="B1066" s="111">
        <v>44714</v>
      </c>
      <c r="C1066" s="110">
        <v>22227</v>
      </c>
      <c r="D1066" s="110" t="s">
        <v>1620</v>
      </c>
      <c r="E1066" s="110">
        <v>6792</v>
      </c>
      <c r="F1066" s="110">
        <v>6792</v>
      </c>
      <c r="G1066" s="110">
        <v>0</v>
      </c>
      <c r="H1066" s="110"/>
    </row>
    <row r="1067" spans="1:8" x14ac:dyDescent="0.25">
      <c r="A1067" s="110">
        <v>3072</v>
      </c>
      <c r="B1067" s="111">
        <v>44714</v>
      </c>
      <c r="C1067" s="110">
        <v>22227</v>
      </c>
      <c r="D1067" s="110" t="s">
        <v>1621</v>
      </c>
      <c r="E1067" s="110">
        <v>6740</v>
      </c>
      <c r="F1067" s="110">
        <v>6740</v>
      </c>
      <c r="G1067" s="110">
        <v>0</v>
      </c>
      <c r="H1067" s="110"/>
    </row>
    <row r="1068" spans="1:8" x14ac:dyDescent="0.25">
      <c r="A1068" s="110">
        <v>3363</v>
      </c>
      <c r="B1068" s="111">
        <v>44714</v>
      </c>
      <c r="C1068" s="110">
        <v>22227</v>
      </c>
      <c r="D1068" s="110" t="s">
        <v>1622</v>
      </c>
      <c r="E1068" s="110">
        <v>6592</v>
      </c>
      <c r="F1068" s="110">
        <v>6592</v>
      </c>
      <c r="G1068" s="110">
        <v>0</v>
      </c>
      <c r="H1068" s="110"/>
    </row>
    <row r="1069" spans="1:8" x14ac:dyDescent="0.25">
      <c r="A1069" s="110">
        <v>3364</v>
      </c>
      <c r="B1069" s="111">
        <v>44714</v>
      </c>
      <c r="C1069" s="110">
        <v>22227</v>
      </c>
      <c r="D1069" s="110" t="s">
        <v>1623</v>
      </c>
      <c r="E1069" s="110">
        <v>7934</v>
      </c>
      <c r="F1069" s="110">
        <v>7934</v>
      </c>
      <c r="G1069" s="110">
        <v>0</v>
      </c>
      <c r="H1069" s="110"/>
    </row>
    <row r="1070" spans="1:8" x14ac:dyDescent="0.25">
      <c r="A1070" s="110">
        <v>3073</v>
      </c>
      <c r="B1070" s="111">
        <v>44714</v>
      </c>
      <c r="C1070" s="110">
        <v>22233</v>
      </c>
      <c r="D1070" s="110" t="s">
        <v>1624</v>
      </c>
      <c r="E1070" s="110">
        <v>7400</v>
      </c>
      <c r="F1070" s="110">
        <v>7400</v>
      </c>
      <c r="G1070" s="110">
        <v>0</v>
      </c>
      <c r="H1070" s="110"/>
    </row>
    <row r="1071" spans="1:8" x14ac:dyDescent="0.25">
      <c r="A1071" s="110">
        <v>3365</v>
      </c>
      <c r="B1071" s="111">
        <v>44714</v>
      </c>
      <c r="C1071" s="110">
        <v>22233</v>
      </c>
      <c r="D1071" s="110" t="s">
        <v>1625</v>
      </c>
      <c r="E1071" s="110">
        <v>6742</v>
      </c>
      <c r="F1071" s="110">
        <v>6742</v>
      </c>
      <c r="G1071" s="110">
        <v>0</v>
      </c>
      <c r="H1071" s="110"/>
    </row>
    <row r="1072" spans="1:8" x14ac:dyDescent="0.25">
      <c r="A1072" s="110">
        <v>3366</v>
      </c>
      <c r="B1072" s="111">
        <v>44714</v>
      </c>
      <c r="C1072" s="110">
        <v>22233</v>
      </c>
      <c r="D1072" s="110" t="s">
        <v>1626</v>
      </c>
      <c r="E1072" s="110">
        <v>8590</v>
      </c>
      <c r="F1072" s="110">
        <v>8590</v>
      </c>
      <c r="G1072" s="110">
        <v>0</v>
      </c>
      <c r="H1072" s="110"/>
    </row>
    <row r="1073" spans="1:8" x14ac:dyDescent="0.25">
      <c r="A1073" s="110">
        <v>3255</v>
      </c>
      <c r="B1073" s="111">
        <v>44714</v>
      </c>
      <c r="C1073" s="110">
        <v>22234</v>
      </c>
      <c r="D1073" s="110" t="s">
        <v>1627</v>
      </c>
      <c r="E1073" s="110">
        <v>10816</v>
      </c>
      <c r="F1073" s="110">
        <v>10816</v>
      </c>
      <c r="G1073" s="110">
        <v>0</v>
      </c>
      <c r="H1073" s="110"/>
    </row>
    <row r="1074" spans="1:8" x14ac:dyDescent="0.25">
      <c r="A1074" s="110">
        <v>3256</v>
      </c>
      <c r="B1074" s="111">
        <v>44714</v>
      </c>
      <c r="C1074" s="110">
        <v>22234</v>
      </c>
      <c r="D1074" s="110" t="s">
        <v>1628</v>
      </c>
      <c r="E1074" s="110">
        <v>9422</v>
      </c>
      <c r="F1074" s="110">
        <v>9422</v>
      </c>
      <c r="G1074" s="110">
        <v>0</v>
      </c>
      <c r="H1074" s="110"/>
    </row>
    <row r="1075" spans="1:8" x14ac:dyDescent="0.25">
      <c r="A1075" s="110">
        <v>3413</v>
      </c>
      <c r="B1075" s="111">
        <v>44714</v>
      </c>
      <c r="C1075" s="110">
        <v>22234</v>
      </c>
      <c r="D1075" s="110" t="s">
        <v>1629</v>
      </c>
      <c r="E1075" s="110">
        <v>5232</v>
      </c>
      <c r="F1075" s="110">
        <v>5232</v>
      </c>
      <c r="G1075" s="110">
        <v>0</v>
      </c>
      <c r="H1075" s="110"/>
    </row>
    <row r="1076" spans="1:8" x14ac:dyDescent="0.25">
      <c r="A1076" s="110">
        <v>3074</v>
      </c>
      <c r="B1076" s="111">
        <v>44714</v>
      </c>
      <c r="C1076" s="110">
        <v>22238</v>
      </c>
      <c r="D1076" s="110" t="s">
        <v>1630</v>
      </c>
      <c r="E1076" s="110">
        <v>7476</v>
      </c>
      <c r="F1076" s="110">
        <v>7476</v>
      </c>
      <c r="G1076" s="110">
        <v>0</v>
      </c>
      <c r="H1076" s="110"/>
    </row>
    <row r="1077" spans="1:8" x14ac:dyDescent="0.25">
      <c r="A1077" s="110">
        <v>3075</v>
      </c>
      <c r="B1077" s="111">
        <v>44714</v>
      </c>
      <c r="C1077" s="110">
        <v>22238</v>
      </c>
      <c r="D1077" s="110" t="s">
        <v>1631</v>
      </c>
      <c r="E1077" s="110">
        <v>2972</v>
      </c>
      <c r="F1077" s="110">
        <v>2972</v>
      </c>
      <c r="G1077" s="110">
        <v>0</v>
      </c>
      <c r="H1077" s="110"/>
    </row>
    <row r="1078" spans="1:8" x14ac:dyDescent="0.25">
      <c r="A1078" s="110">
        <v>3206</v>
      </c>
      <c r="B1078" s="111">
        <v>44714</v>
      </c>
      <c r="C1078" s="110">
        <v>22238</v>
      </c>
      <c r="D1078" s="110" t="s">
        <v>1632</v>
      </c>
      <c r="E1078" s="110">
        <v>10318</v>
      </c>
      <c r="F1078" s="110">
        <v>10318</v>
      </c>
      <c r="G1078" s="110">
        <v>0</v>
      </c>
      <c r="H1078" s="110"/>
    </row>
    <row r="1079" spans="1:8" x14ac:dyDescent="0.25">
      <c r="A1079" s="110">
        <v>3207</v>
      </c>
      <c r="B1079" s="111">
        <v>44714</v>
      </c>
      <c r="C1079" s="110">
        <v>22238</v>
      </c>
      <c r="D1079" s="110" t="s">
        <v>1633</v>
      </c>
      <c r="E1079" s="110">
        <v>8942</v>
      </c>
      <c r="F1079" s="110">
        <v>8942</v>
      </c>
      <c r="G1079" s="110">
        <v>0</v>
      </c>
      <c r="H1079" s="110"/>
    </row>
    <row r="1080" spans="1:8" x14ac:dyDescent="0.25">
      <c r="A1080" s="110">
        <v>3257</v>
      </c>
      <c r="B1080" s="111">
        <v>44714</v>
      </c>
      <c r="C1080" s="110">
        <v>22239</v>
      </c>
      <c r="D1080" s="110" t="s">
        <v>1634</v>
      </c>
      <c r="E1080" s="110">
        <v>10506</v>
      </c>
      <c r="F1080" s="110">
        <v>10506</v>
      </c>
      <c r="G1080" s="110">
        <v>0</v>
      </c>
      <c r="H1080" s="110"/>
    </row>
    <row r="1081" spans="1:8" x14ac:dyDescent="0.25">
      <c r="A1081" s="110">
        <v>3258</v>
      </c>
      <c r="B1081" s="111">
        <v>44714</v>
      </c>
      <c r="C1081" s="110">
        <v>22239</v>
      </c>
      <c r="D1081" s="110" t="s">
        <v>1635</v>
      </c>
      <c r="E1081" s="110">
        <v>10294</v>
      </c>
      <c r="F1081" s="110">
        <v>10294</v>
      </c>
      <c r="G1081" s="110">
        <v>0</v>
      </c>
      <c r="H1081" s="110"/>
    </row>
    <row r="1082" spans="1:8" x14ac:dyDescent="0.25">
      <c r="A1082" s="110">
        <v>3259</v>
      </c>
      <c r="B1082" s="111">
        <v>44714</v>
      </c>
      <c r="C1082" s="110">
        <v>22239</v>
      </c>
      <c r="D1082" s="110" t="s">
        <v>1636</v>
      </c>
      <c r="E1082" s="110">
        <v>8062</v>
      </c>
      <c r="F1082" s="110">
        <v>8062</v>
      </c>
      <c r="G1082" s="110">
        <v>0</v>
      </c>
      <c r="H1082" s="110"/>
    </row>
    <row r="1083" spans="1:8" x14ac:dyDescent="0.25">
      <c r="A1083" s="110">
        <v>3204</v>
      </c>
      <c r="B1083" s="111">
        <v>44714</v>
      </c>
      <c r="C1083" s="110">
        <v>22240</v>
      </c>
      <c r="D1083" s="110" t="s">
        <v>1637</v>
      </c>
      <c r="E1083" s="110">
        <v>10734</v>
      </c>
      <c r="F1083" s="110">
        <v>10734</v>
      </c>
      <c r="G1083" s="110">
        <v>0</v>
      </c>
      <c r="H1083" s="110"/>
    </row>
    <row r="1084" spans="1:8" x14ac:dyDescent="0.25">
      <c r="A1084" s="110">
        <v>3209</v>
      </c>
      <c r="B1084" s="111">
        <v>44714</v>
      </c>
      <c r="C1084" s="110">
        <v>22240</v>
      </c>
      <c r="D1084" s="110" t="s">
        <v>1638</v>
      </c>
      <c r="E1084" s="110">
        <v>7000</v>
      </c>
      <c r="F1084" s="110">
        <v>7000</v>
      </c>
      <c r="G1084" s="110">
        <v>0</v>
      </c>
      <c r="H1084" s="110"/>
    </row>
    <row r="1085" spans="1:8" x14ac:dyDescent="0.25">
      <c r="A1085" s="110">
        <v>3205</v>
      </c>
      <c r="B1085" s="111">
        <v>44714</v>
      </c>
      <c r="C1085" s="110">
        <v>22256</v>
      </c>
      <c r="D1085" s="110" t="s">
        <v>1639</v>
      </c>
      <c r="E1085" s="110">
        <v>9600</v>
      </c>
      <c r="F1085" s="110">
        <v>9600</v>
      </c>
      <c r="G1085" s="110">
        <v>0</v>
      </c>
      <c r="H1085" s="110"/>
    </row>
    <row r="1086" spans="1:8" x14ac:dyDescent="0.25">
      <c r="A1086" s="110">
        <v>3208</v>
      </c>
      <c r="B1086" s="111">
        <v>44714</v>
      </c>
      <c r="C1086" s="110">
        <v>22256</v>
      </c>
      <c r="D1086" s="110" t="s">
        <v>1640</v>
      </c>
      <c r="E1086" s="110">
        <v>8758</v>
      </c>
      <c r="F1086" s="110">
        <v>8758</v>
      </c>
      <c r="G1086" s="110">
        <v>0</v>
      </c>
      <c r="H1086" s="110"/>
    </row>
    <row r="1087" spans="1:8" x14ac:dyDescent="0.25">
      <c r="A1087" s="110">
        <v>3210</v>
      </c>
      <c r="B1087" s="111">
        <v>44714</v>
      </c>
      <c r="C1087" s="110">
        <v>22256</v>
      </c>
      <c r="D1087" s="110" t="s">
        <v>1641</v>
      </c>
      <c r="E1087" s="110">
        <v>9152</v>
      </c>
      <c r="F1087" s="110">
        <v>9152</v>
      </c>
      <c r="G1087" s="110">
        <v>0</v>
      </c>
      <c r="H1087" s="110"/>
    </row>
    <row r="1088" spans="1:8" x14ac:dyDescent="0.25">
      <c r="A1088" s="110">
        <v>3211</v>
      </c>
      <c r="B1088" s="111">
        <v>44715</v>
      </c>
      <c r="C1088" s="110">
        <v>22240</v>
      </c>
      <c r="D1088" s="110" t="s">
        <v>1642</v>
      </c>
      <c r="E1088" s="110">
        <v>8054</v>
      </c>
      <c r="F1088" s="110">
        <v>8054</v>
      </c>
      <c r="G1088" s="110">
        <v>0</v>
      </c>
      <c r="H1088" s="110"/>
    </row>
    <row r="1089" spans="1:8" x14ac:dyDescent="0.25">
      <c r="A1089" s="110">
        <v>3212</v>
      </c>
      <c r="B1089" s="111">
        <v>44715</v>
      </c>
      <c r="C1089" s="110">
        <v>22255</v>
      </c>
      <c r="D1089" s="110" t="s">
        <v>1643</v>
      </c>
      <c r="E1089" s="110">
        <v>10152</v>
      </c>
      <c r="F1089" s="110">
        <v>10152</v>
      </c>
      <c r="G1089" s="110">
        <v>0</v>
      </c>
      <c r="H1089" s="110"/>
    </row>
    <row r="1090" spans="1:8" x14ac:dyDescent="0.25">
      <c r="A1090" s="110">
        <v>3214</v>
      </c>
      <c r="B1090" s="111">
        <v>44715</v>
      </c>
      <c r="C1090" s="110">
        <v>22255</v>
      </c>
      <c r="D1090" s="110" t="s">
        <v>1644</v>
      </c>
      <c r="E1090" s="110">
        <v>8120</v>
      </c>
      <c r="F1090" s="110">
        <v>8120</v>
      </c>
      <c r="G1090" s="110">
        <v>0</v>
      </c>
      <c r="H1090" s="110"/>
    </row>
    <row r="1091" spans="1:8" x14ac:dyDescent="0.25">
      <c r="A1091" s="110">
        <v>3213</v>
      </c>
      <c r="B1091" s="111">
        <v>44715</v>
      </c>
      <c r="C1091" s="110">
        <v>22261</v>
      </c>
      <c r="D1091" s="110" t="s">
        <v>1645</v>
      </c>
      <c r="E1091" s="110">
        <v>9668</v>
      </c>
      <c r="F1091" s="110">
        <v>9668</v>
      </c>
      <c r="G1091" s="110">
        <v>0</v>
      </c>
      <c r="H1091" s="110"/>
    </row>
    <row r="1092" spans="1:8" x14ac:dyDescent="0.25">
      <c r="A1092" s="110">
        <v>3215</v>
      </c>
      <c r="B1092" s="111">
        <v>44715</v>
      </c>
      <c r="C1092" s="110">
        <v>22261</v>
      </c>
      <c r="D1092" s="110" t="s">
        <v>1646</v>
      </c>
      <c r="E1092" s="110">
        <v>10452</v>
      </c>
      <c r="F1092" s="110">
        <v>10452</v>
      </c>
      <c r="G1092" s="110">
        <v>0</v>
      </c>
      <c r="H1092" s="110"/>
    </row>
    <row r="1093" spans="1:8" x14ac:dyDescent="0.25">
      <c r="A1093" s="110">
        <v>3260</v>
      </c>
      <c r="B1093" s="111">
        <v>44717</v>
      </c>
      <c r="C1093" s="110">
        <v>22281</v>
      </c>
      <c r="D1093" s="110" t="s">
        <v>1647</v>
      </c>
      <c r="E1093" s="110">
        <v>10318</v>
      </c>
      <c r="F1093" s="110">
        <v>10318</v>
      </c>
      <c r="G1093" s="110">
        <v>0</v>
      </c>
      <c r="H1093" s="110"/>
    </row>
    <row r="1094" spans="1:8" x14ac:dyDescent="0.25">
      <c r="A1094" s="110">
        <v>3261</v>
      </c>
      <c r="B1094" s="111">
        <v>44717</v>
      </c>
      <c r="C1094" s="110">
        <v>22281</v>
      </c>
      <c r="D1094" s="110" t="s">
        <v>1648</v>
      </c>
      <c r="E1094" s="110">
        <v>6964</v>
      </c>
      <c r="F1094" s="110">
        <v>6964</v>
      </c>
      <c r="G1094" s="110">
        <v>0</v>
      </c>
      <c r="H1094" s="110"/>
    </row>
    <row r="1095" spans="1:8" x14ac:dyDescent="0.25">
      <c r="A1095" s="110">
        <v>3262</v>
      </c>
      <c r="B1095" s="111">
        <v>44717</v>
      </c>
      <c r="C1095" s="110">
        <v>22281</v>
      </c>
      <c r="D1095" s="110" t="s">
        <v>1649</v>
      </c>
      <c r="E1095" s="110">
        <v>10444</v>
      </c>
      <c r="F1095" s="110">
        <v>10444</v>
      </c>
      <c r="G1095" s="110">
        <v>0</v>
      </c>
      <c r="H1095" s="110"/>
    </row>
    <row r="1096" spans="1:8" x14ac:dyDescent="0.25">
      <c r="A1096" s="110">
        <v>3266</v>
      </c>
      <c r="B1096" s="111">
        <v>44717</v>
      </c>
      <c r="C1096" s="110">
        <v>22281</v>
      </c>
      <c r="D1096" s="110" t="s">
        <v>1650</v>
      </c>
      <c r="E1096" s="110">
        <v>9348</v>
      </c>
      <c r="F1096" s="110">
        <v>9348</v>
      </c>
      <c r="G1096" s="110">
        <v>0</v>
      </c>
      <c r="H1096" s="110"/>
    </row>
    <row r="1097" spans="1:8" x14ac:dyDescent="0.25">
      <c r="A1097" s="110">
        <v>3263</v>
      </c>
      <c r="B1097" s="111">
        <v>44717</v>
      </c>
      <c r="C1097" s="110">
        <v>22288</v>
      </c>
      <c r="D1097" s="110" t="s">
        <v>1651</v>
      </c>
      <c r="E1097" s="110">
        <v>9994</v>
      </c>
      <c r="F1097" s="110">
        <v>9994</v>
      </c>
      <c r="G1097" s="110">
        <v>0</v>
      </c>
      <c r="H1097" s="110"/>
    </row>
    <row r="1098" spans="1:8" x14ac:dyDescent="0.25">
      <c r="A1098" s="110">
        <v>3264</v>
      </c>
      <c r="B1098" s="111">
        <v>44717</v>
      </c>
      <c r="C1098" s="110">
        <v>22288</v>
      </c>
      <c r="D1098" s="110" t="s">
        <v>1652</v>
      </c>
      <c r="E1098" s="110">
        <v>7888</v>
      </c>
      <c r="F1098" s="110">
        <v>7888</v>
      </c>
      <c r="G1098" s="110">
        <v>0</v>
      </c>
      <c r="H1098" s="110"/>
    </row>
    <row r="1099" spans="1:8" x14ac:dyDescent="0.25">
      <c r="A1099" s="110">
        <v>3265</v>
      </c>
      <c r="B1099" s="111">
        <v>44717</v>
      </c>
      <c r="C1099" s="110">
        <v>22288</v>
      </c>
      <c r="D1099" s="110" t="s">
        <v>1653</v>
      </c>
      <c r="E1099" s="110">
        <v>10602</v>
      </c>
      <c r="F1099" s="110">
        <v>10602</v>
      </c>
      <c r="G1099" s="110">
        <v>0</v>
      </c>
      <c r="H1099" s="110"/>
    </row>
    <row r="1100" spans="1:8" x14ac:dyDescent="0.25">
      <c r="A1100" s="110">
        <v>3267</v>
      </c>
      <c r="B1100" s="111">
        <v>44717</v>
      </c>
      <c r="C1100" s="110">
        <v>22288</v>
      </c>
      <c r="D1100" s="110" t="s">
        <v>1654</v>
      </c>
      <c r="E1100" s="110">
        <v>8376</v>
      </c>
      <c r="F1100" s="110">
        <v>8376</v>
      </c>
      <c r="G1100" s="110">
        <v>0</v>
      </c>
      <c r="H1100" s="110"/>
    </row>
    <row r="1101" spans="1:8" x14ac:dyDescent="0.25">
      <c r="A1101" s="110">
        <v>3216</v>
      </c>
      <c r="B1101" s="111">
        <v>44717</v>
      </c>
      <c r="C1101" s="110">
        <v>22290</v>
      </c>
      <c r="D1101" s="110" t="s">
        <v>1655</v>
      </c>
      <c r="E1101" s="110">
        <v>8998</v>
      </c>
      <c r="F1101" s="110">
        <v>8998</v>
      </c>
      <c r="G1101" s="110">
        <v>0</v>
      </c>
      <c r="H1101" s="110"/>
    </row>
    <row r="1102" spans="1:8" x14ac:dyDescent="0.25">
      <c r="A1102" s="110">
        <v>3217</v>
      </c>
      <c r="B1102" s="111">
        <v>44717</v>
      </c>
      <c r="C1102" s="110">
        <v>22290</v>
      </c>
      <c r="D1102" s="110" t="s">
        <v>1656</v>
      </c>
      <c r="E1102" s="110">
        <v>8160</v>
      </c>
      <c r="F1102" s="110">
        <v>8160</v>
      </c>
      <c r="G1102" s="110">
        <v>0</v>
      </c>
      <c r="H1102" s="110"/>
    </row>
    <row r="1103" spans="1:8" x14ac:dyDescent="0.25">
      <c r="A1103" s="110">
        <v>3268</v>
      </c>
      <c r="B1103" s="111">
        <v>44717</v>
      </c>
      <c r="C1103" s="110">
        <v>22290</v>
      </c>
      <c r="D1103" s="110" t="s">
        <v>1657</v>
      </c>
      <c r="E1103" s="110">
        <v>8534</v>
      </c>
      <c r="F1103" s="110">
        <v>8534</v>
      </c>
      <c r="G1103" s="110">
        <v>0</v>
      </c>
      <c r="H1103" s="110"/>
    </row>
    <row r="1104" spans="1:8" x14ac:dyDescent="0.25">
      <c r="A1104" s="110">
        <v>3218</v>
      </c>
      <c r="B1104" s="111">
        <v>44717</v>
      </c>
      <c r="C1104" s="110">
        <v>22293</v>
      </c>
      <c r="D1104" s="110" t="s">
        <v>1658</v>
      </c>
      <c r="E1104" s="110">
        <v>6728</v>
      </c>
      <c r="F1104" s="110">
        <v>6728</v>
      </c>
      <c r="G1104" s="110">
        <v>0</v>
      </c>
      <c r="H1104" s="110"/>
    </row>
    <row r="1105" spans="1:8" x14ac:dyDescent="0.25">
      <c r="A1105" s="110">
        <v>3219</v>
      </c>
      <c r="B1105" s="111">
        <v>44717</v>
      </c>
      <c r="C1105" s="110">
        <v>22293</v>
      </c>
      <c r="D1105" s="110" t="s">
        <v>1659</v>
      </c>
      <c r="E1105" s="110">
        <v>9144</v>
      </c>
      <c r="F1105" s="110">
        <v>9144</v>
      </c>
      <c r="G1105" s="110">
        <v>0</v>
      </c>
      <c r="H1105" s="110"/>
    </row>
    <row r="1106" spans="1:8" x14ac:dyDescent="0.25">
      <c r="A1106" s="110">
        <v>3220</v>
      </c>
      <c r="B1106" s="111">
        <v>44718</v>
      </c>
      <c r="C1106" s="110">
        <v>22293</v>
      </c>
      <c r="D1106" s="110" t="s">
        <v>1660</v>
      </c>
      <c r="E1106" s="110">
        <v>8872</v>
      </c>
      <c r="F1106" s="110">
        <v>8872</v>
      </c>
      <c r="G1106" s="110">
        <v>0</v>
      </c>
      <c r="H1106" s="110"/>
    </row>
    <row r="1107" spans="1:8" x14ac:dyDescent="0.25">
      <c r="A1107" s="110">
        <v>3221</v>
      </c>
      <c r="B1107" s="111">
        <v>44718</v>
      </c>
      <c r="C1107" s="110">
        <v>22301</v>
      </c>
      <c r="D1107" s="110" t="s">
        <v>1661</v>
      </c>
      <c r="E1107" s="110">
        <v>9298</v>
      </c>
      <c r="F1107" s="110">
        <v>9298</v>
      </c>
      <c r="G1107" s="110">
        <v>0</v>
      </c>
      <c r="H1107" s="110"/>
    </row>
    <row r="1108" spans="1:8" x14ac:dyDescent="0.25">
      <c r="A1108" s="110">
        <v>3222</v>
      </c>
      <c r="B1108" s="111">
        <v>44718</v>
      </c>
      <c r="C1108" s="110">
        <v>22301</v>
      </c>
      <c r="D1108" s="110" t="s">
        <v>1662</v>
      </c>
      <c r="E1108" s="110">
        <v>9456</v>
      </c>
      <c r="F1108" s="110">
        <v>9456</v>
      </c>
      <c r="G1108" s="110">
        <v>0</v>
      </c>
      <c r="H1108" s="110"/>
    </row>
    <row r="1109" spans="1:8" x14ac:dyDescent="0.25">
      <c r="A1109" s="110">
        <v>3223</v>
      </c>
      <c r="B1109" s="111">
        <v>44718</v>
      </c>
      <c r="C1109" s="110">
        <v>22301</v>
      </c>
      <c r="D1109" s="110" t="s">
        <v>1663</v>
      </c>
      <c r="E1109" s="110">
        <v>8936</v>
      </c>
      <c r="F1109" s="110">
        <v>8936</v>
      </c>
      <c r="G1109" s="110">
        <v>0</v>
      </c>
      <c r="H1109" s="110"/>
    </row>
    <row r="1110" spans="1:8" x14ac:dyDescent="0.25">
      <c r="A1110" s="110">
        <v>3224</v>
      </c>
      <c r="B1110" s="111">
        <v>44718</v>
      </c>
      <c r="C1110" s="110">
        <v>22310</v>
      </c>
      <c r="D1110" s="110" t="s">
        <v>1664</v>
      </c>
      <c r="E1110" s="110">
        <v>5834</v>
      </c>
      <c r="F1110" s="110">
        <v>5834</v>
      </c>
      <c r="G1110" s="110">
        <v>0</v>
      </c>
      <c r="H1110" s="110"/>
    </row>
    <row r="1111" spans="1:8" x14ac:dyDescent="0.25">
      <c r="A1111" s="110">
        <v>3225</v>
      </c>
      <c r="B1111" s="111">
        <v>44718</v>
      </c>
      <c r="C1111" s="110">
        <v>22310</v>
      </c>
      <c r="D1111" s="110" t="s">
        <v>1665</v>
      </c>
      <c r="E1111" s="110">
        <v>8728</v>
      </c>
      <c r="F1111" s="110">
        <v>8728</v>
      </c>
      <c r="G1111" s="110">
        <v>0</v>
      </c>
      <c r="H1111" s="110"/>
    </row>
    <row r="1112" spans="1:8" x14ac:dyDescent="0.25">
      <c r="A1112" s="110">
        <v>3226</v>
      </c>
      <c r="B1112" s="111">
        <v>44718</v>
      </c>
      <c r="C1112" s="110">
        <v>22310</v>
      </c>
      <c r="D1112" s="110" t="s">
        <v>1666</v>
      </c>
      <c r="E1112" s="110">
        <v>7360</v>
      </c>
      <c r="F1112" s="110">
        <v>7360</v>
      </c>
      <c r="G1112" s="110">
        <v>0</v>
      </c>
      <c r="H1112" s="110"/>
    </row>
    <row r="1113" spans="1:8" x14ac:dyDescent="0.25">
      <c r="A1113" s="110">
        <v>3271</v>
      </c>
      <c r="B1113" s="111">
        <v>44718</v>
      </c>
      <c r="C1113" s="110">
        <v>22321</v>
      </c>
      <c r="D1113" s="110" t="s">
        <v>1667</v>
      </c>
      <c r="E1113" s="110">
        <v>10850</v>
      </c>
      <c r="F1113" s="110">
        <v>10850</v>
      </c>
      <c r="G1113" s="110">
        <v>0</v>
      </c>
      <c r="H1113" s="110"/>
    </row>
    <row r="1114" spans="1:8" x14ac:dyDescent="0.25">
      <c r="A1114" s="110">
        <v>3272</v>
      </c>
      <c r="B1114" s="111">
        <v>44718</v>
      </c>
      <c r="C1114" s="110">
        <v>22321</v>
      </c>
      <c r="D1114" s="110" t="s">
        <v>1668</v>
      </c>
      <c r="E1114" s="110">
        <v>9522</v>
      </c>
      <c r="F1114" s="110">
        <v>9522</v>
      </c>
      <c r="G1114" s="110">
        <v>0</v>
      </c>
      <c r="H1114" s="110"/>
    </row>
    <row r="1115" spans="1:8" x14ac:dyDescent="0.25">
      <c r="A1115" s="110">
        <v>3227</v>
      </c>
      <c r="B1115" s="111">
        <v>44718</v>
      </c>
      <c r="C1115" s="110">
        <v>22335</v>
      </c>
      <c r="D1115" s="110" t="s">
        <v>1669</v>
      </c>
      <c r="E1115" s="110">
        <v>6108</v>
      </c>
      <c r="F1115" s="110">
        <v>6108</v>
      </c>
      <c r="G1115" s="110">
        <v>0</v>
      </c>
      <c r="H1115" s="110"/>
    </row>
    <row r="1116" spans="1:8" x14ac:dyDescent="0.25">
      <c r="A1116" s="110">
        <v>3269</v>
      </c>
      <c r="B1116" s="111">
        <v>44718</v>
      </c>
      <c r="C1116" s="110">
        <v>22335</v>
      </c>
      <c r="D1116" s="110" t="s">
        <v>1670</v>
      </c>
      <c r="E1116" s="110">
        <v>8322</v>
      </c>
      <c r="F1116" s="110">
        <v>8322</v>
      </c>
      <c r="G1116" s="110">
        <v>0</v>
      </c>
      <c r="H1116" s="110"/>
    </row>
    <row r="1117" spans="1:8" x14ac:dyDescent="0.25">
      <c r="A1117" s="110">
        <v>3270</v>
      </c>
      <c r="B1117" s="111">
        <v>44718</v>
      </c>
      <c r="C1117" s="110">
        <v>22335</v>
      </c>
      <c r="D1117" s="110" t="s">
        <v>1671</v>
      </c>
      <c r="E1117" s="110">
        <v>7836</v>
      </c>
      <c r="F1117" s="110">
        <v>7836</v>
      </c>
      <c r="G1117" s="110">
        <v>0</v>
      </c>
      <c r="H1117" s="110"/>
    </row>
    <row r="1118" spans="1:8" x14ac:dyDescent="0.25">
      <c r="A1118" s="110">
        <v>3273</v>
      </c>
      <c r="B1118" s="111">
        <v>44718</v>
      </c>
      <c r="C1118" s="110">
        <v>22335</v>
      </c>
      <c r="D1118" s="110" t="s">
        <v>1672</v>
      </c>
      <c r="E1118" s="110">
        <v>7676</v>
      </c>
      <c r="F1118" s="110">
        <v>7676</v>
      </c>
      <c r="G1118" s="110">
        <v>0</v>
      </c>
      <c r="H1118" s="110"/>
    </row>
    <row r="1119" spans="1:8" x14ac:dyDescent="0.25">
      <c r="A1119" s="110">
        <v>3274</v>
      </c>
      <c r="B1119" s="111">
        <v>44718</v>
      </c>
      <c r="C1119" s="110">
        <v>22335</v>
      </c>
      <c r="D1119" s="110" t="s">
        <v>1673</v>
      </c>
      <c r="E1119" s="110">
        <v>10794</v>
      </c>
      <c r="F1119" s="110">
        <v>10794</v>
      </c>
      <c r="G1119" s="110">
        <v>0</v>
      </c>
      <c r="H1119" s="110"/>
    </row>
    <row r="1120" spans="1:8" x14ac:dyDescent="0.25">
      <c r="A1120" s="110">
        <v>3301</v>
      </c>
      <c r="B1120" s="111">
        <v>44718</v>
      </c>
      <c r="C1120" s="110">
        <v>22348</v>
      </c>
      <c r="D1120" s="110" t="s">
        <v>1674</v>
      </c>
      <c r="E1120" s="110">
        <v>8762</v>
      </c>
      <c r="F1120" s="110">
        <v>8762</v>
      </c>
      <c r="G1120" s="110">
        <v>0</v>
      </c>
      <c r="H1120" s="110"/>
    </row>
    <row r="1121" spans="1:8" x14ac:dyDescent="0.25">
      <c r="A1121" s="110">
        <v>3302</v>
      </c>
      <c r="B1121" s="111">
        <v>44718</v>
      </c>
      <c r="C1121" s="110">
        <v>22348</v>
      </c>
      <c r="D1121" s="110" t="s">
        <v>1675</v>
      </c>
      <c r="E1121" s="110">
        <v>9446</v>
      </c>
      <c r="F1121" s="110">
        <v>9446</v>
      </c>
      <c r="G1121" s="110">
        <v>0</v>
      </c>
      <c r="H1121" s="110"/>
    </row>
    <row r="1122" spans="1:8" x14ac:dyDescent="0.25">
      <c r="A1122" s="110">
        <v>3303</v>
      </c>
      <c r="B1122" s="111">
        <v>44718</v>
      </c>
      <c r="C1122" s="110">
        <v>22348</v>
      </c>
      <c r="D1122" s="110" t="s">
        <v>1676</v>
      </c>
      <c r="E1122" s="110">
        <v>10184</v>
      </c>
      <c r="F1122" s="110">
        <v>10184</v>
      </c>
      <c r="G1122" s="110">
        <v>0</v>
      </c>
      <c r="H1122" s="110"/>
    </row>
    <row r="1123" spans="1:8" x14ac:dyDescent="0.25">
      <c r="A1123" s="110">
        <v>3414</v>
      </c>
      <c r="B1123" s="111">
        <v>44718</v>
      </c>
      <c r="C1123" s="110">
        <v>22348</v>
      </c>
      <c r="D1123" s="110" t="s">
        <v>1677</v>
      </c>
      <c r="E1123" s="110">
        <v>3292</v>
      </c>
      <c r="F1123" s="110">
        <v>3292</v>
      </c>
      <c r="G1123" s="110">
        <v>0</v>
      </c>
      <c r="H1123" s="110"/>
    </row>
    <row r="1124" spans="1:8" x14ac:dyDescent="0.25">
      <c r="A1124" s="110">
        <v>3415</v>
      </c>
      <c r="B1124" s="111">
        <v>44718</v>
      </c>
      <c r="C1124" s="110">
        <v>22348</v>
      </c>
      <c r="D1124" s="110" t="s">
        <v>1678</v>
      </c>
      <c r="E1124" s="110">
        <v>4462</v>
      </c>
      <c r="F1124" s="110">
        <v>4462</v>
      </c>
      <c r="G1124" s="110">
        <v>0</v>
      </c>
      <c r="H1124" s="110"/>
    </row>
    <row r="1125" spans="1:8" x14ac:dyDescent="0.25">
      <c r="A1125" s="110">
        <v>3416</v>
      </c>
      <c r="B1125" s="111">
        <v>44718</v>
      </c>
      <c r="C1125" s="110">
        <v>22348</v>
      </c>
      <c r="D1125" s="110" t="s">
        <v>1679</v>
      </c>
      <c r="E1125" s="110">
        <v>3208</v>
      </c>
      <c r="F1125" s="110">
        <v>3208</v>
      </c>
      <c r="G1125" s="110">
        <v>0</v>
      </c>
      <c r="H1125" s="110"/>
    </row>
    <row r="1126" spans="1:8" x14ac:dyDescent="0.25">
      <c r="A1126" s="110">
        <v>3417</v>
      </c>
      <c r="B1126" s="111">
        <v>44718</v>
      </c>
      <c r="C1126" s="110">
        <v>22348</v>
      </c>
      <c r="D1126" s="110" t="s">
        <v>1680</v>
      </c>
      <c r="E1126" s="110">
        <v>4070</v>
      </c>
      <c r="F1126" s="110">
        <v>4070</v>
      </c>
      <c r="G1126" s="110">
        <v>0</v>
      </c>
      <c r="H1126" s="110"/>
    </row>
    <row r="1127" spans="1:8" x14ac:dyDescent="0.25">
      <c r="A1127" s="110">
        <v>3076</v>
      </c>
      <c r="B1127" s="111">
        <v>44718</v>
      </c>
      <c r="C1127" s="110">
        <v>22350</v>
      </c>
      <c r="D1127" s="110" t="s">
        <v>1681</v>
      </c>
      <c r="E1127" s="110">
        <v>7034</v>
      </c>
      <c r="F1127" s="110">
        <v>7034</v>
      </c>
      <c r="G1127" s="110">
        <v>0</v>
      </c>
      <c r="H1127" s="110"/>
    </row>
    <row r="1128" spans="1:8" x14ac:dyDescent="0.25">
      <c r="A1128" s="110">
        <v>3077</v>
      </c>
      <c r="B1128" s="111">
        <v>44718</v>
      </c>
      <c r="C1128" s="110">
        <v>22350</v>
      </c>
      <c r="D1128" s="110" t="s">
        <v>1682</v>
      </c>
      <c r="E1128" s="110">
        <v>7586</v>
      </c>
      <c r="F1128" s="110">
        <v>7586</v>
      </c>
      <c r="G1128" s="110">
        <v>0</v>
      </c>
      <c r="H1128" s="110"/>
    </row>
    <row r="1129" spans="1:8" x14ac:dyDescent="0.25">
      <c r="A1129" s="110">
        <v>3078</v>
      </c>
      <c r="B1129" s="111">
        <v>44718</v>
      </c>
      <c r="C1129" s="110">
        <v>22350</v>
      </c>
      <c r="D1129" s="110" t="s">
        <v>1683</v>
      </c>
      <c r="E1129" s="110">
        <v>7420</v>
      </c>
      <c r="F1129" s="110">
        <v>7420</v>
      </c>
      <c r="G1129" s="110">
        <v>0</v>
      </c>
      <c r="H1129" s="110"/>
    </row>
    <row r="1130" spans="1:8" x14ac:dyDescent="0.25">
      <c r="A1130" s="110">
        <v>3079</v>
      </c>
      <c r="B1130" s="111">
        <v>44718</v>
      </c>
      <c r="C1130" s="110">
        <v>22350</v>
      </c>
      <c r="D1130" s="110" t="s">
        <v>1684</v>
      </c>
      <c r="E1130" s="110">
        <v>8268</v>
      </c>
      <c r="F1130" s="110">
        <v>8268</v>
      </c>
      <c r="G1130" s="110">
        <v>0</v>
      </c>
      <c r="H1130" s="110"/>
    </row>
    <row r="1131" spans="1:8" x14ac:dyDescent="0.25">
      <c r="A1131" s="110">
        <v>3370</v>
      </c>
      <c r="B1131" s="111">
        <v>44718</v>
      </c>
      <c r="C1131" s="110">
        <v>22350</v>
      </c>
      <c r="D1131" s="110" t="s">
        <v>1685</v>
      </c>
      <c r="E1131" s="110">
        <v>5888</v>
      </c>
      <c r="F1131" s="110">
        <v>5888</v>
      </c>
      <c r="G1131" s="110">
        <v>0</v>
      </c>
      <c r="H1131" s="110"/>
    </row>
    <row r="1132" spans="1:8" x14ac:dyDescent="0.25">
      <c r="A1132" s="110">
        <v>3367</v>
      </c>
      <c r="B1132" s="111">
        <v>44718</v>
      </c>
      <c r="C1132" s="110">
        <v>22353</v>
      </c>
      <c r="D1132" s="110" t="s">
        <v>1686</v>
      </c>
      <c r="E1132" s="110">
        <v>5960</v>
      </c>
      <c r="F1132" s="110">
        <v>5960</v>
      </c>
      <c r="G1132" s="110">
        <v>0</v>
      </c>
      <c r="H1132" s="110"/>
    </row>
    <row r="1133" spans="1:8" x14ac:dyDescent="0.25">
      <c r="A1133" s="110">
        <v>3368</v>
      </c>
      <c r="B1133" s="111">
        <v>44718</v>
      </c>
      <c r="C1133" s="110">
        <v>22353</v>
      </c>
      <c r="D1133" s="110" t="s">
        <v>1687</v>
      </c>
      <c r="E1133" s="110">
        <v>5834</v>
      </c>
      <c r="F1133" s="110">
        <v>5834</v>
      </c>
      <c r="G1133" s="110">
        <v>0</v>
      </c>
      <c r="H1133" s="110"/>
    </row>
    <row r="1134" spans="1:8" x14ac:dyDescent="0.25">
      <c r="A1134" s="110">
        <v>3369</v>
      </c>
      <c r="B1134" s="111">
        <v>44718</v>
      </c>
      <c r="C1134" s="110">
        <v>22353</v>
      </c>
      <c r="D1134" s="110" t="s">
        <v>1688</v>
      </c>
      <c r="E1134" s="110">
        <v>5600</v>
      </c>
      <c r="F1134" s="110">
        <v>5600</v>
      </c>
      <c r="G1134" s="110">
        <v>0</v>
      </c>
      <c r="H1134" s="110"/>
    </row>
    <row r="1135" spans="1:8" x14ac:dyDescent="0.25">
      <c r="A1135" s="110">
        <v>3371</v>
      </c>
      <c r="B1135" s="111">
        <v>44718</v>
      </c>
      <c r="C1135" s="110">
        <v>22353</v>
      </c>
      <c r="D1135" s="110" t="s">
        <v>1689</v>
      </c>
      <c r="E1135" s="110">
        <v>5538</v>
      </c>
      <c r="F1135" s="110">
        <v>5538</v>
      </c>
      <c r="G1135" s="110">
        <v>0</v>
      </c>
      <c r="H1135" s="110"/>
    </row>
    <row r="1136" spans="1:8" x14ac:dyDescent="0.25">
      <c r="A1136" s="110">
        <v>3275</v>
      </c>
      <c r="B1136" s="111">
        <v>44718</v>
      </c>
      <c r="C1136" s="110">
        <v>22357</v>
      </c>
      <c r="D1136" s="110" t="s">
        <v>1690</v>
      </c>
      <c r="E1136" s="110">
        <v>8782</v>
      </c>
      <c r="F1136" s="110">
        <v>8782</v>
      </c>
      <c r="G1136" s="110">
        <v>0</v>
      </c>
      <c r="H1136" s="110"/>
    </row>
    <row r="1137" spans="1:8" x14ac:dyDescent="0.25">
      <c r="A1137" s="110">
        <v>3276</v>
      </c>
      <c r="B1137" s="111">
        <v>44718</v>
      </c>
      <c r="C1137" s="110">
        <v>22357</v>
      </c>
      <c r="D1137" s="110" t="s">
        <v>1691</v>
      </c>
      <c r="E1137" s="110">
        <v>10984</v>
      </c>
      <c r="F1137" s="110">
        <v>10984</v>
      </c>
      <c r="G1137" s="110">
        <v>0</v>
      </c>
      <c r="H1137" s="110"/>
    </row>
    <row r="1138" spans="1:8" x14ac:dyDescent="0.25">
      <c r="A1138" s="110">
        <v>3277</v>
      </c>
      <c r="B1138" s="111">
        <v>44718</v>
      </c>
      <c r="C1138" s="110">
        <v>22357</v>
      </c>
      <c r="D1138" s="110" t="s">
        <v>1692</v>
      </c>
      <c r="E1138" s="110">
        <v>7918</v>
      </c>
      <c r="F1138" s="110">
        <v>7918</v>
      </c>
      <c r="G1138" s="110">
        <v>0</v>
      </c>
      <c r="H1138" s="110"/>
    </row>
    <row r="1139" spans="1:8" x14ac:dyDescent="0.25">
      <c r="A1139" s="110">
        <v>3228</v>
      </c>
      <c r="B1139" s="111">
        <v>44718</v>
      </c>
      <c r="C1139" s="110">
        <v>22358</v>
      </c>
      <c r="D1139" s="110" t="s">
        <v>1693</v>
      </c>
      <c r="E1139" s="110">
        <v>6738</v>
      </c>
      <c r="F1139" s="110">
        <v>6738</v>
      </c>
      <c r="G1139" s="110">
        <v>0</v>
      </c>
      <c r="H1139" s="110"/>
    </row>
    <row r="1140" spans="1:8" x14ac:dyDescent="0.25">
      <c r="A1140" s="110">
        <v>3304</v>
      </c>
      <c r="B1140" s="111">
        <v>44718</v>
      </c>
      <c r="C1140" s="110">
        <v>22358</v>
      </c>
      <c r="D1140" s="110" t="s">
        <v>1694</v>
      </c>
      <c r="E1140" s="110">
        <v>9360</v>
      </c>
      <c r="F1140" s="110">
        <v>9360</v>
      </c>
      <c r="G1140" s="110">
        <v>0</v>
      </c>
      <c r="H1140" s="110"/>
    </row>
    <row r="1141" spans="1:8" x14ac:dyDescent="0.25">
      <c r="A1141" s="110">
        <v>3305</v>
      </c>
      <c r="B1141" s="111">
        <v>44718</v>
      </c>
      <c r="C1141" s="110">
        <v>22358</v>
      </c>
      <c r="D1141" s="110" t="s">
        <v>1695</v>
      </c>
      <c r="E1141" s="110">
        <v>4592</v>
      </c>
      <c r="F1141" s="110">
        <v>4592</v>
      </c>
      <c r="G1141" s="110">
        <v>0</v>
      </c>
      <c r="H1141" s="110"/>
    </row>
    <row r="1142" spans="1:8" x14ac:dyDescent="0.25">
      <c r="A1142" s="110">
        <v>3418</v>
      </c>
      <c r="B1142" s="111">
        <v>44718</v>
      </c>
      <c r="C1142" s="110">
        <v>22358</v>
      </c>
      <c r="D1142" s="110" t="s">
        <v>1696</v>
      </c>
      <c r="E1142" s="110">
        <v>2756</v>
      </c>
      <c r="F1142" s="110">
        <v>2756</v>
      </c>
      <c r="G1142" s="110">
        <v>0</v>
      </c>
      <c r="H1142" s="110"/>
    </row>
    <row r="1143" spans="1:8" x14ac:dyDescent="0.25">
      <c r="A1143" s="110">
        <v>3419</v>
      </c>
      <c r="B1143" s="111">
        <v>44718</v>
      </c>
      <c r="C1143" s="110">
        <v>22358</v>
      </c>
      <c r="D1143" s="110" t="s">
        <v>1697</v>
      </c>
      <c r="E1143" s="110">
        <v>1410</v>
      </c>
      <c r="F1143" s="110">
        <v>1410</v>
      </c>
      <c r="G1143" s="110">
        <v>0</v>
      </c>
      <c r="H1143" s="110"/>
    </row>
    <row r="1144" spans="1:8" x14ac:dyDescent="0.25">
      <c r="A1144" s="110">
        <v>3229</v>
      </c>
      <c r="B1144" s="111">
        <v>44718</v>
      </c>
      <c r="C1144" s="110">
        <v>22365</v>
      </c>
      <c r="D1144" s="110" t="s">
        <v>1698</v>
      </c>
      <c r="E1144" s="110">
        <v>8276</v>
      </c>
      <c r="F1144" s="110">
        <v>8276</v>
      </c>
      <c r="G1144" s="110">
        <v>0</v>
      </c>
      <c r="H1144" s="110"/>
    </row>
    <row r="1145" spans="1:8" x14ac:dyDescent="0.25">
      <c r="A1145" s="110">
        <v>3230</v>
      </c>
      <c r="B1145" s="111">
        <v>44718</v>
      </c>
      <c r="C1145" s="110">
        <v>22365</v>
      </c>
      <c r="D1145" s="110" t="s">
        <v>1699</v>
      </c>
      <c r="E1145" s="110">
        <v>8458</v>
      </c>
      <c r="F1145" s="110">
        <v>8458</v>
      </c>
      <c r="G1145" s="110">
        <v>0</v>
      </c>
      <c r="H1145" s="110"/>
    </row>
    <row r="1146" spans="1:8" x14ac:dyDescent="0.25">
      <c r="A1146" s="110">
        <v>3231</v>
      </c>
      <c r="B1146" s="111">
        <v>44718</v>
      </c>
      <c r="C1146" s="110">
        <v>22365</v>
      </c>
      <c r="D1146" s="110" t="s">
        <v>1700</v>
      </c>
      <c r="E1146" s="110">
        <v>5616</v>
      </c>
      <c r="F1146" s="110">
        <v>5616</v>
      </c>
      <c r="G1146" s="110">
        <v>0</v>
      </c>
      <c r="H1146" s="110"/>
    </row>
    <row r="1147" spans="1:8" x14ac:dyDescent="0.25">
      <c r="A1147" s="110">
        <v>3232</v>
      </c>
      <c r="B1147" s="111">
        <v>44718</v>
      </c>
      <c r="C1147" s="110">
        <v>22366</v>
      </c>
      <c r="D1147" s="110" t="s">
        <v>1701</v>
      </c>
      <c r="E1147" s="110">
        <v>9730</v>
      </c>
      <c r="F1147" s="110">
        <v>9730</v>
      </c>
      <c r="G1147" s="110">
        <v>0</v>
      </c>
      <c r="H1147" s="110"/>
    </row>
    <row r="1148" spans="1:8" x14ac:dyDescent="0.25">
      <c r="A1148" s="110">
        <v>3233</v>
      </c>
      <c r="B1148" s="111">
        <v>44719</v>
      </c>
      <c r="C1148" s="110">
        <v>22366</v>
      </c>
      <c r="D1148" s="110" t="s">
        <v>1702</v>
      </c>
      <c r="E1148" s="110">
        <v>7384</v>
      </c>
      <c r="F1148" s="110">
        <v>7384</v>
      </c>
      <c r="G1148" s="110">
        <v>0</v>
      </c>
      <c r="H1148" s="110"/>
    </row>
    <row r="1149" spans="1:8" x14ac:dyDescent="0.25">
      <c r="A1149" s="110">
        <v>3234</v>
      </c>
      <c r="B1149" s="111">
        <v>44719</v>
      </c>
      <c r="C1149" s="110">
        <v>22366</v>
      </c>
      <c r="D1149" s="110" t="s">
        <v>1703</v>
      </c>
      <c r="E1149" s="110">
        <v>7330</v>
      </c>
      <c r="F1149" s="110">
        <v>7330</v>
      </c>
      <c r="G1149" s="110">
        <v>0</v>
      </c>
      <c r="H1149" s="110"/>
    </row>
    <row r="1150" spans="1:8" x14ac:dyDescent="0.25">
      <c r="A1150" s="110">
        <v>3235</v>
      </c>
      <c r="B1150" s="111">
        <v>44719</v>
      </c>
      <c r="C1150" s="110">
        <v>22381</v>
      </c>
      <c r="D1150" s="110" t="s">
        <v>1704</v>
      </c>
      <c r="E1150" s="110">
        <v>8076</v>
      </c>
      <c r="F1150" s="110">
        <v>8076</v>
      </c>
      <c r="G1150" s="110">
        <v>0</v>
      </c>
      <c r="H1150" s="110"/>
    </row>
    <row r="1151" spans="1:8" x14ac:dyDescent="0.25">
      <c r="A1151" s="110">
        <v>3236</v>
      </c>
      <c r="B1151" s="111">
        <v>44719</v>
      </c>
      <c r="C1151" s="110">
        <v>22381</v>
      </c>
      <c r="D1151" s="110" t="s">
        <v>1705</v>
      </c>
      <c r="E1151" s="110">
        <v>10624</v>
      </c>
      <c r="F1151" s="110">
        <v>10624</v>
      </c>
      <c r="G1151" s="110">
        <v>0</v>
      </c>
      <c r="H1151" s="110"/>
    </row>
    <row r="1152" spans="1:8" x14ac:dyDescent="0.25">
      <c r="A1152" s="110">
        <v>3237</v>
      </c>
      <c r="B1152" s="111">
        <v>44719</v>
      </c>
      <c r="C1152" s="110">
        <v>22381</v>
      </c>
      <c r="D1152" s="110" t="s">
        <v>1706</v>
      </c>
      <c r="E1152" s="110">
        <v>7208</v>
      </c>
      <c r="F1152" s="110">
        <v>7208</v>
      </c>
      <c r="G1152" s="110">
        <v>0</v>
      </c>
      <c r="H1152" s="110"/>
    </row>
    <row r="1153" spans="1:8" x14ac:dyDescent="0.25">
      <c r="A1153" s="110">
        <v>3238</v>
      </c>
      <c r="B1153" s="111">
        <v>44719</v>
      </c>
      <c r="C1153" s="110">
        <v>22390</v>
      </c>
      <c r="D1153" s="110" t="s">
        <v>1707</v>
      </c>
      <c r="E1153" s="110">
        <v>10466</v>
      </c>
      <c r="F1153" s="110">
        <v>10466</v>
      </c>
      <c r="G1153" s="110">
        <v>0</v>
      </c>
      <c r="H1153" s="110"/>
    </row>
    <row r="1154" spans="1:8" x14ac:dyDescent="0.25">
      <c r="A1154" s="110">
        <v>3239</v>
      </c>
      <c r="B1154" s="111">
        <v>44719</v>
      </c>
      <c r="C1154" s="110">
        <v>22390</v>
      </c>
      <c r="D1154" s="110" t="s">
        <v>1708</v>
      </c>
      <c r="E1154" s="110">
        <v>7474</v>
      </c>
      <c r="F1154" s="110">
        <v>7474</v>
      </c>
      <c r="G1154" s="110">
        <v>0</v>
      </c>
      <c r="H1154" s="110"/>
    </row>
    <row r="1155" spans="1:8" x14ac:dyDescent="0.25">
      <c r="A1155" s="110">
        <v>3240</v>
      </c>
      <c r="B1155" s="111">
        <v>44719</v>
      </c>
      <c r="C1155" s="110">
        <v>22390</v>
      </c>
      <c r="D1155" s="110" t="s">
        <v>1709</v>
      </c>
      <c r="E1155" s="110">
        <v>8380</v>
      </c>
      <c r="F1155" s="110">
        <v>8380</v>
      </c>
      <c r="G1155" s="110">
        <v>0</v>
      </c>
      <c r="H1155" s="110"/>
    </row>
    <row r="1156" spans="1:8" x14ac:dyDescent="0.25">
      <c r="A1156" s="110">
        <v>3080</v>
      </c>
      <c r="B1156" s="111">
        <v>44719</v>
      </c>
      <c r="C1156" s="110">
        <v>22409</v>
      </c>
      <c r="D1156" s="110" t="s">
        <v>1710</v>
      </c>
      <c r="E1156" s="110">
        <v>5618</v>
      </c>
      <c r="F1156" s="110">
        <v>5618</v>
      </c>
      <c r="G1156" s="110">
        <v>0</v>
      </c>
      <c r="H1156" s="110"/>
    </row>
    <row r="1157" spans="1:8" x14ac:dyDescent="0.25">
      <c r="A1157" s="110">
        <v>3081</v>
      </c>
      <c r="B1157" s="111">
        <v>44719</v>
      </c>
      <c r="C1157" s="110">
        <v>22409</v>
      </c>
      <c r="D1157" s="110" t="s">
        <v>1711</v>
      </c>
      <c r="E1157" s="110">
        <v>6032</v>
      </c>
      <c r="F1157" s="110">
        <v>6032</v>
      </c>
      <c r="G1157" s="110">
        <v>0</v>
      </c>
      <c r="H1157" s="110"/>
    </row>
    <row r="1158" spans="1:8" x14ac:dyDescent="0.25">
      <c r="A1158" s="110">
        <v>3372</v>
      </c>
      <c r="B1158" s="111">
        <v>44719</v>
      </c>
      <c r="C1158" s="110">
        <v>22409</v>
      </c>
      <c r="D1158" s="110" t="s">
        <v>1712</v>
      </c>
      <c r="E1158" s="110">
        <v>7838</v>
      </c>
      <c r="F1158" s="110">
        <v>7838</v>
      </c>
      <c r="G1158" s="110">
        <v>0</v>
      </c>
      <c r="H1158" s="110"/>
    </row>
    <row r="1159" spans="1:8" x14ac:dyDescent="0.25">
      <c r="A1159" s="110">
        <v>3373</v>
      </c>
      <c r="B1159" s="111">
        <v>44719</v>
      </c>
      <c r="C1159" s="110">
        <v>22409</v>
      </c>
      <c r="D1159" s="110" t="s">
        <v>1713</v>
      </c>
      <c r="E1159" s="110">
        <v>7220</v>
      </c>
      <c r="F1159" s="110">
        <v>7220</v>
      </c>
      <c r="G1159" s="110">
        <v>0</v>
      </c>
      <c r="H1159" s="110"/>
    </row>
    <row r="1160" spans="1:8" x14ac:dyDescent="0.25">
      <c r="A1160" s="110">
        <v>3374</v>
      </c>
      <c r="B1160" s="111">
        <v>44719</v>
      </c>
      <c r="C1160" s="110">
        <v>22409</v>
      </c>
      <c r="D1160" s="110" t="s">
        <v>1714</v>
      </c>
      <c r="E1160" s="110">
        <v>6492</v>
      </c>
      <c r="F1160" s="110">
        <v>6492</v>
      </c>
      <c r="G1160" s="110">
        <v>0</v>
      </c>
      <c r="H1160" s="110"/>
    </row>
    <row r="1161" spans="1:8" x14ac:dyDescent="0.25">
      <c r="A1161" s="110">
        <v>3375</v>
      </c>
      <c r="B1161" s="111">
        <v>44719</v>
      </c>
      <c r="C1161" s="110">
        <v>22409</v>
      </c>
      <c r="D1161" s="110" t="s">
        <v>1715</v>
      </c>
      <c r="E1161" s="110">
        <v>7414</v>
      </c>
      <c r="F1161" s="110">
        <v>7414</v>
      </c>
      <c r="G1161" s="110">
        <v>0</v>
      </c>
      <c r="H1161" s="110"/>
    </row>
    <row r="1162" spans="1:8" x14ac:dyDescent="0.25">
      <c r="A1162" s="110">
        <v>3278</v>
      </c>
      <c r="B1162" s="111">
        <v>44719</v>
      </c>
      <c r="C1162" s="110">
        <v>22424</v>
      </c>
      <c r="D1162" s="110" t="s">
        <v>1716</v>
      </c>
      <c r="E1162" s="110">
        <v>8990</v>
      </c>
      <c r="F1162" s="110">
        <v>8990</v>
      </c>
      <c r="G1162" s="110">
        <v>0</v>
      </c>
      <c r="H1162" s="110"/>
    </row>
    <row r="1163" spans="1:8" x14ac:dyDescent="0.25">
      <c r="A1163" s="110">
        <v>3280</v>
      </c>
      <c r="B1163" s="111">
        <v>44719</v>
      </c>
      <c r="C1163" s="110">
        <v>22424</v>
      </c>
      <c r="D1163" s="110" t="s">
        <v>1717</v>
      </c>
      <c r="E1163" s="110">
        <v>9456</v>
      </c>
      <c r="F1163" s="110">
        <v>9456</v>
      </c>
      <c r="G1163" s="110">
        <v>0</v>
      </c>
      <c r="H1163" s="110"/>
    </row>
    <row r="1164" spans="1:8" x14ac:dyDescent="0.25">
      <c r="A1164" s="110">
        <v>3282</v>
      </c>
      <c r="B1164" s="111">
        <v>44719</v>
      </c>
      <c r="C1164" s="110">
        <v>22424</v>
      </c>
      <c r="D1164" s="110" t="s">
        <v>1718</v>
      </c>
      <c r="E1164" s="110">
        <v>9980</v>
      </c>
      <c r="F1164" s="110">
        <v>9980</v>
      </c>
      <c r="G1164" s="110">
        <v>0</v>
      </c>
      <c r="H1164" s="110"/>
    </row>
    <row r="1165" spans="1:8" x14ac:dyDescent="0.25">
      <c r="A1165" s="110">
        <v>3285</v>
      </c>
      <c r="B1165" s="111">
        <v>44719</v>
      </c>
      <c r="C1165" s="110">
        <v>22424</v>
      </c>
      <c r="D1165" s="110" t="s">
        <v>1719</v>
      </c>
      <c r="E1165" s="110">
        <v>10790</v>
      </c>
      <c r="F1165" s="110">
        <v>10790</v>
      </c>
      <c r="G1165" s="110">
        <v>0</v>
      </c>
      <c r="H1165" s="110"/>
    </row>
    <row r="1166" spans="1:8" x14ac:dyDescent="0.25">
      <c r="A1166" s="110">
        <v>3420</v>
      </c>
      <c r="B1166" s="111">
        <v>44719</v>
      </c>
      <c r="C1166" s="110">
        <v>22424</v>
      </c>
      <c r="D1166" s="110" t="s">
        <v>1720</v>
      </c>
      <c r="E1166" s="110">
        <v>5098</v>
      </c>
      <c r="F1166" s="110">
        <v>5098</v>
      </c>
      <c r="G1166" s="110">
        <v>0</v>
      </c>
      <c r="H1166" s="110"/>
    </row>
    <row r="1167" spans="1:8" x14ac:dyDescent="0.25">
      <c r="A1167" s="110">
        <v>3279</v>
      </c>
      <c r="B1167" s="111">
        <v>44719</v>
      </c>
      <c r="C1167" s="110">
        <v>22425</v>
      </c>
      <c r="D1167" s="110" t="s">
        <v>1721</v>
      </c>
      <c r="E1167" s="110">
        <v>8712</v>
      </c>
      <c r="F1167" s="110">
        <v>8712</v>
      </c>
      <c r="G1167" s="110">
        <v>0</v>
      </c>
      <c r="H1167" s="110"/>
    </row>
    <row r="1168" spans="1:8" x14ac:dyDescent="0.25">
      <c r="A1168" s="110">
        <v>3281</v>
      </c>
      <c r="B1168" s="111">
        <v>44719</v>
      </c>
      <c r="C1168" s="110">
        <v>22425</v>
      </c>
      <c r="D1168" s="110" t="s">
        <v>1722</v>
      </c>
      <c r="E1168" s="110">
        <v>9274</v>
      </c>
      <c r="F1168" s="110">
        <v>9274</v>
      </c>
      <c r="G1168" s="110">
        <v>0</v>
      </c>
      <c r="H1168" s="110"/>
    </row>
    <row r="1169" spans="1:8" x14ac:dyDescent="0.25">
      <c r="A1169" s="110">
        <v>3284</v>
      </c>
      <c r="B1169" s="111">
        <v>44719</v>
      </c>
      <c r="C1169" s="110">
        <v>22425</v>
      </c>
      <c r="D1169" s="110" t="s">
        <v>1723</v>
      </c>
      <c r="E1169" s="110">
        <v>9858</v>
      </c>
      <c r="F1169" s="110">
        <v>9858</v>
      </c>
      <c r="G1169" s="110">
        <v>0</v>
      </c>
      <c r="H1169" s="110"/>
    </row>
    <row r="1170" spans="1:8" x14ac:dyDescent="0.25">
      <c r="A1170" s="110">
        <v>3283</v>
      </c>
      <c r="B1170" s="111">
        <v>44719</v>
      </c>
      <c r="C1170" s="110">
        <v>22430</v>
      </c>
      <c r="D1170" s="110" t="s">
        <v>1724</v>
      </c>
      <c r="E1170" s="110">
        <v>10732</v>
      </c>
      <c r="F1170" s="110">
        <v>10732</v>
      </c>
      <c r="G1170" s="110">
        <v>0</v>
      </c>
      <c r="H1170" s="110"/>
    </row>
    <row r="1171" spans="1:8" x14ac:dyDescent="0.25">
      <c r="A1171" s="110">
        <v>3287</v>
      </c>
      <c r="B1171" s="111">
        <v>44719</v>
      </c>
      <c r="C1171" s="110">
        <v>22430</v>
      </c>
      <c r="D1171" s="110" t="s">
        <v>1725</v>
      </c>
      <c r="E1171" s="110">
        <v>10730</v>
      </c>
      <c r="F1171" s="110">
        <v>10730</v>
      </c>
      <c r="G1171" s="110">
        <v>0</v>
      </c>
      <c r="H1171" s="110"/>
    </row>
    <row r="1172" spans="1:8" x14ac:dyDescent="0.25">
      <c r="A1172" s="110">
        <v>3241</v>
      </c>
      <c r="B1172" s="111">
        <v>44719</v>
      </c>
      <c r="C1172" s="110">
        <v>22434</v>
      </c>
      <c r="D1172" s="110" t="s">
        <v>1726</v>
      </c>
      <c r="E1172" s="110">
        <v>9280</v>
      </c>
      <c r="F1172" s="110">
        <v>9280</v>
      </c>
      <c r="G1172" s="110">
        <v>0</v>
      </c>
      <c r="H1172" s="110"/>
    </row>
    <row r="1173" spans="1:8" x14ac:dyDescent="0.25">
      <c r="A1173" s="110">
        <v>3242</v>
      </c>
      <c r="B1173" s="111">
        <v>44719</v>
      </c>
      <c r="C1173" s="110">
        <v>22434</v>
      </c>
      <c r="D1173" s="110" t="s">
        <v>1727</v>
      </c>
      <c r="E1173" s="110">
        <v>9686</v>
      </c>
      <c r="F1173" s="110">
        <v>9686</v>
      </c>
      <c r="G1173" s="110">
        <v>0</v>
      </c>
      <c r="H1173" s="110"/>
    </row>
    <row r="1174" spans="1:8" x14ac:dyDescent="0.25">
      <c r="A1174" s="110">
        <v>3286</v>
      </c>
      <c r="B1174" s="111">
        <v>44719</v>
      </c>
      <c r="C1174" s="110">
        <v>22434</v>
      </c>
      <c r="D1174" s="110" t="s">
        <v>1728</v>
      </c>
      <c r="E1174" s="110">
        <v>8748</v>
      </c>
      <c r="F1174" s="110">
        <v>8748</v>
      </c>
      <c r="G1174" s="110">
        <v>0</v>
      </c>
      <c r="H1174" s="110"/>
    </row>
    <row r="1175" spans="1:8" x14ac:dyDescent="0.25">
      <c r="A1175" s="110">
        <v>3421</v>
      </c>
      <c r="B1175" s="111">
        <v>44719</v>
      </c>
      <c r="C1175" s="110">
        <v>22434</v>
      </c>
      <c r="D1175" s="110" t="s">
        <v>1729</v>
      </c>
      <c r="E1175" s="110">
        <v>3421</v>
      </c>
      <c r="F1175" s="110">
        <v>3421</v>
      </c>
      <c r="G1175" s="110">
        <v>0</v>
      </c>
      <c r="H1175" s="110"/>
    </row>
    <row r="1176" spans="1:8" x14ac:dyDescent="0.25">
      <c r="A1176" s="110">
        <v>3084</v>
      </c>
      <c r="B1176" s="111">
        <v>44719</v>
      </c>
      <c r="C1176" s="110">
        <v>22437</v>
      </c>
      <c r="D1176" s="110" t="s">
        <v>1730</v>
      </c>
      <c r="E1176" s="110">
        <v>7474</v>
      </c>
      <c r="F1176" s="110">
        <v>7474</v>
      </c>
      <c r="G1176" s="110">
        <v>0</v>
      </c>
      <c r="H1176" s="110"/>
    </row>
    <row r="1177" spans="1:8" x14ac:dyDescent="0.25">
      <c r="A1177" s="110">
        <v>3377</v>
      </c>
      <c r="B1177" s="111">
        <v>44719</v>
      </c>
      <c r="C1177" s="110">
        <v>22437</v>
      </c>
      <c r="D1177" s="110" t="s">
        <v>1731</v>
      </c>
      <c r="E1177" s="110">
        <v>5668</v>
      </c>
      <c r="F1177" s="110">
        <v>5668</v>
      </c>
      <c r="G1177" s="110">
        <v>0</v>
      </c>
      <c r="H1177" s="110"/>
    </row>
    <row r="1178" spans="1:8" x14ac:dyDescent="0.25">
      <c r="A1178" s="110">
        <v>3422</v>
      </c>
      <c r="B1178" s="111">
        <v>44719</v>
      </c>
      <c r="C1178" s="110">
        <v>22437</v>
      </c>
      <c r="D1178" s="110" t="s">
        <v>1732</v>
      </c>
      <c r="E1178" s="110">
        <v>5188</v>
      </c>
      <c r="F1178" s="110">
        <v>5188</v>
      </c>
      <c r="G1178" s="110">
        <v>0</v>
      </c>
      <c r="H1178" s="110"/>
    </row>
    <row r="1179" spans="1:8" x14ac:dyDescent="0.25">
      <c r="A1179" s="110">
        <v>3082</v>
      </c>
      <c r="B1179" s="111">
        <v>44719</v>
      </c>
      <c r="C1179" s="110">
        <v>22441</v>
      </c>
      <c r="D1179" s="110" t="s">
        <v>1733</v>
      </c>
      <c r="E1179" s="110">
        <v>8326</v>
      </c>
      <c r="F1179" s="110">
        <v>8326</v>
      </c>
      <c r="G1179" s="110">
        <v>0</v>
      </c>
      <c r="H1179" s="110"/>
    </row>
    <row r="1180" spans="1:8" x14ac:dyDescent="0.25">
      <c r="A1180" s="110">
        <v>3083</v>
      </c>
      <c r="B1180" s="111">
        <v>44719</v>
      </c>
      <c r="C1180" s="110">
        <v>22441</v>
      </c>
      <c r="D1180" s="110" t="s">
        <v>1734</v>
      </c>
      <c r="E1180" s="110">
        <v>6314</v>
      </c>
      <c r="F1180" s="110">
        <v>6314</v>
      </c>
      <c r="G1180" s="110">
        <v>0</v>
      </c>
      <c r="H1180" s="110"/>
    </row>
    <row r="1181" spans="1:8" x14ac:dyDescent="0.25">
      <c r="A1181" s="110">
        <v>3376</v>
      </c>
      <c r="B1181" s="111">
        <v>44719</v>
      </c>
      <c r="C1181" s="110">
        <v>22441</v>
      </c>
      <c r="D1181" s="110" t="s">
        <v>1735</v>
      </c>
      <c r="E1181" s="110">
        <v>7844</v>
      </c>
      <c r="F1181" s="110">
        <v>7844</v>
      </c>
      <c r="G1181" s="110">
        <v>0</v>
      </c>
      <c r="H1181" s="110"/>
    </row>
    <row r="1182" spans="1:8" x14ac:dyDescent="0.25">
      <c r="A1182" s="110">
        <v>3243</v>
      </c>
      <c r="B1182" s="111">
        <v>44719</v>
      </c>
      <c r="C1182" s="110">
        <v>22443</v>
      </c>
      <c r="D1182" s="110" t="s">
        <v>1736</v>
      </c>
      <c r="E1182" s="110">
        <v>6374</v>
      </c>
      <c r="F1182" s="110">
        <v>6374</v>
      </c>
      <c r="G1182" s="110">
        <v>0</v>
      </c>
      <c r="H1182" s="110"/>
    </row>
    <row r="1183" spans="1:8" x14ac:dyDescent="0.25">
      <c r="A1183" s="110">
        <v>3244</v>
      </c>
      <c r="B1183" s="111">
        <v>44719</v>
      </c>
      <c r="C1183" s="110">
        <v>22443</v>
      </c>
      <c r="D1183" s="110" t="s">
        <v>1737</v>
      </c>
      <c r="E1183" s="110">
        <v>9658</v>
      </c>
      <c r="F1183" s="110">
        <v>9658</v>
      </c>
      <c r="G1183" s="110">
        <v>0</v>
      </c>
      <c r="H1183" s="110"/>
    </row>
    <row r="1184" spans="1:8" x14ac:dyDescent="0.25">
      <c r="A1184" s="110">
        <v>3245</v>
      </c>
      <c r="B1184" s="111">
        <v>44719</v>
      </c>
      <c r="C1184" s="110">
        <v>22443</v>
      </c>
      <c r="D1184" s="110" t="s">
        <v>1738</v>
      </c>
      <c r="E1184" s="110">
        <v>9084</v>
      </c>
      <c r="F1184" s="110">
        <v>9084</v>
      </c>
      <c r="G1184" s="110">
        <v>0</v>
      </c>
      <c r="H1184" s="110"/>
    </row>
    <row r="1185" spans="1:8" x14ac:dyDescent="0.25">
      <c r="A1185" s="110">
        <v>3288</v>
      </c>
      <c r="B1185" s="111">
        <v>44719</v>
      </c>
      <c r="C1185" s="110">
        <v>22443</v>
      </c>
      <c r="D1185" s="110" t="s">
        <v>1739</v>
      </c>
      <c r="E1185" s="110">
        <v>8918</v>
      </c>
      <c r="F1185" s="110">
        <v>8918</v>
      </c>
      <c r="G1185" s="110">
        <v>0</v>
      </c>
      <c r="H1185" s="110"/>
    </row>
    <row r="1186" spans="1:8" x14ac:dyDescent="0.25">
      <c r="A1186" s="110">
        <v>3246</v>
      </c>
      <c r="B1186" s="111">
        <v>44719</v>
      </c>
      <c r="C1186" s="110">
        <v>22467</v>
      </c>
      <c r="D1186" s="110" t="s">
        <v>1740</v>
      </c>
      <c r="E1186" s="110">
        <v>8116</v>
      </c>
      <c r="F1186" s="110">
        <v>8116</v>
      </c>
      <c r="G1186" s="110">
        <v>0</v>
      </c>
      <c r="H1186" s="110"/>
    </row>
    <row r="1187" spans="1:8" x14ac:dyDescent="0.25">
      <c r="A1187" s="110">
        <v>3248</v>
      </c>
      <c r="B1187" s="111">
        <v>44720</v>
      </c>
      <c r="C1187" s="110">
        <v>22457</v>
      </c>
      <c r="D1187" s="110" t="s">
        <v>1741</v>
      </c>
      <c r="E1187" s="110">
        <v>7936</v>
      </c>
      <c r="F1187" s="110">
        <v>7936</v>
      </c>
      <c r="G1187" s="110">
        <v>0</v>
      </c>
      <c r="H1187" s="110"/>
    </row>
    <row r="1188" spans="1:8" x14ac:dyDescent="0.25">
      <c r="A1188" s="110">
        <v>3249</v>
      </c>
      <c r="B1188" s="111">
        <v>44720</v>
      </c>
      <c r="C1188" s="110">
        <v>22457</v>
      </c>
      <c r="D1188" s="110" t="s">
        <v>1742</v>
      </c>
      <c r="E1188" s="110">
        <v>6098</v>
      </c>
      <c r="F1188" s="110">
        <v>6098</v>
      </c>
      <c r="G1188" s="110">
        <v>0</v>
      </c>
      <c r="H1188" s="110"/>
    </row>
    <row r="1189" spans="1:8" x14ac:dyDescent="0.25">
      <c r="A1189" s="110">
        <v>3451</v>
      </c>
      <c r="B1189" s="111">
        <v>44720</v>
      </c>
      <c r="C1189" s="110">
        <v>22457</v>
      </c>
      <c r="D1189" s="110" t="s">
        <v>1743</v>
      </c>
      <c r="E1189" s="110">
        <v>8768</v>
      </c>
      <c r="F1189" s="110">
        <v>8768</v>
      </c>
      <c r="G1189" s="110">
        <v>0</v>
      </c>
      <c r="H1189" s="110"/>
    </row>
    <row r="1190" spans="1:8" x14ac:dyDescent="0.25">
      <c r="A1190" s="110">
        <v>3452</v>
      </c>
      <c r="B1190" s="111">
        <v>44720</v>
      </c>
      <c r="C1190" s="110">
        <v>22457</v>
      </c>
      <c r="D1190" s="110" t="s">
        <v>1744</v>
      </c>
      <c r="E1190" s="110">
        <v>6400</v>
      </c>
      <c r="F1190" s="110">
        <v>6400</v>
      </c>
      <c r="G1190" s="110">
        <v>0</v>
      </c>
      <c r="H1190" s="110"/>
    </row>
    <row r="1191" spans="1:8" x14ac:dyDescent="0.25">
      <c r="A1191" s="110">
        <v>3453</v>
      </c>
      <c r="B1191" s="111">
        <v>44720</v>
      </c>
      <c r="C1191" s="110">
        <v>22458</v>
      </c>
      <c r="D1191" s="110" t="s">
        <v>1745</v>
      </c>
      <c r="E1191" s="110">
        <v>8400</v>
      </c>
      <c r="F1191" s="110">
        <v>8400</v>
      </c>
      <c r="G1191" s="110">
        <v>0</v>
      </c>
      <c r="H1191" s="110"/>
    </row>
    <row r="1192" spans="1:8" x14ac:dyDescent="0.25">
      <c r="A1192" s="110">
        <v>3289</v>
      </c>
      <c r="B1192" s="111">
        <v>44720</v>
      </c>
      <c r="C1192" s="110">
        <v>22466</v>
      </c>
      <c r="D1192" s="110" t="s">
        <v>1746</v>
      </c>
      <c r="E1192" s="110">
        <v>9454</v>
      </c>
      <c r="F1192" s="110">
        <v>9454</v>
      </c>
      <c r="G1192" s="110">
        <v>0</v>
      </c>
      <c r="H1192" s="110"/>
    </row>
    <row r="1193" spans="1:8" x14ac:dyDescent="0.25">
      <c r="A1193" s="110">
        <v>3247</v>
      </c>
      <c r="B1193" s="111">
        <v>44720</v>
      </c>
      <c r="C1193" s="110">
        <v>22467</v>
      </c>
      <c r="D1193" s="110" t="s">
        <v>1747</v>
      </c>
      <c r="E1193" s="110">
        <v>8910</v>
      </c>
      <c r="F1193" s="110">
        <v>8910</v>
      </c>
      <c r="G1193" s="110">
        <v>0</v>
      </c>
      <c r="H1193" s="110"/>
    </row>
    <row r="1194" spans="1:8" x14ac:dyDescent="0.25">
      <c r="A1194" s="110">
        <v>3250</v>
      </c>
      <c r="B1194" s="111">
        <v>44720</v>
      </c>
      <c r="C1194" s="110">
        <v>22467</v>
      </c>
      <c r="D1194" s="110" t="s">
        <v>1748</v>
      </c>
      <c r="E1194" s="110">
        <v>8596</v>
      </c>
      <c r="F1194" s="110">
        <v>8596</v>
      </c>
      <c r="G1194" s="110">
        <v>0</v>
      </c>
      <c r="H1194" s="110"/>
    </row>
    <row r="1195" spans="1:8" x14ac:dyDescent="0.25">
      <c r="A1195" s="110">
        <v>3454</v>
      </c>
      <c r="B1195" s="111">
        <v>44720</v>
      </c>
      <c r="C1195" s="110">
        <v>22468</v>
      </c>
      <c r="D1195" s="110" t="s">
        <v>1749</v>
      </c>
      <c r="E1195" s="110">
        <v>3758</v>
      </c>
      <c r="F1195" s="110">
        <v>3758</v>
      </c>
      <c r="G1195" s="110">
        <v>0</v>
      </c>
      <c r="H1195" s="110"/>
    </row>
    <row r="1196" spans="1:8" x14ac:dyDescent="0.25">
      <c r="A1196" s="110">
        <v>3290</v>
      </c>
      <c r="B1196" s="111">
        <v>44720</v>
      </c>
      <c r="C1196" s="110">
        <v>22484</v>
      </c>
      <c r="D1196" s="110" t="s">
        <v>1750</v>
      </c>
      <c r="E1196" s="110">
        <v>10394</v>
      </c>
      <c r="F1196" s="110">
        <v>10394</v>
      </c>
      <c r="G1196" s="110">
        <v>0</v>
      </c>
      <c r="H1196" s="110"/>
    </row>
    <row r="1197" spans="1:8" x14ac:dyDescent="0.25">
      <c r="A1197" s="110">
        <v>3291</v>
      </c>
      <c r="B1197" s="111">
        <v>44720</v>
      </c>
      <c r="C1197" s="110">
        <v>22484</v>
      </c>
      <c r="D1197" s="110" t="s">
        <v>1751</v>
      </c>
      <c r="E1197" s="110">
        <v>9256</v>
      </c>
      <c r="F1197" s="110">
        <v>9256</v>
      </c>
      <c r="G1197" s="110">
        <v>0</v>
      </c>
      <c r="H1197" s="110"/>
    </row>
    <row r="1198" spans="1:8" x14ac:dyDescent="0.25">
      <c r="A1198" s="110">
        <v>3292</v>
      </c>
      <c r="B1198" s="111">
        <v>44720</v>
      </c>
      <c r="C1198" s="110">
        <v>22484</v>
      </c>
      <c r="D1198" s="110" t="s">
        <v>1752</v>
      </c>
      <c r="E1198" s="110">
        <v>10306</v>
      </c>
      <c r="F1198" s="110">
        <v>10306</v>
      </c>
      <c r="G1198" s="110">
        <v>0</v>
      </c>
      <c r="H1198" s="110"/>
    </row>
    <row r="1199" spans="1:8" x14ac:dyDescent="0.25">
      <c r="A1199" s="110">
        <v>3423</v>
      </c>
      <c r="B1199" s="111">
        <v>44720</v>
      </c>
      <c r="C1199" s="110">
        <v>22484</v>
      </c>
      <c r="D1199" s="110" t="s">
        <v>1753</v>
      </c>
      <c r="E1199" s="110">
        <v>5176</v>
      </c>
      <c r="F1199" s="110">
        <v>5176</v>
      </c>
      <c r="G1199" s="110">
        <v>0</v>
      </c>
      <c r="H1199" s="110"/>
    </row>
    <row r="1200" spans="1:8" x14ac:dyDescent="0.25">
      <c r="A1200" s="110">
        <v>3424</v>
      </c>
      <c r="B1200" s="111">
        <v>44720</v>
      </c>
      <c r="C1200" s="110">
        <v>22484</v>
      </c>
      <c r="D1200" s="110" t="s">
        <v>1754</v>
      </c>
      <c r="E1200" s="110">
        <v>2984</v>
      </c>
      <c r="F1200" s="110">
        <v>2984</v>
      </c>
      <c r="G1200" s="110">
        <v>0</v>
      </c>
      <c r="H1200" s="110"/>
    </row>
    <row r="1201" spans="1:8" x14ac:dyDescent="0.25">
      <c r="A1201" s="110">
        <v>3085</v>
      </c>
      <c r="B1201" s="111">
        <v>44720</v>
      </c>
      <c r="C1201" s="110">
        <v>22489</v>
      </c>
      <c r="D1201" s="110" t="s">
        <v>1755</v>
      </c>
      <c r="E1201" s="110">
        <v>7422</v>
      </c>
      <c r="F1201" s="110">
        <v>7422</v>
      </c>
      <c r="G1201" s="110">
        <v>0</v>
      </c>
      <c r="H1201" s="110"/>
    </row>
    <row r="1202" spans="1:8" x14ac:dyDescent="0.25">
      <c r="A1202" s="110">
        <v>3086</v>
      </c>
      <c r="B1202" s="111">
        <v>44720</v>
      </c>
      <c r="C1202" s="110">
        <v>22489</v>
      </c>
      <c r="D1202" s="110" t="s">
        <v>1756</v>
      </c>
      <c r="E1202" s="110">
        <v>6494</v>
      </c>
      <c r="F1202" s="110">
        <v>6494</v>
      </c>
      <c r="G1202" s="110">
        <v>0</v>
      </c>
      <c r="H1202" s="110"/>
    </row>
    <row r="1203" spans="1:8" x14ac:dyDescent="0.25">
      <c r="A1203" s="110">
        <v>3087</v>
      </c>
      <c r="B1203" s="111">
        <v>44720</v>
      </c>
      <c r="C1203" s="110">
        <v>22489</v>
      </c>
      <c r="D1203" s="110" t="s">
        <v>1757</v>
      </c>
      <c r="E1203" s="110">
        <v>6620</v>
      </c>
      <c r="F1203" s="110">
        <v>6620</v>
      </c>
      <c r="G1203" s="110">
        <v>0</v>
      </c>
      <c r="H1203" s="110"/>
    </row>
    <row r="1204" spans="1:8" x14ac:dyDescent="0.25">
      <c r="A1204" s="110">
        <v>3378</v>
      </c>
      <c r="B1204" s="111">
        <v>44720</v>
      </c>
      <c r="C1204" s="110">
        <v>22489</v>
      </c>
      <c r="D1204" s="110" t="s">
        <v>1758</v>
      </c>
      <c r="E1204" s="110">
        <v>8206</v>
      </c>
      <c r="F1204" s="110">
        <v>8206</v>
      </c>
      <c r="G1204" s="110">
        <v>0</v>
      </c>
      <c r="H1204" s="110"/>
    </row>
    <row r="1205" spans="1:8" x14ac:dyDescent="0.25">
      <c r="A1205" s="110">
        <v>3379</v>
      </c>
      <c r="B1205" s="111">
        <v>44720</v>
      </c>
      <c r="C1205" s="110">
        <v>22489</v>
      </c>
      <c r="D1205" s="110" t="s">
        <v>1759</v>
      </c>
      <c r="E1205" s="110">
        <v>8102</v>
      </c>
      <c r="F1205" s="110">
        <v>8102</v>
      </c>
      <c r="G1205" s="110">
        <v>0</v>
      </c>
      <c r="H1205" s="110"/>
    </row>
    <row r="1206" spans="1:8" x14ac:dyDescent="0.25">
      <c r="A1206" s="110">
        <v>3293</v>
      </c>
      <c r="B1206" s="111">
        <v>44720</v>
      </c>
      <c r="C1206" s="110">
        <v>22497</v>
      </c>
      <c r="D1206" s="110" t="s">
        <v>1760</v>
      </c>
      <c r="E1206" s="110">
        <v>10284</v>
      </c>
      <c r="F1206" s="110">
        <v>10284</v>
      </c>
      <c r="G1206" s="110">
        <v>0</v>
      </c>
      <c r="H1206" s="110"/>
    </row>
    <row r="1207" spans="1:8" x14ac:dyDescent="0.25">
      <c r="A1207" s="110">
        <v>3294</v>
      </c>
      <c r="B1207" s="111">
        <v>44720</v>
      </c>
      <c r="C1207" s="110">
        <v>22497</v>
      </c>
      <c r="D1207" s="110" t="s">
        <v>1761</v>
      </c>
      <c r="E1207" s="110">
        <v>10974</v>
      </c>
      <c r="F1207" s="110">
        <v>10974</v>
      </c>
      <c r="G1207" s="110">
        <v>0</v>
      </c>
      <c r="H1207" s="110"/>
    </row>
    <row r="1208" spans="1:8" x14ac:dyDescent="0.25">
      <c r="A1208" s="110">
        <v>3295</v>
      </c>
      <c r="B1208" s="111">
        <v>44720</v>
      </c>
      <c r="C1208" s="110">
        <v>22497</v>
      </c>
      <c r="D1208" s="110" t="s">
        <v>1762</v>
      </c>
      <c r="E1208" s="110">
        <v>10076</v>
      </c>
      <c r="F1208" s="110">
        <v>10076</v>
      </c>
      <c r="G1208" s="110">
        <v>0</v>
      </c>
      <c r="H1208" s="110"/>
    </row>
    <row r="1209" spans="1:8" x14ac:dyDescent="0.25">
      <c r="A1209" s="110">
        <v>3088</v>
      </c>
      <c r="B1209" s="111">
        <v>44720</v>
      </c>
      <c r="C1209" s="110">
        <v>22502</v>
      </c>
      <c r="D1209" s="110" t="s">
        <v>1763</v>
      </c>
      <c r="E1209" s="110">
        <v>7386</v>
      </c>
      <c r="F1209" s="110">
        <v>7386</v>
      </c>
      <c r="G1209" s="110">
        <v>0</v>
      </c>
      <c r="H1209" s="110"/>
    </row>
    <row r="1210" spans="1:8" x14ac:dyDescent="0.25">
      <c r="A1210" s="110">
        <v>3089</v>
      </c>
      <c r="B1210" s="111">
        <v>44720</v>
      </c>
      <c r="C1210" s="110">
        <v>22502</v>
      </c>
      <c r="D1210" s="110" t="s">
        <v>1764</v>
      </c>
      <c r="E1210" s="110">
        <v>6186</v>
      </c>
      <c r="F1210" s="110">
        <v>6186</v>
      </c>
      <c r="G1210" s="110">
        <v>0</v>
      </c>
      <c r="H1210" s="110"/>
    </row>
    <row r="1211" spans="1:8" x14ac:dyDescent="0.25">
      <c r="A1211" s="110">
        <v>3090</v>
      </c>
      <c r="B1211" s="111">
        <v>44720</v>
      </c>
      <c r="C1211" s="110">
        <v>22502</v>
      </c>
      <c r="D1211" s="110" t="s">
        <v>1765</v>
      </c>
      <c r="E1211" s="110">
        <v>5320</v>
      </c>
      <c r="F1211" s="110">
        <v>5320</v>
      </c>
      <c r="G1211" s="110">
        <v>0</v>
      </c>
      <c r="H1211" s="110"/>
    </row>
    <row r="1212" spans="1:8" x14ac:dyDescent="0.25">
      <c r="A1212" s="110">
        <v>3380</v>
      </c>
      <c r="B1212" s="111">
        <v>44720</v>
      </c>
      <c r="C1212" s="110">
        <v>22502</v>
      </c>
      <c r="D1212" s="110" t="s">
        <v>1766</v>
      </c>
      <c r="E1212" s="110">
        <v>8188</v>
      </c>
      <c r="F1212" s="110">
        <v>8188</v>
      </c>
      <c r="G1212" s="110">
        <v>0</v>
      </c>
      <c r="H1212" s="110"/>
    </row>
    <row r="1213" spans="1:8" x14ac:dyDescent="0.25">
      <c r="A1213" s="110">
        <v>3381</v>
      </c>
      <c r="B1213" s="111">
        <v>44720</v>
      </c>
      <c r="C1213" s="110">
        <v>22502</v>
      </c>
      <c r="D1213" s="110" t="s">
        <v>1767</v>
      </c>
      <c r="E1213" s="110">
        <v>7884</v>
      </c>
      <c r="F1213" s="110">
        <v>7884</v>
      </c>
      <c r="G1213" s="110">
        <v>0</v>
      </c>
      <c r="H1213" s="110"/>
    </row>
    <row r="1214" spans="1:8" x14ac:dyDescent="0.25">
      <c r="A1214" s="110">
        <v>3382</v>
      </c>
      <c r="B1214" s="111">
        <v>44720</v>
      </c>
      <c r="C1214" s="110">
        <v>22504</v>
      </c>
      <c r="D1214" s="110" t="s">
        <v>1768</v>
      </c>
      <c r="E1214" s="110">
        <v>5656</v>
      </c>
      <c r="F1214" s="110">
        <v>5656</v>
      </c>
      <c r="G1214" s="110">
        <v>0</v>
      </c>
      <c r="H1214" s="110"/>
    </row>
    <row r="1215" spans="1:8" x14ac:dyDescent="0.25">
      <c r="A1215" s="110">
        <v>3383</v>
      </c>
      <c r="B1215" s="111">
        <v>44720</v>
      </c>
      <c r="C1215" s="110">
        <v>22504</v>
      </c>
      <c r="D1215" s="110" t="s">
        <v>1769</v>
      </c>
      <c r="E1215" s="110">
        <v>6364</v>
      </c>
      <c r="F1215" s="110">
        <v>6364</v>
      </c>
      <c r="G1215" s="110">
        <v>0</v>
      </c>
      <c r="H1215" s="110"/>
    </row>
    <row r="1216" spans="1:8" x14ac:dyDescent="0.25">
      <c r="A1216" s="110">
        <v>3296</v>
      </c>
      <c r="B1216" s="111">
        <v>44720</v>
      </c>
      <c r="C1216" s="110">
        <v>22507</v>
      </c>
      <c r="D1216" s="110" t="s">
        <v>1770</v>
      </c>
      <c r="E1216" s="110">
        <v>10646</v>
      </c>
      <c r="F1216" s="110">
        <v>10646</v>
      </c>
      <c r="G1216" s="110">
        <v>0</v>
      </c>
      <c r="H1216" s="110"/>
    </row>
    <row r="1217" spans="1:8" x14ac:dyDescent="0.25">
      <c r="A1217" s="110">
        <v>3297</v>
      </c>
      <c r="B1217" s="111">
        <v>44720</v>
      </c>
      <c r="C1217" s="110">
        <v>22507</v>
      </c>
      <c r="D1217" s="110" t="s">
        <v>1771</v>
      </c>
      <c r="E1217" s="110">
        <v>9672</v>
      </c>
      <c r="F1217" s="110">
        <v>9672</v>
      </c>
      <c r="G1217" s="110">
        <v>0</v>
      </c>
      <c r="H1217" s="110"/>
    </row>
    <row r="1218" spans="1:8" x14ac:dyDescent="0.25">
      <c r="A1218" s="110">
        <v>3425</v>
      </c>
      <c r="B1218" s="111">
        <v>44720</v>
      </c>
      <c r="C1218" s="110">
        <v>22507</v>
      </c>
      <c r="D1218" s="110" t="s">
        <v>1772</v>
      </c>
      <c r="E1218" s="110">
        <v>4782</v>
      </c>
      <c r="F1218" s="110">
        <v>4782</v>
      </c>
      <c r="G1218" s="110">
        <v>0</v>
      </c>
      <c r="H1218" s="110"/>
    </row>
    <row r="1219" spans="1:8" x14ac:dyDescent="0.25">
      <c r="A1219" s="110">
        <v>3426</v>
      </c>
      <c r="B1219" s="111">
        <v>44720</v>
      </c>
      <c r="C1219" s="110">
        <v>22507</v>
      </c>
      <c r="D1219" s="110" t="s">
        <v>1773</v>
      </c>
      <c r="E1219" s="110">
        <v>3884</v>
      </c>
      <c r="F1219" s="110">
        <v>3884</v>
      </c>
      <c r="G1219" s="110">
        <v>0</v>
      </c>
      <c r="H1219" s="110"/>
    </row>
    <row r="1220" spans="1:8" x14ac:dyDescent="0.25">
      <c r="A1220" s="110">
        <v>3299</v>
      </c>
      <c r="B1220" s="111">
        <v>44720</v>
      </c>
      <c r="C1220" s="110">
        <v>22514</v>
      </c>
      <c r="D1220" s="110" t="s">
        <v>1774</v>
      </c>
      <c r="E1220" s="110">
        <v>10696</v>
      </c>
      <c r="F1220" s="110">
        <v>10696</v>
      </c>
      <c r="G1220" s="110">
        <v>0</v>
      </c>
      <c r="H1220" s="110"/>
    </row>
    <row r="1221" spans="1:8" x14ac:dyDescent="0.25">
      <c r="A1221" s="110">
        <v>3456</v>
      </c>
      <c r="B1221" s="111">
        <v>44720</v>
      </c>
      <c r="C1221" s="110">
        <v>22514</v>
      </c>
      <c r="D1221" s="110" t="s">
        <v>1775</v>
      </c>
      <c r="E1221" s="110">
        <v>6526</v>
      </c>
      <c r="F1221" s="110">
        <v>6526</v>
      </c>
      <c r="G1221" s="110">
        <v>0</v>
      </c>
      <c r="H1221" s="110"/>
    </row>
    <row r="1222" spans="1:8" x14ac:dyDescent="0.25">
      <c r="A1222" s="110">
        <v>3458</v>
      </c>
      <c r="B1222" s="111">
        <v>44720</v>
      </c>
      <c r="C1222" s="110">
        <v>22514</v>
      </c>
      <c r="D1222" s="110" t="s">
        <v>1776</v>
      </c>
      <c r="E1222" s="110">
        <v>9904</v>
      </c>
      <c r="F1222" s="110">
        <v>9904</v>
      </c>
      <c r="G1222" s="110">
        <v>0</v>
      </c>
      <c r="H1222" s="110"/>
    </row>
    <row r="1223" spans="1:8" x14ac:dyDescent="0.25">
      <c r="A1223" s="110">
        <v>3298</v>
      </c>
      <c r="B1223" s="111">
        <v>44720</v>
      </c>
      <c r="C1223" s="110">
        <v>22515</v>
      </c>
      <c r="D1223" s="110" t="s">
        <v>1777</v>
      </c>
      <c r="E1223" s="110">
        <v>10162</v>
      </c>
      <c r="F1223" s="110">
        <v>10162</v>
      </c>
      <c r="G1223" s="110">
        <v>0</v>
      </c>
      <c r="H1223" s="110"/>
    </row>
    <row r="1224" spans="1:8" x14ac:dyDescent="0.25">
      <c r="A1224" s="110">
        <v>3455</v>
      </c>
      <c r="B1224" s="111">
        <v>44720</v>
      </c>
      <c r="C1224" s="110">
        <v>22515</v>
      </c>
      <c r="D1224" s="110" t="s">
        <v>1778</v>
      </c>
      <c r="E1224" s="110">
        <v>9174</v>
      </c>
      <c r="F1224" s="110">
        <v>9174</v>
      </c>
      <c r="G1224" s="110">
        <v>0</v>
      </c>
      <c r="H1224" s="110"/>
    </row>
    <row r="1225" spans="1:8" x14ac:dyDescent="0.25">
      <c r="A1225" s="110">
        <v>3457</v>
      </c>
      <c r="B1225" s="111">
        <v>44720</v>
      </c>
      <c r="C1225" s="110">
        <v>22515</v>
      </c>
      <c r="D1225" s="110" t="s">
        <v>1779</v>
      </c>
      <c r="E1225" s="110">
        <v>9458</v>
      </c>
      <c r="F1225" s="110">
        <v>9458</v>
      </c>
      <c r="G1225" s="110">
        <v>0</v>
      </c>
      <c r="H1225" s="110"/>
    </row>
    <row r="1226" spans="1:8" x14ac:dyDescent="0.25">
      <c r="A1226" s="110">
        <v>3459</v>
      </c>
      <c r="B1226" s="111">
        <v>44720</v>
      </c>
      <c r="C1226" s="110">
        <v>22537</v>
      </c>
      <c r="D1226" s="110" t="s">
        <v>1780</v>
      </c>
      <c r="E1226" s="110">
        <v>6456</v>
      </c>
      <c r="F1226" s="110">
        <v>6456</v>
      </c>
      <c r="G1226" s="110">
        <v>0</v>
      </c>
      <c r="H1226" s="110"/>
    </row>
    <row r="1227" spans="1:8" x14ac:dyDescent="0.25">
      <c r="A1227" s="110">
        <v>3460</v>
      </c>
      <c r="B1227" s="111">
        <v>44720</v>
      </c>
      <c r="C1227" s="110">
        <v>22539</v>
      </c>
      <c r="D1227" s="110" t="s">
        <v>1781</v>
      </c>
      <c r="E1227" s="110">
        <v>8816</v>
      </c>
      <c r="F1227" s="110">
        <v>8816</v>
      </c>
      <c r="G1227" s="110">
        <v>0</v>
      </c>
      <c r="H1227" s="110"/>
    </row>
    <row r="1228" spans="1:8" x14ac:dyDescent="0.25">
      <c r="A1228" s="110">
        <v>3461</v>
      </c>
      <c r="B1228" s="111">
        <v>44721</v>
      </c>
      <c r="C1228" s="110">
        <v>22537</v>
      </c>
      <c r="D1228" s="110" t="s">
        <v>1782</v>
      </c>
      <c r="E1228" s="110">
        <v>10852</v>
      </c>
      <c r="F1228" s="110">
        <v>10852</v>
      </c>
      <c r="G1228" s="110">
        <v>0</v>
      </c>
      <c r="H1228" s="110"/>
    </row>
    <row r="1229" spans="1:8" x14ac:dyDescent="0.25">
      <c r="A1229" s="110">
        <v>3463</v>
      </c>
      <c r="B1229" s="111">
        <v>44721</v>
      </c>
      <c r="C1229" s="110">
        <v>22537</v>
      </c>
      <c r="D1229" s="110" t="s">
        <v>1783</v>
      </c>
      <c r="E1229" s="110">
        <v>8908</v>
      </c>
      <c r="F1229" s="110">
        <v>8908</v>
      </c>
      <c r="G1229" s="110">
        <v>0</v>
      </c>
      <c r="H1229" s="110"/>
    </row>
    <row r="1230" spans="1:8" x14ac:dyDescent="0.25">
      <c r="A1230" s="110">
        <v>3466</v>
      </c>
      <c r="B1230" s="111">
        <v>44721</v>
      </c>
      <c r="C1230" s="110">
        <v>22537</v>
      </c>
      <c r="D1230" s="110" t="s">
        <v>1784</v>
      </c>
      <c r="E1230" s="110">
        <v>7596</v>
      </c>
      <c r="F1230" s="110">
        <v>7596</v>
      </c>
      <c r="G1230" s="110">
        <v>0</v>
      </c>
      <c r="H1230" s="110"/>
    </row>
    <row r="1231" spans="1:8" x14ac:dyDescent="0.25">
      <c r="A1231" s="110">
        <v>3468</v>
      </c>
      <c r="B1231" s="111">
        <v>44721</v>
      </c>
      <c r="C1231" s="110">
        <v>22537</v>
      </c>
      <c r="D1231" s="110" t="s">
        <v>1785</v>
      </c>
      <c r="E1231" s="110">
        <v>7172</v>
      </c>
      <c r="F1231" s="110">
        <v>7172</v>
      </c>
      <c r="G1231" s="110">
        <v>0</v>
      </c>
      <c r="H1231" s="110"/>
    </row>
    <row r="1232" spans="1:8" x14ac:dyDescent="0.25">
      <c r="A1232" s="110">
        <v>3462</v>
      </c>
      <c r="B1232" s="111">
        <v>44721</v>
      </c>
      <c r="C1232" s="110">
        <v>22539</v>
      </c>
      <c r="D1232" s="110" t="s">
        <v>1786</v>
      </c>
      <c r="E1232" s="110">
        <v>5804</v>
      </c>
      <c r="F1232" s="110">
        <v>5804</v>
      </c>
      <c r="G1232" s="110">
        <v>0</v>
      </c>
      <c r="H1232" s="110"/>
    </row>
    <row r="1233" spans="1:8" x14ac:dyDescent="0.25">
      <c r="A1233" s="110">
        <v>3464</v>
      </c>
      <c r="B1233" s="111">
        <v>44721</v>
      </c>
      <c r="C1233" s="110">
        <v>22539</v>
      </c>
      <c r="D1233" s="110" t="s">
        <v>1787</v>
      </c>
      <c r="E1233" s="110">
        <v>10030</v>
      </c>
      <c r="F1233" s="110">
        <v>10030</v>
      </c>
      <c r="G1233" s="110">
        <v>0</v>
      </c>
      <c r="H1233" s="110"/>
    </row>
    <row r="1234" spans="1:8" x14ac:dyDescent="0.25">
      <c r="A1234" s="110">
        <v>3465</v>
      </c>
      <c r="B1234" s="111">
        <v>44721</v>
      </c>
      <c r="C1234" s="110">
        <v>22539</v>
      </c>
      <c r="D1234" s="110" t="s">
        <v>1788</v>
      </c>
      <c r="E1234" s="110">
        <v>6348</v>
      </c>
      <c r="F1234" s="110">
        <v>6348</v>
      </c>
      <c r="G1234" s="110">
        <v>0</v>
      </c>
      <c r="H1234" s="110"/>
    </row>
    <row r="1235" spans="1:8" x14ac:dyDescent="0.25">
      <c r="A1235" s="110">
        <v>3467</v>
      </c>
      <c r="B1235" s="111">
        <v>44721</v>
      </c>
      <c r="C1235" s="110">
        <v>22539</v>
      </c>
      <c r="D1235" s="110" t="s">
        <v>1789</v>
      </c>
      <c r="E1235" s="110">
        <v>11478</v>
      </c>
      <c r="F1235" s="110">
        <v>11478</v>
      </c>
      <c r="G1235" s="110">
        <v>0</v>
      </c>
      <c r="H1235" s="110"/>
    </row>
    <row r="1236" spans="1:8" x14ac:dyDescent="0.25">
      <c r="A1236" s="110">
        <v>3306</v>
      </c>
      <c r="B1236" s="111">
        <v>44721</v>
      </c>
      <c r="C1236" s="110">
        <v>22548</v>
      </c>
      <c r="D1236" s="110" t="s">
        <v>1790</v>
      </c>
      <c r="E1236" s="110">
        <v>8668</v>
      </c>
      <c r="F1236" s="110">
        <v>8668</v>
      </c>
      <c r="G1236" s="110">
        <v>0</v>
      </c>
      <c r="H1236" s="110"/>
    </row>
    <row r="1237" spans="1:8" x14ac:dyDescent="0.25">
      <c r="A1237" s="110">
        <v>3308</v>
      </c>
      <c r="B1237" s="111">
        <v>44721</v>
      </c>
      <c r="C1237" s="110">
        <v>22548</v>
      </c>
      <c r="D1237" s="110" t="s">
        <v>1791</v>
      </c>
      <c r="E1237" s="110">
        <v>10494</v>
      </c>
      <c r="F1237" s="110">
        <v>10494</v>
      </c>
      <c r="G1237" s="110">
        <v>0</v>
      </c>
      <c r="H1237" s="110"/>
    </row>
    <row r="1238" spans="1:8" x14ac:dyDescent="0.25">
      <c r="A1238" s="110">
        <v>3310</v>
      </c>
      <c r="B1238" s="111">
        <v>44721</v>
      </c>
      <c r="C1238" s="110">
        <v>22548</v>
      </c>
      <c r="D1238" s="110" t="s">
        <v>1792</v>
      </c>
      <c r="E1238" s="110">
        <v>9800</v>
      </c>
      <c r="F1238" s="110">
        <v>9800</v>
      </c>
      <c r="G1238" s="110">
        <v>0</v>
      </c>
      <c r="H1238" s="110"/>
    </row>
    <row r="1239" spans="1:8" x14ac:dyDescent="0.25">
      <c r="A1239" s="110">
        <v>3300</v>
      </c>
      <c r="B1239" s="111">
        <v>44721</v>
      </c>
      <c r="C1239" s="110">
        <v>22556</v>
      </c>
      <c r="D1239" s="110" t="s">
        <v>1793</v>
      </c>
      <c r="E1239" s="110">
        <v>9394</v>
      </c>
      <c r="F1239" s="110">
        <v>9394</v>
      </c>
      <c r="G1239" s="110">
        <v>0</v>
      </c>
      <c r="H1239" s="110"/>
    </row>
    <row r="1240" spans="1:8" x14ac:dyDescent="0.25">
      <c r="A1240" s="110">
        <v>3307</v>
      </c>
      <c r="B1240" s="111">
        <v>44721</v>
      </c>
      <c r="C1240" s="110">
        <v>22556</v>
      </c>
      <c r="D1240" s="110" t="s">
        <v>1794</v>
      </c>
      <c r="E1240" s="110">
        <v>8522</v>
      </c>
      <c r="F1240" s="110">
        <v>8522</v>
      </c>
      <c r="G1240" s="110">
        <v>0</v>
      </c>
      <c r="H1240" s="110"/>
    </row>
    <row r="1241" spans="1:8" x14ac:dyDescent="0.25">
      <c r="A1241" s="110">
        <v>3309</v>
      </c>
      <c r="B1241" s="111">
        <v>44721</v>
      </c>
      <c r="C1241" s="110">
        <v>22556</v>
      </c>
      <c r="D1241" s="110" t="s">
        <v>1795</v>
      </c>
      <c r="E1241" s="110">
        <v>9408</v>
      </c>
      <c r="F1241" s="110">
        <v>9408</v>
      </c>
      <c r="G1241" s="110">
        <v>0</v>
      </c>
      <c r="H1241" s="110"/>
    </row>
    <row r="1242" spans="1:8" x14ac:dyDescent="0.25">
      <c r="A1242" s="110">
        <v>3311</v>
      </c>
      <c r="B1242" s="111">
        <v>44721</v>
      </c>
      <c r="C1242" s="110">
        <v>22556</v>
      </c>
      <c r="D1242" s="110" t="s">
        <v>1796</v>
      </c>
      <c r="E1242" s="110">
        <v>10294</v>
      </c>
      <c r="F1242" s="110">
        <v>10294</v>
      </c>
      <c r="G1242" s="110">
        <v>0</v>
      </c>
      <c r="H1242" s="110"/>
    </row>
    <row r="1243" spans="1:8" x14ac:dyDescent="0.25">
      <c r="A1243" s="110">
        <v>3427</v>
      </c>
      <c r="B1243" s="111">
        <v>44721</v>
      </c>
      <c r="C1243" s="110">
        <v>22556</v>
      </c>
      <c r="D1243" s="110" t="s">
        <v>1797</v>
      </c>
      <c r="E1243" s="110">
        <v>3616</v>
      </c>
      <c r="F1243" s="110">
        <v>3616</v>
      </c>
      <c r="G1243" s="110">
        <v>0</v>
      </c>
      <c r="H1243" s="110"/>
    </row>
    <row r="1244" spans="1:8" x14ac:dyDescent="0.25">
      <c r="A1244" s="110">
        <v>3091</v>
      </c>
      <c r="B1244" s="111">
        <v>44721</v>
      </c>
      <c r="C1244" s="110">
        <v>22562</v>
      </c>
      <c r="D1244" s="110" t="s">
        <v>1798</v>
      </c>
      <c r="E1244" s="110">
        <v>5008</v>
      </c>
      <c r="F1244" s="110">
        <v>5008</v>
      </c>
      <c r="G1244" s="110">
        <v>0</v>
      </c>
      <c r="H1244" s="110"/>
    </row>
    <row r="1245" spans="1:8" x14ac:dyDescent="0.25">
      <c r="A1245" s="110">
        <v>3384</v>
      </c>
      <c r="B1245" s="111">
        <v>44721</v>
      </c>
      <c r="C1245" s="110">
        <v>22562</v>
      </c>
      <c r="D1245" s="110" t="s">
        <v>1799</v>
      </c>
      <c r="E1245" s="110">
        <v>8560</v>
      </c>
      <c r="F1245" s="110">
        <v>8560</v>
      </c>
      <c r="G1245" s="110">
        <v>0</v>
      </c>
      <c r="H1245" s="110"/>
    </row>
    <row r="1246" spans="1:8" x14ac:dyDescent="0.25">
      <c r="A1246" s="110">
        <v>3385</v>
      </c>
      <c r="B1246" s="111">
        <v>44721</v>
      </c>
      <c r="C1246" s="110">
        <v>22562</v>
      </c>
      <c r="D1246" s="110" t="s">
        <v>1800</v>
      </c>
      <c r="E1246" s="110">
        <v>8464</v>
      </c>
      <c r="F1246" s="110">
        <v>8464</v>
      </c>
      <c r="G1246" s="110">
        <v>0</v>
      </c>
      <c r="H1246" s="110"/>
    </row>
    <row r="1247" spans="1:8" x14ac:dyDescent="0.25">
      <c r="A1247" s="110">
        <v>3092</v>
      </c>
      <c r="B1247" s="111">
        <v>44721</v>
      </c>
      <c r="C1247" s="110">
        <v>22568</v>
      </c>
      <c r="D1247" s="110" t="s">
        <v>1801</v>
      </c>
      <c r="E1247" s="110">
        <v>5956</v>
      </c>
      <c r="F1247" s="110">
        <v>5956</v>
      </c>
      <c r="G1247" s="110">
        <v>0</v>
      </c>
      <c r="H1247" s="110"/>
    </row>
    <row r="1248" spans="1:8" x14ac:dyDescent="0.25">
      <c r="A1248" s="110">
        <v>3386</v>
      </c>
      <c r="B1248" s="111">
        <v>44721</v>
      </c>
      <c r="C1248" s="110">
        <v>22568</v>
      </c>
      <c r="D1248" s="110" t="s">
        <v>1802</v>
      </c>
      <c r="E1248" s="110">
        <v>8628</v>
      </c>
      <c r="F1248" s="110">
        <v>8628</v>
      </c>
      <c r="G1248" s="110">
        <v>0</v>
      </c>
      <c r="H1248" s="110"/>
    </row>
    <row r="1249" spans="1:8" x14ac:dyDescent="0.25">
      <c r="A1249" s="110">
        <v>3387</v>
      </c>
      <c r="B1249" s="111">
        <v>44721</v>
      </c>
      <c r="C1249" s="110">
        <v>22568</v>
      </c>
      <c r="D1249" s="110" t="s">
        <v>1803</v>
      </c>
      <c r="E1249" s="110">
        <v>8262</v>
      </c>
      <c r="F1249" s="110">
        <v>8262</v>
      </c>
      <c r="G1249" s="110">
        <v>0</v>
      </c>
      <c r="H1249" s="110"/>
    </row>
    <row r="1250" spans="1:8" x14ac:dyDescent="0.25">
      <c r="A1250" s="110">
        <v>3312</v>
      </c>
      <c r="B1250" s="111">
        <v>44721</v>
      </c>
      <c r="C1250" s="110">
        <v>22569</v>
      </c>
      <c r="D1250" s="110" t="s">
        <v>1804</v>
      </c>
      <c r="E1250" s="110">
        <v>10522</v>
      </c>
      <c r="F1250" s="110">
        <v>10522</v>
      </c>
      <c r="G1250" s="110">
        <v>0</v>
      </c>
      <c r="H1250" s="110"/>
    </row>
    <row r="1251" spans="1:8" x14ac:dyDescent="0.25">
      <c r="A1251" s="110">
        <v>3313</v>
      </c>
      <c r="B1251" s="111">
        <v>44721</v>
      </c>
      <c r="C1251" s="110">
        <v>22569</v>
      </c>
      <c r="D1251" s="110" t="s">
        <v>1805</v>
      </c>
      <c r="E1251" s="110">
        <v>9242</v>
      </c>
      <c r="F1251" s="110">
        <v>9242</v>
      </c>
      <c r="G1251" s="110">
        <v>0</v>
      </c>
      <c r="H1251" s="110"/>
    </row>
    <row r="1252" spans="1:8" x14ac:dyDescent="0.25">
      <c r="A1252" s="110">
        <v>3314</v>
      </c>
      <c r="B1252" s="111">
        <v>44721</v>
      </c>
      <c r="C1252" s="110">
        <v>22569</v>
      </c>
      <c r="D1252" s="110" t="s">
        <v>1806</v>
      </c>
      <c r="E1252" s="110">
        <v>10558</v>
      </c>
      <c r="F1252" s="110">
        <v>10558</v>
      </c>
      <c r="G1252" s="110">
        <v>0</v>
      </c>
      <c r="H1252" s="110"/>
    </row>
    <row r="1253" spans="1:8" x14ac:dyDescent="0.25">
      <c r="A1253" s="110">
        <v>3428</v>
      </c>
      <c r="B1253" s="111">
        <v>44721</v>
      </c>
      <c r="C1253" s="110">
        <v>22569</v>
      </c>
      <c r="D1253" s="110" t="s">
        <v>1807</v>
      </c>
      <c r="E1253" s="110">
        <v>3658</v>
      </c>
      <c r="F1253" s="110">
        <v>3658</v>
      </c>
      <c r="G1253" s="110">
        <v>0</v>
      </c>
      <c r="H1253" s="110"/>
    </row>
    <row r="1254" spans="1:8" x14ac:dyDescent="0.25">
      <c r="A1254" s="110">
        <v>3429</v>
      </c>
      <c r="B1254" s="111">
        <v>44721</v>
      </c>
      <c r="C1254" s="110">
        <v>22569</v>
      </c>
      <c r="D1254" s="110" t="s">
        <v>1808</v>
      </c>
      <c r="E1254" s="110">
        <v>2022</v>
      </c>
      <c r="F1254" s="110">
        <v>2022</v>
      </c>
      <c r="G1254" s="110">
        <v>0</v>
      </c>
      <c r="H1254" s="110"/>
    </row>
    <row r="1255" spans="1:8" x14ac:dyDescent="0.25">
      <c r="A1255" s="110">
        <v>3093</v>
      </c>
      <c r="B1255" s="111">
        <v>44721</v>
      </c>
      <c r="C1255" s="110">
        <v>22576</v>
      </c>
      <c r="D1255" s="110" t="s">
        <v>1809</v>
      </c>
      <c r="E1255" s="110">
        <v>7104</v>
      </c>
      <c r="F1255" s="110">
        <v>7104</v>
      </c>
      <c r="G1255" s="110">
        <v>0</v>
      </c>
      <c r="H1255" s="110"/>
    </row>
    <row r="1256" spans="1:8" x14ac:dyDescent="0.25">
      <c r="A1256" s="110">
        <v>3094</v>
      </c>
      <c r="B1256" s="111">
        <v>44721</v>
      </c>
      <c r="C1256" s="110">
        <v>22576</v>
      </c>
      <c r="D1256" s="110" t="s">
        <v>1810</v>
      </c>
      <c r="E1256" s="110">
        <v>7878</v>
      </c>
      <c r="F1256" s="110">
        <v>7878</v>
      </c>
      <c r="G1256" s="110">
        <v>0</v>
      </c>
      <c r="H1256" s="110"/>
    </row>
    <row r="1257" spans="1:8" x14ac:dyDescent="0.25">
      <c r="A1257" s="110">
        <v>3388</v>
      </c>
      <c r="B1257" s="111">
        <v>44721</v>
      </c>
      <c r="C1257" s="110">
        <v>22576</v>
      </c>
      <c r="D1257" s="110" t="s">
        <v>1811</v>
      </c>
      <c r="E1257" s="110">
        <v>9090</v>
      </c>
      <c r="F1257" s="110">
        <v>9090</v>
      </c>
      <c r="G1257" s="110">
        <v>0</v>
      </c>
      <c r="H1257" s="110"/>
    </row>
    <row r="1258" spans="1:8" x14ac:dyDescent="0.25">
      <c r="A1258" s="110">
        <v>3389</v>
      </c>
      <c r="B1258" s="111">
        <v>44721</v>
      </c>
      <c r="C1258" s="110">
        <v>22576</v>
      </c>
      <c r="D1258" s="110" t="s">
        <v>1812</v>
      </c>
      <c r="E1258" s="110">
        <v>4176</v>
      </c>
      <c r="F1258" s="110">
        <v>4176</v>
      </c>
      <c r="G1258" s="110">
        <v>0</v>
      </c>
      <c r="H1258" s="110"/>
    </row>
    <row r="1259" spans="1:8" x14ac:dyDescent="0.25">
      <c r="A1259" s="110">
        <v>3315</v>
      </c>
      <c r="B1259" s="111">
        <v>44721</v>
      </c>
      <c r="C1259" s="110">
        <v>22581</v>
      </c>
      <c r="D1259" s="110" t="s">
        <v>1813</v>
      </c>
      <c r="E1259" s="110">
        <v>9020</v>
      </c>
      <c r="F1259" s="110">
        <v>9020</v>
      </c>
      <c r="G1259" s="110">
        <v>0</v>
      </c>
      <c r="H1259" s="110"/>
    </row>
    <row r="1260" spans="1:8" x14ac:dyDescent="0.25">
      <c r="A1260" s="110">
        <v>3316</v>
      </c>
      <c r="B1260" s="111">
        <v>44721</v>
      </c>
      <c r="C1260" s="110">
        <v>22581</v>
      </c>
      <c r="D1260" s="110" t="s">
        <v>1814</v>
      </c>
      <c r="E1260" s="110">
        <v>7360</v>
      </c>
      <c r="F1260" s="110">
        <v>7360</v>
      </c>
      <c r="G1260" s="110">
        <v>0</v>
      </c>
      <c r="H1260" s="110"/>
    </row>
    <row r="1261" spans="1:8" x14ac:dyDescent="0.25">
      <c r="A1261" s="110">
        <v>3317</v>
      </c>
      <c r="B1261" s="111">
        <v>44721</v>
      </c>
      <c r="C1261" s="110">
        <v>22581</v>
      </c>
      <c r="D1261" s="110" t="s">
        <v>1815</v>
      </c>
      <c r="E1261" s="110">
        <v>9354</v>
      </c>
      <c r="F1261" s="110">
        <v>9354</v>
      </c>
      <c r="G1261" s="110">
        <v>0</v>
      </c>
      <c r="H1261" s="110"/>
    </row>
    <row r="1262" spans="1:8" x14ac:dyDescent="0.25">
      <c r="A1262" s="110">
        <v>3469</v>
      </c>
      <c r="B1262" s="111">
        <v>44721</v>
      </c>
      <c r="C1262" s="110">
        <v>22585</v>
      </c>
      <c r="D1262" s="110" t="s">
        <v>1816</v>
      </c>
      <c r="E1262" s="110">
        <v>7504</v>
      </c>
      <c r="F1262" s="110">
        <v>7504</v>
      </c>
      <c r="G1262" s="110">
        <v>0</v>
      </c>
      <c r="H1262" s="110"/>
    </row>
    <row r="1263" spans="1:8" x14ac:dyDescent="0.25">
      <c r="A1263" s="110">
        <v>3470</v>
      </c>
      <c r="B1263" s="111">
        <v>44721</v>
      </c>
      <c r="C1263" s="110">
        <v>22585</v>
      </c>
      <c r="D1263" s="110" t="s">
        <v>1817</v>
      </c>
      <c r="E1263" s="110">
        <v>10062</v>
      </c>
      <c r="F1263" s="110">
        <v>10062</v>
      </c>
      <c r="G1263" s="110">
        <v>0</v>
      </c>
      <c r="H1263" s="110"/>
    </row>
    <row r="1264" spans="1:8" x14ac:dyDescent="0.25">
      <c r="A1264" s="110">
        <v>3471</v>
      </c>
      <c r="B1264" s="111">
        <v>44721</v>
      </c>
      <c r="C1264" s="110">
        <v>22589</v>
      </c>
      <c r="D1264" s="110" t="s">
        <v>1818</v>
      </c>
      <c r="E1264" s="110">
        <v>8438</v>
      </c>
      <c r="F1264" s="110">
        <v>8438</v>
      </c>
      <c r="G1264" s="110">
        <v>0</v>
      </c>
      <c r="H1264" s="110"/>
    </row>
    <row r="1265" spans="1:8" x14ac:dyDescent="0.25">
      <c r="A1265" s="110">
        <v>3472</v>
      </c>
      <c r="B1265" s="111">
        <v>44721</v>
      </c>
      <c r="C1265" s="110">
        <v>22589</v>
      </c>
      <c r="D1265" s="110" t="s">
        <v>1819</v>
      </c>
      <c r="E1265" s="110">
        <v>8784</v>
      </c>
      <c r="F1265" s="110">
        <v>8784</v>
      </c>
      <c r="G1265" s="110">
        <v>0</v>
      </c>
      <c r="H1265" s="110"/>
    </row>
    <row r="1266" spans="1:8" x14ac:dyDescent="0.25">
      <c r="A1266" s="110">
        <v>3473</v>
      </c>
      <c r="B1266" s="111">
        <v>44722</v>
      </c>
      <c r="C1266" s="110">
        <v>22585</v>
      </c>
      <c r="D1266" s="110" t="s">
        <v>1820</v>
      </c>
      <c r="E1266" s="110">
        <v>6518</v>
      </c>
      <c r="F1266" s="110">
        <v>6518</v>
      </c>
      <c r="G1266" s="110">
        <v>0</v>
      </c>
      <c r="H1266" s="110"/>
    </row>
    <row r="1267" spans="1:8" x14ac:dyDescent="0.25">
      <c r="A1267" s="110">
        <v>3474</v>
      </c>
      <c r="B1267" s="111">
        <v>44722</v>
      </c>
      <c r="C1267" s="110">
        <v>22589</v>
      </c>
      <c r="D1267" s="110" t="s">
        <v>1821</v>
      </c>
      <c r="E1267" s="110">
        <v>7904</v>
      </c>
      <c r="F1267" s="110">
        <v>7904</v>
      </c>
      <c r="G1267" s="110">
        <v>0</v>
      </c>
      <c r="H1267" s="110"/>
    </row>
    <row r="1268" spans="1:8" x14ac:dyDescent="0.25">
      <c r="A1268" s="110">
        <v>3476</v>
      </c>
      <c r="B1268" s="111">
        <v>44722</v>
      </c>
      <c r="C1268" s="110">
        <v>22608</v>
      </c>
      <c r="D1268" s="110" t="s">
        <v>1822</v>
      </c>
      <c r="E1268" s="110">
        <v>7512</v>
      </c>
      <c r="F1268" s="110">
        <v>7512</v>
      </c>
      <c r="G1268" s="110">
        <v>0</v>
      </c>
      <c r="H1268" s="110"/>
    </row>
    <row r="1269" spans="1:8" x14ac:dyDescent="0.25">
      <c r="A1269" s="110">
        <v>3478</v>
      </c>
      <c r="B1269" s="111">
        <v>44722</v>
      </c>
      <c r="C1269" s="110">
        <v>22608</v>
      </c>
      <c r="D1269" s="110" t="s">
        <v>1823</v>
      </c>
      <c r="E1269" s="110">
        <v>7914</v>
      </c>
      <c r="F1269" s="110">
        <v>7914</v>
      </c>
      <c r="G1269" s="110">
        <v>0</v>
      </c>
      <c r="H1269" s="110"/>
    </row>
    <row r="1270" spans="1:8" x14ac:dyDescent="0.25">
      <c r="A1270" s="110">
        <v>3480</v>
      </c>
      <c r="B1270" s="111">
        <v>44722</v>
      </c>
      <c r="C1270" s="110">
        <v>22608</v>
      </c>
      <c r="D1270" s="110" t="s">
        <v>1824</v>
      </c>
      <c r="E1270" s="110">
        <v>6800</v>
      </c>
      <c r="F1270" s="110">
        <v>6800</v>
      </c>
      <c r="G1270" s="110">
        <v>0</v>
      </c>
      <c r="H1270" s="110"/>
    </row>
    <row r="1271" spans="1:8" x14ac:dyDescent="0.25">
      <c r="A1271" s="110">
        <v>3481</v>
      </c>
      <c r="B1271" s="111">
        <v>44722</v>
      </c>
      <c r="C1271" s="110">
        <v>22608</v>
      </c>
      <c r="D1271" s="110" t="s">
        <v>1825</v>
      </c>
      <c r="E1271" s="110">
        <v>10270</v>
      </c>
      <c r="F1271" s="110">
        <v>10270</v>
      </c>
      <c r="G1271" s="110">
        <v>0</v>
      </c>
      <c r="H1271" s="110"/>
    </row>
    <row r="1272" spans="1:8" x14ac:dyDescent="0.25">
      <c r="A1272" s="110">
        <v>3475</v>
      </c>
      <c r="B1272" s="111">
        <v>44722</v>
      </c>
      <c r="C1272" s="110">
        <v>22609</v>
      </c>
      <c r="D1272" s="110" t="s">
        <v>1826</v>
      </c>
      <c r="E1272" s="110">
        <v>7768</v>
      </c>
      <c r="F1272" s="110">
        <v>7768</v>
      </c>
      <c r="G1272" s="110">
        <v>0</v>
      </c>
      <c r="H1272" s="110"/>
    </row>
    <row r="1273" spans="1:8" x14ac:dyDescent="0.25">
      <c r="A1273" s="110">
        <v>3477</v>
      </c>
      <c r="B1273" s="111">
        <v>44722</v>
      </c>
      <c r="C1273" s="110">
        <v>22609</v>
      </c>
      <c r="D1273" s="110" t="s">
        <v>1827</v>
      </c>
      <c r="E1273" s="110">
        <v>8530</v>
      </c>
      <c r="F1273" s="110">
        <v>8530</v>
      </c>
      <c r="G1273" s="110">
        <v>0</v>
      </c>
      <c r="H1273" s="110"/>
    </row>
    <row r="1274" spans="1:8" x14ac:dyDescent="0.25">
      <c r="A1274" s="110">
        <v>3479</v>
      </c>
      <c r="B1274" s="111">
        <v>44722</v>
      </c>
      <c r="C1274" s="110">
        <v>22609</v>
      </c>
      <c r="D1274" s="110" t="s">
        <v>1828</v>
      </c>
      <c r="E1274" s="110">
        <v>9734</v>
      </c>
      <c r="F1274" s="110">
        <v>9734</v>
      </c>
      <c r="G1274" s="110">
        <v>0</v>
      </c>
      <c r="H1274" s="110"/>
    </row>
    <row r="1275" spans="1:8" x14ac:dyDescent="0.25">
      <c r="A1275" s="110">
        <v>3319</v>
      </c>
      <c r="B1275" s="111">
        <v>44722</v>
      </c>
      <c r="C1275" s="110">
        <v>22618</v>
      </c>
      <c r="D1275" s="110" t="s">
        <v>1829</v>
      </c>
      <c r="E1275" s="110">
        <v>8150</v>
      </c>
      <c r="F1275" s="110">
        <v>8150</v>
      </c>
      <c r="G1275" s="110">
        <v>0</v>
      </c>
      <c r="H1275" s="110"/>
    </row>
    <row r="1276" spans="1:8" x14ac:dyDescent="0.25">
      <c r="A1276" s="110">
        <v>3321</v>
      </c>
      <c r="B1276" s="111">
        <v>44722</v>
      </c>
      <c r="C1276" s="110">
        <v>22618</v>
      </c>
      <c r="D1276" s="110" t="s">
        <v>1830</v>
      </c>
      <c r="E1276" s="110">
        <v>9138</v>
      </c>
      <c r="F1276" s="110">
        <v>9138</v>
      </c>
      <c r="G1276" s="110">
        <v>0</v>
      </c>
      <c r="H1276" s="110"/>
    </row>
    <row r="1277" spans="1:8" x14ac:dyDescent="0.25">
      <c r="A1277" s="110">
        <v>3323</v>
      </c>
      <c r="B1277" s="111">
        <v>44722</v>
      </c>
      <c r="C1277" s="110">
        <v>22618</v>
      </c>
      <c r="D1277" s="110" t="s">
        <v>1831</v>
      </c>
      <c r="E1277" s="110">
        <v>9436</v>
      </c>
      <c r="F1277" s="110">
        <v>9436</v>
      </c>
      <c r="G1277" s="110">
        <v>0</v>
      </c>
      <c r="H1277" s="110"/>
    </row>
    <row r="1278" spans="1:8" x14ac:dyDescent="0.25">
      <c r="A1278" s="110">
        <v>3318</v>
      </c>
      <c r="B1278" s="111">
        <v>44722</v>
      </c>
      <c r="C1278" s="110">
        <v>22623</v>
      </c>
      <c r="D1278" s="110" t="s">
        <v>1832</v>
      </c>
      <c r="E1278" s="110">
        <v>9612</v>
      </c>
      <c r="F1278" s="110">
        <v>9612</v>
      </c>
      <c r="G1278" s="110">
        <v>0</v>
      </c>
      <c r="H1278" s="110"/>
    </row>
    <row r="1279" spans="1:8" x14ac:dyDescent="0.25">
      <c r="A1279" s="110">
        <v>3320</v>
      </c>
      <c r="B1279" s="111">
        <v>44722</v>
      </c>
      <c r="C1279" s="110">
        <v>22623</v>
      </c>
      <c r="D1279" s="110" t="s">
        <v>1833</v>
      </c>
      <c r="E1279" s="110">
        <v>10362</v>
      </c>
      <c r="F1279" s="110">
        <v>10362</v>
      </c>
      <c r="G1279" s="110">
        <v>0</v>
      </c>
      <c r="H1279" s="110"/>
    </row>
    <row r="1280" spans="1:8" x14ac:dyDescent="0.25">
      <c r="A1280" s="110">
        <v>3322</v>
      </c>
      <c r="B1280" s="111">
        <v>44722</v>
      </c>
      <c r="C1280" s="110">
        <v>22623</v>
      </c>
      <c r="D1280" s="110" t="s">
        <v>1834</v>
      </c>
      <c r="E1280" s="110">
        <v>9448</v>
      </c>
      <c r="F1280" s="110">
        <v>9448</v>
      </c>
      <c r="G1280" s="110">
        <v>0</v>
      </c>
      <c r="H1280" s="110"/>
    </row>
    <row r="1281" spans="1:8" x14ac:dyDescent="0.25">
      <c r="A1281" s="110">
        <v>3327</v>
      </c>
      <c r="B1281" s="111">
        <v>44722</v>
      </c>
      <c r="C1281" s="110">
        <v>22632</v>
      </c>
      <c r="D1281" s="110" t="s">
        <v>1835</v>
      </c>
      <c r="E1281" s="110">
        <v>10432</v>
      </c>
      <c r="F1281" s="110">
        <v>10432</v>
      </c>
      <c r="G1281" s="110">
        <v>0</v>
      </c>
      <c r="H1281" s="110"/>
    </row>
    <row r="1282" spans="1:8" x14ac:dyDescent="0.25">
      <c r="A1282" s="110">
        <v>3328</v>
      </c>
      <c r="B1282" s="111">
        <v>44722</v>
      </c>
      <c r="C1282" s="110">
        <v>22632</v>
      </c>
      <c r="D1282" s="110" t="s">
        <v>1836</v>
      </c>
      <c r="E1282" s="110">
        <v>9380</v>
      </c>
      <c r="F1282" s="110">
        <v>9380</v>
      </c>
      <c r="G1282" s="110">
        <v>0</v>
      </c>
      <c r="H1282" s="110"/>
    </row>
    <row r="1283" spans="1:8" x14ac:dyDescent="0.25">
      <c r="A1283" s="110">
        <v>3324</v>
      </c>
      <c r="B1283" s="111">
        <v>44722</v>
      </c>
      <c r="C1283" s="110">
        <v>22639</v>
      </c>
      <c r="D1283" s="110" t="s">
        <v>1837</v>
      </c>
      <c r="E1283" s="110">
        <v>9344</v>
      </c>
      <c r="F1283" s="110">
        <v>9344</v>
      </c>
      <c r="G1283" s="110">
        <v>0</v>
      </c>
      <c r="H1283" s="110"/>
    </row>
    <row r="1284" spans="1:8" x14ac:dyDescent="0.25">
      <c r="A1284" s="110">
        <v>3325</v>
      </c>
      <c r="B1284" s="111">
        <v>44722</v>
      </c>
      <c r="C1284" s="110">
        <v>22639</v>
      </c>
      <c r="D1284" s="110" t="s">
        <v>1838</v>
      </c>
      <c r="E1284" s="110">
        <v>9864</v>
      </c>
      <c r="F1284" s="110">
        <v>9864</v>
      </c>
      <c r="G1284" s="110">
        <v>0</v>
      </c>
      <c r="H1284" s="110"/>
    </row>
    <row r="1285" spans="1:8" x14ac:dyDescent="0.25">
      <c r="A1285" s="110">
        <v>3326</v>
      </c>
      <c r="B1285" s="111">
        <v>44722</v>
      </c>
      <c r="C1285" s="110">
        <v>22639</v>
      </c>
      <c r="D1285" s="110" t="s">
        <v>1839</v>
      </c>
      <c r="E1285" s="110">
        <v>10614</v>
      </c>
      <c r="F1285" s="110">
        <v>10614</v>
      </c>
      <c r="G1285" s="110">
        <v>0</v>
      </c>
      <c r="H1285" s="110"/>
    </row>
    <row r="1286" spans="1:8" x14ac:dyDescent="0.25">
      <c r="A1286" s="110">
        <v>3095</v>
      </c>
      <c r="B1286" s="111">
        <v>44722</v>
      </c>
      <c r="C1286" s="110">
        <v>22642</v>
      </c>
      <c r="D1286" s="110" t="s">
        <v>1840</v>
      </c>
      <c r="E1286" s="110">
        <v>6798</v>
      </c>
      <c r="F1286" s="110">
        <v>6798</v>
      </c>
      <c r="G1286" s="110">
        <v>0</v>
      </c>
      <c r="H1286" s="110"/>
    </row>
    <row r="1287" spans="1:8" x14ac:dyDescent="0.25">
      <c r="A1287" s="110">
        <v>3096</v>
      </c>
      <c r="B1287" s="111">
        <v>44722</v>
      </c>
      <c r="C1287" s="110">
        <v>22642</v>
      </c>
      <c r="D1287" s="110" t="s">
        <v>1841</v>
      </c>
      <c r="E1287" s="110">
        <v>6420</v>
      </c>
      <c r="F1287" s="110">
        <v>6420</v>
      </c>
      <c r="G1287" s="110">
        <v>0</v>
      </c>
      <c r="H1287" s="110"/>
    </row>
    <row r="1288" spans="1:8" x14ac:dyDescent="0.25">
      <c r="A1288" s="110">
        <v>3390</v>
      </c>
      <c r="B1288" s="111">
        <v>44722</v>
      </c>
      <c r="C1288" s="110">
        <v>22642</v>
      </c>
      <c r="D1288" s="110" t="s">
        <v>1842</v>
      </c>
      <c r="E1288" s="110">
        <v>7122</v>
      </c>
      <c r="F1288" s="110">
        <v>7122</v>
      </c>
      <c r="G1288" s="110">
        <v>0</v>
      </c>
      <c r="H1288" s="110"/>
    </row>
    <row r="1289" spans="1:8" x14ac:dyDescent="0.25">
      <c r="A1289" s="110">
        <v>3391</v>
      </c>
      <c r="B1289" s="111">
        <v>44722</v>
      </c>
      <c r="C1289" s="110">
        <v>22642</v>
      </c>
      <c r="D1289" s="110" t="s">
        <v>1843</v>
      </c>
      <c r="E1289" s="110">
        <v>7822</v>
      </c>
      <c r="F1289" s="110">
        <v>7822</v>
      </c>
      <c r="G1289" s="110">
        <v>0</v>
      </c>
      <c r="H1289" s="110"/>
    </row>
    <row r="1290" spans="1:8" x14ac:dyDescent="0.25">
      <c r="A1290" s="110">
        <v>3329</v>
      </c>
      <c r="B1290" s="111">
        <v>44722</v>
      </c>
      <c r="C1290" s="110">
        <v>22646</v>
      </c>
      <c r="D1290" s="110" t="s">
        <v>1844</v>
      </c>
      <c r="E1290" s="110">
        <v>8428</v>
      </c>
      <c r="F1290" s="110">
        <v>8428</v>
      </c>
      <c r="G1290" s="110">
        <v>0</v>
      </c>
      <c r="H1290" s="110"/>
    </row>
    <row r="1291" spans="1:8" x14ac:dyDescent="0.25">
      <c r="A1291" s="110">
        <v>3330</v>
      </c>
      <c r="B1291" s="111">
        <v>44722</v>
      </c>
      <c r="C1291" s="110">
        <v>22646</v>
      </c>
      <c r="D1291" s="110" t="s">
        <v>1845</v>
      </c>
      <c r="E1291" s="110">
        <v>9840</v>
      </c>
      <c r="F1291" s="110">
        <v>9840</v>
      </c>
      <c r="G1291" s="110">
        <v>0</v>
      </c>
      <c r="H1291" s="110"/>
    </row>
    <row r="1292" spans="1:8" x14ac:dyDescent="0.25">
      <c r="A1292" s="110">
        <v>3331</v>
      </c>
      <c r="B1292" s="111">
        <v>44722</v>
      </c>
      <c r="C1292" s="110">
        <v>22646</v>
      </c>
      <c r="D1292" s="110" t="s">
        <v>1846</v>
      </c>
      <c r="E1292" s="110">
        <v>9780</v>
      </c>
      <c r="F1292" s="110">
        <v>9780</v>
      </c>
      <c r="G1292" s="110">
        <v>0</v>
      </c>
      <c r="H1292" s="110"/>
    </row>
    <row r="1293" spans="1:8" x14ac:dyDescent="0.25">
      <c r="A1293" s="110">
        <v>3430</v>
      </c>
      <c r="B1293" s="111">
        <v>44722</v>
      </c>
      <c r="C1293" s="110">
        <v>22646</v>
      </c>
      <c r="D1293" s="110" t="s">
        <v>1847</v>
      </c>
      <c r="E1293" s="110">
        <v>1448</v>
      </c>
      <c r="F1293" s="110">
        <v>1448</v>
      </c>
      <c r="G1293" s="110">
        <v>0</v>
      </c>
      <c r="H1293" s="110"/>
    </row>
    <row r="1294" spans="1:8" x14ac:dyDescent="0.25">
      <c r="A1294" s="110">
        <v>3097</v>
      </c>
      <c r="B1294" s="111">
        <v>44722</v>
      </c>
      <c r="C1294" s="110">
        <v>22649</v>
      </c>
      <c r="D1294" s="110" t="s">
        <v>1848</v>
      </c>
      <c r="E1294" s="110">
        <v>6866</v>
      </c>
      <c r="F1294" s="110">
        <v>6866</v>
      </c>
      <c r="G1294" s="110">
        <v>0</v>
      </c>
      <c r="H1294" s="110"/>
    </row>
    <row r="1295" spans="1:8" x14ac:dyDescent="0.25">
      <c r="A1295" s="110">
        <v>3098</v>
      </c>
      <c r="B1295" s="111">
        <v>44722</v>
      </c>
      <c r="C1295" s="110">
        <v>22649</v>
      </c>
      <c r="D1295" s="110" t="s">
        <v>1849</v>
      </c>
      <c r="E1295" s="110">
        <v>6102</v>
      </c>
      <c r="F1295" s="110">
        <v>6102</v>
      </c>
      <c r="G1295" s="110">
        <v>0</v>
      </c>
      <c r="H1295" s="110"/>
    </row>
    <row r="1296" spans="1:8" x14ac:dyDescent="0.25">
      <c r="A1296" s="110">
        <v>3392</v>
      </c>
      <c r="B1296" s="111">
        <v>44722</v>
      </c>
      <c r="C1296" s="110">
        <v>22649</v>
      </c>
      <c r="D1296" s="110" t="s">
        <v>1850</v>
      </c>
      <c r="E1296" s="110">
        <v>6654</v>
      </c>
      <c r="F1296" s="110">
        <v>6654</v>
      </c>
      <c r="G1296" s="110">
        <v>0</v>
      </c>
      <c r="H1296" s="110"/>
    </row>
    <row r="1297" spans="1:8" x14ac:dyDescent="0.25">
      <c r="A1297" s="110">
        <v>3393</v>
      </c>
      <c r="B1297" s="111">
        <v>44722</v>
      </c>
      <c r="C1297" s="110">
        <v>22649</v>
      </c>
      <c r="D1297" s="110" t="s">
        <v>1851</v>
      </c>
      <c r="E1297" s="110">
        <v>7642</v>
      </c>
      <c r="F1297" s="110">
        <v>7642</v>
      </c>
      <c r="G1297" s="110">
        <v>0</v>
      </c>
      <c r="H1297" s="110"/>
    </row>
    <row r="1298" spans="1:8" x14ac:dyDescent="0.25">
      <c r="A1298" s="110">
        <v>3332</v>
      </c>
      <c r="B1298" s="111">
        <v>44722</v>
      </c>
      <c r="C1298" s="110">
        <v>22652</v>
      </c>
      <c r="D1298" s="110" t="s">
        <v>1852</v>
      </c>
      <c r="E1298" s="110">
        <v>10438</v>
      </c>
      <c r="F1298" s="110">
        <v>10438</v>
      </c>
      <c r="G1298" s="110">
        <v>0</v>
      </c>
      <c r="H1298" s="110"/>
    </row>
    <row r="1299" spans="1:8" x14ac:dyDescent="0.25">
      <c r="A1299" s="110">
        <v>3483</v>
      </c>
      <c r="B1299" s="111">
        <v>44722</v>
      </c>
      <c r="C1299" s="110">
        <v>22655</v>
      </c>
      <c r="D1299" s="110" t="s">
        <v>1853</v>
      </c>
      <c r="E1299" s="110">
        <v>10048</v>
      </c>
      <c r="F1299" s="110">
        <v>10048</v>
      </c>
      <c r="G1299" s="110">
        <v>0</v>
      </c>
      <c r="H1299" s="110"/>
    </row>
    <row r="1300" spans="1:8" x14ac:dyDescent="0.25">
      <c r="A1300" s="110">
        <v>3484</v>
      </c>
      <c r="B1300" s="111">
        <v>44722</v>
      </c>
      <c r="C1300" s="110">
        <v>22655</v>
      </c>
      <c r="D1300" s="110" t="s">
        <v>1854</v>
      </c>
      <c r="E1300" s="110">
        <v>9380</v>
      </c>
      <c r="F1300" s="110">
        <v>9380</v>
      </c>
      <c r="G1300" s="110">
        <v>0</v>
      </c>
      <c r="H1300" s="110"/>
    </row>
    <row r="1301" spans="1:8" x14ac:dyDescent="0.25">
      <c r="A1301" s="110">
        <v>3485</v>
      </c>
      <c r="B1301" s="111">
        <v>44722</v>
      </c>
      <c r="C1301" s="110">
        <v>22656</v>
      </c>
      <c r="D1301" s="110" t="s">
        <v>1855</v>
      </c>
      <c r="E1301" s="110">
        <v>7504</v>
      </c>
      <c r="F1301" s="110">
        <v>7504</v>
      </c>
      <c r="G1301" s="110">
        <v>0</v>
      </c>
      <c r="H1301" s="110"/>
    </row>
    <row r="1302" spans="1:8" x14ac:dyDescent="0.25">
      <c r="A1302" s="110">
        <v>3486</v>
      </c>
      <c r="B1302" s="111">
        <v>44723</v>
      </c>
      <c r="C1302" s="110">
        <v>22655</v>
      </c>
      <c r="D1302" s="110" t="s">
        <v>1856</v>
      </c>
      <c r="E1302" s="110">
        <v>8970</v>
      </c>
      <c r="F1302" s="110">
        <v>8970</v>
      </c>
      <c r="G1302" s="110">
        <v>0</v>
      </c>
      <c r="H1302" s="110"/>
    </row>
    <row r="1303" spans="1:8" x14ac:dyDescent="0.25">
      <c r="A1303" s="110">
        <v>3487</v>
      </c>
      <c r="B1303" s="111">
        <v>44723</v>
      </c>
      <c r="C1303" s="110">
        <v>22661</v>
      </c>
      <c r="D1303" s="110" t="s">
        <v>1857</v>
      </c>
      <c r="E1303" s="110">
        <v>9002</v>
      </c>
      <c r="F1303" s="110">
        <v>9002</v>
      </c>
      <c r="G1303" s="110">
        <v>0</v>
      </c>
      <c r="H1303" s="110"/>
    </row>
    <row r="1304" spans="1:8" x14ac:dyDescent="0.25">
      <c r="A1304" s="110">
        <v>3488</v>
      </c>
      <c r="B1304" s="111">
        <v>44723</v>
      </c>
      <c r="C1304" s="110">
        <v>22661</v>
      </c>
      <c r="D1304" s="110" t="s">
        <v>1858</v>
      </c>
      <c r="E1304" s="110">
        <v>5532</v>
      </c>
      <c r="F1304" s="110">
        <v>5532</v>
      </c>
      <c r="G1304" s="110">
        <v>0</v>
      </c>
      <c r="H1304" s="110"/>
    </row>
    <row r="1305" spans="1:8" x14ac:dyDescent="0.25">
      <c r="A1305" s="110">
        <v>3489</v>
      </c>
      <c r="B1305" s="111">
        <v>44723</v>
      </c>
      <c r="C1305" s="110">
        <v>22661</v>
      </c>
      <c r="D1305" s="110" t="s">
        <v>1859</v>
      </c>
      <c r="E1305" s="110">
        <v>9094</v>
      </c>
      <c r="F1305" s="110">
        <v>9094</v>
      </c>
      <c r="G1305" s="110">
        <v>0</v>
      </c>
      <c r="H1305" s="110"/>
    </row>
    <row r="1306" spans="1:8" x14ac:dyDescent="0.25">
      <c r="A1306" s="110">
        <v>3490</v>
      </c>
      <c r="B1306" s="111">
        <v>44723</v>
      </c>
      <c r="C1306" s="110">
        <v>22670</v>
      </c>
      <c r="D1306" s="110" t="s">
        <v>1860</v>
      </c>
      <c r="E1306" s="110">
        <v>5748</v>
      </c>
      <c r="F1306" s="110">
        <v>5748</v>
      </c>
      <c r="G1306" s="110">
        <v>0</v>
      </c>
      <c r="H1306" s="110"/>
    </row>
    <row r="1307" spans="1:8" x14ac:dyDescent="0.25">
      <c r="A1307" s="110">
        <v>3491</v>
      </c>
      <c r="B1307" s="111">
        <v>44723</v>
      </c>
      <c r="C1307" s="110">
        <v>22670</v>
      </c>
      <c r="D1307" s="110" t="s">
        <v>1861</v>
      </c>
      <c r="E1307" s="110">
        <v>3704</v>
      </c>
      <c r="F1307" s="110">
        <v>3704</v>
      </c>
      <c r="G1307" s="110">
        <v>0</v>
      </c>
      <c r="H1307" s="110"/>
    </row>
    <row r="1308" spans="1:8" x14ac:dyDescent="0.25">
      <c r="A1308" s="110">
        <v>3333</v>
      </c>
      <c r="B1308" s="111">
        <v>44723</v>
      </c>
      <c r="C1308" s="110">
        <v>22675</v>
      </c>
      <c r="D1308" s="110" t="s">
        <v>1862</v>
      </c>
      <c r="E1308" s="110">
        <v>8638</v>
      </c>
      <c r="F1308" s="110">
        <v>8638</v>
      </c>
      <c r="G1308" s="110">
        <v>0</v>
      </c>
      <c r="H1308" s="110"/>
    </row>
    <row r="1309" spans="1:8" x14ac:dyDescent="0.25">
      <c r="A1309" s="110">
        <v>3099</v>
      </c>
      <c r="B1309" s="111">
        <v>44723</v>
      </c>
      <c r="C1309" s="110">
        <v>22689</v>
      </c>
      <c r="D1309" s="110" t="s">
        <v>1863</v>
      </c>
      <c r="E1309" s="110">
        <v>7074</v>
      </c>
      <c r="F1309" s="110">
        <v>7074</v>
      </c>
      <c r="G1309" s="110">
        <v>0</v>
      </c>
      <c r="H1309" s="110"/>
    </row>
    <row r="1310" spans="1:8" x14ac:dyDescent="0.25">
      <c r="A1310" s="110">
        <v>3394</v>
      </c>
      <c r="B1310" s="111">
        <v>44723</v>
      </c>
      <c r="C1310" s="110">
        <v>22689</v>
      </c>
      <c r="D1310" s="110" t="s">
        <v>1864</v>
      </c>
      <c r="E1310" s="110">
        <v>7728</v>
      </c>
      <c r="F1310" s="110">
        <v>7728</v>
      </c>
      <c r="G1310" s="110">
        <v>0</v>
      </c>
      <c r="H1310" s="110"/>
    </row>
    <row r="1311" spans="1:8" x14ac:dyDescent="0.25">
      <c r="A1311" s="110">
        <v>3395</v>
      </c>
      <c r="B1311" s="111">
        <v>44723</v>
      </c>
      <c r="C1311" s="110">
        <v>22689</v>
      </c>
      <c r="D1311" s="110" t="s">
        <v>1865</v>
      </c>
      <c r="E1311" s="110">
        <v>7538</v>
      </c>
      <c r="F1311" s="110">
        <v>7538</v>
      </c>
      <c r="G1311" s="110">
        <v>0</v>
      </c>
      <c r="H1311" s="110"/>
    </row>
    <row r="1312" spans="1:8" x14ac:dyDescent="0.25">
      <c r="A1312" s="110">
        <v>3396</v>
      </c>
      <c r="B1312" s="111">
        <v>44723</v>
      </c>
      <c r="C1312" s="110">
        <v>22689</v>
      </c>
      <c r="D1312" s="110" t="s">
        <v>1866</v>
      </c>
      <c r="E1312" s="110">
        <v>7662</v>
      </c>
      <c r="F1312" s="110">
        <v>7662</v>
      </c>
      <c r="G1312" s="110">
        <v>0</v>
      </c>
      <c r="H1312" s="110"/>
    </row>
    <row r="1313" spans="1:8" x14ac:dyDescent="0.25">
      <c r="A1313" s="110">
        <v>3334</v>
      </c>
      <c r="B1313" s="111">
        <v>44723</v>
      </c>
      <c r="C1313" s="110">
        <v>22690</v>
      </c>
      <c r="D1313" s="110" t="s">
        <v>1867</v>
      </c>
      <c r="E1313" s="110">
        <v>9406</v>
      </c>
      <c r="F1313" s="110">
        <v>9406</v>
      </c>
      <c r="G1313" s="110">
        <v>0</v>
      </c>
      <c r="H1313" s="110"/>
    </row>
    <row r="1314" spans="1:8" x14ac:dyDescent="0.25">
      <c r="A1314" s="110">
        <v>3335</v>
      </c>
      <c r="B1314" s="111">
        <v>44723</v>
      </c>
      <c r="C1314" s="110">
        <v>22690</v>
      </c>
      <c r="D1314" s="110" t="s">
        <v>1868</v>
      </c>
      <c r="E1314" s="110">
        <v>8188</v>
      </c>
      <c r="F1314" s="110">
        <v>8188</v>
      </c>
      <c r="G1314" s="110">
        <v>0</v>
      </c>
      <c r="H1314" s="110"/>
    </row>
    <row r="1315" spans="1:8" x14ac:dyDescent="0.25">
      <c r="A1315" s="110">
        <v>3336</v>
      </c>
      <c r="B1315" s="111">
        <v>44723</v>
      </c>
      <c r="C1315" s="110">
        <v>22690</v>
      </c>
      <c r="D1315" s="110" t="s">
        <v>1869</v>
      </c>
      <c r="E1315" s="110">
        <v>8792</v>
      </c>
      <c r="F1315" s="110">
        <v>8792</v>
      </c>
      <c r="G1315" s="110">
        <v>0</v>
      </c>
      <c r="H1315" s="110"/>
    </row>
    <row r="1316" spans="1:8" x14ac:dyDescent="0.25">
      <c r="A1316" s="110">
        <v>3337</v>
      </c>
      <c r="B1316" s="111">
        <v>44723</v>
      </c>
      <c r="C1316" s="110">
        <v>22690</v>
      </c>
      <c r="D1316" s="110" t="s">
        <v>1870</v>
      </c>
      <c r="E1316" s="110">
        <v>9174</v>
      </c>
      <c r="F1316" s="110">
        <v>9174</v>
      </c>
      <c r="G1316" s="110">
        <v>0</v>
      </c>
      <c r="H1316" s="110"/>
    </row>
    <row r="1317" spans="1:8" x14ac:dyDescent="0.25">
      <c r="A1317" s="110">
        <v>3100</v>
      </c>
      <c r="B1317" s="111">
        <v>44723</v>
      </c>
      <c r="C1317" s="110">
        <v>22691</v>
      </c>
      <c r="D1317" s="110" t="s">
        <v>1871</v>
      </c>
      <c r="E1317" s="110">
        <v>6874</v>
      </c>
      <c r="F1317" s="110">
        <v>6874</v>
      </c>
      <c r="G1317" s="110">
        <v>0</v>
      </c>
      <c r="H1317" s="110"/>
    </row>
    <row r="1318" spans="1:8" x14ac:dyDescent="0.25">
      <c r="A1318" s="110">
        <v>3397</v>
      </c>
      <c r="B1318" s="111">
        <v>44723</v>
      </c>
      <c r="C1318" s="110">
        <v>22691</v>
      </c>
      <c r="D1318" s="110" t="s">
        <v>1872</v>
      </c>
      <c r="E1318" s="110">
        <v>8008</v>
      </c>
      <c r="F1318" s="110">
        <v>8008</v>
      </c>
      <c r="G1318" s="110">
        <v>0</v>
      </c>
      <c r="H1318" s="110"/>
    </row>
    <row r="1319" spans="1:8" x14ac:dyDescent="0.25">
      <c r="A1319" s="110">
        <v>3501</v>
      </c>
      <c r="B1319" s="111">
        <v>44723</v>
      </c>
      <c r="C1319" s="110">
        <v>22691</v>
      </c>
      <c r="D1319" s="110" t="s">
        <v>1873</v>
      </c>
      <c r="E1319" s="110">
        <v>7092</v>
      </c>
      <c r="F1319" s="110">
        <v>7092</v>
      </c>
      <c r="G1319" s="110">
        <v>0</v>
      </c>
      <c r="H1319" s="110"/>
    </row>
    <row r="1320" spans="1:8" x14ac:dyDescent="0.25">
      <c r="A1320" s="110">
        <v>3502</v>
      </c>
      <c r="B1320" s="111">
        <v>44723</v>
      </c>
      <c r="C1320" s="110">
        <v>22691</v>
      </c>
      <c r="D1320" s="110" t="s">
        <v>1874</v>
      </c>
      <c r="E1320" s="110">
        <v>1692</v>
      </c>
      <c r="F1320" s="110">
        <v>1692</v>
      </c>
      <c r="G1320" s="110">
        <v>0</v>
      </c>
      <c r="H1320" s="110"/>
    </row>
    <row r="1321" spans="1:8" x14ac:dyDescent="0.25">
      <c r="A1321" s="110">
        <v>3338</v>
      </c>
      <c r="B1321" s="111">
        <v>44723</v>
      </c>
      <c r="C1321" s="110">
        <v>22692</v>
      </c>
      <c r="D1321" s="110" t="s">
        <v>1875</v>
      </c>
      <c r="E1321" s="110">
        <v>10272</v>
      </c>
      <c r="F1321" s="110">
        <v>10272</v>
      </c>
      <c r="G1321" s="110">
        <v>0</v>
      </c>
      <c r="H1321" s="110"/>
    </row>
    <row r="1322" spans="1:8" x14ac:dyDescent="0.25">
      <c r="A1322" s="110">
        <v>3339</v>
      </c>
      <c r="B1322" s="111">
        <v>44723</v>
      </c>
      <c r="C1322" s="110">
        <v>22692</v>
      </c>
      <c r="D1322" s="110" t="s">
        <v>1876</v>
      </c>
      <c r="E1322" s="110">
        <v>8398</v>
      </c>
      <c r="F1322" s="110">
        <v>8398</v>
      </c>
      <c r="G1322" s="110">
        <v>0</v>
      </c>
      <c r="H1322" s="110"/>
    </row>
    <row r="1323" spans="1:8" x14ac:dyDescent="0.25">
      <c r="A1323" s="110">
        <v>3340</v>
      </c>
      <c r="B1323" s="111">
        <v>44723</v>
      </c>
      <c r="C1323" s="110">
        <v>22692</v>
      </c>
      <c r="D1323" s="110" t="s">
        <v>1877</v>
      </c>
      <c r="E1323" s="110">
        <v>8498</v>
      </c>
      <c r="F1323" s="110">
        <v>8498</v>
      </c>
      <c r="G1323" s="110">
        <v>0</v>
      </c>
      <c r="H1323" s="110"/>
    </row>
    <row r="1324" spans="1:8" x14ac:dyDescent="0.25">
      <c r="A1324" s="110">
        <v>3341</v>
      </c>
      <c r="B1324" s="111">
        <v>44723</v>
      </c>
      <c r="C1324" s="110">
        <v>22693</v>
      </c>
      <c r="D1324" s="110" t="s">
        <v>1878</v>
      </c>
      <c r="E1324" s="110">
        <v>10572</v>
      </c>
      <c r="F1324" s="110">
        <v>10572</v>
      </c>
      <c r="G1324" s="110">
        <v>0</v>
      </c>
      <c r="H1324" s="110"/>
    </row>
    <row r="1325" spans="1:8" x14ac:dyDescent="0.25">
      <c r="A1325" s="110">
        <v>3342</v>
      </c>
      <c r="B1325" s="111">
        <v>44723</v>
      </c>
      <c r="C1325" s="110">
        <v>22693</v>
      </c>
      <c r="D1325" s="110" t="s">
        <v>1879</v>
      </c>
      <c r="E1325" s="110">
        <v>7434</v>
      </c>
      <c r="F1325" s="110">
        <v>7434</v>
      </c>
      <c r="G1325" s="110">
        <v>0</v>
      </c>
      <c r="H1325" s="110"/>
    </row>
    <row r="1326" spans="1:8" x14ac:dyDescent="0.25">
      <c r="A1326" s="110">
        <v>3343</v>
      </c>
      <c r="B1326" s="111">
        <v>44725</v>
      </c>
      <c r="C1326" s="110">
        <v>22729</v>
      </c>
      <c r="D1326" s="110" t="s">
        <v>1880</v>
      </c>
      <c r="E1326" s="110">
        <v>10066</v>
      </c>
      <c r="F1326" s="110">
        <v>10066</v>
      </c>
      <c r="G1326" s="110">
        <v>0</v>
      </c>
      <c r="H1326" s="110"/>
    </row>
    <row r="1327" spans="1:8" x14ac:dyDescent="0.25">
      <c r="A1327" s="110">
        <v>3344</v>
      </c>
      <c r="B1327" s="111">
        <v>44725</v>
      </c>
      <c r="C1327" s="110">
        <v>22729</v>
      </c>
      <c r="D1327" s="110" t="s">
        <v>1881</v>
      </c>
      <c r="E1327" s="110">
        <v>8374</v>
      </c>
      <c r="F1327" s="110">
        <v>8374</v>
      </c>
      <c r="G1327" s="110">
        <v>0</v>
      </c>
      <c r="H1327" s="110"/>
    </row>
    <row r="1328" spans="1:8" x14ac:dyDescent="0.25">
      <c r="A1328" s="110">
        <v>3345</v>
      </c>
      <c r="B1328" s="111">
        <v>44725</v>
      </c>
      <c r="C1328" s="110">
        <v>22729</v>
      </c>
      <c r="D1328" s="110" t="s">
        <v>1882</v>
      </c>
      <c r="E1328" s="110">
        <v>8958</v>
      </c>
      <c r="F1328" s="110">
        <v>8958</v>
      </c>
      <c r="G1328" s="110">
        <v>0</v>
      </c>
      <c r="H1328" s="110"/>
    </row>
    <row r="1329" spans="1:8" x14ac:dyDescent="0.25">
      <c r="A1329" s="110">
        <v>3431</v>
      </c>
      <c r="B1329" s="111">
        <v>44725</v>
      </c>
      <c r="C1329" s="110">
        <v>22729</v>
      </c>
      <c r="D1329" s="110" t="s">
        <v>1883</v>
      </c>
      <c r="E1329" s="110">
        <v>4718</v>
      </c>
      <c r="F1329" s="110">
        <v>4718</v>
      </c>
      <c r="G1329" s="110">
        <v>0</v>
      </c>
      <c r="H1329" s="110"/>
    </row>
    <row r="1330" spans="1:8" x14ac:dyDescent="0.25">
      <c r="A1330" s="110">
        <v>3398</v>
      </c>
      <c r="B1330" s="111">
        <v>44725</v>
      </c>
      <c r="C1330" s="110">
        <v>22732</v>
      </c>
      <c r="D1330" s="110" t="s">
        <v>1884</v>
      </c>
      <c r="E1330" s="110">
        <v>7984</v>
      </c>
      <c r="F1330" s="110">
        <v>7984</v>
      </c>
      <c r="G1330" s="110">
        <v>0</v>
      </c>
      <c r="H1330" s="110"/>
    </row>
    <row r="1331" spans="1:8" x14ac:dyDescent="0.25">
      <c r="A1331" s="110">
        <v>3399</v>
      </c>
      <c r="B1331" s="111">
        <v>44725</v>
      </c>
      <c r="C1331" s="110">
        <v>22732</v>
      </c>
      <c r="D1331" s="110" t="s">
        <v>1885</v>
      </c>
      <c r="E1331" s="110">
        <v>8960</v>
      </c>
      <c r="F1331" s="110">
        <v>8960</v>
      </c>
      <c r="G1331" s="110">
        <v>0</v>
      </c>
      <c r="H1331" s="110"/>
    </row>
    <row r="1332" spans="1:8" x14ac:dyDescent="0.25">
      <c r="A1332" s="110">
        <v>3400</v>
      </c>
      <c r="B1332" s="111">
        <v>44725</v>
      </c>
      <c r="C1332" s="110">
        <v>22732</v>
      </c>
      <c r="D1332" s="110" t="s">
        <v>1886</v>
      </c>
      <c r="E1332" s="110">
        <v>7892</v>
      </c>
      <c r="F1332" s="110">
        <v>7892</v>
      </c>
      <c r="G1332" s="110">
        <v>0</v>
      </c>
      <c r="H1332" s="110"/>
    </row>
    <row r="1333" spans="1:8" x14ac:dyDescent="0.25">
      <c r="A1333" s="110">
        <v>3503</v>
      </c>
      <c r="B1333" s="111">
        <v>44725</v>
      </c>
      <c r="C1333" s="110">
        <v>22732</v>
      </c>
      <c r="D1333" s="110" t="s">
        <v>1887</v>
      </c>
      <c r="E1333" s="110">
        <v>6672</v>
      </c>
      <c r="F1333" s="110">
        <v>6672</v>
      </c>
      <c r="G1333" s="110">
        <v>0</v>
      </c>
      <c r="H1333" s="110"/>
    </row>
    <row r="1334" spans="1:8" x14ac:dyDescent="0.25">
      <c r="A1334" s="110">
        <v>3504</v>
      </c>
      <c r="B1334" s="111">
        <v>44725</v>
      </c>
      <c r="C1334" s="110">
        <v>22732</v>
      </c>
      <c r="D1334" s="110" t="s">
        <v>1888</v>
      </c>
      <c r="E1334" s="110">
        <v>6816</v>
      </c>
      <c r="F1334" s="110">
        <v>6816</v>
      </c>
      <c r="G1334" s="110">
        <v>0</v>
      </c>
      <c r="H1334" s="110"/>
    </row>
    <row r="1335" spans="1:8" x14ac:dyDescent="0.25">
      <c r="A1335" s="110">
        <v>3505</v>
      </c>
      <c r="B1335" s="111">
        <v>44725</v>
      </c>
      <c r="C1335" s="110">
        <v>22741</v>
      </c>
      <c r="D1335" s="110" t="s">
        <v>1889</v>
      </c>
      <c r="E1335" s="110">
        <v>7340</v>
      </c>
      <c r="F1335" s="110">
        <v>7340</v>
      </c>
      <c r="G1335" s="110">
        <v>0</v>
      </c>
      <c r="H1335" s="110"/>
    </row>
    <row r="1336" spans="1:8" x14ac:dyDescent="0.25">
      <c r="A1336" s="110">
        <v>3506</v>
      </c>
      <c r="B1336" s="111">
        <v>44725</v>
      </c>
      <c r="C1336" s="110">
        <v>22741</v>
      </c>
      <c r="D1336" s="110" t="s">
        <v>1890</v>
      </c>
      <c r="E1336" s="110">
        <v>7502</v>
      </c>
      <c r="F1336" s="110">
        <v>7502</v>
      </c>
      <c r="G1336" s="110">
        <v>0</v>
      </c>
      <c r="H1336" s="110"/>
    </row>
    <row r="1337" spans="1:8" x14ac:dyDescent="0.25">
      <c r="A1337" s="110">
        <v>3601</v>
      </c>
      <c r="B1337" s="111">
        <v>44725</v>
      </c>
      <c r="C1337" s="110">
        <v>22741</v>
      </c>
      <c r="D1337" s="110" t="s">
        <v>1891</v>
      </c>
      <c r="E1337" s="110">
        <v>8966</v>
      </c>
      <c r="F1337" s="110">
        <v>8966</v>
      </c>
      <c r="G1337" s="110">
        <v>0</v>
      </c>
      <c r="H1337" s="110"/>
    </row>
    <row r="1338" spans="1:8" x14ac:dyDescent="0.25">
      <c r="A1338" s="110">
        <v>3346</v>
      </c>
      <c r="B1338" s="111">
        <v>44725</v>
      </c>
      <c r="C1338" s="110">
        <v>22742</v>
      </c>
      <c r="D1338" s="110" t="s">
        <v>1892</v>
      </c>
      <c r="E1338" s="110">
        <v>9702</v>
      </c>
      <c r="F1338" s="110">
        <v>9702</v>
      </c>
      <c r="G1338" s="110">
        <v>0</v>
      </c>
      <c r="H1338" s="110"/>
    </row>
    <row r="1339" spans="1:8" x14ac:dyDescent="0.25">
      <c r="A1339" s="110">
        <v>3347</v>
      </c>
      <c r="B1339" s="111">
        <v>44725</v>
      </c>
      <c r="C1339" s="110">
        <v>22742</v>
      </c>
      <c r="D1339" s="110" t="s">
        <v>1893</v>
      </c>
      <c r="E1339" s="110">
        <v>9570</v>
      </c>
      <c r="F1339" s="110">
        <v>9570</v>
      </c>
      <c r="G1339" s="110">
        <v>0</v>
      </c>
      <c r="H1339" s="110"/>
    </row>
    <row r="1340" spans="1:8" x14ac:dyDescent="0.25">
      <c r="A1340" s="110">
        <v>3348</v>
      </c>
      <c r="B1340" s="111">
        <v>44725</v>
      </c>
      <c r="C1340" s="110">
        <v>22742</v>
      </c>
      <c r="D1340" s="110" t="s">
        <v>1894</v>
      </c>
      <c r="E1340" s="110">
        <v>10754</v>
      </c>
      <c r="F1340" s="110">
        <v>10754</v>
      </c>
      <c r="G1340" s="110">
        <v>0</v>
      </c>
      <c r="H1340" s="110"/>
    </row>
    <row r="1341" spans="1:8" x14ac:dyDescent="0.25">
      <c r="A1341" s="110">
        <v>3349</v>
      </c>
      <c r="B1341" s="111">
        <v>44725</v>
      </c>
      <c r="C1341" s="110">
        <v>22742</v>
      </c>
      <c r="D1341" s="110" t="s">
        <v>1895</v>
      </c>
      <c r="E1341" s="110">
        <v>11240</v>
      </c>
      <c r="F1341" s="110">
        <v>11240</v>
      </c>
      <c r="G1341" s="110">
        <v>0</v>
      </c>
      <c r="H1341" s="110"/>
    </row>
    <row r="1342" spans="1:8" x14ac:dyDescent="0.25">
      <c r="A1342" s="110">
        <v>3492</v>
      </c>
      <c r="B1342" s="111">
        <v>44725</v>
      </c>
      <c r="C1342" s="110">
        <v>22747</v>
      </c>
      <c r="D1342" s="110" t="s">
        <v>1896</v>
      </c>
      <c r="E1342" s="110">
        <v>8626</v>
      </c>
      <c r="F1342" s="110">
        <v>8626</v>
      </c>
      <c r="G1342" s="110">
        <v>0</v>
      </c>
      <c r="H1342" s="110"/>
    </row>
    <row r="1343" spans="1:8" x14ac:dyDescent="0.25">
      <c r="A1343" s="110">
        <v>3493</v>
      </c>
      <c r="B1343" s="111">
        <v>44725</v>
      </c>
      <c r="C1343" s="110">
        <v>22747</v>
      </c>
      <c r="D1343" s="110" t="s">
        <v>1897</v>
      </c>
      <c r="E1343" s="110">
        <v>10194</v>
      </c>
      <c r="F1343" s="110">
        <v>10194</v>
      </c>
      <c r="G1343" s="110">
        <v>0</v>
      </c>
      <c r="H1343" s="110"/>
    </row>
    <row r="1344" spans="1:8" x14ac:dyDescent="0.25">
      <c r="A1344" s="110">
        <v>3350</v>
      </c>
      <c r="B1344" s="111">
        <v>44725</v>
      </c>
      <c r="C1344" s="110">
        <v>22750</v>
      </c>
      <c r="D1344" s="110" t="s">
        <v>1898</v>
      </c>
      <c r="E1344" s="110">
        <v>7150</v>
      </c>
      <c r="F1344" s="110">
        <v>7150</v>
      </c>
      <c r="G1344" s="110">
        <v>0</v>
      </c>
      <c r="H1344" s="110"/>
    </row>
    <row r="1345" spans="1:10" x14ac:dyDescent="0.25">
      <c r="A1345" s="110">
        <v>3432</v>
      </c>
      <c r="B1345" s="111">
        <v>44725</v>
      </c>
      <c r="C1345" s="110">
        <v>22750</v>
      </c>
      <c r="D1345" s="110" t="s">
        <v>1899</v>
      </c>
      <c r="E1345" s="110">
        <v>3052</v>
      </c>
      <c r="F1345" s="110">
        <v>3052</v>
      </c>
      <c r="G1345" s="110">
        <v>0</v>
      </c>
      <c r="H1345" s="110"/>
    </row>
    <row r="1346" spans="1:10" x14ac:dyDescent="0.25">
      <c r="A1346" s="110">
        <v>3494</v>
      </c>
      <c r="B1346" s="111">
        <v>44725</v>
      </c>
      <c r="C1346" s="110">
        <v>22750</v>
      </c>
      <c r="D1346" s="110" t="s">
        <v>1900</v>
      </c>
      <c r="E1346" s="110">
        <v>10616</v>
      </c>
      <c r="F1346" s="110">
        <v>10616</v>
      </c>
      <c r="G1346" s="110">
        <v>0</v>
      </c>
      <c r="H1346" s="110"/>
    </row>
    <row r="1347" spans="1:10" x14ac:dyDescent="0.25">
      <c r="A1347" s="110">
        <v>3495</v>
      </c>
      <c r="B1347" s="111">
        <v>44726</v>
      </c>
      <c r="C1347" s="110">
        <v>22747</v>
      </c>
      <c r="D1347" s="110" t="s">
        <v>1905</v>
      </c>
      <c r="E1347" s="110">
        <v>9314</v>
      </c>
      <c r="F1347" s="110">
        <v>9314</v>
      </c>
      <c r="G1347" s="110">
        <v>0</v>
      </c>
      <c r="H1347" s="110"/>
      <c r="J1347" s="92"/>
    </row>
    <row r="1348" spans="1:10" x14ac:dyDescent="0.25">
      <c r="A1348" s="110">
        <v>3496</v>
      </c>
      <c r="B1348" s="111">
        <v>44726</v>
      </c>
      <c r="C1348" s="110">
        <v>22754</v>
      </c>
      <c r="D1348" s="110" t="s">
        <v>1901</v>
      </c>
      <c r="E1348" s="110">
        <v>5134</v>
      </c>
      <c r="F1348" s="110">
        <v>5134</v>
      </c>
      <c r="G1348" s="110">
        <v>0</v>
      </c>
      <c r="H1348" s="110"/>
      <c r="J1348" s="92"/>
    </row>
    <row r="1349" spans="1:10" x14ac:dyDescent="0.25">
      <c r="A1349" s="110">
        <v>3497</v>
      </c>
      <c r="B1349" s="111">
        <v>44726</v>
      </c>
      <c r="C1349" s="110">
        <v>22754</v>
      </c>
      <c r="D1349" s="110" t="s">
        <v>1902</v>
      </c>
      <c r="E1349" s="110">
        <v>9636</v>
      </c>
      <c r="F1349" s="110">
        <v>9636</v>
      </c>
      <c r="G1349" s="110">
        <v>0</v>
      </c>
      <c r="H1349" s="110"/>
      <c r="J1349" s="92"/>
    </row>
    <row r="1350" spans="1:10" x14ac:dyDescent="0.25">
      <c r="A1350" s="110">
        <v>3498</v>
      </c>
      <c r="B1350" s="111">
        <v>44726</v>
      </c>
      <c r="C1350" s="110">
        <v>22754</v>
      </c>
      <c r="D1350" s="110" t="s">
        <v>1903</v>
      </c>
      <c r="E1350" s="110">
        <v>8710</v>
      </c>
      <c r="F1350" s="110">
        <v>8710</v>
      </c>
      <c r="G1350" s="110">
        <v>0</v>
      </c>
      <c r="H1350" s="110"/>
      <c r="J1350" s="92"/>
    </row>
    <row r="1351" spans="1:10" x14ac:dyDescent="0.25">
      <c r="A1351" s="110">
        <v>3499</v>
      </c>
      <c r="B1351" s="111">
        <v>44726</v>
      </c>
      <c r="C1351" s="110">
        <v>22757</v>
      </c>
      <c r="D1351" s="110" t="s">
        <v>1904</v>
      </c>
      <c r="E1351" s="110">
        <v>10182</v>
      </c>
      <c r="F1351" s="110">
        <v>10182</v>
      </c>
      <c r="G1351" s="110">
        <v>0</v>
      </c>
      <c r="H1351" s="110"/>
      <c r="J1351" s="92"/>
    </row>
    <row r="1352" spans="1:10" x14ac:dyDescent="0.25">
      <c r="A1352" s="110">
        <v>3551</v>
      </c>
      <c r="B1352" s="111">
        <v>44726</v>
      </c>
      <c r="C1352" s="110">
        <v>22782</v>
      </c>
      <c r="D1352" s="110" t="s">
        <v>1906</v>
      </c>
      <c r="E1352" s="110">
        <v>9870</v>
      </c>
      <c r="F1352" s="110">
        <v>9870</v>
      </c>
      <c r="G1352" s="110">
        <v>0</v>
      </c>
      <c r="H1352" s="110"/>
      <c r="J1352" s="92"/>
    </row>
    <row r="1353" spans="1:10" x14ac:dyDescent="0.25">
      <c r="A1353" s="110">
        <v>3552</v>
      </c>
      <c r="B1353" s="111">
        <v>44726</v>
      </c>
      <c r="C1353" s="110">
        <v>22782</v>
      </c>
      <c r="D1353" s="110" t="s">
        <v>1907</v>
      </c>
      <c r="E1353" s="110">
        <v>9956</v>
      </c>
      <c r="F1353" s="110">
        <v>9956</v>
      </c>
      <c r="G1353" s="110">
        <v>0</v>
      </c>
      <c r="H1353" s="110"/>
      <c r="J1353" s="92"/>
    </row>
    <row r="1354" spans="1:10" x14ac:dyDescent="0.25">
      <c r="A1354" s="110">
        <v>3553</v>
      </c>
      <c r="B1354" s="111">
        <v>44726</v>
      </c>
      <c r="C1354" s="110">
        <v>22782</v>
      </c>
      <c r="D1354" s="110" t="s">
        <v>1908</v>
      </c>
      <c r="E1354" s="110">
        <v>10074</v>
      </c>
      <c r="F1354" s="110">
        <v>10074</v>
      </c>
      <c r="G1354" s="110">
        <v>0</v>
      </c>
      <c r="H1354" s="110"/>
      <c r="J1354" s="92"/>
    </row>
    <row r="1355" spans="1:10" x14ac:dyDescent="0.25">
      <c r="A1355" s="110">
        <v>3554</v>
      </c>
      <c r="B1355" s="111">
        <v>44726</v>
      </c>
      <c r="C1355" s="110">
        <v>22782</v>
      </c>
      <c r="D1355" s="110" t="s">
        <v>1909</v>
      </c>
      <c r="E1355" s="110">
        <v>10140</v>
      </c>
      <c r="F1355" s="110">
        <v>10140</v>
      </c>
      <c r="G1355" s="110">
        <v>0</v>
      </c>
      <c r="H1355" s="110"/>
      <c r="J1355" s="92"/>
    </row>
    <row r="1356" spans="1:10" x14ac:dyDescent="0.25">
      <c r="A1356" s="110">
        <v>3507</v>
      </c>
      <c r="B1356" s="111">
        <v>44726</v>
      </c>
      <c r="C1356" s="110">
        <v>22783</v>
      </c>
      <c r="D1356" s="110" t="s">
        <v>1910</v>
      </c>
      <c r="E1356" s="110">
        <v>7114</v>
      </c>
      <c r="F1356" s="110">
        <v>7114</v>
      </c>
      <c r="G1356" s="110">
        <v>0</v>
      </c>
      <c r="H1356" s="110"/>
      <c r="J1356" s="92"/>
    </row>
    <row r="1357" spans="1:10" x14ac:dyDescent="0.25">
      <c r="A1357" s="110">
        <v>3508</v>
      </c>
      <c r="B1357" s="111">
        <v>44726</v>
      </c>
      <c r="C1357" s="110">
        <v>22783</v>
      </c>
      <c r="D1357" s="110" t="s">
        <v>1911</v>
      </c>
      <c r="E1357" s="110">
        <v>7278</v>
      </c>
      <c r="F1357" s="110">
        <v>7278</v>
      </c>
      <c r="G1357" s="110">
        <v>0</v>
      </c>
      <c r="H1357" s="110"/>
      <c r="J1357" s="92"/>
    </row>
    <row r="1358" spans="1:10" x14ac:dyDescent="0.25">
      <c r="A1358" s="110">
        <v>3509</v>
      </c>
      <c r="B1358" s="111">
        <v>44726</v>
      </c>
      <c r="C1358" s="110">
        <v>22783</v>
      </c>
      <c r="D1358" s="110" t="s">
        <v>1912</v>
      </c>
      <c r="E1358" s="110">
        <v>7772</v>
      </c>
      <c r="F1358" s="110">
        <v>7772</v>
      </c>
      <c r="G1358" s="110">
        <v>0</v>
      </c>
      <c r="H1358" s="110"/>
      <c r="J1358" s="92"/>
    </row>
    <row r="1359" spans="1:10" x14ac:dyDescent="0.25">
      <c r="A1359" s="110">
        <v>3602</v>
      </c>
      <c r="B1359" s="111">
        <v>44726</v>
      </c>
      <c r="C1359" s="110">
        <v>22783</v>
      </c>
      <c r="D1359" s="110" t="s">
        <v>1913</v>
      </c>
      <c r="E1359" s="110">
        <v>7920</v>
      </c>
      <c r="F1359" s="110">
        <v>7920</v>
      </c>
      <c r="G1359" s="110">
        <v>0</v>
      </c>
      <c r="H1359" s="110"/>
      <c r="J1359" s="92"/>
    </row>
    <row r="1360" spans="1:10" x14ac:dyDescent="0.25">
      <c r="A1360" s="110">
        <v>3603</v>
      </c>
      <c r="B1360" s="111">
        <v>44726</v>
      </c>
      <c r="C1360" s="110">
        <v>22783</v>
      </c>
      <c r="D1360" s="110" t="s">
        <v>1914</v>
      </c>
      <c r="E1360" s="110">
        <v>8436</v>
      </c>
      <c r="F1360" s="110">
        <v>8436</v>
      </c>
      <c r="G1360" s="110">
        <v>0</v>
      </c>
      <c r="H1360" s="110"/>
      <c r="J1360" s="92"/>
    </row>
    <row r="1361" spans="1:12" x14ac:dyDescent="0.25">
      <c r="A1361" s="110">
        <v>3604</v>
      </c>
      <c r="B1361" s="111">
        <v>44726</v>
      </c>
      <c r="C1361" s="110">
        <v>22789</v>
      </c>
      <c r="D1361" s="110" t="s">
        <v>1915</v>
      </c>
      <c r="E1361" s="110">
        <v>8526</v>
      </c>
      <c r="F1361" s="110">
        <v>8526</v>
      </c>
      <c r="G1361" s="110">
        <v>0</v>
      </c>
      <c r="H1361" s="110"/>
      <c r="J1361" s="92"/>
    </row>
    <row r="1362" spans="1:12" x14ac:dyDescent="0.25">
      <c r="A1362" s="110">
        <v>3605</v>
      </c>
      <c r="B1362" s="111">
        <v>44726</v>
      </c>
      <c r="C1362" s="110">
        <v>22789</v>
      </c>
      <c r="D1362" s="110" t="s">
        <v>1916</v>
      </c>
      <c r="E1362" s="110">
        <v>9152</v>
      </c>
      <c r="F1362" s="110">
        <v>9152</v>
      </c>
      <c r="G1362" s="110">
        <v>0</v>
      </c>
      <c r="H1362" s="110"/>
      <c r="J1362" s="92"/>
    </row>
    <row r="1363" spans="1:12" x14ac:dyDescent="0.25">
      <c r="A1363" s="110">
        <v>3510</v>
      </c>
      <c r="B1363" s="111">
        <v>44726</v>
      </c>
      <c r="C1363" s="110">
        <v>22791</v>
      </c>
      <c r="D1363" s="110" t="s">
        <v>1917</v>
      </c>
      <c r="E1363" s="110">
        <v>7556</v>
      </c>
      <c r="F1363" s="110">
        <v>7556</v>
      </c>
      <c r="G1363" s="110">
        <v>0</v>
      </c>
      <c r="H1363" s="110"/>
      <c r="J1363" s="92"/>
    </row>
    <row r="1364" spans="1:12" x14ac:dyDescent="0.25">
      <c r="A1364" s="110">
        <v>3433</v>
      </c>
      <c r="B1364" s="111">
        <v>44726</v>
      </c>
      <c r="C1364" s="110">
        <v>22796</v>
      </c>
      <c r="D1364" s="110" t="s">
        <v>1918</v>
      </c>
      <c r="E1364" s="110">
        <v>1562</v>
      </c>
      <c r="F1364" s="110">
        <v>1562</v>
      </c>
      <c r="G1364" s="110">
        <v>0</v>
      </c>
      <c r="H1364" s="110"/>
      <c r="J1364" s="92"/>
    </row>
    <row r="1365" spans="1:12" x14ac:dyDescent="0.25">
      <c r="A1365" s="110">
        <v>3555</v>
      </c>
      <c r="B1365" s="111">
        <v>44726</v>
      </c>
      <c r="C1365" s="110">
        <v>22796</v>
      </c>
      <c r="D1365" s="110" t="s">
        <v>1919</v>
      </c>
      <c r="E1365" s="110">
        <v>10968</v>
      </c>
      <c r="F1365" s="110">
        <v>10968</v>
      </c>
      <c r="G1365" s="110">
        <v>0</v>
      </c>
      <c r="H1365" s="110"/>
      <c r="J1365" s="92"/>
    </row>
    <row r="1366" spans="1:12" x14ac:dyDescent="0.25">
      <c r="A1366" s="110">
        <v>3556</v>
      </c>
      <c r="B1366" s="111">
        <v>44726</v>
      </c>
      <c r="C1366" s="110">
        <v>22796</v>
      </c>
      <c r="D1366" s="110" t="s">
        <v>1920</v>
      </c>
      <c r="E1366" s="110">
        <v>10422</v>
      </c>
      <c r="F1366" s="110">
        <v>10422</v>
      </c>
      <c r="G1366" s="110">
        <v>0</v>
      </c>
      <c r="H1366" s="110"/>
      <c r="J1366" s="92"/>
    </row>
    <row r="1367" spans="1:12" x14ac:dyDescent="0.25">
      <c r="A1367" s="110">
        <v>3557</v>
      </c>
      <c r="B1367" s="111">
        <v>44726</v>
      </c>
      <c r="C1367" s="110">
        <v>22796</v>
      </c>
      <c r="D1367" s="110" t="s">
        <v>1921</v>
      </c>
      <c r="E1367" s="110">
        <v>8644</v>
      </c>
      <c r="F1367" s="110">
        <v>8644</v>
      </c>
      <c r="G1367" s="110">
        <v>0</v>
      </c>
      <c r="H1367" s="110"/>
      <c r="J1367" s="92"/>
    </row>
    <row r="1368" spans="1:12" x14ac:dyDescent="0.25">
      <c r="A1368" s="110">
        <v>3558</v>
      </c>
      <c r="B1368" s="111">
        <v>44726</v>
      </c>
      <c r="C1368" s="110">
        <v>22796</v>
      </c>
      <c r="D1368" s="110" t="s">
        <v>1922</v>
      </c>
      <c r="E1368" s="110">
        <v>9818</v>
      </c>
      <c r="F1368" s="110">
        <v>9818</v>
      </c>
      <c r="G1368" s="110">
        <v>0</v>
      </c>
      <c r="H1368" s="110"/>
      <c r="J1368" s="92"/>
    </row>
    <row r="1369" spans="1:12" x14ac:dyDescent="0.25">
      <c r="A1369" s="110">
        <v>3561</v>
      </c>
      <c r="B1369" s="111">
        <v>44726</v>
      </c>
      <c r="C1369" s="110">
        <v>22799</v>
      </c>
      <c r="D1369" s="110" t="s">
        <v>1923</v>
      </c>
      <c r="E1369" s="110">
        <v>6450</v>
      </c>
      <c r="F1369" s="110">
        <v>6450</v>
      </c>
      <c r="G1369" s="110">
        <v>0</v>
      </c>
      <c r="H1369" s="110"/>
      <c r="J1369" s="92"/>
    </row>
    <row r="1370" spans="1:12" x14ac:dyDescent="0.25">
      <c r="A1370" s="110">
        <v>3651</v>
      </c>
      <c r="B1370" s="111">
        <v>44726</v>
      </c>
      <c r="C1370" s="110">
        <v>22799</v>
      </c>
      <c r="D1370" s="110" t="s">
        <v>1924</v>
      </c>
      <c r="E1370" s="110">
        <v>10896</v>
      </c>
      <c r="F1370" s="110">
        <v>10896</v>
      </c>
      <c r="G1370" s="110">
        <v>0</v>
      </c>
      <c r="H1370" s="110"/>
      <c r="J1370" s="92"/>
    </row>
    <row r="1371" spans="1:12" x14ac:dyDescent="0.25">
      <c r="A1371" s="110">
        <v>3652</v>
      </c>
      <c r="B1371" s="111">
        <v>44726</v>
      </c>
      <c r="C1371" s="110">
        <v>22799</v>
      </c>
      <c r="D1371" s="110" t="s">
        <v>1925</v>
      </c>
      <c r="E1371" s="110">
        <v>9858</v>
      </c>
      <c r="F1371" s="110">
        <v>9858</v>
      </c>
      <c r="G1371" s="110">
        <v>0</v>
      </c>
      <c r="H1371" s="110"/>
      <c r="J1371" s="92"/>
    </row>
    <row r="1372" spans="1:12" x14ac:dyDescent="0.25">
      <c r="A1372" s="110">
        <v>3559</v>
      </c>
      <c r="B1372" s="111">
        <v>44726</v>
      </c>
      <c r="C1372" s="110">
        <v>22800</v>
      </c>
      <c r="D1372" s="110" t="s">
        <v>1926</v>
      </c>
      <c r="E1372" s="110">
        <v>8380</v>
      </c>
      <c r="F1372" s="110">
        <v>8380</v>
      </c>
      <c r="G1372" s="110">
        <v>0</v>
      </c>
      <c r="H1372" s="110"/>
      <c r="J1372" s="92"/>
    </row>
    <row r="1373" spans="1:12" x14ac:dyDescent="0.25">
      <c r="A1373" s="110">
        <v>3560</v>
      </c>
      <c r="B1373" s="111">
        <v>44726</v>
      </c>
      <c r="C1373" s="110">
        <v>22800</v>
      </c>
      <c r="D1373" s="110" t="s">
        <v>1927</v>
      </c>
      <c r="E1373" s="110">
        <v>10282</v>
      </c>
      <c r="F1373" s="110">
        <v>10282</v>
      </c>
      <c r="G1373" s="110">
        <v>0</v>
      </c>
      <c r="H1373" s="110"/>
      <c r="J1373" s="92"/>
    </row>
    <row r="1374" spans="1:12" x14ac:dyDescent="0.25">
      <c r="A1374" s="110">
        <v>3653</v>
      </c>
      <c r="B1374" s="111">
        <v>44726</v>
      </c>
      <c r="C1374" s="110">
        <v>22800</v>
      </c>
      <c r="D1374" s="110" t="s">
        <v>1928</v>
      </c>
      <c r="E1374" s="110">
        <v>9652</v>
      </c>
      <c r="F1374" s="110">
        <v>9652</v>
      </c>
      <c r="G1374" s="110">
        <v>0</v>
      </c>
      <c r="H1374" s="110"/>
      <c r="J1374" s="92"/>
    </row>
    <row r="1375" spans="1:12" x14ac:dyDescent="0.25">
      <c r="A1375" s="110">
        <v>3654</v>
      </c>
      <c r="B1375" s="111">
        <v>44726</v>
      </c>
      <c r="C1375" s="110">
        <v>22816</v>
      </c>
      <c r="D1375" s="110" t="s">
        <v>1929</v>
      </c>
      <c r="E1375" s="110">
        <v>8150</v>
      </c>
      <c r="F1375" s="110">
        <v>8150</v>
      </c>
      <c r="G1375" s="110">
        <v>0</v>
      </c>
      <c r="H1375" s="110"/>
      <c r="J1375" s="92"/>
    </row>
    <row r="1376" spans="1:12" x14ac:dyDescent="0.25">
      <c r="A1376" s="110">
        <v>3500</v>
      </c>
      <c r="B1376" s="111">
        <v>44727</v>
      </c>
      <c r="C1376" s="110">
        <v>22816</v>
      </c>
      <c r="D1376" s="110" t="s">
        <v>1930</v>
      </c>
      <c r="E1376" s="110">
        <v>10308</v>
      </c>
      <c r="F1376" s="110">
        <v>10308</v>
      </c>
      <c r="G1376" s="110">
        <f t="shared" ref="G1376:G1411" si="0">+E1376-F1376</f>
        <v>0</v>
      </c>
      <c r="H1376" s="111"/>
      <c r="J1376" s="92"/>
      <c r="L1376" s="92"/>
    </row>
    <row r="1377" spans="1:12" x14ac:dyDescent="0.25">
      <c r="A1377" s="110">
        <v>3655</v>
      </c>
      <c r="B1377" s="111">
        <v>44727</v>
      </c>
      <c r="C1377" s="110">
        <v>22816</v>
      </c>
      <c r="D1377" s="110" t="s">
        <v>1931</v>
      </c>
      <c r="E1377" s="110">
        <v>6960</v>
      </c>
      <c r="F1377" s="110">
        <v>6960</v>
      </c>
      <c r="G1377" s="110">
        <f t="shared" si="0"/>
        <v>0</v>
      </c>
      <c r="H1377" s="111"/>
      <c r="J1377" s="92"/>
      <c r="L1377" s="92"/>
    </row>
    <row r="1378" spans="1:12" x14ac:dyDescent="0.25">
      <c r="A1378" s="110">
        <v>3659</v>
      </c>
      <c r="B1378" s="111">
        <v>44727</v>
      </c>
      <c r="C1378" s="110">
        <v>22827</v>
      </c>
      <c r="D1378" s="110" t="s">
        <v>1932</v>
      </c>
      <c r="E1378" s="110">
        <v>10822</v>
      </c>
      <c r="F1378" s="110">
        <v>10822</v>
      </c>
      <c r="G1378" s="110">
        <f t="shared" si="0"/>
        <v>0</v>
      </c>
      <c r="H1378" s="111"/>
      <c r="J1378" s="92"/>
      <c r="L1378" s="92"/>
    </row>
    <row r="1379" spans="1:12" x14ac:dyDescent="0.25">
      <c r="A1379" s="110">
        <v>3660</v>
      </c>
      <c r="B1379" s="111">
        <v>44727</v>
      </c>
      <c r="C1379" s="110">
        <v>22827</v>
      </c>
      <c r="D1379" s="110" t="s">
        <v>1933</v>
      </c>
      <c r="E1379" s="110">
        <v>7736</v>
      </c>
      <c r="F1379" s="110">
        <v>7736</v>
      </c>
      <c r="G1379" s="110">
        <f t="shared" si="0"/>
        <v>0</v>
      </c>
      <c r="H1379" s="111"/>
      <c r="J1379" s="92"/>
      <c r="L1379" s="92"/>
    </row>
    <row r="1380" spans="1:12" x14ac:dyDescent="0.25">
      <c r="A1380" s="110">
        <v>3656</v>
      </c>
      <c r="B1380" s="111">
        <v>44727</v>
      </c>
      <c r="C1380" s="110">
        <v>22829</v>
      </c>
      <c r="D1380" s="110" t="s">
        <v>1934</v>
      </c>
      <c r="E1380" s="110">
        <v>8512</v>
      </c>
      <c r="F1380" s="110">
        <v>8512</v>
      </c>
      <c r="G1380" s="110">
        <f t="shared" si="0"/>
        <v>0</v>
      </c>
      <c r="H1380" s="111"/>
      <c r="J1380" s="92"/>
      <c r="L1380" s="92"/>
    </row>
    <row r="1381" spans="1:12" x14ac:dyDescent="0.25">
      <c r="A1381" s="110">
        <v>3657</v>
      </c>
      <c r="B1381" s="111">
        <v>44727</v>
      </c>
      <c r="C1381" s="110">
        <v>22829</v>
      </c>
      <c r="D1381" s="110" t="s">
        <v>1935</v>
      </c>
      <c r="E1381" s="110">
        <v>8318</v>
      </c>
      <c r="F1381" s="110">
        <v>8318</v>
      </c>
      <c r="G1381" s="110">
        <f t="shared" si="0"/>
        <v>0</v>
      </c>
      <c r="H1381" s="111"/>
      <c r="J1381" s="92"/>
      <c r="L1381" s="92"/>
    </row>
    <row r="1382" spans="1:12" x14ac:dyDescent="0.25">
      <c r="A1382" s="110">
        <v>3658</v>
      </c>
      <c r="B1382" s="111">
        <v>44727</v>
      </c>
      <c r="C1382" s="110">
        <v>22829</v>
      </c>
      <c r="D1382" s="110" t="s">
        <v>1936</v>
      </c>
      <c r="E1382" s="110">
        <v>9384</v>
      </c>
      <c r="F1382" s="110">
        <v>9384</v>
      </c>
      <c r="G1382" s="110">
        <f t="shared" si="0"/>
        <v>0</v>
      </c>
      <c r="H1382" s="111"/>
      <c r="J1382" s="92"/>
      <c r="L1382" s="92"/>
    </row>
    <row r="1383" spans="1:12" x14ac:dyDescent="0.25">
      <c r="A1383" s="110">
        <v>3511</v>
      </c>
      <c r="B1383" s="111">
        <v>44727</v>
      </c>
      <c r="C1383" s="110">
        <v>22832</v>
      </c>
      <c r="D1383" s="110" t="s">
        <v>1937</v>
      </c>
      <c r="E1383" s="110">
        <v>7212</v>
      </c>
      <c r="F1383" s="110">
        <v>7212</v>
      </c>
      <c r="G1383" s="110">
        <f t="shared" si="0"/>
        <v>0</v>
      </c>
      <c r="H1383" s="111"/>
    </row>
    <row r="1384" spans="1:12" x14ac:dyDescent="0.25">
      <c r="A1384" s="110">
        <v>3606</v>
      </c>
      <c r="B1384" s="111">
        <v>44727</v>
      </c>
      <c r="C1384" s="110">
        <v>22835</v>
      </c>
      <c r="D1384" s="110" t="s">
        <v>1938</v>
      </c>
      <c r="E1384" s="110">
        <v>8254</v>
      </c>
      <c r="F1384" s="110">
        <v>8254</v>
      </c>
      <c r="G1384" s="110">
        <f t="shared" si="0"/>
        <v>0</v>
      </c>
      <c r="H1384" s="111"/>
      <c r="J1384" s="92"/>
      <c r="L1384" s="92"/>
    </row>
    <row r="1385" spans="1:12" x14ac:dyDescent="0.25">
      <c r="A1385" s="110">
        <v>3607</v>
      </c>
      <c r="B1385" s="111">
        <v>44727</v>
      </c>
      <c r="C1385" s="110">
        <v>22835</v>
      </c>
      <c r="D1385" s="110" t="s">
        <v>1939</v>
      </c>
      <c r="E1385" s="110">
        <v>8148</v>
      </c>
      <c r="F1385" s="110">
        <v>8148</v>
      </c>
      <c r="G1385" s="110">
        <f t="shared" si="0"/>
        <v>0</v>
      </c>
      <c r="H1385" s="111"/>
      <c r="J1385" s="92"/>
      <c r="L1385" s="92"/>
    </row>
    <row r="1386" spans="1:12" x14ac:dyDescent="0.25">
      <c r="A1386" s="110">
        <v>3562</v>
      </c>
      <c r="B1386" s="111">
        <v>44727</v>
      </c>
      <c r="C1386" s="110">
        <v>22838</v>
      </c>
      <c r="D1386" s="110" t="s">
        <v>1940</v>
      </c>
      <c r="E1386" s="110">
        <v>10552</v>
      </c>
      <c r="F1386" s="110">
        <v>10552</v>
      </c>
      <c r="G1386" s="110">
        <f t="shared" si="0"/>
        <v>0</v>
      </c>
      <c r="H1386" s="111"/>
      <c r="J1386" s="92"/>
      <c r="L1386" s="92"/>
    </row>
    <row r="1387" spans="1:12" x14ac:dyDescent="0.25">
      <c r="A1387" s="110">
        <v>3563</v>
      </c>
      <c r="B1387" s="111">
        <v>44727</v>
      </c>
      <c r="C1387" s="110">
        <v>22838</v>
      </c>
      <c r="D1387" s="110" t="s">
        <v>1941</v>
      </c>
      <c r="E1387" s="110">
        <v>10266</v>
      </c>
      <c r="F1387" s="110">
        <v>10266</v>
      </c>
      <c r="G1387" s="110">
        <f t="shared" si="0"/>
        <v>0</v>
      </c>
      <c r="H1387" s="111"/>
      <c r="J1387" s="92"/>
      <c r="L1387" s="92"/>
    </row>
    <row r="1388" spans="1:12" x14ac:dyDescent="0.25">
      <c r="A1388" s="110">
        <v>3564</v>
      </c>
      <c r="B1388" s="111">
        <v>44727</v>
      </c>
      <c r="C1388" s="110">
        <v>22838</v>
      </c>
      <c r="D1388" s="110" t="s">
        <v>1942</v>
      </c>
      <c r="E1388" s="110">
        <v>8144</v>
      </c>
      <c r="F1388" s="110">
        <v>8144</v>
      </c>
      <c r="G1388" s="110">
        <f t="shared" si="0"/>
        <v>0</v>
      </c>
      <c r="H1388" s="111"/>
      <c r="J1388" s="92"/>
      <c r="L1388" s="92"/>
    </row>
    <row r="1389" spans="1:12" x14ac:dyDescent="0.25">
      <c r="A1389" s="110">
        <v>3512</v>
      </c>
      <c r="B1389" s="111">
        <v>44727</v>
      </c>
      <c r="C1389" s="110">
        <v>22840</v>
      </c>
      <c r="D1389" s="110" t="s">
        <v>1943</v>
      </c>
      <c r="E1389" s="110">
        <v>6830</v>
      </c>
      <c r="F1389" s="110">
        <v>6830</v>
      </c>
      <c r="G1389" s="110">
        <f t="shared" si="0"/>
        <v>0</v>
      </c>
      <c r="H1389" s="111"/>
      <c r="J1389" s="92"/>
      <c r="L1389" s="92"/>
    </row>
    <row r="1390" spans="1:12" x14ac:dyDescent="0.25">
      <c r="A1390" s="110">
        <v>3513</v>
      </c>
      <c r="B1390" s="111">
        <v>44727</v>
      </c>
      <c r="C1390" s="110">
        <v>22840</v>
      </c>
      <c r="D1390" s="110" t="s">
        <v>1944</v>
      </c>
      <c r="E1390" s="110">
        <v>6380</v>
      </c>
      <c r="F1390" s="110">
        <v>6380</v>
      </c>
      <c r="G1390" s="110">
        <f t="shared" si="0"/>
        <v>0</v>
      </c>
      <c r="H1390" s="111"/>
      <c r="J1390" s="92"/>
      <c r="L1390" s="92"/>
    </row>
    <row r="1391" spans="1:12" x14ac:dyDescent="0.25">
      <c r="A1391" s="110">
        <v>3434</v>
      </c>
      <c r="B1391" s="111">
        <v>44727</v>
      </c>
      <c r="C1391" s="110">
        <v>22849</v>
      </c>
      <c r="D1391" s="110" t="s">
        <v>1945</v>
      </c>
      <c r="E1391" s="110">
        <v>4448</v>
      </c>
      <c r="F1391" s="110">
        <v>4448</v>
      </c>
      <c r="G1391" s="110">
        <f t="shared" si="0"/>
        <v>0</v>
      </c>
      <c r="H1391" s="111"/>
      <c r="J1391" s="92"/>
      <c r="L1391" s="92"/>
    </row>
    <row r="1392" spans="1:12" x14ac:dyDescent="0.25">
      <c r="A1392" s="110">
        <v>3565</v>
      </c>
      <c r="B1392" s="111">
        <v>44727</v>
      </c>
      <c r="C1392" s="110">
        <v>22849</v>
      </c>
      <c r="D1392" s="110" t="s">
        <v>1946</v>
      </c>
      <c r="E1392" s="110">
        <v>8644</v>
      </c>
      <c r="F1392" s="110">
        <v>8644</v>
      </c>
      <c r="G1392" s="110">
        <f t="shared" si="0"/>
        <v>0</v>
      </c>
      <c r="H1392" s="111"/>
      <c r="J1392" s="92"/>
      <c r="L1392" s="92"/>
    </row>
    <row r="1393" spans="1:12" x14ac:dyDescent="0.25">
      <c r="A1393" s="110">
        <v>3566</v>
      </c>
      <c r="B1393" s="111">
        <v>44727</v>
      </c>
      <c r="C1393" s="110">
        <v>22849</v>
      </c>
      <c r="D1393" s="110" t="s">
        <v>1947</v>
      </c>
      <c r="E1393" s="110">
        <v>7974</v>
      </c>
      <c r="F1393" s="110">
        <v>7974</v>
      </c>
      <c r="G1393" s="110">
        <f t="shared" si="0"/>
        <v>0</v>
      </c>
      <c r="H1393" s="111"/>
      <c r="J1393" s="92"/>
      <c r="L1393" s="92"/>
    </row>
    <row r="1394" spans="1:12" x14ac:dyDescent="0.25">
      <c r="A1394" s="110">
        <v>3567</v>
      </c>
      <c r="B1394" s="111">
        <v>44727</v>
      </c>
      <c r="C1394" s="110">
        <v>22849</v>
      </c>
      <c r="D1394" s="110" t="s">
        <v>1948</v>
      </c>
      <c r="E1394" s="110">
        <v>11098</v>
      </c>
      <c r="F1394" s="110">
        <v>11098</v>
      </c>
      <c r="G1394" s="110">
        <f t="shared" si="0"/>
        <v>0</v>
      </c>
      <c r="H1394" s="111"/>
      <c r="J1394" s="92"/>
      <c r="L1394" s="92"/>
    </row>
    <row r="1395" spans="1:12" x14ac:dyDescent="0.25">
      <c r="A1395" s="110">
        <v>3609</v>
      </c>
      <c r="B1395" s="111">
        <v>44727</v>
      </c>
      <c r="C1395" s="110">
        <v>22859</v>
      </c>
      <c r="D1395" s="110" t="s">
        <v>1949</v>
      </c>
      <c r="E1395" s="110">
        <v>7928</v>
      </c>
      <c r="F1395" s="110">
        <v>7928</v>
      </c>
      <c r="G1395" s="110">
        <f t="shared" si="0"/>
        <v>0</v>
      </c>
      <c r="H1395" s="118"/>
      <c r="J1395" s="92"/>
      <c r="L1395" s="92"/>
    </row>
    <row r="1396" spans="1:12" x14ac:dyDescent="0.25">
      <c r="A1396" s="110">
        <v>3608</v>
      </c>
      <c r="B1396" s="111">
        <v>44727</v>
      </c>
      <c r="C1396" s="110">
        <v>22893</v>
      </c>
      <c r="D1396" s="110" t="s">
        <v>1950</v>
      </c>
      <c r="E1396" s="110">
        <v>8134</v>
      </c>
      <c r="F1396" s="110">
        <v>8134</v>
      </c>
      <c r="G1396" s="110">
        <f t="shared" si="0"/>
        <v>0</v>
      </c>
      <c r="H1396" s="118"/>
      <c r="J1396" s="92"/>
      <c r="L1396" s="92"/>
    </row>
    <row r="1397" spans="1:12" x14ac:dyDescent="0.25">
      <c r="A1397" s="110">
        <v>3514</v>
      </c>
      <c r="B1397" s="111">
        <v>44728</v>
      </c>
      <c r="C1397" s="110">
        <v>22859</v>
      </c>
      <c r="D1397" s="110" t="s">
        <v>1951</v>
      </c>
      <c r="E1397" s="110">
        <v>7020</v>
      </c>
      <c r="F1397" s="110">
        <v>7020</v>
      </c>
      <c r="G1397" s="110">
        <f t="shared" si="0"/>
        <v>0</v>
      </c>
      <c r="H1397" s="111"/>
      <c r="J1397" s="92"/>
      <c r="L1397" s="92"/>
    </row>
    <row r="1398" spans="1:12" x14ac:dyDescent="0.25">
      <c r="A1398" s="110">
        <v>3515</v>
      </c>
      <c r="B1398" s="111">
        <v>44728</v>
      </c>
      <c r="C1398" s="110">
        <v>22859</v>
      </c>
      <c r="D1398" s="110" t="s">
        <v>1952</v>
      </c>
      <c r="E1398" s="110">
        <v>7236</v>
      </c>
      <c r="F1398" s="110">
        <v>7236</v>
      </c>
      <c r="G1398" s="110">
        <f t="shared" si="0"/>
        <v>0</v>
      </c>
      <c r="H1398" s="111"/>
      <c r="J1398" s="92"/>
      <c r="L1398" s="92"/>
    </row>
    <row r="1399" spans="1:12" x14ac:dyDescent="0.25">
      <c r="A1399" s="110">
        <v>3610</v>
      </c>
      <c r="B1399" s="111">
        <v>44728</v>
      </c>
      <c r="C1399" s="110">
        <v>22859</v>
      </c>
      <c r="D1399" s="110" t="s">
        <v>1953</v>
      </c>
      <c r="E1399" s="110">
        <v>7352</v>
      </c>
      <c r="F1399" s="110">
        <v>7352</v>
      </c>
      <c r="G1399" s="110">
        <f t="shared" si="0"/>
        <v>0</v>
      </c>
      <c r="H1399" s="111"/>
      <c r="J1399" s="92"/>
      <c r="L1399" s="92"/>
    </row>
    <row r="1400" spans="1:12" x14ac:dyDescent="0.25">
      <c r="A1400" s="110">
        <v>3568</v>
      </c>
      <c r="B1400" s="111">
        <v>44728</v>
      </c>
      <c r="C1400" s="110">
        <v>22860</v>
      </c>
      <c r="D1400" s="110" t="s">
        <v>1954</v>
      </c>
      <c r="E1400" s="110">
        <v>10180</v>
      </c>
      <c r="F1400" s="110">
        <v>10180</v>
      </c>
      <c r="G1400" s="110">
        <f t="shared" si="0"/>
        <v>0</v>
      </c>
      <c r="H1400" s="111"/>
      <c r="J1400" s="92"/>
      <c r="L1400" s="92"/>
    </row>
    <row r="1401" spans="1:12" x14ac:dyDescent="0.25">
      <c r="A1401" s="110">
        <v>3570</v>
      </c>
      <c r="B1401" s="111">
        <v>44728</v>
      </c>
      <c r="C1401" s="110">
        <v>22860</v>
      </c>
      <c r="D1401" s="110" t="s">
        <v>1955</v>
      </c>
      <c r="E1401" s="110">
        <v>7336</v>
      </c>
      <c r="F1401" s="110">
        <v>7336</v>
      </c>
      <c r="G1401" s="110">
        <f t="shared" si="0"/>
        <v>0</v>
      </c>
      <c r="H1401" s="111"/>
      <c r="J1401" s="92"/>
      <c r="L1401" s="92"/>
    </row>
    <row r="1402" spans="1:12" x14ac:dyDescent="0.25">
      <c r="A1402" s="110">
        <v>3662</v>
      </c>
      <c r="B1402" s="111">
        <v>44728</v>
      </c>
      <c r="C1402" s="110">
        <v>22860</v>
      </c>
      <c r="D1402" s="110" t="s">
        <v>1956</v>
      </c>
      <c r="E1402" s="110">
        <v>11500</v>
      </c>
      <c r="F1402" s="110">
        <v>11500</v>
      </c>
      <c r="G1402" s="110">
        <f t="shared" si="0"/>
        <v>0</v>
      </c>
      <c r="H1402" s="111"/>
      <c r="J1402" s="92"/>
      <c r="L1402" s="92"/>
    </row>
    <row r="1403" spans="1:12" x14ac:dyDescent="0.25">
      <c r="A1403" s="110">
        <v>3569</v>
      </c>
      <c r="B1403" s="111">
        <v>44728</v>
      </c>
      <c r="C1403" s="110">
        <v>22861</v>
      </c>
      <c r="D1403" s="110" t="s">
        <v>1957</v>
      </c>
      <c r="E1403" s="110">
        <v>9530</v>
      </c>
      <c r="F1403" s="110">
        <v>9530</v>
      </c>
      <c r="G1403" s="110">
        <f t="shared" si="0"/>
        <v>0</v>
      </c>
      <c r="H1403" s="111"/>
      <c r="J1403" s="92"/>
      <c r="L1403" s="92"/>
    </row>
    <row r="1404" spans="1:12" x14ac:dyDescent="0.25">
      <c r="A1404" s="110">
        <v>3662</v>
      </c>
      <c r="B1404" s="111">
        <v>44728</v>
      </c>
      <c r="C1404" s="110">
        <v>22861</v>
      </c>
      <c r="D1404" s="110" t="s">
        <v>1958</v>
      </c>
      <c r="E1404" s="110">
        <v>10170</v>
      </c>
      <c r="F1404" s="110">
        <v>10170</v>
      </c>
      <c r="G1404" s="110">
        <f t="shared" si="0"/>
        <v>0</v>
      </c>
      <c r="H1404" s="111"/>
      <c r="J1404" s="92"/>
      <c r="L1404" s="92"/>
    </row>
    <row r="1405" spans="1:12" x14ac:dyDescent="0.25">
      <c r="A1405" s="110">
        <v>3664</v>
      </c>
      <c r="B1405" s="111">
        <v>44728</v>
      </c>
      <c r="C1405" s="110">
        <v>22861</v>
      </c>
      <c r="D1405" s="110" t="s">
        <v>1959</v>
      </c>
      <c r="E1405" s="110">
        <v>9700</v>
      </c>
      <c r="F1405" s="110">
        <v>9700</v>
      </c>
      <c r="G1405" s="110">
        <f t="shared" si="0"/>
        <v>0</v>
      </c>
      <c r="H1405" s="111"/>
    </row>
    <row r="1406" spans="1:12" x14ac:dyDescent="0.25">
      <c r="A1406" s="110">
        <v>3665</v>
      </c>
      <c r="B1406" s="111">
        <v>44728</v>
      </c>
      <c r="C1406" s="110">
        <v>22896</v>
      </c>
      <c r="D1406" s="110" t="s">
        <v>1960</v>
      </c>
      <c r="E1406" s="110">
        <v>10294</v>
      </c>
      <c r="F1406" s="110">
        <v>10294</v>
      </c>
      <c r="G1406" s="110">
        <f t="shared" si="0"/>
        <v>0</v>
      </c>
      <c r="H1406" s="111"/>
      <c r="J1406" s="92"/>
      <c r="L1406" s="92"/>
    </row>
    <row r="1407" spans="1:12" x14ac:dyDescent="0.25">
      <c r="A1407" s="110">
        <v>3667</v>
      </c>
      <c r="B1407" s="111">
        <v>44728</v>
      </c>
      <c r="C1407" s="110">
        <v>22896</v>
      </c>
      <c r="D1407" s="110" t="s">
        <v>1961</v>
      </c>
      <c r="E1407" s="110">
        <v>9438</v>
      </c>
      <c r="F1407" s="110">
        <v>9438</v>
      </c>
      <c r="G1407" s="110">
        <f t="shared" si="0"/>
        <v>0</v>
      </c>
      <c r="H1407" s="111"/>
      <c r="J1407" s="92"/>
      <c r="L1407" s="92"/>
    </row>
    <row r="1408" spans="1:12" x14ac:dyDescent="0.25">
      <c r="A1408" s="110">
        <v>3669</v>
      </c>
      <c r="B1408" s="111">
        <v>44728</v>
      </c>
      <c r="C1408" s="110">
        <v>22896</v>
      </c>
      <c r="D1408" s="110" t="s">
        <v>1962</v>
      </c>
      <c r="E1408" s="110">
        <v>8368</v>
      </c>
      <c r="F1408" s="110">
        <v>8368</v>
      </c>
      <c r="G1408" s="110">
        <f t="shared" si="0"/>
        <v>0</v>
      </c>
      <c r="H1408" s="111"/>
      <c r="J1408" s="92"/>
      <c r="L1408" s="92"/>
    </row>
    <row r="1409" spans="1:12" x14ac:dyDescent="0.25">
      <c r="A1409" s="110">
        <v>3671</v>
      </c>
      <c r="B1409" s="111">
        <v>44728</v>
      </c>
      <c r="C1409" s="110">
        <v>22896</v>
      </c>
      <c r="D1409" s="110" t="s">
        <v>1963</v>
      </c>
      <c r="E1409" s="110">
        <v>8652</v>
      </c>
      <c r="F1409" s="110">
        <v>8652</v>
      </c>
      <c r="G1409" s="110">
        <f t="shared" si="0"/>
        <v>0</v>
      </c>
      <c r="H1409" s="111"/>
      <c r="J1409" s="92"/>
      <c r="L1409" s="92"/>
    </row>
    <row r="1410" spans="1:12" x14ac:dyDescent="0.25">
      <c r="A1410" s="110">
        <v>3666</v>
      </c>
      <c r="B1410" s="111">
        <v>44728</v>
      </c>
      <c r="C1410" s="110">
        <v>22897</v>
      </c>
      <c r="D1410" s="110" t="s">
        <v>1964</v>
      </c>
      <c r="E1410" s="110">
        <v>8124</v>
      </c>
      <c r="F1410" s="110">
        <v>8124</v>
      </c>
      <c r="G1410" s="110">
        <f t="shared" si="0"/>
        <v>0</v>
      </c>
      <c r="H1410" s="111"/>
      <c r="J1410" s="92"/>
      <c r="L1410" s="92"/>
    </row>
    <row r="1411" spans="1:12" x14ac:dyDescent="0.25">
      <c r="A1411" s="110">
        <v>3668</v>
      </c>
      <c r="B1411" s="111">
        <v>44728</v>
      </c>
      <c r="C1411" s="110">
        <v>22897</v>
      </c>
      <c r="D1411" s="110" t="s">
        <v>1965</v>
      </c>
      <c r="E1411" s="110">
        <v>8446</v>
      </c>
      <c r="F1411" s="110">
        <v>8446</v>
      </c>
      <c r="G1411" s="110">
        <f t="shared" si="0"/>
        <v>0</v>
      </c>
      <c r="H1411" s="111"/>
      <c r="J1411" s="92"/>
      <c r="L1411" s="92"/>
    </row>
    <row r="1412" spans="1:12" x14ac:dyDescent="0.25">
      <c r="A1412" s="110">
        <v>3670</v>
      </c>
      <c r="B1412" s="111">
        <v>44728</v>
      </c>
      <c r="C1412" s="110">
        <v>22897</v>
      </c>
      <c r="D1412" s="110" t="s">
        <v>1966</v>
      </c>
      <c r="E1412" s="110">
        <v>6532</v>
      </c>
      <c r="F1412" s="110">
        <v>6532</v>
      </c>
      <c r="G1412" s="110">
        <f t="shared" ref="G1412:G1475" si="1">+E1412-F1412</f>
        <v>0</v>
      </c>
      <c r="H1412" s="111"/>
      <c r="J1412" s="92"/>
      <c r="L1412" s="92"/>
    </row>
    <row r="1413" spans="1:12" x14ac:dyDescent="0.25">
      <c r="A1413" s="110">
        <v>3673</v>
      </c>
      <c r="B1413" s="111">
        <v>44728</v>
      </c>
      <c r="C1413" s="110">
        <v>22898</v>
      </c>
      <c r="D1413" s="110" t="s">
        <v>1967</v>
      </c>
      <c r="E1413" s="110">
        <v>7878</v>
      </c>
      <c r="F1413" s="110">
        <v>7878</v>
      </c>
      <c r="G1413" s="110">
        <f t="shared" si="1"/>
        <v>0</v>
      </c>
      <c r="H1413" s="111"/>
      <c r="J1413" s="92"/>
      <c r="L1413" s="92"/>
    </row>
    <row r="1414" spans="1:12" x14ac:dyDescent="0.25">
      <c r="A1414" s="110">
        <v>3675</v>
      </c>
      <c r="B1414" s="111">
        <v>44728</v>
      </c>
      <c r="C1414" s="110">
        <v>22898</v>
      </c>
      <c r="D1414" s="110" t="s">
        <v>1968</v>
      </c>
      <c r="E1414" s="110">
        <v>7146</v>
      </c>
      <c r="F1414" s="110">
        <v>7146</v>
      </c>
      <c r="G1414" s="110">
        <f t="shared" si="1"/>
        <v>0</v>
      </c>
      <c r="H1414" s="111"/>
      <c r="J1414" s="92"/>
      <c r="L1414" s="92"/>
    </row>
    <row r="1415" spans="1:12" x14ac:dyDescent="0.25">
      <c r="A1415" s="110">
        <v>3672</v>
      </c>
      <c r="B1415" s="111">
        <v>44728</v>
      </c>
      <c r="C1415" s="110">
        <v>22899</v>
      </c>
      <c r="D1415" s="110" t="s">
        <v>1969</v>
      </c>
      <c r="E1415" s="110">
        <v>8546</v>
      </c>
      <c r="F1415" s="110">
        <v>8546</v>
      </c>
      <c r="G1415" s="110">
        <f t="shared" si="1"/>
        <v>0</v>
      </c>
      <c r="H1415" s="111"/>
      <c r="J1415" s="92"/>
      <c r="L1415" s="92"/>
    </row>
    <row r="1416" spans="1:12" x14ac:dyDescent="0.25">
      <c r="A1416" s="110">
        <v>3674</v>
      </c>
      <c r="B1416" s="111">
        <v>44728</v>
      </c>
      <c r="C1416" s="110">
        <v>22899</v>
      </c>
      <c r="D1416" s="110" t="s">
        <v>1970</v>
      </c>
      <c r="E1416" s="110">
        <v>9112</v>
      </c>
      <c r="F1416" s="110">
        <v>9112</v>
      </c>
      <c r="G1416" s="110">
        <f t="shared" si="1"/>
        <v>0</v>
      </c>
      <c r="H1416" s="111"/>
      <c r="J1416" s="92"/>
      <c r="L1416" s="92"/>
    </row>
    <row r="1417" spans="1:12" x14ac:dyDescent="0.25">
      <c r="A1417" s="110">
        <v>3676</v>
      </c>
      <c r="B1417" s="111">
        <v>44728</v>
      </c>
      <c r="C1417" s="110">
        <v>22899</v>
      </c>
      <c r="D1417" s="110" t="s">
        <v>1971</v>
      </c>
      <c r="E1417" s="110">
        <v>4840</v>
      </c>
      <c r="F1417" s="110">
        <v>4840</v>
      </c>
      <c r="G1417" s="110">
        <f t="shared" si="1"/>
        <v>0</v>
      </c>
      <c r="H1417" s="111"/>
      <c r="J1417" s="92"/>
      <c r="L1417" s="92"/>
    </row>
    <row r="1418" spans="1:12" x14ac:dyDescent="0.25">
      <c r="A1418" s="110">
        <v>3435</v>
      </c>
      <c r="B1418" s="111">
        <v>44728</v>
      </c>
      <c r="C1418" s="110">
        <v>22912</v>
      </c>
      <c r="D1418" s="110" t="s">
        <v>1972</v>
      </c>
      <c r="E1418" s="110">
        <v>3586</v>
      </c>
      <c r="F1418" s="110">
        <v>3586</v>
      </c>
      <c r="G1418" s="110">
        <f t="shared" si="1"/>
        <v>0</v>
      </c>
      <c r="H1418" s="111"/>
      <c r="J1418" s="92"/>
      <c r="L1418" s="92"/>
    </row>
    <row r="1419" spans="1:12" x14ac:dyDescent="0.25">
      <c r="A1419" s="110">
        <v>3571</v>
      </c>
      <c r="B1419" s="111">
        <v>44728</v>
      </c>
      <c r="C1419" s="110">
        <v>22912</v>
      </c>
      <c r="D1419" s="110" t="s">
        <v>1973</v>
      </c>
      <c r="E1419" s="110">
        <v>9262</v>
      </c>
      <c r="F1419" s="110">
        <v>9262</v>
      </c>
      <c r="G1419" s="110">
        <f t="shared" si="1"/>
        <v>0</v>
      </c>
      <c r="H1419" s="111"/>
      <c r="J1419" s="92"/>
      <c r="L1419" s="92"/>
    </row>
    <row r="1420" spans="1:12" x14ac:dyDescent="0.25">
      <c r="A1420" s="110">
        <v>3575</v>
      </c>
      <c r="B1420" s="111">
        <v>44728</v>
      </c>
      <c r="C1420" s="110">
        <v>22912</v>
      </c>
      <c r="D1420" s="110" t="s">
        <v>1974</v>
      </c>
      <c r="E1420" s="110">
        <v>9814</v>
      </c>
      <c r="F1420" s="110">
        <v>9814</v>
      </c>
      <c r="G1420" s="110">
        <f t="shared" si="1"/>
        <v>0</v>
      </c>
      <c r="H1420" s="111"/>
      <c r="J1420" s="92"/>
      <c r="L1420" s="92"/>
    </row>
    <row r="1421" spans="1:12" x14ac:dyDescent="0.25">
      <c r="A1421" s="110">
        <v>3576</v>
      </c>
      <c r="B1421" s="111">
        <v>44728</v>
      </c>
      <c r="C1421" s="110">
        <v>22912</v>
      </c>
      <c r="D1421" s="110" t="s">
        <v>1975</v>
      </c>
      <c r="E1421" s="110">
        <v>4186</v>
      </c>
      <c r="F1421" s="110">
        <v>4186</v>
      </c>
      <c r="G1421" s="110">
        <f t="shared" si="1"/>
        <v>0</v>
      </c>
      <c r="H1421" s="111"/>
      <c r="J1421" s="92"/>
      <c r="L1421" s="92"/>
    </row>
    <row r="1422" spans="1:12" x14ac:dyDescent="0.25">
      <c r="A1422" s="110">
        <v>3577</v>
      </c>
      <c r="B1422" s="111">
        <v>44728</v>
      </c>
      <c r="C1422" s="110">
        <v>22912</v>
      </c>
      <c r="D1422" s="110" t="s">
        <v>1976</v>
      </c>
      <c r="E1422" s="110">
        <v>4582</v>
      </c>
      <c r="F1422" s="110">
        <v>4582</v>
      </c>
      <c r="G1422" s="110">
        <f t="shared" si="1"/>
        <v>0</v>
      </c>
      <c r="H1422" s="111"/>
      <c r="J1422" s="92"/>
      <c r="L1422" s="92"/>
    </row>
    <row r="1423" spans="1:12" x14ac:dyDescent="0.25">
      <c r="A1423" s="110">
        <v>3572</v>
      </c>
      <c r="B1423" s="111">
        <v>44728</v>
      </c>
      <c r="C1423" s="110">
        <v>22924</v>
      </c>
      <c r="D1423" s="110" t="s">
        <v>1977</v>
      </c>
      <c r="E1423" s="110">
        <v>8986</v>
      </c>
      <c r="F1423" s="110">
        <v>8986</v>
      </c>
      <c r="G1423" s="110">
        <f t="shared" si="1"/>
        <v>0</v>
      </c>
      <c r="H1423" s="111"/>
      <c r="J1423" s="92"/>
      <c r="L1423" s="92"/>
    </row>
    <row r="1424" spans="1:12" x14ac:dyDescent="0.25">
      <c r="A1424" s="110">
        <v>3573</v>
      </c>
      <c r="B1424" s="111">
        <v>44728</v>
      </c>
      <c r="C1424" s="110">
        <v>22924</v>
      </c>
      <c r="D1424" s="110" t="s">
        <v>1978</v>
      </c>
      <c r="E1424" s="110">
        <v>9950</v>
      </c>
      <c r="F1424" s="110">
        <v>9950</v>
      </c>
      <c r="G1424" s="110">
        <f t="shared" si="1"/>
        <v>0</v>
      </c>
      <c r="H1424" s="111"/>
      <c r="J1424" s="92"/>
      <c r="L1424" s="92"/>
    </row>
    <row r="1425" spans="1:12" x14ac:dyDescent="0.25">
      <c r="A1425" s="119" t="s">
        <v>1979</v>
      </c>
      <c r="B1425" s="111">
        <v>44728</v>
      </c>
      <c r="C1425" s="110">
        <v>22924</v>
      </c>
      <c r="D1425" s="110" t="s">
        <v>1980</v>
      </c>
      <c r="E1425" s="110">
        <v>9388</v>
      </c>
      <c r="F1425" s="110">
        <v>9388</v>
      </c>
      <c r="G1425" s="110">
        <f t="shared" si="1"/>
        <v>0</v>
      </c>
      <c r="H1425" s="111"/>
      <c r="J1425" s="92"/>
      <c r="L1425" s="92"/>
    </row>
    <row r="1426" spans="1:12" x14ac:dyDescent="0.25">
      <c r="A1426" s="110">
        <v>3579</v>
      </c>
      <c r="B1426" s="111">
        <v>44728</v>
      </c>
      <c r="C1426" s="110">
        <v>22924</v>
      </c>
      <c r="D1426" s="110" t="s">
        <v>1981</v>
      </c>
      <c r="E1426" s="110">
        <v>9946</v>
      </c>
      <c r="F1426" s="110">
        <v>9946</v>
      </c>
      <c r="G1426" s="110">
        <f t="shared" si="1"/>
        <v>0</v>
      </c>
      <c r="H1426" s="111"/>
      <c r="J1426" s="92"/>
      <c r="L1426" s="92"/>
    </row>
    <row r="1427" spans="1:12" x14ac:dyDescent="0.25">
      <c r="A1427" s="110">
        <v>3516</v>
      </c>
      <c r="B1427" s="111">
        <v>44728</v>
      </c>
      <c r="C1427" s="110">
        <v>22935</v>
      </c>
      <c r="D1427" s="110" t="s">
        <v>1982</v>
      </c>
      <c r="E1427" s="110">
        <v>7250</v>
      </c>
      <c r="F1427" s="110">
        <v>7250</v>
      </c>
      <c r="G1427" s="110">
        <f t="shared" si="1"/>
        <v>0</v>
      </c>
      <c r="H1427" s="111"/>
      <c r="J1427" s="92"/>
      <c r="L1427" s="92"/>
    </row>
    <row r="1428" spans="1:12" x14ac:dyDescent="0.25">
      <c r="A1428" s="110">
        <v>3611</v>
      </c>
      <c r="B1428" s="111">
        <v>44728</v>
      </c>
      <c r="C1428" s="110">
        <v>22935</v>
      </c>
      <c r="D1428" s="110" t="s">
        <v>1983</v>
      </c>
      <c r="E1428" s="110">
        <v>7780</v>
      </c>
      <c r="F1428" s="110">
        <v>7780</v>
      </c>
      <c r="G1428" s="110">
        <f t="shared" si="1"/>
        <v>0</v>
      </c>
      <c r="H1428" s="111"/>
      <c r="J1428" s="92"/>
      <c r="L1428" s="92"/>
    </row>
    <row r="1429" spans="1:12" x14ac:dyDescent="0.25">
      <c r="A1429" s="110">
        <v>3612</v>
      </c>
      <c r="B1429" s="111">
        <v>44728</v>
      </c>
      <c r="C1429" s="110">
        <v>22935</v>
      </c>
      <c r="D1429" s="110" t="s">
        <v>1984</v>
      </c>
      <c r="E1429" s="110">
        <v>7210</v>
      </c>
      <c r="F1429" s="110">
        <v>7210</v>
      </c>
      <c r="G1429" s="110">
        <f t="shared" si="1"/>
        <v>0</v>
      </c>
      <c r="H1429" s="111"/>
      <c r="J1429" s="92"/>
      <c r="L1429" s="92"/>
    </row>
    <row r="1430" spans="1:12" x14ac:dyDescent="0.25">
      <c r="A1430" s="110">
        <v>3615</v>
      </c>
      <c r="B1430" s="111">
        <v>44728</v>
      </c>
      <c r="C1430" s="110">
        <v>22935</v>
      </c>
      <c r="D1430" s="110" t="s">
        <v>1985</v>
      </c>
      <c r="E1430" s="110">
        <v>7500</v>
      </c>
      <c r="F1430" s="110">
        <v>7500</v>
      </c>
      <c r="G1430" s="110">
        <f t="shared" si="1"/>
        <v>0</v>
      </c>
      <c r="H1430" s="111"/>
      <c r="J1430" s="92"/>
      <c r="L1430" s="92"/>
    </row>
    <row r="1431" spans="1:12" x14ac:dyDescent="0.25">
      <c r="A1431" s="110">
        <v>3436</v>
      </c>
      <c r="B1431" s="111">
        <v>44728</v>
      </c>
      <c r="C1431" s="110">
        <v>22941</v>
      </c>
      <c r="D1431" s="110" t="s">
        <v>1986</v>
      </c>
      <c r="E1431" s="110">
        <v>1960</v>
      </c>
      <c r="F1431" s="110">
        <v>1960</v>
      </c>
      <c r="G1431" s="110">
        <f t="shared" si="1"/>
        <v>0</v>
      </c>
      <c r="H1431" s="111"/>
      <c r="J1431" s="92"/>
      <c r="L1431" s="92"/>
    </row>
    <row r="1432" spans="1:12" x14ac:dyDescent="0.25">
      <c r="A1432" s="110">
        <v>3578</v>
      </c>
      <c r="B1432" s="111">
        <v>44728</v>
      </c>
      <c r="C1432" s="110">
        <v>22941</v>
      </c>
      <c r="D1432" s="110" t="s">
        <v>1987</v>
      </c>
      <c r="E1432" s="110">
        <v>8904</v>
      </c>
      <c r="F1432" s="110">
        <v>8904</v>
      </c>
      <c r="G1432" s="110">
        <f t="shared" si="1"/>
        <v>0</v>
      </c>
      <c r="H1432" s="111"/>
      <c r="J1432" s="92"/>
      <c r="L1432" s="92"/>
    </row>
    <row r="1433" spans="1:12" x14ac:dyDescent="0.25">
      <c r="A1433" s="110">
        <v>3580</v>
      </c>
      <c r="B1433" s="111">
        <v>44728</v>
      </c>
      <c r="C1433" s="110">
        <v>22941</v>
      </c>
      <c r="D1433" s="110" t="s">
        <v>1988</v>
      </c>
      <c r="E1433" s="110">
        <v>8760</v>
      </c>
      <c r="F1433" s="110">
        <v>8760</v>
      </c>
      <c r="G1433" s="110">
        <f t="shared" si="1"/>
        <v>0</v>
      </c>
      <c r="H1433" s="111"/>
      <c r="J1433" s="92"/>
      <c r="L1433" s="92"/>
    </row>
    <row r="1434" spans="1:12" x14ac:dyDescent="0.25">
      <c r="A1434" s="110">
        <v>3581</v>
      </c>
      <c r="B1434" s="111">
        <v>44728</v>
      </c>
      <c r="C1434" s="110">
        <v>22941</v>
      </c>
      <c r="D1434" s="110" t="s">
        <v>1989</v>
      </c>
      <c r="E1434" s="110">
        <v>10108</v>
      </c>
      <c r="F1434" s="110">
        <v>10108</v>
      </c>
      <c r="G1434" s="110">
        <f t="shared" si="1"/>
        <v>0</v>
      </c>
      <c r="H1434" s="111"/>
      <c r="J1434" s="92"/>
      <c r="L1434" s="92"/>
    </row>
    <row r="1435" spans="1:12" x14ac:dyDescent="0.25">
      <c r="A1435" s="110">
        <v>3582</v>
      </c>
      <c r="B1435" s="111">
        <v>44728</v>
      </c>
      <c r="C1435" s="110">
        <v>22941</v>
      </c>
      <c r="D1435" s="110" t="s">
        <v>1990</v>
      </c>
      <c r="E1435" s="110">
        <v>5168</v>
      </c>
      <c r="F1435" s="110">
        <v>5168</v>
      </c>
      <c r="G1435" s="110">
        <f t="shared" si="1"/>
        <v>0</v>
      </c>
      <c r="H1435" s="111"/>
      <c r="J1435" s="92"/>
      <c r="L1435" s="92"/>
    </row>
    <row r="1436" spans="1:12" x14ac:dyDescent="0.25">
      <c r="A1436" s="110">
        <v>3517</v>
      </c>
      <c r="B1436" s="111">
        <v>44728</v>
      </c>
      <c r="C1436" s="110">
        <v>22945</v>
      </c>
      <c r="D1436" s="110" t="s">
        <v>1991</v>
      </c>
      <c r="E1436" s="110">
        <v>7054</v>
      </c>
      <c r="F1436" s="110">
        <v>7054</v>
      </c>
      <c r="G1436" s="110">
        <f t="shared" si="1"/>
        <v>0</v>
      </c>
      <c r="H1436" s="111"/>
      <c r="J1436" s="92"/>
      <c r="L1436" s="92"/>
    </row>
    <row r="1437" spans="1:12" x14ac:dyDescent="0.25">
      <c r="A1437" s="110">
        <v>3613</v>
      </c>
      <c r="B1437" s="111">
        <v>44728</v>
      </c>
      <c r="C1437" s="110">
        <v>22945</v>
      </c>
      <c r="D1437" s="110" t="s">
        <v>1992</v>
      </c>
      <c r="E1437" s="110">
        <v>7272</v>
      </c>
      <c r="F1437" s="110">
        <v>7272</v>
      </c>
      <c r="G1437" s="110">
        <f t="shared" si="1"/>
        <v>0</v>
      </c>
      <c r="H1437" s="111"/>
      <c r="J1437" s="92"/>
      <c r="L1437" s="92"/>
    </row>
    <row r="1438" spans="1:12" x14ac:dyDescent="0.25">
      <c r="A1438" s="110">
        <v>3614</v>
      </c>
      <c r="B1438" s="111">
        <v>44728</v>
      </c>
      <c r="C1438" s="110">
        <v>22945</v>
      </c>
      <c r="D1438" s="110" t="s">
        <v>1993</v>
      </c>
      <c r="E1438" s="110">
        <v>7358</v>
      </c>
      <c r="F1438" s="110">
        <v>7358</v>
      </c>
      <c r="G1438" s="110">
        <f t="shared" si="1"/>
        <v>0</v>
      </c>
      <c r="H1438" s="111"/>
      <c r="J1438" s="92"/>
      <c r="L1438" s="92"/>
    </row>
    <row r="1439" spans="1:12" x14ac:dyDescent="0.25">
      <c r="A1439" s="110">
        <v>3617</v>
      </c>
      <c r="B1439" s="111">
        <v>44728</v>
      </c>
      <c r="C1439" s="110">
        <v>22945</v>
      </c>
      <c r="D1439" s="110" t="s">
        <v>1994</v>
      </c>
      <c r="E1439" s="110">
        <v>3820</v>
      </c>
      <c r="F1439" s="110">
        <v>3820</v>
      </c>
      <c r="G1439" s="110">
        <f t="shared" si="1"/>
        <v>0</v>
      </c>
      <c r="H1439" s="111"/>
      <c r="J1439" s="92"/>
      <c r="L1439" s="92"/>
    </row>
    <row r="1440" spans="1:12" x14ac:dyDescent="0.25">
      <c r="A1440" s="110">
        <v>3518</v>
      </c>
      <c r="B1440" s="111">
        <v>44728</v>
      </c>
      <c r="C1440" s="110">
        <v>22950</v>
      </c>
      <c r="D1440" s="110" t="s">
        <v>1995</v>
      </c>
      <c r="E1440" s="110">
        <v>7508</v>
      </c>
      <c r="F1440" s="110">
        <v>7508</v>
      </c>
      <c r="G1440" s="110">
        <f t="shared" si="1"/>
        <v>0</v>
      </c>
      <c r="H1440" s="111"/>
      <c r="J1440" s="92"/>
      <c r="L1440" s="92"/>
    </row>
    <row r="1441" spans="1:12" x14ac:dyDescent="0.25">
      <c r="A1441" s="110">
        <v>3519</v>
      </c>
      <c r="B1441" s="111">
        <v>44728</v>
      </c>
      <c r="C1441" s="110">
        <v>22950</v>
      </c>
      <c r="D1441" s="110" t="s">
        <v>1996</v>
      </c>
      <c r="E1441" s="110">
        <v>6196</v>
      </c>
      <c r="F1441" s="110">
        <v>6196</v>
      </c>
      <c r="G1441" s="110">
        <f t="shared" si="1"/>
        <v>0</v>
      </c>
      <c r="H1441" s="111"/>
      <c r="J1441" s="92"/>
      <c r="L1441" s="92"/>
    </row>
    <row r="1442" spans="1:12" x14ac:dyDescent="0.25">
      <c r="A1442" s="110">
        <v>3520</v>
      </c>
      <c r="B1442" s="111">
        <v>44728</v>
      </c>
      <c r="C1442" s="110">
        <v>22950</v>
      </c>
      <c r="D1442" s="110" t="s">
        <v>1997</v>
      </c>
      <c r="E1442" s="110">
        <v>6042</v>
      </c>
      <c r="F1442" s="110">
        <v>6042</v>
      </c>
      <c r="G1442" s="110">
        <f t="shared" si="1"/>
        <v>0</v>
      </c>
      <c r="H1442" s="111"/>
      <c r="J1442" s="92"/>
      <c r="L1442" s="92"/>
    </row>
    <row r="1443" spans="1:12" x14ac:dyDescent="0.25">
      <c r="A1443" s="110">
        <v>3616</v>
      </c>
      <c r="B1443" s="111">
        <v>44728</v>
      </c>
      <c r="C1443" s="110">
        <v>22950</v>
      </c>
      <c r="D1443" s="110" t="s">
        <v>1998</v>
      </c>
      <c r="E1443" s="110">
        <v>7128</v>
      </c>
      <c r="F1443" s="110">
        <v>7128</v>
      </c>
      <c r="G1443" s="110">
        <f t="shared" si="1"/>
        <v>0</v>
      </c>
      <c r="H1443" s="111"/>
      <c r="J1443" s="92"/>
      <c r="L1443" s="92"/>
    </row>
    <row r="1444" spans="1:12" x14ac:dyDescent="0.25">
      <c r="A1444" s="110">
        <v>3583</v>
      </c>
      <c r="B1444" s="111">
        <v>44728</v>
      </c>
      <c r="C1444" s="110">
        <v>22951</v>
      </c>
      <c r="D1444" s="110" t="s">
        <v>1999</v>
      </c>
      <c r="E1444" s="110">
        <v>9582</v>
      </c>
      <c r="F1444" s="110">
        <v>9582</v>
      </c>
      <c r="G1444" s="110">
        <f t="shared" si="1"/>
        <v>0</v>
      </c>
      <c r="H1444" s="111"/>
      <c r="J1444" s="92"/>
      <c r="L1444" s="92"/>
    </row>
    <row r="1445" spans="1:12" x14ac:dyDescent="0.25">
      <c r="A1445" s="110">
        <v>3584</v>
      </c>
      <c r="B1445" s="111">
        <v>44728</v>
      </c>
      <c r="C1445" s="110">
        <v>22951</v>
      </c>
      <c r="D1445" s="110" t="s">
        <v>2000</v>
      </c>
      <c r="E1445" s="110">
        <v>9506</v>
      </c>
      <c r="F1445" s="110">
        <v>9506</v>
      </c>
      <c r="G1445" s="110">
        <f t="shared" si="1"/>
        <v>0</v>
      </c>
      <c r="H1445" s="111"/>
      <c r="J1445" s="92"/>
      <c r="L1445" s="92"/>
    </row>
    <row r="1446" spans="1:12" x14ac:dyDescent="0.25">
      <c r="A1446" s="110">
        <v>3677</v>
      </c>
      <c r="B1446" s="111">
        <v>44728</v>
      </c>
      <c r="C1446" s="110">
        <v>22951</v>
      </c>
      <c r="D1446" s="110" t="s">
        <v>2001</v>
      </c>
      <c r="E1446" s="110">
        <v>9948</v>
      </c>
      <c r="F1446" s="110">
        <v>9948</v>
      </c>
      <c r="G1446" s="110">
        <f t="shared" si="1"/>
        <v>0</v>
      </c>
      <c r="H1446" s="111"/>
      <c r="J1446" s="92"/>
      <c r="L1446" s="92"/>
    </row>
    <row r="1447" spans="1:12" x14ac:dyDescent="0.25">
      <c r="A1447" s="110">
        <v>3680</v>
      </c>
      <c r="B1447" s="111">
        <v>44728</v>
      </c>
      <c r="C1447" s="110">
        <v>22955</v>
      </c>
      <c r="D1447" s="110" t="s">
        <v>2002</v>
      </c>
      <c r="E1447" s="110">
        <v>9998</v>
      </c>
      <c r="F1447" s="110">
        <v>9998</v>
      </c>
      <c r="G1447" s="110">
        <f t="shared" si="1"/>
        <v>0</v>
      </c>
      <c r="H1447" s="111"/>
      <c r="J1447" s="92"/>
      <c r="L1447" s="92"/>
    </row>
    <row r="1448" spans="1:12" x14ac:dyDescent="0.25">
      <c r="A1448" s="110">
        <v>3678</v>
      </c>
      <c r="B1448" s="111">
        <v>44728</v>
      </c>
      <c r="C1448" s="110">
        <v>22967</v>
      </c>
      <c r="D1448" s="110" t="s">
        <v>2003</v>
      </c>
      <c r="E1448" s="110">
        <v>8948</v>
      </c>
      <c r="F1448" s="110">
        <v>8948</v>
      </c>
      <c r="G1448" s="110">
        <f t="shared" si="1"/>
        <v>0</v>
      </c>
      <c r="H1448" s="111"/>
      <c r="J1448" s="92"/>
      <c r="L1448" s="92"/>
    </row>
    <row r="1449" spans="1:12" x14ac:dyDescent="0.25">
      <c r="A1449" s="110">
        <v>3679</v>
      </c>
      <c r="B1449" s="111">
        <v>44728</v>
      </c>
      <c r="C1449" s="110">
        <v>22967</v>
      </c>
      <c r="D1449" s="110" t="s">
        <v>2004</v>
      </c>
      <c r="E1449" s="110">
        <v>9470</v>
      </c>
      <c r="F1449" s="110">
        <v>9470</v>
      </c>
      <c r="G1449" s="110">
        <f t="shared" si="1"/>
        <v>0</v>
      </c>
      <c r="H1449" s="111"/>
      <c r="J1449" s="92"/>
      <c r="L1449" s="92"/>
    </row>
    <row r="1450" spans="1:12" x14ac:dyDescent="0.25">
      <c r="A1450" s="110">
        <v>3681</v>
      </c>
      <c r="B1450" s="111">
        <v>44729</v>
      </c>
      <c r="C1450" s="110">
        <v>22955</v>
      </c>
      <c r="D1450" s="110" t="s">
        <v>2005</v>
      </c>
      <c r="E1450" s="110">
        <v>9118</v>
      </c>
      <c r="F1450" s="110">
        <v>9118</v>
      </c>
      <c r="G1450" s="110">
        <f t="shared" si="1"/>
        <v>0</v>
      </c>
      <c r="H1450" s="111"/>
      <c r="J1450" s="92"/>
      <c r="L1450" s="92"/>
    </row>
    <row r="1451" spans="1:12" x14ac:dyDescent="0.25">
      <c r="A1451" s="110">
        <v>3683</v>
      </c>
      <c r="B1451" s="111">
        <v>44729</v>
      </c>
      <c r="C1451" s="110">
        <v>22955</v>
      </c>
      <c r="D1451" s="110" t="s">
        <v>2006</v>
      </c>
      <c r="E1451" s="110">
        <v>9574</v>
      </c>
      <c r="F1451" s="110">
        <v>9574</v>
      </c>
      <c r="G1451" s="110">
        <f t="shared" si="1"/>
        <v>0</v>
      </c>
      <c r="H1451" s="111"/>
      <c r="J1451" s="92"/>
      <c r="L1451" s="92"/>
    </row>
    <row r="1452" spans="1:12" x14ac:dyDescent="0.25">
      <c r="A1452" s="110">
        <v>3682</v>
      </c>
      <c r="B1452" s="111">
        <v>44729</v>
      </c>
      <c r="C1452" s="110">
        <v>22967</v>
      </c>
      <c r="D1452" s="110" t="s">
        <v>2007</v>
      </c>
      <c r="E1452" s="110">
        <v>9086</v>
      </c>
      <c r="F1452" s="110">
        <v>9086</v>
      </c>
      <c r="G1452" s="110">
        <f t="shared" si="1"/>
        <v>0</v>
      </c>
      <c r="H1452" s="111"/>
      <c r="J1452" s="92"/>
      <c r="L1452" s="92"/>
    </row>
    <row r="1453" spans="1:12" x14ac:dyDescent="0.25">
      <c r="A1453" s="110">
        <v>3684</v>
      </c>
      <c r="B1453" s="111">
        <v>44729</v>
      </c>
      <c r="C1453" s="110">
        <v>22970</v>
      </c>
      <c r="D1453" s="110" t="s">
        <v>2008</v>
      </c>
      <c r="E1453" s="110">
        <v>8066</v>
      </c>
      <c r="F1453" s="110">
        <v>8066</v>
      </c>
      <c r="G1453" s="110">
        <f t="shared" si="1"/>
        <v>0</v>
      </c>
      <c r="H1453" s="111"/>
      <c r="J1453" s="92"/>
      <c r="L1453" s="92"/>
    </row>
    <row r="1454" spans="1:12" x14ac:dyDescent="0.25">
      <c r="A1454" s="110">
        <v>3687</v>
      </c>
      <c r="B1454" s="111">
        <v>44729</v>
      </c>
      <c r="C1454" s="110">
        <v>22970</v>
      </c>
      <c r="D1454" s="110" t="s">
        <v>2009</v>
      </c>
      <c r="E1454" s="110">
        <v>9556</v>
      </c>
      <c r="F1454" s="110">
        <v>9556</v>
      </c>
      <c r="G1454" s="110">
        <f t="shared" si="1"/>
        <v>0</v>
      </c>
      <c r="H1454" s="111"/>
      <c r="J1454" s="92"/>
      <c r="L1454" s="92"/>
    </row>
    <row r="1455" spans="1:12" x14ac:dyDescent="0.25">
      <c r="A1455" s="110">
        <v>3685</v>
      </c>
      <c r="B1455" s="111">
        <v>44729</v>
      </c>
      <c r="C1455" s="110">
        <v>22981</v>
      </c>
      <c r="D1455" s="110" t="s">
        <v>2010</v>
      </c>
      <c r="E1455" s="110">
        <v>7868</v>
      </c>
      <c r="F1455" s="110">
        <v>7868</v>
      </c>
      <c r="G1455" s="110">
        <f t="shared" si="1"/>
        <v>0</v>
      </c>
      <c r="H1455" s="111"/>
      <c r="J1455" s="92"/>
      <c r="L1455" s="92"/>
    </row>
    <row r="1456" spans="1:12" x14ac:dyDescent="0.25">
      <c r="A1456" s="110">
        <v>3686</v>
      </c>
      <c r="B1456" s="111">
        <v>44729</v>
      </c>
      <c r="C1456" s="110">
        <v>22981</v>
      </c>
      <c r="D1456" s="110" t="s">
        <v>2011</v>
      </c>
      <c r="E1456" s="110">
        <v>9826</v>
      </c>
      <c r="F1456" s="110">
        <v>9826</v>
      </c>
      <c r="G1456" s="110">
        <f t="shared" si="1"/>
        <v>0</v>
      </c>
      <c r="H1456" s="111"/>
      <c r="J1456" s="92"/>
      <c r="L1456" s="92"/>
    </row>
    <row r="1457" spans="1:12" x14ac:dyDescent="0.25">
      <c r="A1457" s="110">
        <v>3688</v>
      </c>
      <c r="B1457" s="111">
        <v>44729</v>
      </c>
      <c r="C1457" s="110">
        <v>22981</v>
      </c>
      <c r="D1457" s="110" t="s">
        <v>2012</v>
      </c>
      <c r="E1457" s="110">
        <v>6442</v>
      </c>
      <c r="F1457" s="110">
        <v>6442</v>
      </c>
      <c r="G1457" s="110">
        <f t="shared" si="1"/>
        <v>0</v>
      </c>
      <c r="H1457" s="111"/>
      <c r="J1457" s="92"/>
      <c r="L1457" s="92"/>
    </row>
    <row r="1458" spans="1:12" x14ac:dyDescent="0.25">
      <c r="A1458" s="110">
        <v>3585</v>
      </c>
      <c r="B1458" s="111">
        <v>44729</v>
      </c>
      <c r="C1458" s="110">
        <v>22988</v>
      </c>
      <c r="D1458" s="110" t="s">
        <v>2013</v>
      </c>
      <c r="E1458" s="110">
        <v>10414</v>
      </c>
      <c r="F1458" s="110">
        <v>10414</v>
      </c>
      <c r="G1458" s="110">
        <f t="shared" si="1"/>
        <v>0</v>
      </c>
      <c r="H1458" s="111"/>
      <c r="J1458" s="92"/>
      <c r="L1458" s="92"/>
    </row>
    <row r="1459" spans="1:12" x14ac:dyDescent="0.25">
      <c r="A1459" s="110">
        <v>3586</v>
      </c>
      <c r="B1459" s="111">
        <v>44729</v>
      </c>
      <c r="C1459" s="110">
        <v>22988</v>
      </c>
      <c r="D1459" s="110" t="s">
        <v>2014</v>
      </c>
      <c r="E1459" s="110">
        <v>9608</v>
      </c>
      <c r="F1459" s="110">
        <v>9608</v>
      </c>
      <c r="G1459" s="110">
        <f t="shared" si="1"/>
        <v>0</v>
      </c>
      <c r="H1459" s="111"/>
      <c r="J1459" s="92"/>
      <c r="L1459" s="92"/>
    </row>
    <row r="1460" spans="1:12" x14ac:dyDescent="0.25">
      <c r="A1460" s="110">
        <v>3587</v>
      </c>
      <c r="B1460" s="111">
        <v>44729</v>
      </c>
      <c r="C1460" s="110">
        <v>22988</v>
      </c>
      <c r="D1460" s="110" t="s">
        <v>2015</v>
      </c>
      <c r="E1460" s="110">
        <v>8774</v>
      </c>
      <c r="F1460" s="110">
        <v>8774</v>
      </c>
      <c r="G1460" s="110">
        <f t="shared" si="1"/>
        <v>0</v>
      </c>
      <c r="H1460" s="111"/>
      <c r="J1460" s="92"/>
      <c r="L1460" s="92"/>
    </row>
    <row r="1461" spans="1:12" x14ac:dyDescent="0.25">
      <c r="A1461" s="110">
        <v>3588</v>
      </c>
      <c r="B1461" s="111">
        <v>44729</v>
      </c>
      <c r="C1461" s="110">
        <v>22988</v>
      </c>
      <c r="D1461" s="110" t="s">
        <v>2016</v>
      </c>
      <c r="E1461" s="110">
        <v>10636</v>
      </c>
      <c r="F1461" s="110">
        <v>10636</v>
      </c>
      <c r="G1461" s="110">
        <f t="shared" si="1"/>
        <v>0</v>
      </c>
      <c r="H1461" s="111"/>
      <c r="J1461" s="92"/>
      <c r="L1461" s="92"/>
    </row>
    <row r="1462" spans="1:12" x14ac:dyDescent="0.25">
      <c r="A1462" s="110">
        <v>3521</v>
      </c>
      <c r="B1462" s="111">
        <v>44729</v>
      </c>
      <c r="C1462" s="110">
        <v>22992</v>
      </c>
      <c r="D1462" s="110" t="s">
        <v>2017</v>
      </c>
      <c r="E1462" s="110">
        <v>7230</v>
      </c>
      <c r="F1462" s="110">
        <v>7230</v>
      </c>
      <c r="G1462" s="110">
        <f t="shared" si="1"/>
        <v>0</v>
      </c>
      <c r="H1462" s="111"/>
      <c r="J1462" s="92"/>
      <c r="L1462" s="92"/>
    </row>
    <row r="1463" spans="1:12" x14ac:dyDescent="0.25">
      <c r="A1463" s="110">
        <v>3618</v>
      </c>
      <c r="B1463" s="111">
        <v>44729</v>
      </c>
      <c r="C1463" s="110">
        <v>22992</v>
      </c>
      <c r="D1463" s="110" t="s">
        <v>2018</v>
      </c>
      <c r="E1463" s="110">
        <v>6062</v>
      </c>
      <c r="F1463" s="110">
        <v>6062</v>
      </c>
      <c r="G1463" s="110">
        <f t="shared" si="1"/>
        <v>0</v>
      </c>
      <c r="H1463" s="111"/>
      <c r="J1463" s="92"/>
      <c r="L1463" s="92"/>
    </row>
    <row r="1464" spans="1:12" x14ac:dyDescent="0.25">
      <c r="A1464" s="110">
        <v>3619</v>
      </c>
      <c r="B1464" s="111">
        <v>44729</v>
      </c>
      <c r="C1464" s="110">
        <v>22992</v>
      </c>
      <c r="D1464" s="110" t="s">
        <v>2019</v>
      </c>
      <c r="E1464" s="110">
        <v>6296</v>
      </c>
      <c r="F1464" s="110">
        <v>6296</v>
      </c>
      <c r="G1464" s="110">
        <f t="shared" si="1"/>
        <v>0</v>
      </c>
      <c r="H1464" s="111"/>
      <c r="J1464" s="92"/>
      <c r="L1464" s="92"/>
    </row>
    <row r="1465" spans="1:12" x14ac:dyDescent="0.25">
      <c r="A1465" s="110">
        <v>3620</v>
      </c>
      <c r="B1465" s="111">
        <v>44729</v>
      </c>
      <c r="C1465" s="110">
        <v>22992</v>
      </c>
      <c r="D1465" s="110" t="s">
        <v>2020</v>
      </c>
      <c r="E1465" s="110">
        <v>6338</v>
      </c>
      <c r="F1465" s="110">
        <v>6338</v>
      </c>
      <c r="G1465" s="110">
        <f t="shared" si="1"/>
        <v>0</v>
      </c>
      <c r="H1465" s="111"/>
      <c r="J1465" s="92"/>
      <c r="L1465" s="92"/>
    </row>
    <row r="1466" spans="1:12" x14ac:dyDescent="0.25">
      <c r="A1466" s="110">
        <v>3437</v>
      </c>
      <c r="B1466" s="111">
        <v>44729</v>
      </c>
      <c r="C1466" s="110">
        <v>23001</v>
      </c>
      <c r="D1466" s="110" t="s">
        <v>2021</v>
      </c>
      <c r="E1466" s="110">
        <v>3104</v>
      </c>
      <c r="F1466" s="110">
        <v>3104</v>
      </c>
      <c r="G1466" s="110">
        <f t="shared" si="1"/>
        <v>0</v>
      </c>
      <c r="H1466" s="111"/>
      <c r="J1466" s="92"/>
      <c r="L1466" s="92"/>
    </row>
    <row r="1467" spans="1:12" x14ac:dyDescent="0.25">
      <c r="A1467" s="110">
        <v>3589</v>
      </c>
      <c r="B1467" s="111">
        <v>44729</v>
      </c>
      <c r="C1467" s="110">
        <v>23001</v>
      </c>
      <c r="D1467" s="110" t="s">
        <v>2022</v>
      </c>
      <c r="E1467" s="110">
        <v>5320</v>
      </c>
      <c r="F1467" s="110">
        <v>5320</v>
      </c>
      <c r="G1467" s="110">
        <f t="shared" si="1"/>
        <v>0</v>
      </c>
      <c r="H1467" s="111"/>
      <c r="J1467" s="92"/>
      <c r="L1467" s="92"/>
    </row>
    <row r="1468" spans="1:12" x14ac:dyDescent="0.25">
      <c r="A1468" s="110">
        <v>3590</v>
      </c>
      <c r="B1468" s="111">
        <v>44729</v>
      </c>
      <c r="C1468" s="110">
        <v>23001</v>
      </c>
      <c r="D1468" s="110" t="s">
        <v>2023</v>
      </c>
      <c r="E1468" s="110">
        <v>8806</v>
      </c>
      <c r="F1468" s="110">
        <v>8806</v>
      </c>
      <c r="G1468" s="110">
        <f t="shared" si="1"/>
        <v>0</v>
      </c>
      <c r="H1468" s="111"/>
      <c r="J1468" s="92"/>
      <c r="L1468" s="92"/>
    </row>
    <row r="1469" spans="1:12" x14ac:dyDescent="0.25">
      <c r="A1469" s="110">
        <v>3591</v>
      </c>
      <c r="B1469" s="111">
        <v>44729</v>
      </c>
      <c r="C1469" s="110">
        <v>23001</v>
      </c>
      <c r="D1469" s="110" t="s">
        <v>2024</v>
      </c>
      <c r="E1469" s="110">
        <v>8948</v>
      </c>
      <c r="F1469" s="110">
        <v>8948</v>
      </c>
      <c r="G1469" s="110">
        <f t="shared" si="1"/>
        <v>0</v>
      </c>
      <c r="H1469" s="111"/>
      <c r="J1469" s="92"/>
      <c r="L1469" s="92"/>
    </row>
    <row r="1470" spans="1:12" x14ac:dyDescent="0.25">
      <c r="A1470" s="110">
        <v>3438</v>
      </c>
      <c r="B1470" s="111">
        <v>44729</v>
      </c>
      <c r="C1470" s="110">
        <v>23010</v>
      </c>
      <c r="D1470" s="110" t="s">
        <v>2025</v>
      </c>
      <c r="E1470" s="110">
        <v>3404</v>
      </c>
      <c r="F1470" s="110">
        <v>3404</v>
      </c>
      <c r="G1470" s="110">
        <f t="shared" si="1"/>
        <v>0</v>
      </c>
      <c r="H1470" s="111"/>
      <c r="J1470" s="92"/>
      <c r="L1470" s="92"/>
    </row>
    <row r="1471" spans="1:12" x14ac:dyDescent="0.25">
      <c r="A1471" s="110">
        <v>3592</v>
      </c>
      <c r="B1471" s="111">
        <v>44729</v>
      </c>
      <c r="C1471" s="110">
        <v>23010</v>
      </c>
      <c r="D1471" s="110" t="s">
        <v>2026</v>
      </c>
      <c r="E1471" s="110">
        <v>9152</v>
      </c>
      <c r="F1471" s="110">
        <v>9152</v>
      </c>
      <c r="G1471" s="110">
        <f t="shared" si="1"/>
        <v>0</v>
      </c>
      <c r="H1471" s="111"/>
      <c r="J1471" s="92"/>
      <c r="L1471" s="92"/>
    </row>
    <row r="1472" spans="1:12" x14ac:dyDescent="0.25">
      <c r="A1472" s="110">
        <v>3593</v>
      </c>
      <c r="B1472" s="111">
        <v>44729</v>
      </c>
      <c r="C1472" s="110">
        <v>23010</v>
      </c>
      <c r="D1472" s="110" t="s">
        <v>2027</v>
      </c>
      <c r="E1472" s="110">
        <v>9606</v>
      </c>
      <c r="F1472" s="110">
        <v>9606</v>
      </c>
      <c r="G1472" s="110">
        <f t="shared" si="1"/>
        <v>0</v>
      </c>
      <c r="H1472" s="111"/>
      <c r="J1472" s="92"/>
      <c r="L1472" s="92"/>
    </row>
    <row r="1473" spans="1:12" x14ac:dyDescent="0.25">
      <c r="A1473" s="110">
        <v>3594</v>
      </c>
      <c r="B1473" s="111">
        <v>44729</v>
      </c>
      <c r="C1473" s="110">
        <v>23010</v>
      </c>
      <c r="D1473" s="110" t="s">
        <v>2028</v>
      </c>
      <c r="E1473" s="110">
        <v>9718</v>
      </c>
      <c r="F1473" s="110">
        <v>9718</v>
      </c>
      <c r="G1473" s="110">
        <f t="shared" si="1"/>
        <v>0</v>
      </c>
      <c r="H1473" s="111"/>
      <c r="J1473" s="92"/>
      <c r="L1473" s="92"/>
    </row>
    <row r="1474" spans="1:12" x14ac:dyDescent="0.25">
      <c r="A1474" s="110">
        <v>3522</v>
      </c>
      <c r="B1474" s="111">
        <v>44729</v>
      </c>
      <c r="C1474" s="110">
        <v>23015</v>
      </c>
      <c r="D1474" s="110" t="s">
        <v>2029</v>
      </c>
      <c r="E1474" s="110">
        <v>7248</v>
      </c>
      <c r="F1474" s="110">
        <v>7248</v>
      </c>
      <c r="G1474" s="110">
        <f t="shared" si="1"/>
        <v>0</v>
      </c>
      <c r="H1474" s="111"/>
    </row>
    <row r="1475" spans="1:12" x14ac:dyDescent="0.25">
      <c r="A1475" s="110">
        <v>3523</v>
      </c>
      <c r="B1475" s="111">
        <v>44729</v>
      </c>
      <c r="C1475" s="110">
        <v>23015</v>
      </c>
      <c r="D1475" s="110" t="s">
        <v>2030</v>
      </c>
      <c r="E1475" s="110">
        <v>4152</v>
      </c>
      <c r="F1475" s="110">
        <v>4152</v>
      </c>
      <c r="G1475" s="110">
        <f t="shared" si="1"/>
        <v>0</v>
      </c>
      <c r="H1475" s="111"/>
    </row>
    <row r="1476" spans="1:12" x14ac:dyDescent="0.25">
      <c r="A1476" s="110">
        <v>3621</v>
      </c>
      <c r="B1476" s="111">
        <v>44729</v>
      </c>
      <c r="C1476" s="110">
        <v>23015</v>
      </c>
      <c r="D1476" s="110" t="s">
        <v>2031</v>
      </c>
      <c r="E1476" s="110">
        <v>6966</v>
      </c>
      <c r="F1476" s="110">
        <v>6966</v>
      </c>
      <c r="G1476" s="110">
        <f t="shared" ref="G1476:G1515" si="2">+E1476-F1476</f>
        <v>0</v>
      </c>
      <c r="H1476" s="111"/>
    </row>
    <row r="1477" spans="1:12" x14ac:dyDescent="0.25">
      <c r="A1477" s="110">
        <v>3622</v>
      </c>
      <c r="B1477" s="111">
        <v>44729</v>
      </c>
      <c r="C1477" s="110">
        <v>23015</v>
      </c>
      <c r="D1477" s="110" t="s">
        <v>2032</v>
      </c>
      <c r="E1477" s="110">
        <v>7194</v>
      </c>
      <c r="F1477" s="110">
        <v>7194</v>
      </c>
      <c r="G1477" s="110">
        <f t="shared" si="2"/>
        <v>0</v>
      </c>
      <c r="H1477" s="111"/>
    </row>
    <row r="1478" spans="1:12" x14ac:dyDescent="0.25">
      <c r="A1478" s="110">
        <v>3524</v>
      </c>
      <c r="B1478" s="111">
        <v>44729</v>
      </c>
      <c r="C1478" s="110">
        <v>23016</v>
      </c>
      <c r="D1478" s="110" t="s">
        <v>2033</v>
      </c>
      <c r="E1478" s="110">
        <v>7548</v>
      </c>
      <c r="F1478" s="110">
        <v>7548</v>
      </c>
      <c r="G1478" s="110">
        <f t="shared" si="2"/>
        <v>0</v>
      </c>
      <c r="H1478" s="111"/>
    </row>
    <row r="1479" spans="1:12" x14ac:dyDescent="0.25">
      <c r="A1479" s="110">
        <v>3595</v>
      </c>
      <c r="B1479" s="111">
        <v>44729</v>
      </c>
      <c r="C1479" s="110">
        <v>23016</v>
      </c>
      <c r="D1479" s="110" t="s">
        <v>2034</v>
      </c>
      <c r="E1479" s="110">
        <v>9722</v>
      </c>
      <c r="F1479" s="110">
        <v>9722</v>
      </c>
      <c r="G1479" s="110">
        <f t="shared" si="2"/>
        <v>0</v>
      </c>
      <c r="H1479" s="111"/>
    </row>
    <row r="1480" spans="1:12" x14ac:dyDescent="0.25">
      <c r="A1480" s="110">
        <v>3596</v>
      </c>
      <c r="B1480" s="111">
        <v>44729</v>
      </c>
      <c r="C1480" s="110">
        <v>23023</v>
      </c>
      <c r="D1480" s="110" t="s">
        <v>2035</v>
      </c>
      <c r="E1480" s="110">
        <v>10426</v>
      </c>
      <c r="F1480" s="110">
        <v>10426</v>
      </c>
      <c r="G1480" s="110">
        <f t="shared" si="2"/>
        <v>0</v>
      </c>
      <c r="H1480" s="111"/>
    </row>
    <row r="1481" spans="1:12" x14ac:dyDescent="0.25">
      <c r="A1481" s="110">
        <v>3689</v>
      </c>
      <c r="B1481" s="111">
        <v>44729</v>
      </c>
      <c r="C1481" s="110">
        <v>23023</v>
      </c>
      <c r="D1481" s="110" t="s">
        <v>2036</v>
      </c>
      <c r="E1481" s="110">
        <v>8684</v>
      </c>
      <c r="F1481" s="110">
        <v>8684</v>
      </c>
      <c r="G1481" s="110">
        <f t="shared" si="2"/>
        <v>0</v>
      </c>
      <c r="H1481" s="111"/>
      <c r="J1481" s="92"/>
      <c r="L1481" s="92"/>
    </row>
    <row r="1482" spans="1:12" x14ac:dyDescent="0.25">
      <c r="A1482" s="110">
        <v>3690</v>
      </c>
      <c r="B1482" s="111">
        <v>44729</v>
      </c>
      <c r="C1482" s="110">
        <v>23023</v>
      </c>
      <c r="D1482" s="110" t="s">
        <v>2037</v>
      </c>
      <c r="E1482" s="110">
        <v>7802</v>
      </c>
      <c r="F1482" s="110">
        <v>7802</v>
      </c>
      <c r="G1482" s="110">
        <f t="shared" si="2"/>
        <v>0</v>
      </c>
      <c r="H1482" s="111"/>
      <c r="J1482" s="92"/>
      <c r="L1482" s="92"/>
    </row>
    <row r="1483" spans="1:12" x14ac:dyDescent="0.25">
      <c r="A1483" s="110">
        <v>3691</v>
      </c>
      <c r="B1483" s="111">
        <v>44729</v>
      </c>
      <c r="C1483" s="110">
        <v>23027</v>
      </c>
      <c r="D1483" s="110" t="s">
        <v>2038</v>
      </c>
      <c r="E1483" s="110">
        <v>10138</v>
      </c>
      <c r="F1483" s="110">
        <v>10138</v>
      </c>
      <c r="G1483" s="110">
        <f t="shared" si="2"/>
        <v>0</v>
      </c>
      <c r="H1483" s="111"/>
      <c r="J1483" s="92"/>
      <c r="L1483" s="92"/>
    </row>
    <row r="1484" spans="1:12" x14ac:dyDescent="0.25">
      <c r="A1484" s="110">
        <v>3692</v>
      </c>
      <c r="B1484" s="111">
        <v>44729</v>
      </c>
      <c r="C1484" s="110">
        <v>23027</v>
      </c>
      <c r="D1484" s="110" t="s">
        <v>2039</v>
      </c>
      <c r="E1484" s="110">
        <v>8554</v>
      </c>
      <c r="F1484" s="110">
        <v>8554</v>
      </c>
      <c r="G1484" s="110">
        <f t="shared" si="2"/>
        <v>0</v>
      </c>
      <c r="H1484" s="111"/>
      <c r="J1484" s="92"/>
      <c r="L1484" s="92"/>
    </row>
    <row r="1485" spans="1:12" x14ac:dyDescent="0.25">
      <c r="A1485" s="110">
        <v>3693</v>
      </c>
      <c r="B1485" s="111">
        <v>44729</v>
      </c>
      <c r="C1485" s="110">
        <v>23027</v>
      </c>
      <c r="D1485" s="110" t="s">
        <v>2040</v>
      </c>
      <c r="E1485" s="110">
        <v>8014</v>
      </c>
      <c r="F1485" s="110">
        <v>8014</v>
      </c>
      <c r="G1485" s="110">
        <f t="shared" si="2"/>
        <v>0</v>
      </c>
      <c r="H1485" s="111"/>
      <c r="J1485" s="92"/>
      <c r="L1485" s="92"/>
    </row>
    <row r="1486" spans="1:12" x14ac:dyDescent="0.25">
      <c r="A1486" s="110">
        <v>3623</v>
      </c>
      <c r="B1486" s="111">
        <v>44730</v>
      </c>
      <c r="C1486" s="110">
        <v>23015</v>
      </c>
      <c r="D1486" s="110" t="s">
        <v>2041</v>
      </c>
      <c r="E1486" s="110">
        <v>5934</v>
      </c>
      <c r="F1486" s="110">
        <v>5934</v>
      </c>
      <c r="G1486" s="110">
        <f t="shared" si="2"/>
        <v>0</v>
      </c>
      <c r="H1486" s="111"/>
      <c r="J1486" s="92"/>
      <c r="L1486" s="92"/>
    </row>
    <row r="1487" spans="1:12" x14ac:dyDescent="0.25">
      <c r="A1487" s="110">
        <v>3694</v>
      </c>
      <c r="B1487" s="111">
        <v>44730</v>
      </c>
      <c r="C1487" s="110">
        <v>23031</v>
      </c>
      <c r="D1487" s="110" t="s">
        <v>2042</v>
      </c>
      <c r="E1487" s="110">
        <v>8046</v>
      </c>
      <c r="F1487" s="110">
        <v>8046</v>
      </c>
      <c r="G1487" s="110">
        <f t="shared" si="2"/>
        <v>0</v>
      </c>
      <c r="H1487" s="111"/>
      <c r="J1487" s="92"/>
      <c r="L1487" s="92"/>
    </row>
    <row r="1488" spans="1:12" x14ac:dyDescent="0.25">
      <c r="A1488" s="110">
        <v>3695</v>
      </c>
      <c r="B1488" s="111">
        <v>44730</v>
      </c>
      <c r="C1488" s="110">
        <v>23031</v>
      </c>
      <c r="D1488" s="110" t="s">
        <v>2043</v>
      </c>
      <c r="E1488" s="110">
        <v>10332</v>
      </c>
      <c r="F1488" s="110">
        <v>10332</v>
      </c>
      <c r="G1488" s="110">
        <f t="shared" si="2"/>
        <v>0</v>
      </c>
      <c r="H1488" s="111"/>
    </row>
    <row r="1489" spans="1:12" x14ac:dyDescent="0.25">
      <c r="A1489" s="110">
        <v>3696</v>
      </c>
      <c r="B1489" s="111">
        <v>44730</v>
      </c>
      <c r="C1489" s="110">
        <v>23031</v>
      </c>
      <c r="D1489" s="110" t="s">
        <v>2044</v>
      </c>
      <c r="E1489" s="110">
        <v>8734</v>
      </c>
      <c r="F1489" s="110">
        <v>8734</v>
      </c>
      <c r="G1489" s="110">
        <f t="shared" si="2"/>
        <v>0</v>
      </c>
      <c r="H1489" s="111"/>
      <c r="J1489" s="92"/>
      <c r="L1489" s="92"/>
    </row>
    <row r="1490" spans="1:12" x14ac:dyDescent="0.25">
      <c r="A1490" s="110">
        <v>3698</v>
      </c>
      <c r="B1490" s="111">
        <v>44730</v>
      </c>
      <c r="C1490" s="110">
        <v>23036</v>
      </c>
      <c r="D1490" s="110" t="s">
        <v>2045</v>
      </c>
      <c r="E1490" s="110">
        <v>9740</v>
      </c>
      <c r="F1490" s="110">
        <v>9740</v>
      </c>
      <c r="G1490" s="110">
        <f t="shared" si="2"/>
        <v>0</v>
      </c>
      <c r="H1490" s="111"/>
      <c r="J1490" s="92"/>
      <c r="L1490" s="92"/>
    </row>
    <row r="1491" spans="1:12" x14ac:dyDescent="0.25">
      <c r="A1491" s="110">
        <v>3699</v>
      </c>
      <c r="B1491" s="111">
        <v>44730</v>
      </c>
      <c r="C1491" s="110">
        <v>23036</v>
      </c>
      <c r="D1491" s="110" t="s">
        <v>2046</v>
      </c>
      <c r="E1491" s="110">
        <v>8234</v>
      </c>
      <c r="F1491" s="110">
        <v>8234</v>
      </c>
      <c r="G1491" s="110">
        <f t="shared" si="2"/>
        <v>0</v>
      </c>
      <c r="H1491" s="111"/>
      <c r="J1491" s="92"/>
      <c r="L1491" s="92"/>
    </row>
    <row r="1492" spans="1:12" x14ac:dyDescent="0.25">
      <c r="A1492" s="110">
        <v>3700</v>
      </c>
      <c r="B1492" s="111">
        <v>44730</v>
      </c>
      <c r="C1492" s="110">
        <v>23036</v>
      </c>
      <c r="D1492" s="110" t="s">
        <v>2047</v>
      </c>
      <c r="E1492" s="110">
        <v>7930</v>
      </c>
      <c r="F1492" s="110">
        <v>7930</v>
      </c>
      <c r="G1492" s="110">
        <f t="shared" si="2"/>
        <v>0</v>
      </c>
      <c r="H1492" s="111"/>
      <c r="J1492" s="92"/>
      <c r="L1492" s="92"/>
    </row>
    <row r="1493" spans="1:12" x14ac:dyDescent="0.25">
      <c r="A1493" s="110">
        <v>3697</v>
      </c>
      <c r="B1493" s="111">
        <v>44730</v>
      </c>
      <c r="C1493" s="110">
        <v>23047</v>
      </c>
      <c r="D1493" s="110" t="s">
        <v>2048</v>
      </c>
      <c r="E1493" s="110">
        <v>9694</v>
      </c>
      <c r="F1493" s="110">
        <v>9694</v>
      </c>
      <c r="G1493" s="110">
        <f t="shared" si="2"/>
        <v>0</v>
      </c>
      <c r="H1493" s="111"/>
      <c r="J1493" s="92"/>
      <c r="L1493" s="92"/>
    </row>
    <row r="1494" spans="1:12" x14ac:dyDescent="0.25">
      <c r="A1494" s="110">
        <v>3701</v>
      </c>
      <c r="B1494" s="111">
        <v>44730</v>
      </c>
      <c r="C1494" s="110">
        <v>23047</v>
      </c>
      <c r="D1494" s="110" t="s">
        <v>2049</v>
      </c>
      <c r="E1494" s="110">
        <v>7638</v>
      </c>
      <c r="F1494" s="110">
        <v>7638</v>
      </c>
      <c r="G1494" s="110">
        <f t="shared" si="2"/>
        <v>0</v>
      </c>
      <c r="H1494" s="111"/>
      <c r="J1494" s="92"/>
      <c r="L1494" s="92"/>
    </row>
    <row r="1495" spans="1:12" x14ac:dyDescent="0.25">
      <c r="A1495" s="110">
        <v>3702</v>
      </c>
      <c r="B1495" s="111">
        <v>44730</v>
      </c>
      <c r="C1495" s="110">
        <v>23047</v>
      </c>
      <c r="D1495" s="110" t="s">
        <v>2050</v>
      </c>
      <c r="E1495" s="110">
        <v>7594</v>
      </c>
      <c r="F1495" s="110">
        <v>7594</v>
      </c>
      <c r="G1495" s="110">
        <f t="shared" si="2"/>
        <v>0</v>
      </c>
      <c r="H1495" s="111"/>
      <c r="J1495" s="92"/>
      <c r="L1495" s="92"/>
    </row>
    <row r="1496" spans="1:12" x14ac:dyDescent="0.25">
      <c r="A1496" s="110">
        <v>3597</v>
      </c>
      <c r="B1496" s="111">
        <v>44730</v>
      </c>
      <c r="C1496" s="110">
        <v>23055</v>
      </c>
      <c r="D1496" s="110" t="s">
        <v>2051</v>
      </c>
      <c r="E1496" s="110">
        <v>8770</v>
      </c>
      <c r="F1496" s="110">
        <v>8770</v>
      </c>
      <c r="G1496" s="110">
        <f t="shared" si="2"/>
        <v>0</v>
      </c>
      <c r="H1496" s="111"/>
      <c r="J1496" s="92"/>
      <c r="L1496" s="92"/>
    </row>
    <row r="1497" spans="1:12" x14ac:dyDescent="0.25">
      <c r="A1497" s="110">
        <v>3598</v>
      </c>
      <c r="B1497" s="111">
        <v>44730</v>
      </c>
      <c r="C1497" s="110">
        <v>23055</v>
      </c>
      <c r="D1497" s="110" t="s">
        <v>2052</v>
      </c>
      <c r="E1497" s="110">
        <v>8572</v>
      </c>
      <c r="F1497" s="110">
        <v>8572</v>
      </c>
      <c r="G1497" s="110">
        <f t="shared" si="2"/>
        <v>0</v>
      </c>
      <c r="H1497" s="111"/>
      <c r="J1497" s="92"/>
      <c r="L1497" s="92"/>
    </row>
    <row r="1498" spans="1:12" x14ac:dyDescent="0.25">
      <c r="A1498" s="110">
        <v>3703</v>
      </c>
      <c r="B1498" s="111">
        <v>44730</v>
      </c>
      <c r="C1498" s="110">
        <v>23055</v>
      </c>
      <c r="D1498" s="110" t="s">
        <v>2053</v>
      </c>
      <c r="E1498" s="110">
        <v>8142</v>
      </c>
      <c r="F1498" s="110">
        <v>8142</v>
      </c>
      <c r="G1498" s="110">
        <f t="shared" si="2"/>
        <v>0</v>
      </c>
      <c r="H1498" s="111"/>
      <c r="J1498" s="92"/>
      <c r="L1498" s="92"/>
    </row>
    <row r="1499" spans="1:12" x14ac:dyDescent="0.25">
      <c r="A1499" s="110">
        <v>3751</v>
      </c>
      <c r="B1499" s="111">
        <v>44730</v>
      </c>
      <c r="C1499" s="110">
        <v>23055</v>
      </c>
      <c r="D1499" s="110" t="s">
        <v>2054</v>
      </c>
      <c r="E1499" s="110">
        <v>8794</v>
      </c>
      <c r="F1499" s="110">
        <v>8794</v>
      </c>
      <c r="G1499" s="110">
        <f t="shared" si="2"/>
        <v>0</v>
      </c>
      <c r="H1499" s="111"/>
      <c r="J1499" s="92"/>
      <c r="L1499" s="92"/>
    </row>
    <row r="1500" spans="1:12" x14ac:dyDescent="0.25">
      <c r="A1500" s="110">
        <v>3525</v>
      </c>
      <c r="B1500" s="111">
        <v>44730</v>
      </c>
      <c r="C1500" s="110">
        <v>23056</v>
      </c>
      <c r="D1500" s="110" t="s">
        <v>2055</v>
      </c>
      <c r="E1500" s="110">
        <v>8708</v>
      </c>
      <c r="F1500" s="110">
        <v>8708</v>
      </c>
      <c r="G1500" s="110">
        <f t="shared" si="2"/>
        <v>0</v>
      </c>
      <c r="H1500" s="111"/>
      <c r="J1500" s="92"/>
      <c r="L1500" s="92"/>
    </row>
    <row r="1501" spans="1:12" x14ac:dyDescent="0.25">
      <c r="A1501" s="110">
        <v>3526</v>
      </c>
      <c r="B1501" s="111">
        <v>44730</v>
      </c>
      <c r="C1501" s="110">
        <v>23056</v>
      </c>
      <c r="D1501" s="110" t="s">
        <v>2056</v>
      </c>
      <c r="E1501" s="110">
        <v>4148</v>
      </c>
      <c r="F1501" s="110">
        <v>4148</v>
      </c>
      <c r="G1501" s="110">
        <f t="shared" si="2"/>
        <v>0</v>
      </c>
      <c r="H1501" s="111"/>
      <c r="J1501" s="92"/>
      <c r="L1501" s="92"/>
    </row>
    <row r="1502" spans="1:12" x14ac:dyDescent="0.25">
      <c r="A1502" s="110">
        <v>3624</v>
      </c>
      <c r="B1502" s="111">
        <v>44730</v>
      </c>
      <c r="C1502" s="110">
        <v>23056</v>
      </c>
      <c r="D1502" s="110" t="s">
        <v>2057</v>
      </c>
      <c r="E1502" s="110">
        <v>6610</v>
      </c>
      <c r="F1502" s="110">
        <v>6610</v>
      </c>
      <c r="G1502" s="110">
        <f t="shared" si="2"/>
        <v>0</v>
      </c>
      <c r="H1502" s="111"/>
      <c r="J1502" s="92"/>
      <c r="L1502" s="92"/>
    </row>
    <row r="1503" spans="1:12" x14ac:dyDescent="0.25">
      <c r="A1503" s="110">
        <v>3599</v>
      </c>
      <c r="B1503" s="111">
        <v>44730</v>
      </c>
      <c r="C1503" s="110">
        <v>23058</v>
      </c>
      <c r="D1503" s="110" t="s">
        <v>2058</v>
      </c>
      <c r="E1503" s="110">
        <v>8404</v>
      </c>
      <c r="F1503" s="110">
        <v>8404</v>
      </c>
      <c r="G1503" s="110">
        <f t="shared" si="2"/>
        <v>0</v>
      </c>
      <c r="H1503" s="111"/>
      <c r="J1503" s="92"/>
      <c r="L1503" s="92"/>
    </row>
    <row r="1504" spans="1:12" x14ac:dyDescent="0.25">
      <c r="A1504" s="110">
        <v>3600</v>
      </c>
      <c r="B1504" s="111">
        <v>44730</v>
      </c>
      <c r="C1504" s="110">
        <v>23058</v>
      </c>
      <c r="D1504" s="110" t="s">
        <v>2059</v>
      </c>
      <c r="E1504" s="110">
        <v>8906</v>
      </c>
      <c r="F1504" s="110">
        <v>8906</v>
      </c>
      <c r="G1504" s="110">
        <f t="shared" si="2"/>
        <v>0</v>
      </c>
      <c r="H1504" s="111"/>
      <c r="J1504" s="92"/>
      <c r="L1504" s="92"/>
    </row>
    <row r="1505" spans="1:12" x14ac:dyDescent="0.25">
      <c r="A1505" s="110">
        <v>3753</v>
      </c>
      <c r="B1505" s="111">
        <v>44730</v>
      </c>
      <c r="C1505" s="110">
        <v>23058</v>
      </c>
      <c r="D1505" s="110" t="s">
        <v>2060</v>
      </c>
      <c r="E1505" s="110">
        <v>7818</v>
      </c>
      <c r="F1505" s="110">
        <v>7818</v>
      </c>
      <c r="G1505" s="110">
        <f t="shared" si="2"/>
        <v>0</v>
      </c>
      <c r="H1505" s="111"/>
      <c r="J1505" s="92"/>
      <c r="L1505" s="92"/>
    </row>
    <row r="1506" spans="1:12" x14ac:dyDescent="0.25">
      <c r="A1506" s="110">
        <v>3527</v>
      </c>
      <c r="B1506" s="111">
        <v>44730</v>
      </c>
      <c r="C1506" s="110">
        <v>23059</v>
      </c>
      <c r="D1506" s="110" t="s">
        <v>2061</v>
      </c>
      <c r="E1506" s="110">
        <v>8736</v>
      </c>
      <c r="F1506" s="110">
        <v>8736</v>
      </c>
      <c r="G1506" s="110">
        <f t="shared" si="2"/>
        <v>0</v>
      </c>
      <c r="H1506" s="111"/>
      <c r="J1506" s="92"/>
      <c r="L1506" s="92"/>
    </row>
    <row r="1507" spans="1:12" x14ac:dyDescent="0.25">
      <c r="A1507" s="110">
        <v>3625</v>
      </c>
      <c r="B1507" s="111">
        <v>44730</v>
      </c>
      <c r="C1507" s="110">
        <v>23059</v>
      </c>
      <c r="D1507" s="110" t="s">
        <v>2062</v>
      </c>
      <c r="E1507" s="110">
        <v>7346</v>
      </c>
      <c r="F1507" s="110">
        <v>7346</v>
      </c>
      <c r="G1507" s="110">
        <f t="shared" si="2"/>
        <v>0</v>
      </c>
      <c r="H1507" s="111"/>
      <c r="J1507" s="92"/>
      <c r="L1507" s="92"/>
    </row>
    <row r="1508" spans="1:12" x14ac:dyDescent="0.25">
      <c r="A1508" s="110">
        <v>3752</v>
      </c>
      <c r="B1508" s="111">
        <v>44730</v>
      </c>
      <c r="C1508" s="110">
        <v>23059</v>
      </c>
      <c r="D1508" s="110" t="s">
        <v>2063</v>
      </c>
      <c r="E1508" s="110">
        <v>9592</v>
      </c>
      <c r="F1508" s="110">
        <v>9592</v>
      </c>
      <c r="G1508" s="110">
        <f t="shared" si="2"/>
        <v>0</v>
      </c>
      <c r="H1508" s="111"/>
      <c r="J1508" s="92"/>
      <c r="L1508" s="92"/>
    </row>
    <row r="1509" spans="1:12" x14ac:dyDescent="0.25">
      <c r="A1509" s="110">
        <v>3528</v>
      </c>
      <c r="B1509" s="111">
        <v>44730</v>
      </c>
      <c r="C1509" s="110">
        <v>23061</v>
      </c>
      <c r="D1509" s="110" t="s">
        <v>2064</v>
      </c>
      <c r="E1509" s="110">
        <v>6842</v>
      </c>
      <c r="F1509" s="110">
        <v>6842</v>
      </c>
      <c r="G1509" s="110">
        <f t="shared" si="2"/>
        <v>0</v>
      </c>
      <c r="H1509" s="111"/>
      <c r="J1509" s="92"/>
      <c r="L1509" s="92"/>
    </row>
    <row r="1510" spans="1:12" x14ac:dyDescent="0.25">
      <c r="A1510" s="110">
        <v>3529</v>
      </c>
      <c r="B1510" s="111">
        <v>44730</v>
      </c>
      <c r="C1510" s="110">
        <v>23061</v>
      </c>
      <c r="D1510" s="110" t="s">
        <v>2065</v>
      </c>
      <c r="E1510" s="110">
        <v>4394</v>
      </c>
      <c r="F1510" s="110">
        <v>4394</v>
      </c>
      <c r="G1510" s="110">
        <f t="shared" si="2"/>
        <v>0</v>
      </c>
      <c r="H1510" s="111"/>
      <c r="J1510" s="92"/>
      <c r="L1510" s="92"/>
    </row>
    <row r="1511" spans="1:12" x14ac:dyDescent="0.25">
      <c r="A1511" s="110">
        <v>3628</v>
      </c>
      <c r="B1511" s="111">
        <v>44730</v>
      </c>
      <c r="C1511" s="110">
        <v>23061</v>
      </c>
      <c r="D1511" s="110" t="s">
        <v>2066</v>
      </c>
      <c r="E1511" s="110">
        <v>3648</v>
      </c>
      <c r="F1511" s="110">
        <v>3648</v>
      </c>
      <c r="G1511" s="110">
        <f t="shared" si="2"/>
        <v>0</v>
      </c>
      <c r="H1511" s="111"/>
      <c r="J1511" s="92"/>
      <c r="L1511" s="92"/>
    </row>
    <row r="1512" spans="1:12" x14ac:dyDescent="0.25">
      <c r="A1512" s="110">
        <v>3754</v>
      </c>
      <c r="B1512" s="111">
        <v>44730</v>
      </c>
      <c r="C1512" s="110">
        <v>23061</v>
      </c>
      <c r="D1512" s="110" t="s">
        <v>2067</v>
      </c>
      <c r="E1512" s="110">
        <v>10596</v>
      </c>
      <c r="F1512" s="110">
        <v>10596</v>
      </c>
      <c r="G1512" s="110">
        <f t="shared" si="2"/>
        <v>0</v>
      </c>
      <c r="H1512" s="111"/>
      <c r="L1512" s="92"/>
    </row>
    <row r="1513" spans="1:12" x14ac:dyDescent="0.25">
      <c r="A1513" s="110">
        <v>3626</v>
      </c>
      <c r="B1513" s="111">
        <v>44730</v>
      </c>
      <c r="C1513" s="110">
        <v>23062</v>
      </c>
      <c r="D1513" s="110" t="s">
        <v>2068</v>
      </c>
      <c r="E1513" s="110">
        <v>7910</v>
      </c>
      <c r="F1513" s="110">
        <v>7910</v>
      </c>
      <c r="G1513" s="110">
        <f t="shared" si="2"/>
        <v>0</v>
      </c>
      <c r="H1513" s="111"/>
      <c r="L1513" s="92"/>
    </row>
    <row r="1514" spans="1:12" x14ac:dyDescent="0.25">
      <c r="A1514" s="110">
        <v>3627</v>
      </c>
      <c r="B1514" s="111">
        <v>44730</v>
      </c>
      <c r="C1514" s="110">
        <v>23062</v>
      </c>
      <c r="D1514" s="110" t="s">
        <v>2069</v>
      </c>
      <c r="E1514" s="110">
        <v>6240</v>
      </c>
      <c r="F1514" s="110">
        <v>6240</v>
      </c>
      <c r="G1514" s="110">
        <f t="shared" si="2"/>
        <v>0</v>
      </c>
      <c r="H1514" s="111"/>
      <c r="I1514">
        <v>3661</v>
      </c>
      <c r="J1514" s="92">
        <v>44727</v>
      </c>
      <c r="K1514">
        <v>9992</v>
      </c>
      <c r="L1514" s="92" t="e">
        <f>+VLOOKUP(I1514,$A$1376:$B$1515,2,0)</f>
        <v>#N/A</v>
      </c>
    </row>
    <row r="1515" spans="1:12" x14ac:dyDescent="0.25">
      <c r="A1515" s="110">
        <v>3755</v>
      </c>
      <c r="B1515" s="111">
        <v>44730</v>
      </c>
      <c r="C1515" s="110">
        <v>23062</v>
      </c>
      <c r="D1515" s="110" t="s">
        <v>2070</v>
      </c>
      <c r="E1515" s="110">
        <v>9080</v>
      </c>
      <c r="F1515" s="110">
        <v>9080</v>
      </c>
      <c r="G1515" s="110">
        <f t="shared" si="2"/>
        <v>0</v>
      </c>
      <c r="H1515" s="111"/>
      <c r="L1515" s="92"/>
    </row>
    <row r="1516" spans="1:12" x14ac:dyDescent="0.25">
      <c r="A1516" s="110">
        <v>3756</v>
      </c>
      <c r="B1516" s="111">
        <v>44732</v>
      </c>
      <c r="C1516" s="110">
        <v>23075</v>
      </c>
      <c r="D1516" s="110" t="s">
        <v>2072</v>
      </c>
      <c r="E1516" s="110">
        <v>8044</v>
      </c>
      <c r="F1516" s="110">
        <v>8044</v>
      </c>
      <c r="G1516" s="110">
        <f>+E1516-F1516</f>
        <v>0</v>
      </c>
      <c r="H1516" s="110"/>
      <c r="J1516" s="92"/>
    </row>
    <row r="1517" spans="1:12" x14ac:dyDescent="0.25">
      <c r="A1517" s="110">
        <v>3757</v>
      </c>
      <c r="B1517" s="111">
        <v>44732</v>
      </c>
      <c r="C1517" s="110">
        <v>23075</v>
      </c>
      <c r="D1517" s="110" t="s">
        <v>2073</v>
      </c>
      <c r="E1517" s="110">
        <v>8086</v>
      </c>
      <c r="F1517" s="110">
        <v>8086</v>
      </c>
      <c r="G1517" s="110">
        <f t="shared" ref="G1517:G1580" si="3">+E1517-F1517</f>
        <v>0</v>
      </c>
      <c r="H1517" s="110"/>
      <c r="J1517" s="92"/>
    </row>
    <row r="1518" spans="1:12" x14ac:dyDescent="0.25">
      <c r="A1518" s="110">
        <v>3759</v>
      </c>
      <c r="B1518" s="111">
        <v>44732</v>
      </c>
      <c r="C1518" s="110">
        <v>23075</v>
      </c>
      <c r="D1518" s="110" t="s">
        <v>2074</v>
      </c>
      <c r="E1518" s="110">
        <v>7128</v>
      </c>
      <c r="F1518" s="110">
        <v>7128</v>
      </c>
      <c r="G1518" s="110">
        <f t="shared" si="3"/>
        <v>0</v>
      </c>
      <c r="H1518" s="110"/>
      <c r="J1518" s="92"/>
      <c r="L1518" s="92"/>
    </row>
    <row r="1519" spans="1:12" x14ac:dyDescent="0.25">
      <c r="A1519" s="110">
        <v>3439</v>
      </c>
      <c r="B1519" s="111">
        <v>44732</v>
      </c>
      <c r="C1519" s="110">
        <v>23092</v>
      </c>
      <c r="D1519" s="110" t="s">
        <v>2075</v>
      </c>
      <c r="E1519" s="110">
        <v>3460</v>
      </c>
      <c r="F1519" s="110">
        <v>3460</v>
      </c>
      <c r="G1519" s="110">
        <f t="shared" si="3"/>
        <v>0</v>
      </c>
      <c r="H1519" s="110"/>
      <c r="J1519" s="92"/>
    </row>
    <row r="1520" spans="1:12" x14ac:dyDescent="0.25">
      <c r="A1520" s="110">
        <v>3530</v>
      </c>
      <c r="B1520" s="111">
        <v>44732</v>
      </c>
      <c r="C1520" s="110">
        <v>23092</v>
      </c>
      <c r="D1520" s="110" t="s">
        <v>2076</v>
      </c>
      <c r="E1520" s="110">
        <v>4134</v>
      </c>
      <c r="F1520" s="110">
        <v>4134</v>
      </c>
      <c r="G1520" s="110">
        <f t="shared" si="3"/>
        <v>0</v>
      </c>
      <c r="H1520" s="110"/>
      <c r="J1520" s="92"/>
    </row>
    <row r="1521" spans="1:10" x14ac:dyDescent="0.25">
      <c r="A1521" s="110">
        <v>3758</v>
      </c>
      <c r="B1521" s="111">
        <v>44732</v>
      </c>
      <c r="C1521" s="110">
        <v>23092</v>
      </c>
      <c r="D1521" s="110" t="s">
        <v>2077</v>
      </c>
      <c r="E1521" s="110">
        <v>9104</v>
      </c>
      <c r="F1521" s="110">
        <v>9104</v>
      </c>
      <c r="G1521" s="110">
        <f t="shared" si="3"/>
        <v>0</v>
      </c>
      <c r="H1521" s="110"/>
      <c r="J1521" s="92"/>
    </row>
    <row r="1522" spans="1:10" x14ac:dyDescent="0.25">
      <c r="A1522" s="110">
        <v>3760</v>
      </c>
      <c r="B1522" s="111">
        <v>44732</v>
      </c>
      <c r="C1522" s="110">
        <v>23092</v>
      </c>
      <c r="D1522" s="110" t="s">
        <v>2078</v>
      </c>
      <c r="E1522" s="110">
        <v>8324</v>
      </c>
      <c r="F1522" s="110">
        <v>8324</v>
      </c>
      <c r="G1522" s="110">
        <f t="shared" si="3"/>
        <v>0</v>
      </c>
      <c r="H1522" s="110"/>
      <c r="J1522" s="92"/>
    </row>
    <row r="1523" spans="1:10" x14ac:dyDescent="0.25">
      <c r="A1523" s="110">
        <v>3761</v>
      </c>
      <c r="B1523" s="111">
        <v>44732</v>
      </c>
      <c r="C1523" s="110">
        <v>23092</v>
      </c>
      <c r="D1523" s="110" t="s">
        <v>2079</v>
      </c>
      <c r="E1523" s="110">
        <v>9842</v>
      </c>
      <c r="F1523" s="110">
        <v>9842</v>
      </c>
      <c r="G1523" s="110">
        <f t="shared" si="3"/>
        <v>0</v>
      </c>
      <c r="H1523" s="110"/>
      <c r="J1523" s="92"/>
    </row>
    <row r="1524" spans="1:10" x14ac:dyDescent="0.25">
      <c r="A1524" s="110">
        <v>3531</v>
      </c>
      <c r="B1524" s="111">
        <v>44732</v>
      </c>
      <c r="C1524" s="110">
        <v>23102</v>
      </c>
      <c r="D1524" s="110" t="s">
        <v>2080</v>
      </c>
      <c r="E1524" s="110">
        <v>7790</v>
      </c>
      <c r="F1524" s="110">
        <v>7790</v>
      </c>
      <c r="G1524" s="110">
        <f t="shared" si="3"/>
        <v>0</v>
      </c>
      <c r="H1524" s="110"/>
      <c r="J1524" s="92"/>
    </row>
    <row r="1525" spans="1:10" x14ac:dyDescent="0.25">
      <c r="A1525" s="110">
        <v>3532</v>
      </c>
      <c r="B1525" s="111">
        <v>44732</v>
      </c>
      <c r="C1525" s="110">
        <v>23102</v>
      </c>
      <c r="D1525" s="110" t="s">
        <v>2081</v>
      </c>
      <c r="E1525" s="110">
        <v>4100</v>
      </c>
      <c r="F1525" s="110">
        <v>4100</v>
      </c>
      <c r="G1525" s="110">
        <f t="shared" si="3"/>
        <v>0</v>
      </c>
      <c r="H1525" s="110"/>
      <c r="J1525" s="92"/>
    </row>
    <row r="1526" spans="1:10" x14ac:dyDescent="0.25">
      <c r="A1526" s="110">
        <v>3629</v>
      </c>
      <c r="B1526" s="111">
        <v>44732</v>
      </c>
      <c r="C1526" s="110">
        <v>23102</v>
      </c>
      <c r="D1526" s="110" t="s">
        <v>2082</v>
      </c>
      <c r="E1526" s="110">
        <v>6538</v>
      </c>
      <c r="F1526" s="110">
        <v>6538</v>
      </c>
      <c r="G1526" s="110">
        <f t="shared" si="3"/>
        <v>0</v>
      </c>
      <c r="H1526" s="110"/>
      <c r="J1526" s="92"/>
    </row>
    <row r="1527" spans="1:10" x14ac:dyDescent="0.25">
      <c r="A1527" s="110">
        <v>3630</v>
      </c>
      <c r="B1527" s="111">
        <v>44732</v>
      </c>
      <c r="C1527" s="110">
        <v>23102</v>
      </c>
      <c r="D1527" s="110" t="s">
        <v>2083</v>
      </c>
      <c r="E1527" s="110">
        <v>6278</v>
      </c>
      <c r="F1527" s="110">
        <v>6278</v>
      </c>
      <c r="G1527" s="110">
        <f t="shared" si="3"/>
        <v>0</v>
      </c>
      <c r="H1527" s="110"/>
      <c r="J1527" s="92"/>
    </row>
    <row r="1528" spans="1:10" x14ac:dyDescent="0.25">
      <c r="A1528" s="110">
        <v>3631</v>
      </c>
      <c r="B1528" s="111">
        <v>44732</v>
      </c>
      <c r="C1528" s="110">
        <v>23102</v>
      </c>
      <c r="D1528" s="110" t="s">
        <v>2084</v>
      </c>
      <c r="E1528" s="110">
        <v>7354</v>
      </c>
      <c r="F1528" s="110">
        <v>7354</v>
      </c>
      <c r="G1528" s="110">
        <f t="shared" si="3"/>
        <v>0</v>
      </c>
      <c r="H1528" s="110"/>
      <c r="J1528" s="92"/>
    </row>
    <row r="1529" spans="1:10" x14ac:dyDescent="0.25">
      <c r="A1529" s="110">
        <v>3632</v>
      </c>
      <c r="B1529" s="111">
        <v>44732</v>
      </c>
      <c r="C1529" s="110">
        <v>23102</v>
      </c>
      <c r="D1529" s="110" t="s">
        <v>2085</v>
      </c>
      <c r="E1529" s="110">
        <v>7414</v>
      </c>
      <c r="F1529" s="110">
        <v>7414</v>
      </c>
      <c r="G1529" s="110">
        <f t="shared" si="3"/>
        <v>0</v>
      </c>
      <c r="H1529" s="110"/>
      <c r="J1529" s="92"/>
    </row>
    <row r="1530" spans="1:10" x14ac:dyDescent="0.25">
      <c r="A1530" s="110">
        <v>3440</v>
      </c>
      <c r="B1530" s="111">
        <v>44732</v>
      </c>
      <c r="C1530" s="110">
        <v>23105</v>
      </c>
      <c r="D1530" s="110" t="s">
        <v>2086</v>
      </c>
      <c r="E1530" s="110">
        <v>3586</v>
      </c>
      <c r="F1530" s="110">
        <v>3586</v>
      </c>
      <c r="G1530" s="110">
        <f t="shared" si="3"/>
        <v>0</v>
      </c>
      <c r="H1530" s="110"/>
      <c r="J1530" s="92"/>
    </row>
    <row r="1531" spans="1:10" x14ac:dyDescent="0.25">
      <c r="A1531" s="110">
        <v>3533</v>
      </c>
      <c r="B1531" s="111">
        <v>44732</v>
      </c>
      <c r="C1531" s="110">
        <v>23105</v>
      </c>
      <c r="D1531" s="110" t="s">
        <v>2087</v>
      </c>
      <c r="E1531" s="110">
        <v>7556</v>
      </c>
      <c r="F1531" s="110">
        <v>7556</v>
      </c>
      <c r="G1531" s="110">
        <f t="shared" si="3"/>
        <v>0</v>
      </c>
      <c r="H1531" s="110"/>
      <c r="J1531" s="92"/>
    </row>
    <row r="1532" spans="1:10" x14ac:dyDescent="0.25">
      <c r="A1532" s="110">
        <v>3534</v>
      </c>
      <c r="B1532" s="111">
        <v>44732</v>
      </c>
      <c r="C1532" s="110">
        <v>23105</v>
      </c>
      <c r="D1532" s="110" t="s">
        <v>2088</v>
      </c>
      <c r="E1532" s="110">
        <v>4064</v>
      </c>
      <c r="F1532" s="110">
        <v>4064</v>
      </c>
      <c r="G1532" s="110">
        <f t="shared" si="3"/>
        <v>0</v>
      </c>
      <c r="H1532" s="110"/>
      <c r="J1532" s="92"/>
    </row>
    <row r="1533" spans="1:10" x14ac:dyDescent="0.25">
      <c r="A1533" s="110">
        <v>3535</v>
      </c>
      <c r="B1533" s="111">
        <v>44732</v>
      </c>
      <c r="C1533" s="110">
        <v>23105</v>
      </c>
      <c r="D1533" s="110" t="s">
        <v>2089</v>
      </c>
      <c r="E1533" s="110">
        <v>8534</v>
      </c>
      <c r="F1533" s="110">
        <v>8534</v>
      </c>
      <c r="G1533" s="110">
        <f t="shared" si="3"/>
        <v>0</v>
      </c>
      <c r="H1533" s="110"/>
      <c r="J1533" s="92"/>
    </row>
    <row r="1534" spans="1:10" x14ac:dyDescent="0.25">
      <c r="A1534" s="110">
        <v>3762</v>
      </c>
      <c r="B1534" s="111">
        <v>44732</v>
      </c>
      <c r="C1534" s="110">
        <v>23105</v>
      </c>
      <c r="D1534" s="110" t="s">
        <v>2090</v>
      </c>
      <c r="E1534" s="110">
        <v>9448</v>
      </c>
      <c r="F1534" s="110">
        <v>9448</v>
      </c>
      <c r="G1534" s="110">
        <f t="shared" si="3"/>
        <v>0</v>
      </c>
      <c r="H1534" s="110"/>
      <c r="J1534" s="92"/>
    </row>
    <row r="1535" spans="1:10" x14ac:dyDescent="0.25">
      <c r="A1535" s="110">
        <v>3633</v>
      </c>
      <c r="B1535" s="111">
        <v>44732</v>
      </c>
      <c r="C1535" s="110">
        <v>23108</v>
      </c>
      <c r="D1535" s="110" t="s">
        <v>2091</v>
      </c>
      <c r="E1535" s="110">
        <v>4928</v>
      </c>
      <c r="F1535" s="110">
        <v>4928</v>
      </c>
      <c r="G1535" s="110">
        <f t="shared" si="3"/>
        <v>0</v>
      </c>
      <c r="H1535" s="110"/>
      <c r="J1535" s="92"/>
    </row>
    <row r="1536" spans="1:10" x14ac:dyDescent="0.25">
      <c r="A1536" s="110">
        <v>3704</v>
      </c>
      <c r="B1536" s="111">
        <v>44732</v>
      </c>
      <c r="C1536" s="110">
        <v>23116</v>
      </c>
      <c r="D1536" s="110" t="s">
        <v>2092</v>
      </c>
      <c r="E1536" s="110">
        <v>9510</v>
      </c>
      <c r="F1536" s="110">
        <v>9510</v>
      </c>
      <c r="G1536" s="110">
        <f t="shared" si="3"/>
        <v>0</v>
      </c>
      <c r="H1536" s="110"/>
      <c r="J1536" s="92"/>
    </row>
    <row r="1537" spans="1:10" x14ac:dyDescent="0.25">
      <c r="A1537" s="110">
        <v>3705</v>
      </c>
      <c r="B1537" s="111">
        <v>44732</v>
      </c>
      <c r="C1537" s="110">
        <v>23116</v>
      </c>
      <c r="D1537" s="110" t="s">
        <v>2093</v>
      </c>
      <c r="E1537" s="110">
        <v>8130</v>
      </c>
      <c r="F1537" s="110">
        <v>8130</v>
      </c>
      <c r="G1537" s="110">
        <f t="shared" si="3"/>
        <v>0</v>
      </c>
      <c r="H1537" s="110"/>
      <c r="J1537" s="92"/>
    </row>
    <row r="1538" spans="1:10" x14ac:dyDescent="0.25">
      <c r="A1538" s="110">
        <v>3706</v>
      </c>
      <c r="B1538" s="111">
        <v>44732</v>
      </c>
      <c r="C1538" s="110">
        <v>23116</v>
      </c>
      <c r="D1538" s="110" t="s">
        <v>2094</v>
      </c>
      <c r="E1538" s="110">
        <v>7004</v>
      </c>
      <c r="F1538" s="110">
        <v>7004</v>
      </c>
      <c r="G1538" s="110">
        <f t="shared" si="3"/>
        <v>0</v>
      </c>
      <c r="H1538" s="110"/>
      <c r="J1538" s="92"/>
    </row>
    <row r="1539" spans="1:10" x14ac:dyDescent="0.25">
      <c r="A1539" s="110">
        <v>3763</v>
      </c>
      <c r="B1539" s="111">
        <v>44732</v>
      </c>
      <c r="C1539" s="110">
        <v>23116</v>
      </c>
      <c r="D1539" s="110" t="s">
        <v>2095</v>
      </c>
      <c r="E1539" s="110">
        <v>9094</v>
      </c>
      <c r="F1539" s="110">
        <v>9094</v>
      </c>
      <c r="G1539" s="110">
        <f t="shared" si="3"/>
        <v>0</v>
      </c>
      <c r="H1539" s="110"/>
      <c r="J1539" s="92"/>
    </row>
    <row r="1540" spans="1:10" x14ac:dyDescent="0.25">
      <c r="A1540" s="110">
        <v>3707</v>
      </c>
      <c r="B1540" s="111">
        <v>44732</v>
      </c>
      <c r="C1540" s="110">
        <v>23122</v>
      </c>
      <c r="D1540" s="110" t="s">
        <v>2096</v>
      </c>
      <c r="E1540" s="110">
        <v>10488</v>
      </c>
      <c r="F1540" s="110">
        <v>10488</v>
      </c>
      <c r="G1540" s="110">
        <f t="shared" si="3"/>
        <v>0</v>
      </c>
      <c r="H1540" s="110"/>
      <c r="J1540" s="92"/>
    </row>
    <row r="1541" spans="1:10" x14ac:dyDescent="0.25">
      <c r="A1541" s="110">
        <v>3708</v>
      </c>
      <c r="B1541" s="111">
        <v>44732</v>
      </c>
      <c r="C1541" s="110">
        <v>23122</v>
      </c>
      <c r="D1541" s="110" t="s">
        <v>2097</v>
      </c>
      <c r="E1541" s="110">
        <v>10066</v>
      </c>
      <c r="F1541" s="110">
        <v>10066</v>
      </c>
      <c r="G1541" s="110">
        <f t="shared" si="3"/>
        <v>0</v>
      </c>
      <c r="H1541" s="110"/>
      <c r="J1541" s="92"/>
    </row>
    <row r="1542" spans="1:10" x14ac:dyDescent="0.25">
      <c r="A1542" s="110">
        <v>3709</v>
      </c>
      <c r="B1542" s="111">
        <v>44733</v>
      </c>
      <c r="C1542" s="110">
        <v>23122</v>
      </c>
      <c r="D1542" s="110" t="s">
        <v>2098</v>
      </c>
      <c r="E1542" s="110">
        <v>8034</v>
      </c>
      <c r="F1542" s="110">
        <v>8034</v>
      </c>
      <c r="G1542" s="110">
        <f t="shared" si="3"/>
        <v>0</v>
      </c>
      <c r="H1542" s="110"/>
      <c r="J1542" s="92"/>
    </row>
    <row r="1543" spans="1:10" x14ac:dyDescent="0.25">
      <c r="A1543" s="110">
        <v>3713</v>
      </c>
      <c r="B1543" s="111">
        <v>44733</v>
      </c>
      <c r="C1543" s="110">
        <v>23127</v>
      </c>
      <c r="D1543" s="110" t="s">
        <v>2099</v>
      </c>
      <c r="E1543" s="110">
        <v>10398</v>
      </c>
      <c r="F1543" s="110">
        <v>10398</v>
      </c>
      <c r="G1543" s="110">
        <f t="shared" si="3"/>
        <v>0</v>
      </c>
      <c r="H1543" s="110"/>
      <c r="J1543" s="92"/>
    </row>
    <row r="1544" spans="1:10" x14ac:dyDescent="0.25">
      <c r="A1544" s="110">
        <v>3714</v>
      </c>
      <c r="B1544" s="111">
        <v>44733</v>
      </c>
      <c r="C1544" s="110">
        <v>23127</v>
      </c>
      <c r="D1544" s="110" t="s">
        <v>2100</v>
      </c>
      <c r="E1544" s="110">
        <v>9120</v>
      </c>
      <c r="F1544" s="110">
        <v>9120</v>
      </c>
      <c r="G1544" s="110">
        <f t="shared" si="3"/>
        <v>0</v>
      </c>
      <c r="H1544" s="110"/>
      <c r="J1544" s="92"/>
    </row>
    <row r="1545" spans="1:10" x14ac:dyDescent="0.25">
      <c r="A1545" s="110">
        <v>3715</v>
      </c>
      <c r="B1545" s="111">
        <v>44733</v>
      </c>
      <c r="C1545" s="110">
        <v>23127</v>
      </c>
      <c r="D1545" s="110" t="s">
        <v>2101</v>
      </c>
      <c r="E1545" s="110">
        <v>6586</v>
      </c>
      <c r="F1545" s="110">
        <v>6586</v>
      </c>
      <c r="G1545" s="110">
        <f t="shared" si="3"/>
        <v>0</v>
      </c>
      <c r="H1545" s="110"/>
      <c r="J1545" s="92"/>
    </row>
    <row r="1546" spans="1:10" x14ac:dyDescent="0.25">
      <c r="A1546" s="110">
        <v>3710</v>
      </c>
      <c r="B1546" s="111">
        <v>44733</v>
      </c>
      <c r="C1546" s="110">
        <v>23136</v>
      </c>
      <c r="D1546" s="110" t="s">
        <v>2102</v>
      </c>
      <c r="E1546" s="110">
        <v>10754</v>
      </c>
      <c r="F1546" s="110">
        <v>10754</v>
      </c>
      <c r="G1546" s="110">
        <f t="shared" si="3"/>
        <v>0</v>
      </c>
      <c r="H1546" s="110"/>
      <c r="J1546" s="92"/>
    </row>
    <row r="1547" spans="1:10" x14ac:dyDescent="0.25">
      <c r="A1547" s="110">
        <v>3711</v>
      </c>
      <c r="B1547" s="111">
        <v>44733</v>
      </c>
      <c r="C1547" s="110">
        <v>23136</v>
      </c>
      <c r="D1547" s="110" t="s">
        <v>2103</v>
      </c>
      <c r="E1547" s="110">
        <v>10336</v>
      </c>
      <c r="F1547" s="110">
        <v>10336</v>
      </c>
      <c r="G1547" s="110">
        <f t="shared" si="3"/>
        <v>0</v>
      </c>
      <c r="H1547" s="110"/>
      <c r="J1547" s="92"/>
    </row>
    <row r="1548" spans="1:10" x14ac:dyDescent="0.25">
      <c r="A1548" s="110">
        <v>3712</v>
      </c>
      <c r="B1548" s="111">
        <v>44733</v>
      </c>
      <c r="C1548" s="110">
        <v>23136</v>
      </c>
      <c r="D1548" s="110" t="s">
        <v>2104</v>
      </c>
      <c r="E1548" s="110">
        <v>5874</v>
      </c>
      <c r="F1548" s="110">
        <v>5874</v>
      </c>
      <c r="G1548" s="110">
        <f t="shared" si="3"/>
        <v>0</v>
      </c>
      <c r="H1548" s="110"/>
      <c r="J1548" s="92"/>
    </row>
    <row r="1549" spans="1:10" x14ac:dyDescent="0.25">
      <c r="A1549" s="110" t="s">
        <v>2105</v>
      </c>
      <c r="B1549" s="111">
        <v>44733</v>
      </c>
      <c r="C1549" s="110">
        <v>23144</v>
      </c>
      <c r="D1549" s="110" t="s">
        <v>2106</v>
      </c>
      <c r="E1549" s="110">
        <v>2298</v>
      </c>
      <c r="F1549" s="110">
        <v>2298</v>
      </c>
      <c r="G1549" s="110">
        <f t="shared" si="3"/>
        <v>0</v>
      </c>
      <c r="H1549" s="110"/>
      <c r="J1549" s="92"/>
    </row>
    <row r="1550" spans="1:10" x14ac:dyDescent="0.25">
      <c r="A1550" s="110">
        <v>3764</v>
      </c>
      <c r="B1550" s="111">
        <v>44733</v>
      </c>
      <c r="C1550" s="110">
        <v>23144</v>
      </c>
      <c r="D1550" s="110" t="s">
        <v>2107</v>
      </c>
      <c r="E1550" s="110">
        <v>7334</v>
      </c>
      <c r="F1550" s="110">
        <v>7334</v>
      </c>
      <c r="G1550" s="110">
        <f t="shared" si="3"/>
        <v>0</v>
      </c>
      <c r="H1550" s="110"/>
      <c r="J1550" s="92"/>
    </row>
    <row r="1551" spans="1:10" x14ac:dyDescent="0.25">
      <c r="A1551" s="110">
        <v>3766</v>
      </c>
      <c r="B1551" s="111">
        <v>44733</v>
      </c>
      <c r="C1551" s="110">
        <v>23144</v>
      </c>
      <c r="D1551" s="110" t="s">
        <v>2108</v>
      </c>
      <c r="E1551" s="110">
        <v>10790</v>
      </c>
      <c r="F1551" s="110">
        <v>10790</v>
      </c>
      <c r="G1551" s="110">
        <f t="shared" si="3"/>
        <v>0</v>
      </c>
      <c r="H1551" s="110"/>
      <c r="J1551" s="92"/>
    </row>
    <row r="1552" spans="1:10" x14ac:dyDescent="0.25">
      <c r="A1552" s="110">
        <v>3716</v>
      </c>
      <c r="B1552" s="111">
        <v>44733</v>
      </c>
      <c r="C1552" s="110">
        <v>23150</v>
      </c>
      <c r="D1552" s="110" t="s">
        <v>2109</v>
      </c>
      <c r="E1552" s="110">
        <v>10976</v>
      </c>
      <c r="F1552" s="110">
        <v>10976</v>
      </c>
      <c r="G1552" s="110">
        <f t="shared" si="3"/>
        <v>0</v>
      </c>
      <c r="H1552" s="110"/>
      <c r="J1552" s="92"/>
    </row>
    <row r="1553" spans="1:10" x14ac:dyDescent="0.25">
      <c r="A1553" s="110">
        <v>3765</v>
      </c>
      <c r="B1553" s="111">
        <v>44733</v>
      </c>
      <c r="C1553" s="110">
        <v>23150</v>
      </c>
      <c r="D1553" s="110" t="s">
        <v>2110</v>
      </c>
      <c r="E1553" s="110">
        <v>10744</v>
      </c>
      <c r="F1553" s="110">
        <v>10744</v>
      </c>
      <c r="G1553" s="110">
        <f t="shared" si="3"/>
        <v>0</v>
      </c>
      <c r="H1553" s="110"/>
      <c r="J1553" s="92"/>
    </row>
    <row r="1554" spans="1:10" x14ac:dyDescent="0.25">
      <c r="A1554" s="110">
        <v>3767</v>
      </c>
      <c r="B1554" s="111">
        <v>44733</v>
      </c>
      <c r="C1554" s="110">
        <v>23150</v>
      </c>
      <c r="D1554" s="110" t="s">
        <v>2111</v>
      </c>
      <c r="E1554" s="110">
        <v>10816</v>
      </c>
      <c r="F1554" s="110">
        <v>10816</v>
      </c>
      <c r="G1554" s="110">
        <f t="shared" si="3"/>
        <v>0</v>
      </c>
      <c r="H1554" s="110"/>
      <c r="J1554" s="92"/>
    </row>
    <row r="1555" spans="1:10" x14ac:dyDescent="0.25">
      <c r="A1555" s="110">
        <v>3536</v>
      </c>
      <c r="B1555" s="111">
        <v>44733</v>
      </c>
      <c r="C1555" s="110">
        <v>23154</v>
      </c>
      <c r="D1555" s="110" t="s">
        <v>2112</v>
      </c>
      <c r="E1555" s="110">
        <v>4732</v>
      </c>
      <c r="F1555" s="110">
        <v>4732</v>
      </c>
      <c r="G1555" s="110">
        <f t="shared" si="3"/>
        <v>0</v>
      </c>
      <c r="H1555" s="110"/>
      <c r="J1555" s="92"/>
    </row>
    <row r="1556" spans="1:10" x14ac:dyDescent="0.25">
      <c r="A1556" s="110">
        <v>3537</v>
      </c>
      <c r="B1556" s="111">
        <v>44733</v>
      </c>
      <c r="C1556" s="110">
        <v>23154</v>
      </c>
      <c r="D1556" s="110" t="s">
        <v>2113</v>
      </c>
      <c r="E1556" s="110">
        <v>4748</v>
      </c>
      <c r="F1556" s="110">
        <v>4748</v>
      </c>
      <c r="G1556" s="110">
        <f t="shared" si="3"/>
        <v>0</v>
      </c>
      <c r="H1556" s="110"/>
      <c r="J1556" s="92"/>
    </row>
    <row r="1557" spans="1:10" x14ac:dyDescent="0.25">
      <c r="A1557" s="110">
        <v>3538</v>
      </c>
      <c r="B1557" s="111">
        <v>44733</v>
      </c>
      <c r="C1557" s="110">
        <v>23154</v>
      </c>
      <c r="D1557" s="110" t="s">
        <v>2114</v>
      </c>
      <c r="E1557" s="110">
        <v>4852</v>
      </c>
      <c r="F1557" s="110">
        <v>4852</v>
      </c>
      <c r="G1557" s="110">
        <f t="shared" si="3"/>
        <v>0</v>
      </c>
      <c r="H1557" s="110"/>
      <c r="J1557" s="92"/>
    </row>
    <row r="1558" spans="1:10" x14ac:dyDescent="0.25">
      <c r="A1558" s="110">
        <v>3635</v>
      </c>
      <c r="B1558" s="111">
        <v>44733</v>
      </c>
      <c r="C1558" s="110">
        <v>23154</v>
      </c>
      <c r="D1558" s="110" t="s">
        <v>2115</v>
      </c>
      <c r="E1558" s="110">
        <v>6246</v>
      </c>
      <c r="F1558" s="110">
        <v>6246</v>
      </c>
      <c r="G1558" s="110">
        <f t="shared" si="3"/>
        <v>0</v>
      </c>
      <c r="H1558" s="110"/>
      <c r="J1558" s="92"/>
    </row>
    <row r="1559" spans="1:10" x14ac:dyDescent="0.25">
      <c r="A1559" s="110">
        <v>3636</v>
      </c>
      <c r="B1559" s="111">
        <v>44733</v>
      </c>
      <c r="C1559" s="110">
        <v>23154</v>
      </c>
      <c r="D1559" s="110" t="s">
        <v>2116</v>
      </c>
      <c r="E1559" s="110">
        <v>7406</v>
      </c>
      <c r="F1559" s="110">
        <v>7406</v>
      </c>
      <c r="G1559" s="110">
        <f t="shared" si="3"/>
        <v>0</v>
      </c>
      <c r="H1559" s="110"/>
      <c r="J1559" s="92"/>
    </row>
    <row r="1560" spans="1:10" x14ac:dyDescent="0.25">
      <c r="A1560" s="110">
        <v>3768</v>
      </c>
      <c r="B1560" s="111">
        <v>44733</v>
      </c>
      <c r="C1560" s="110">
        <v>23159</v>
      </c>
      <c r="D1560" s="110" t="s">
        <v>2117</v>
      </c>
      <c r="E1560" s="110">
        <v>11660</v>
      </c>
      <c r="F1560" s="110">
        <v>11660</v>
      </c>
      <c r="G1560" s="110">
        <f t="shared" si="3"/>
        <v>0</v>
      </c>
      <c r="H1560" s="110"/>
      <c r="J1560" s="92"/>
    </row>
    <row r="1561" spans="1:10" x14ac:dyDescent="0.25">
      <c r="A1561" s="110">
        <v>3769</v>
      </c>
      <c r="B1561" s="111">
        <v>44733</v>
      </c>
      <c r="C1561" s="110">
        <v>23159</v>
      </c>
      <c r="D1561" s="110" t="s">
        <v>2118</v>
      </c>
      <c r="E1561" s="110">
        <v>9950</v>
      </c>
      <c r="F1561" s="110">
        <v>9950</v>
      </c>
      <c r="G1561" s="110">
        <f t="shared" si="3"/>
        <v>0</v>
      </c>
      <c r="H1561" s="110"/>
      <c r="J1561" s="92"/>
    </row>
    <row r="1562" spans="1:10" x14ac:dyDescent="0.25">
      <c r="A1562" s="110">
        <v>3770</v>
      </c>
      <c r="B1562" s="111">
        <v>44733</v>
      </c>
      <c r="C1562" s="110">
        <v>23159</v>
      </c>
      <c r="D1562" s="110" t="s">
        <v>2119</v>
      </c>
      <c r="E1562" s="110">
        <v>9716</v>
      </c>
      <c r="F1562" s="110">
        <v>9716</v>
      </c>
      <c r="G1562" s="110">
        <f t="shared" si="3"/>
        <v>0</v>
      </c>
      <c r="H1562" s="110"/>
      <c r="J1562" s="92"/>
    </row>
    <row r="1563" spans="1:10" x14ac:dyDescent="0.25">
      <c r="A1563" s="110">
        <v>3771</v>
      </c>
      <c r="B1563" s="111">
        <v>44733</v>
      </c>
      <c r="C1563" s="110">
        <v>23159</v>
      </c>
      <c r="D1563" s="110" t="s">
        <v>2120</v>
      </c>
      <c r="E1563" s="110">
        <v>9940</v>
      </c>
      <c r="F1563" s="110">
        <v>9940</v>
      </c>
      <c r="G1563" s="110">
        <f t="shared" si="3"/>
        <v>0</v>
      </c>
      <c r="H1563" s="110"/>
      <c r="J1563" s="92"/>
    </row>
    <row r="1564" spans="1:10" x14ac:dyDescent="0.25">
      <c r="A1564" s="110">
        <v>3539</v>
      </c>
      <c r="B1564" s="111">
        <v>44733</v>
      </c>
      <c r="C1564" s="110">
        <v>23165</v>
      </c>
      <c r="D1564" s="110" t="s">
        <v>2121</v>
      </c>
      <c r="E1564" s="110">
        <v>9754</v>
      </c>
      <c r="F1564" s="110">
        <v>9754</v>
      </c>
      <c r="G1564" s="110">
        <f t="shared" si="3"/>
        <v>0</v>
      </c>
      <c r="H1564" s="110"/>
      <c r="J1564" s="92"/>
    </row>
    <row r="1565" spans="1:10" x14ac:dyDescent="0.25">
      <c r="A1565" s="110">
        <v>3637</v>
      </c>
      <c r="B1565" s="111">
        <v>44733</v>
      </c>
      <c r="C1565" s="110">
        <v>23165</v>
      </c>
      <c r="D1565" s="110" t="s">
        <v>2122</v>
      </c>
      <c r="E1565" s="110">
        <v>6794</v>
      </c>
      <c r="F1565" s="110">
        <v>6794</v>
      </c>
      <c r="G1565" s="110">
        <f t="shared" si="3"/>
        <v>0</v>
      </c>
      <c r="H1565" s="110"/>
      <c r="J1565" s="92"/>
    </row>
    <row r="1566" spans="1:10" x14ac:dyDescent="0.25">
      <c r="A1566" s="110">
        <v>3638</v>
      </c>
      <c r="B1566" s="111">
        <v>44733</v>
      </c>
      <c r="C1566" s="110">
        <v>23165</v>
      </c>
      <c r="D1566" s="110" t="s">
        <v>2123</v>
      </c>
      <c r="E1566" s="110">
        <v>9000</v>
      </c>
      <c r="F1566" s="110">
        <v>9000</v>
      </c>
      <c r="G1566" s="110">
        <f t="shared" si="3"/>
        <v>0</v>
      </c>
      <c r="H1566" s="110"/>
      <c r="J1566" s="92"/>
    </row>
    <row r="1567" spans="1:10" x14ac:dyDescent="0.25">
      <c r="A1567" s="110">
        <v>3639</v>
      </c>
      <c r="B1567" s="111">
        <v>44733</v>
      </c>
      <c r="C1567" s="110">
        <v>23167</v>
      </c>
      <c r="D1567" s="110" t="s">
        <v>2124</v>
      </c>
      <c r="E1567" s="110">
        <v>5768</v>
      </c>
      <c r="F1567" s="110">
        <v>5768</v>
      </c>
      <c r="G1567" s="110">
        <f t="shared" si="3"/>
        <v>0</v>
      </c>
      <c r="H1567" s="110"/>
      <c r="J1567" s="92"/>
    </row>
    <row r="1568" spans="1:10" x14ac:dyDescent="0.25">
      <c r="A1568" s="110">
        <v>3772</v>
      </c>
      <c r="B1568" s="111">
        <v>44733</v>
      </c>
      <c r="C1568" s="110">
        <v>23168</v>
      </c>
      <c r="D1568" s="110" t="s">
        <v>2125</v>
      </c>
      <c r="E1568" s="110">
        <v>10462</v>
      </c>
      <c r="F1568" s="110">
        <v>10462</v>
      </c>
      <c r="G1568" s="110">
        <f t="shared" si="3"/>
        <v>0</v>
      </c>
      <c r="H1568" s="110"/>
      <c r="J1568" s="92"/>
    </row>
    <row r="1569" spans="1:10" x14ac:dyDescent="0.25">
      <c r="A1569" s="110">
        <v>3773</v>
      </c>
      <c r="B1569" s="111">
        <v>44733</v>
      </c>
      <c r="C1569" s="110">
        <v>23168</v>
      </c>
      <c r="D1569" s="110" t="s">
        <v>2126</v>
      </c>
      <c r="E1569" s="110">
        <v>9366</v>
      </c>
      <c r="F1569" s="110">
        <v>9366</v>
      </c>
      <c r="G1569" s="110">
        <f t="shared" si="3"/>
        <v>0</v>
      </c>
      <c r="H1569" s="110"/>
      <c r="J1569" s="92"/>
    </row>
    <row r="1570" spans="1:10" x14ac:dyDescent="0.25">
      <c r="A1570" s="110">
        <v>3718</v>
      </c>
      <c r="B1570" s="111">
        <v>44733</v>
      </c>
      <c r="C1570" s="110">
        <v>23191</v>
      </c>
      <c r="D1570" s="110" t="s">
        <v>2127</v>
      </c>
      <c r="E1570" s="110">
        <v>6578</v>
      </c>
      <c r="F1570" s="110">
        <v>6578</v>
      </c>
      <c r="G1570" s="110">
        <f t="shared" si="3"/>
        <v>0</v>
      </c>
      <c r="H1570" s="110"/>
      <c r="J1570" s="92"/>
    </row>
    <row r="1571" spans="1:10" x14ac:dyDescent="0.25">
      <c r="A1571" s="110">
        <v>3719</v>
      </c>
      <c r="B1571" s="111">
        <v>44733</v>
      </c>
      <c r="C1571" s="110">
        <v>23191</v>
      </c>
      <c r="D1571" s="110" t="s">
        <v>2128</v>
      </c>
      <c r="E1571" s="110">
        <v>9400</v>
      </c>
      <c r="F1571" s="110">
        <v>9400</v>
      </c>
      <c r="G1571" s="110">
        <f t="shared" si="3"/>
        <v>0</v>
      </c>
      <c r="H1571" s="110"/>
      <c r="J1571" s="92"/>
    </row>
    <row r="1572" spans="1:10" x14ac:dyDescent="0.25">
      <c r="A1572" s="110">
        <v>3721</v>
      </c>
      <c r="B1572" s="111">
        <v>44733</v>
      </c>
      <c r="C1572" s="110">
        <v>23191</v>
      </c>
      <c r="D1572" s="110" t="s">
        <v>2129</v>
      </c>
      <c r="E1572" s="110">
        <v>8638</v>
      </c>
      <c r="F1572" s="110">
        <v>8638</v>
      </c>
      <c r="G1572" s="110">
        <f t="shared" si="3"/>
        <v>0</v>
      </c>
      <c r="H1572" s="110"/>
      <c r="J1572" s="92"/>
    </row>
    <row r="1573" spans="1:10" x14ac:dyDescent="0.25">
      <c r="A1573" s="110">
        <v>3717</v>
      </c>
      <c r="B1573" s="111">
        <v>44733</v>
      </c>
      <c r="C1573" s="110">
        <v>23192</v>
      </c>
      <c r="D1573" s="110" t="s">
        <v>2130</v>
      </c>
      <c r="E1573" s="110">
        <v>8140</v>
      </c>
      <c r="F1573" s="110">
        <v>8140</v>
      </c>
      <c r="G1573" s="110">
        <f t="shared" si="3"/>
        <v>0</v>
      </c>
      <c r="H1573" s="110"/>
      <c r="J1573" s="92"/>
    </row>
    <row r="1574" spans="1:10" x14ac:dyDescent="0.25">
      <c r="A1574" s="110">
        <v>3720</v>
      </c>
      <c r="B1574" s="111">
        <v>44733</v>
      </c>
      <c r="C1574" s="110">
        <v>23192</v>
      </c>
      <c r="D1574" s="110" t="s">
        <v>2131</v>
      </c>
      <c r="E1574" s="110">
        <v>5682</v>
      </c>
      <c r="F1574" s="110">
        <v>5682</v>
      </c>
      <c r="G1574" s="110">
        <f t="shared" si="3"/>
        <v>0</v>
      </c>
      <c r="H1574" s="110"/>
      <c r="J1574" s="92"/>
    </row>
    <row r="1575" spans="1:10" x14ac:dyDescent="0.25">
      <c r="A1575" s="110">
        <v>3722</v>
      </c>
      <c r="B1575" s="111">
        <v>44734</v>
      </c>
      <c r="C1575" s="110">
        <v>23192</v>
      </c>
      <c r="D1575" s="110" t="s">
        <v>2132</v>
      </c>
      <c r="E1575" s="110">
        <v>7194</v>
      </c>
      <c r="F1575" s="110">
        <v>7194</v>
      </c>
      <c r="G1575" s="110">
        <f t="shared" si="3"/>
        <v>0</v>
      </c>
      <c r="H1575" s="110"/>
      <c r="J1575" s="92"/>
    </row>
    <row r="1576" spans="1:10" x14ac:dyDescent="0.25">
      <c r="A1576" s="110">
        <v>3725</v>
      </c>
      <c r="B1576" s="111">
        <v>44734</v>
      </c>
      <c r="C1576" s="110">
        <v>23193</v>
      </c>
      <c r="D1576" s="110" t="s">
        <v>2133</v>
      </c>
      <c r="E1576" s="110">
        <v>7436</v>
      </c>
      <c r="F1576" s="110">
        <v>7436</v>
      </c>
      <c r="G1576" s="110">
        <f t="shared" si="3"/>
        <v>0</v>
      </c>
      <c r="H1576" s="110"/>
      <c r="J1576" s="92"/>
    </row>
    <row r="1577" spans="1:10" x14ac:dyDescent="0.25">
      <c r="A1577" s="110">
        <v>3726</v>
      </c>
      <c r="B1577" s="111">
        <v>44734</v>
      </c>
      <c r="C1577" s="110">
        <v>23193</v>
      </c>
      <c r="D1577" s="110" t="s">
        <v>2134</v>
      </c>
      <c r="E1577" s="110">
        <v>4114</v>
      </c>
      <c r="F1577" s="110">
        <v>4114</v>
      </c>
      <c r="G1577" s="110">
        <f t="shared" si="3"/>
        <v>0</v>
      </c>
      <c r="H1577" s="110"/>
      <c r="J1577" s="92"/>
    </row>
    <row r="1578" spans="1:10" x14ac:dyDescent="0.25">
      <c r="A1578" s="110">
        <v>3728</v>
      </c>
      <c r="B1578" s="111">
        <v>44734</v>
      </c>
      <c r="C1578" s="110">
        <v>23193</v>
      </c>
      <c r="D1578" s="110" t="s">
        <v>2135</v>
      </c>
      <c r="E1578" s="110">
        <v>7616</v>
      </c>
      <c r="F1578" s="110">
        <v>7616</v>
      </c>
      <c r="G1578" s="110">
        <f t="shared" si="3"/>
        <v>0</v>
      </c>
      <c r="H1578" s="110"/>
      <c r="J1578" s="92"/>
    </row>
    <row r="1579" spans="1:10" x14ac:dyDescent="0.25">
      <c r="A1579" s="110">
        <v>3729</v>
      </c>
      <c r="B1579" s="111">
        <v>44734</v>
      </c>
      <c r="C1579" s="110">
        <v>23193</v>
      </c>
      <c r="D1579" s="110" t="s">
        <v>2136</v>
      </c>
      <c r="E1579" s="110">
        <v>5288</v>
      </c>
      <c r="F1579" s="110">
        <v>5288</v>
      </c>
      <c r="G1579" s="110">
        <f t="shared" si="3"/>
        <v>0</v>
      </c>
      <c r="H1579" s="110"/>
      <c r="J1579" s="92"/>
    </row>
    <row r="1580" spans="1:10" x14ac:dyDescent="0.25">
      <c r="A1580" s="110">
        <v>3730</v>
      </c>
      <c r="B1580" s="111">
        <v>44734</v>
      </c>
      <c r="C1580" s="110">
        <v>23193</v>
      </c>
      <c r="D1580" s="110" t="s">
        <v>2137</v>
      </c>
      <c r="E1580" s="110">
        <v>7190</v>
      </c>
      <c r="F1580" s="110">
        <v>7190</v>
      </c>
      <c r="G1580" s="110">
        <f t="shared" si="3"/>
        <v>0</v>
      </c>
      <c r="H1580" s="110"/>
      <c r="J1580" s="92"/>
    </row>
    <row r="1581" spans="1:10" x14ac:dyDescent="0.25">
      <c r="A1581" s="110">
        <v>3774</v>
      </c>
      <c r="B1581" s="111">
        <v>44734</v>
      </c>
      <c r="C1581" s="110">
        <v>23194</v>
      </c>
      <c r="D1581" s="110" t="s">
        <v>2138</v>
      </c>
      <c r="E1581" s="110">
        <v>6110</v>
      </c>
      <c r="F1581" s="110">
        <v>6110</v>
      </c>
      <c r="G1581" s="110">
        <f t="shared" ref="G1581:G1635" si="4">+E1581-F1581</f>
        <v>0</v>
      </c>
      <c r="H1581" s="110"/>
      <c r="J1581" s="92"/>
    </row>
    <row r="1582" spans="1:10" x14ac:dyDescent="0.25">
      <c r="A1582" s="110">
        <v>3723</v>
      </c>
      <c r="B1582" s="111">
        <v>44734</v>
      </c>
      <c r="C1582" s="110">
        <v>23198</v>
      </c>
      <c r="D1582" s="110" t="s">
        <v>2139</v>
      </c>
      <c r="E1582" s="110">
        <v>5604</v>
      </c>
      <c r="F1582" s="110">
        <v>5604</v>
      </c>
      <c r="G1582" s="110">
        <f t="shared" si="4"/>
        <v>0</v>
      </c>
      <c r="H1582" s="110"/>
      <c r="J1582" s="92"/>
    </row>
    <row r="1583" spans="1:10" x14ac:dyDescent="0.25">
      <c r="A1583" s="110">
        <v>3724</v>
      </c>
      <c r="B1583" s="111">
        <v>44734</v>
      </c>
      <c r="C1583" s="110">
        <v>23198</v>
      </c>
      <c r="D1583" s="110" t="s">
        <v>2140</v>
      </c>
      <c r="E1583" s="110">
        <v>7326</v>
      </c>
      <c r="F1583" s="110">
        <v>7326</v>
      </c>
      <c r="G1583" s="110">
        <f t="shared" si="4"/>
        <v>0</v>
      </c>
      <c r="H1583" s="110"/>
      <c r="J1583" s="92"/>
    </row>
    <row r="1584" spans="1:10" x14ac:dyDescent="0.25">
      <c r="A1584" s="110">
        <v>3727</v>
      </c>
      <c r="B1584" s="111">
        <v>44734</v>
      </c>
      <c r="C1584" s="110">
        <v>23198</v>
      </c>
      <c r="D1584" s="110" t="s">
        <v>2141</v>
      </c>
      <c r="E1584" s="110">
        <v>7686</v>
      </c>
      <c r="F1584" s="110">
        <v>7686</v>
      </c>
      <c r="G1584" s="110">
        <f t="shared" si="4"/>
        <v>0</v>
      </c>
      <c r="H1584" s="110"/>
      <c r="J1584" s="92"/>
    </row>
    <row r="1585" spans="1:10" x14ac:dyDescent="0.25">
      <c r="A1585" s="110">
        <v>3775</v>
      </c>
      <c r="B1585" s="111">
        <v>44734</v>
      </c>
      <c r="C1585" s="110">
        <v>23199</v>
      </c>
      <c r="D1585" s="110" t="s">
        <v>2142</v>
      </c>
      <c r="E1585" s="110">
        <v>10318</v>
      </c>
      <c r="F1585" s="110">
        <v>10318</v>
      </c>
      <c r="G1585" s="110">
        <f t="shared" si="4"/>
        <v>0</v>
      </c>
      <c r="H1585" s="110"/>
      <c r="J1585" s="92"/>
    </row>
    <row r="1586" spans="1:10" x14ac:dyDescent="0.25">
      <c r="A1586" s="110">
        <v>3776</v>
      </c>
      <c r="B1586" s="111">
        <v>44734</v>
      </c>
      <c r="C1586" s="110">
        <v>23199</v>
      </c>
      <c r="D1586" s="110" t="s">
        <v>2143</v>
      </c>
      <c r="E1586" s="110">
        <v>7042</v>
      </c>
      <c r="F1586" s="110">
        <v>7042</v>
      </c>
      <c r="G1586" s="110">
        <f t="shared" si="4"/>
        <v>0</v>
      </c>
      <c r="H1586" s="110"/>
      <c r="J1586" s="92"/>
    </row>
    <row r="1587" spans="1:10" x14ac:dyDescent="0.25">
      <c r="A1587" s="110">
        <v>3777</v>
      </c>
      <c r="B1587" s="111">
        <v>44736</v>
      </c>
      <c r="C1587" s="110">
        <v>23245</v>
      </c>
      <c r="D1587" s="110" t="s">
        <v>2144</v>
      </c>
      <c r="E1587" s="110">
        <v>9746</v>
      </c>
      <c r="F1587" s="110">
        <v>9746</v>
      </c>
      <c r="G1587" s="110">
        <f t="shared" si="4"/>
        <v>0</v>
      </c>
      <c r="H1587" s="110"/>
      <c r="J1587" s="92"/>
    </row>
    <row r="1588" spans="1:10" x14ac:dyDescent="0.25">
      <c r="A1588" s="110">
        <v>3778</v>
      </c>
      <c r="B1588" s="111">
        <v>44736</v>
      </c>
      <c r="C1588" s="110">
        <v>23245</v>
      </c>
      <c r="D1588" s="110" t="s">
        <v>2145</v>
      </c>
      <c r="E1588" s="110">
        <v>8028</v>
      </c>
      <c r="F1588" s="110">
        <v>8028</v>
      </c>
      <c r="G1588" s="110">
        <f t="shared" si="4"/>
        <v>0</v>
      </c>
      <c r="H1588" s="110"/>
      <c r="J1588" s="92"/>
    </row>
    <row r="1589" spans="1:10" x14ac:dyDescent="0.25">
      <c r="A1589" s="110">
        <v>3779</v>
      </c>
      <c r="B1589" s="111">
        <v>44736</v>
      </c>
      <c r="C1589" s="110">
        <v>23245</v>
      </c>
      <c r="D1589" s="110" t="s">
        <v>2146</v>
      </c>
      <c r="E1589" s="110">
        <v>11254</v>
      </c>
      <c r="F1589" s="110">
        <v>11254</v>
      </c>
      <c r="G1589" s="110">
        <f t="shared" si="4"/>
        <v>0</v>
      </c>
      <c r="H1589" s="110"/>
      <c r="J1589" s="92"/>
    </row>
    <row r="1590" spans="1:10" x14ac:dyDescent="0.25">
      <c r="A1590" s="110">
        <v>3780</v>
      </c>
      <c r="B1590" s="111">
        <v>44736</v>
      </c>
      <c r="C1590" s="110">
        <v>23245</v>
      </c>
      <c r="D1590" s="110" t="s">
        <v>2147</v>
      </c>
      <c r="E1590" s="110">
        <v>8418</v>
      </c>
      <c r="F1590" s="110">
        <v>8418</v>
      </c>
      <c r="G1590" s="110">
        <f t="shared" si="4"/>
        <v>0</v>
      </c>
      <c r="H1590" s="110"/>
      <c r="J1590" s="92"/>
    </row>
    <row r="1591" spans="1:10" x14ac:dyDescent="0.25">
      <c r="A1591" s="110">
        <v>3540</v>
      </c>
      <c r="B1591" s="111">
        <v>44736</v>
      </c>
      <c r="C1591" s="110">
        <v>23246</v>
      </c>
      <c r="D1591" s="110" t="s">
        <v>2148</v>
      </c>
      <c r="E1591" s="110">
        <v>3540</v>
      </c>
      <c r="F1591" s="110">
        <v>3540</v>
      </c>
      <c r="G1591" s="110">
        <f t="shared" si="4"/>
        <v>0</v>
      </c>
      <c r="H1591" s="110"/>
      <c r="J1591" s="92"/>
    </row>
    <row r="1592" spans="1:10" x14ac:dyDescent="0.25">
      <c r="A1592" s="110">
        <v>3541</v>
      </c>
      <c r="B1592" s="111">
        <v>44736</v>
      </c>
      <c r="C1592" s="110">
        <v>23246</v>
      </c>
      <c r="D1592" s="110" t="s">
        <v>2149</v>
      </c>
      <c r="E1592" s="110">
        <v>4744</v>
      </c>
      <c r="F1592" s="110">
        <v>4744</v>
      </c>
      <c r="G1592" s="110">
        <f t="shared" si="4"/>
        <v>0</v>
      </c>
      <c r="H1592" s="110"/>
      <c r="J1592" s="92"/>
    </row>
    <row r="1593" spans="1:10" x14ac:dyDescent="0.25">
      <c r="A1593" s="110">
        <v>3542</v>
      </c>
      <c r="B1593" s="111">
        <v>44736</v>
      </c>
      <c r="C1593" s="110">
        <v>23246</v>
      </c>
      <c r="D1593" s="110" t="s">
        <v>2150</v>
      </c>
      <c r="E1593" s="110">
        <v>3832</v>
      </c>
      <c r="F1593" s="110">
        <v>3832</v>
      </c>
      <c r="G1593" s="110">
        <f t="shared" si="4"/>
        <v>0</v>
      </c>
      <c r="H1593" s="110"/>
      <c r="J1593" s="92"/>
    </row>
    <row r="1594" spans="1:10" x14ac:dyDescent="0.25">
      <c r="A1594" s="110">
        <v>3640</v>
      </c>
      <c r="B1594" s="111">
        <v>44736</v>
      </c>
      <c r="C1594" s="110">
        <v>23246</v>
      </c>
      <c r="D1594" s="110" t="s">
        <v>2151</v>
      </c>
      <c r="E1594" s="110">
        <v>9280</v>
      </c>
      <c r="F1594" s="110">
        <v>9280</v>
      </c>
      <c r="G1594" s="110">
        <f t="shared" si="4"/>
        <v>0</v>
      </c>
      <c r="H1594" s="110"/>
      <c r="J1594" s="92"/>
    </row>
    <row r="1595" spans="1:10" x14ac:dyDescent="0.25">
      <c r="A1595" s="110">
        <v>3641</v>
      </c>
      <c r="B1595" s="111">
        <v>44736</v>
      </c>
      <c r="C1595" s="110">
        <v>23246</v>
      </c>
      <c r="D1595" s="110" t="s">
        <v>2152</v>
      </c>
      <c r="E1595" s="110">
        <v>9542</v>
      </c>
      <c r="F1595" s="110">
        <v>9542</v>
      </c>
      <c r="G1595" s="110">
        <f t="shared" si="4"/>
        <v>0</v>
      </c>
      <c r="H1595" s="110"/>
      <c r="J1595" s="92"/>
    </row>
    <row r="1596" spans="1:10" x14ac:dyDescent="0.25">
      <c r="A1596" s="110">
        <v>3642</v>
      </c>
      <c r="B1596" s="111">
        <v>44736</v>
      </c>
      <c r="C1596" s="110">
        <v>23246</v>
      </c>
      <c r="D1596" s="110" t="s">
        <v>2153</v>
      </c>
      <c r="E1596" s="110">
        <v>6376</v>
      </c>
      <c r="F1596" s="110">
        <v>6376</v>
      </c>
      <c r="G1596" s="110">
        <f t="shared" si="4"/>
        <v>0</v>
      </c>
      <c r="H1596" s="110"/>
      <c r="J1596" s="92"/>
    </row>
    <row r="1597" spans="1:10" x14ac:dyDescent="0.25">
      <c r="A1597" s="110">
        <v>3781</v>
      </c>
      <c r="B1597" s="111">
        <v>44736</v>
      </c>
      <c r="C1597" s="110">
        <v>23252</v>
      </c>
      <c r="D1597" s="110" t="s">
        <v>2154</v>
      </c>
      <c r="E1597" s="110">
        <v>10352</v>
      </c>
      <c r="F1597" s="110">
        <v>10352</v>
      </c>
      <c r="G1597" s="110">
        <f t="shared" si="4"/>
        <v>0</v>
      </c>
      <c r="H1597" s="110"/>
      <c r="J1597" s="92"/>
    </row>
    <row r="1598" spans="1:10" x14ac:dyDescent="0.25">
      <c r="A1598" s="110">
        <v>3782</v>
      </c>
      <c r="B1598" s="111">
        <v>44736</v>
      </c>
      <c r="C1598" s="110">
        <v>23252</v>
      </c>
      <c r="D1598" s="110" t="s">
        <v>2155</v>
      </c>
      <c r="E1598" s="110">
        <v>8788</v>
      </c>
      <c r="F1598" s="110">
        <v>8788</v>
      </c>
      <c r="G1598" s="110">
        <f t="shared" si="4"/>
        <v>0</v>
      </c>
      <c r="H1598" s="110"/>
      <c r="J1598" s="92"/>
    </row>
    <row r="1599" spans="1:10" x14ac:dyDescent="0.25">
      <c r="A1599" s="110">
        <v>3786</v>
      </c>
      <c r="B1599" s="111">
        <v>44736</v>
      </c>
      <c r="C1599" s="110">
        <v>23252</v>
      </c>
      <c r="D1599" s="110" t="s">
        <v>2156</v>
      </c>
      <c r="E1599" s="110">
        <v>11596</v>
      </c>
      <c r="F1599" s="110">
        <v>11596</v>
      </c>
      <c r="G1599" s="110">
        <f t="shared" si="4"/>
        <v>0</v>
      </c>
      <c r="H1599" s="110"/>
      <c r="J1599" s="92"/>
    </row>
    <row r="1600" spans="1:10" x14ac:dyDescent="0.25">
      <c r="A1600" s="110">
        <v>3783</v>
      </c>
      <c r="B1600" s="111">
        <v>44736</v>
      </c>
      <c r="C1600" s="110">
        <v>23253</v>
      </c>
      <c r="D1600" s="110" t="s">
        <v>2157</v>
      </c>
      <c r="E1600" s="110">
        <v>9370</v>
      </c>
      <c r="F1600" s="110">
        <v>9370</v>
      </c>
      <c r="G1600" s="110">
        <f t="shared" si="4"/>
        <v>0</v>
      </c>
      <c r="H1600" s="110"/>
      <c r="J1600" s="92"/>
    </row>
    <row r="1601" spans="1:10" x14ac:dyDescent="0.25">
      <c r="A1601" s="110">
        <v>3784</v>
      </c>
      <c r="B1601" s="111">
        <v>44736</v>
      </c>
      <c r="C1601" s="110">
        <v>23253</v>
      </c>
      <c r="D1601" s="110" t="s">
        <v>2158</v>
      </c>
      <c r="E1601" s="110">
        <v>11296</v>
      </c>
      <c r="F1601" s="110">
        <v>11296</v>
      </c>
      <c r="G1601" s="110">
        <f t="shared" si="4"/>
        <v>0</v>
      </c>
      <c r="H1601" s="110"/>
      <c r="J1601" s="92"/>
    </row>
    <row r="1602" spans="1:10" x14ac:dyDescent="0.25">
      <c r="A1602" s="110">
        <v>3785</v>
      </c>
      <c r="B1602" s="111">
        <v>44736</v>
      </c>
      <c r="C1602" s="110">
        <v>23253</v>
      </c>
      <c r="D1602" s="110" t="s">
        <v>2159</v>
      </c>
      <c r="E1602" s="110">
        <v>8748</v>
      </c>
      <c r="F1602" s="110">
        <v>8748</v>
      </c>
      <c r="G1602" s="110">
        <f t="shared" si="4"/>
        <v>0</v>
      </c>
      <c r="H1602" s="110"/>
      <c r="J1602" s="92"/>
    </row>
    <row r="1603" spans="1:10" x14ac:dyDescent="0.25">
      <c r="A1603" s="110">
        <v>3732</v>
      </c>
      <c r="B1603" s="111">
        <v>44736</v>
      </c>
      <c r="C1603" s="110">
        <v>23254</v>
      </c>
      <c r="D1603" s="110" t="s">
        <v>2160</v>
      </c>
      <c r="E1603" s="110">
        <v>5912</v>
      </c>
      <c r="F1603" s="110">
        <v>5912</v>
      </c>
      <c r="G1603" s="110">
        <f t="shared" si="4"/>
        <v>0</v>
      </c>
      <c r="H1603" s="110"/>
      <c r="J1603" s="92"/>
    </row>
    <row r="1604" spans="1:10" x14ac:dyDescent="0.25">
      <c r="A1604" s="110">
        <v>3731</v>
      </c>
      <c r="B1604" s="111">
        <v>44736</v>
      </c>
      <c r="C1604" s="110">
        <v>23256</v>
      </c>
      <c r="D1604" s="110" t="s">
        <v>2161</v>
      </c>
      <c r="E1604" s="110">
        <v>7434</v>
      </c>
      <c r="F1604" s="110">
        <v>7434</v>
      </c>
      <c r="G1604" s="110">
        <f t="shared" si="4"/>
        <v>0</v>
      </c>
      <c r="H1604" s="110"/>
      <c r="J1604" s="92"/>
    </row>
    <row r="1605" spans="1:10" x14ac:dyDescent="0.25">
      <c r="A1605" s="110">
        <v>3733</v>
      </c>
      <c r="B1605" s="111">
        <v>44736</v>
      </c>
      <c r="C1605" s="110">
        <v>23256</v>
      </c>
      <c r="D1605" s="110" t="s">
        <v>2162</v>
      </c>
      <c r="E1605" s="110">
        <v>5792</v>
      </c>
      <c r="F1605" s="110">
        <v>5792</v>
      </c>
      <c r="G1605" s="110">
        <f t="shared" si="4"/>
        <v>0</v>
      </c>
      <c r="H1605" s="110"/>
      <c r="J1605" s="92"/>
    </row>
    <row r="1606" spans="1:10" x14ac:dyDescent="0.25">
      <c r="A1606" s="110">
        <v>3734</v>
      </c>
      <c r="B1606" s="111">
        <v>44737</v>
      </c>
      <c r="C1606" s="110">
        <v>23262</v>
      </c>
      <c r="D1606" s="110" t="s">
        <v>2163</v>
      </c>
      <c r="E1606" s="110">
        <v>5246</v>
      </c>
      <c r="F1606" s="110">
        <v>5246</v>
      </c>
      <c r="G1606" s="110">
        <f t="shared" si="4"/>
        <v>0</v>
      </c>
      <c r="H1606" s="110"/>
      <c r="J1606" s="92"/>
    </row>
    <row r="1607" spans="1:10" x14ac:dyDescent="0.25">
      <c r="A1607" s="110">
        <v>3735</v>
      </c>
      <c r="B1607" s="111">
        <v>44737</v>
      </c>
      <c r="C1607" s="110">
        <v>23262</v>
      </c>
      <c r="D1607" s="110" t="s">
        <v>2164</v>
      </c>
      <c r="E1607" s="110">
        <v>6198</v>
      </c>
      <c r="F1607" s="110">
        <v>6198</v>
      </c>
      <c r="G1607" s="110">
        <f t="shared" si="4"/>
        <v>0</v>
      </c>
      <c r="H1607" s="110"/>
      <c r="J1607" s="92"/>
    </row>
    <row r="1608" spans="1:10" x14ac:dyDescent="0.25">
      <c r="A1608" s="110">
        <v>3736</v>
      </c>
      <c r="B1608" s="111">
        <v>44737</v>
      </c>
      <c r="C1608" s="110">
        <v>23262</v>
      </c>
      <c r="D1608" s="110" t="s">
        <v>2165</v>
      </c>
      <c r="E1608" s="110">
        <v>8748</v>
      </c>
      <c r="F1608" s="110">
        <v>8748</v>
      </c>
      <c r="G1608" s="110">
        <f t="shared" si="4"/>
        <v>0</v>
      </c>
      <c r="H1608" s="110"/>
      <c r="J1608" s="92"/>
    </row>
    <row r="1609" spans="1:10" x14ac:dyDescent="0.25">
      <c r="A1609" s="110">
        <v>3643</v>
      </c>
      <c r="B1609" s="111">
        <v>44737</v>
      </c>
      <c r="C1609" s="110">
        <v>23273</v>
      </c>
      <c r="D1609" s="110" t="s">
        <v>2166</v>
      </c>
      <c r="E1609" s="110">
        <v>8988</v>
      </c>
      <c r="F1609" s="110">
        <v>8988</v>
      </c>
      <c r="G1609" s="110">
        <f t="shared" si="4"/>
        <v>0</v>
      </c>
      <c r="H1609" s="110"/>
      <c r="J1609" s="92"/>
    </row>
    <row r="1610" spans="1:10" x14ac:dyDescent="0.25">
      <c r="A1610" s="110">
        <v>3737</v>
      </c>
      <c r="B1610" s="111">
        <v>44737</v>
      </c>
      <c r="C1610" s="110">
        <v>23273</v>
      </c>
      <c r="D1610" s="110" t="s">
        <v>2167</v>
      </c>
      <c r="E1610" s="110">
        <v>6468</v>
      </c>
      <c r="F1610" s="110">
        <v>6468</v>
      </c>
      <c r="G1610" s="110">
        <f t="shared" si="4"/>
        <v>0</v>
      </c>
      <c r="H1610" s="110"/>
      <c r="J1610" s="92"/>
    </row>
    <row r="1611" spans="1:10" x14ac:dyDescent="0.25">
      <c r="A1611" s="110">
        <v>3787</v>
      </c>
      <c r="B1611" s="111">
        <v>44737</v>
      </c>
      <c r="C1611" s="110">
        <v>23273</v>
      </c>
      <c r="D1611" s="110" t="s">
        <v>2168</v>
      </c>
      <c r="E1611" s="110">
        <v>9044</v>
      </c>
      <c r="F1611" s="110">
        <v>9044</v>
      </c>
      <c r="G1611" s="110">
        <f t="shared" si="4"/>
        <v>0</v>
      </c>
      <c r="H1611" s="110"/>
      <c r="J1611" s="92"/>
    </row>
    <row r="1612" spans="1:10" x14ac:dyDescent="0.25">
      <c r="A1612" s="110">
        <v>3788</v>
      </c>
      <c r="B1612" s="111">
        <v>44737</v>
      </c>
      <c r="C1612" s="110">
        <v>23273</v>
      </c>
      <c r="D1612" s="110" t="s">
        <v>2169</v>
      </c>
      <c r="E1612" s="110">
        <v>10478</v>
      </c>
      <c r="F1612" s="110">
        <v>10478</v>
      </c>
      <c r="G1612" s="110">
        <f t="shared" si="4"/>
        <v>0</v>
      </c>
      <c r="H1612" s="110"/>
      <c r="J1612" s="92"/>
    </row>
    <row r="1613" spans="1:10" x14ac:dyDescent="0.25">
      <c r="A1613" s="110">
        <v>3543</v>
      </c>
      <c r="B1613" s="111">
        <v>44737</v>
      </c>
      <c r="C1613" s="110">
        <v>23278</v>
      </c>
      <c r="D1613" s="110" t="s">
        <v>2170</v>
      </c>
      <c r="E1613" s="110">
        <v>4184</v>
      </c>
      <c r="F1613" s="110">
        <v>4184</v>
      </c>
      <c r="G1613" s="110">
        <f t="shared" si="4"/>
        <v>0</v>
      </c>
      <c r="H1613" s="110"/>
      <c r="J1613" s="92"/>
    </row>
    <row r="1614" spans="1:10" x14ac:dyDescent="0.25">
      <c r="A1614" s="110">
        <v>3544</v>
      </c>
      <c r="B1614" s="111">
        <v>44737</v>
      </c>
      <c r="C1614" s="110">
        <v>23278</v>
      </c>
      <c r="D1614" s="110" t="s">
        <v>2171</v>
      </c>
      <c r="E1614" s="110">
        <v>2820</v>
      </c>
      <c r="F1614" s="110">
        <v>2820</v>
      </c>
      <c r="G1614" s="110">
        <f t="shared" si="4"/>
        <v>0</v>
      </c>
      <c r="H1614" s="110"/>
      <c r="J1614" s="92"/>
    </row>
    <row r="1615" spans="1:10" x14ac:dyDescent="0.25">
      <c r="A1615" s="110">
        <v>3644</v>
      </c>
      <c r="B1615" s="111">
        <v>44737</v>
      </c>
      <c r="C1615" s="110">
        <v>23278</v>
      </c>
      <c r="D1615" s="110" t="s">
        <v>2172</v>
      </c>
      <c r="E1615" s="110">
        <v>8418</v>
      </c>
      <c r="F1615" s="110">
        <v>8418</v>
      </c>
      <c r="G1615" s="110">
        <f t="shared" si="4"/>
        <v>0</v>
      </c>
      <c r="H1615" s="110"/>
      <c r="J1615" s="92"/>
    </row>
    <row r="1616" spans="1:10" x14ac:dyDescent="0.25">
      <c r="A1616" s="110">
        <v>3789</v>
      </c>
      <c r="B1616" s="111">
        <v>44737</v>
      </c>
      <c r="C1616" s="110">
        <v>23278</v>
      </c>
      <c r="D1616" s="110" t="s">
        <v>2173</v>
      </c>
      <c r="E1616" s="110">
        <v>10650</v>
      </c>
      <c r="F1616" s="110">
        <v>10650</v>
      </c>
      <c r="G1616" s="110">
        <f t="shared" si="4"/>
        <v>0</v>
      </c>
      <c r="H1616" s="110"/>
      <c r="J1616" s="92"/>
    </row>
    <row r="1617" spans="1:10" x14ac:dyDescent="0.25">
      <c r="A1617" s="110">
        <v>3545</v>
      </c>
      <c r="B1617" s="111">
        <v>44737</v>
      </c>
      <c r="C1617" s="110">
        <v>23283</v>
      </c>
      <c r="D1617" s="110" t="s">
        <v>2174</v>
      </c>
      <c r="E1617" s="110">
        <v>3886</v>
      </c>
      <c r="F1617" s="110">
        <v>3886</v>
      </c>
      <c r="G1617" s="110">
        <f t="shared" si="4"/>
        <v>0</v>
      </c>
      <c r="H1617" s="110"/>
      <c r="J1617" s="92"/>
    </row>
    <row r="1618" spans="1:10" x14ac:dyDescent="0.25">
      <c r="A1618" s="110">
        <v>3546</v>
      </c>
      <c r="B1618" s="111">
        <v>44737</v>
      </c>
      <c r="C1618" s="110">
        <v>23283</v>
      </c>
      <c r="D1618" s="110" t="s">
        <v>2175</v>
      </c>
      <c r="E1618" s="110">
        <v>2652</v>
      </c>
      <c r="F1618" s="110">
        <v>2652</v>
      </c>
      <c r="G1618" s="110">
        <f t="shared" si="4"/>
        <v>0</v>
      </c>
      <c r="H1618" s="110"/>
      <c r="J1618" s="92"/>
    </row>
    <row r="1619" spans="1:10" x14ac:dyDescent="0.25">
      <c r="A1619" s="110">
        <v>3790</v>
      </c>
      <c r="B1619" s="111">
        <v>44737</v>
      </c>
      <c r="C1619" s="110">
        <v>23283</v>
      </c>
      <c r="D1619" s="110" t="s">
        <v>2176</v>
      </c>
      <c r="E1619" s="110">
        <v>9706</v>
      </c>
      <c r="F1619" s="110">
        <v>9706</v>
      </c>
      <c r="G1619" s="110">
        <f t="shared" si="4"/>
        <v>0</v>
      </c>
      <c r="H1619" s="110"/>
      <c r="J1619" s="92"/>
    </row>
    <row r="1620" spans="1:10" x14ac:dyDescent="0.25">
      <c r="A1620" s="110">
        <v>3547</v>
      </c>
      <c r="B1620" s="111">
        <v>44737</v>
      </c>
      <c r="C1620" s="110">
        <v>23286</v>
      </c>
      <c r="D1620" s="110" t="s">
        <v>2177</v>
      </c>
      <c r="E1620" s="110">
        <v>4036</v>
      </c>
      <c r="F1620" s="110">
        <v>4036</v>
      </c>
      <c r="G1620" s="110">
        <f t="shared" si="4"/>
        <v>0</v>
      </c>
      <c r="H1620" s="110"/>
      <c r="J1620" s="92"/>
    </row>
    <row r="1621" spans="1:10" x14ac:dyDescent="0.25">
      <c r="A1621" s="110">
        <v>3645</v>
      </c>
      <c r="B1621" s="111">
        <v>44737</v>
      </c>
      <c r="C1621" s="110">
        <v>23286</v>
      </c>
      <c r="D1621" s="110" t="s">
        <v>2178</v>
      </c>
      <c r="E1621" s="110">
        <v>5886</v>
      </c>
      <c r="F1621" s="110">
        <v>5886</v>
      </c>
      <c r="G1621" s="110">
        <f t="shared" si="4"/>
        <v>0</v>
      </c>
      <c r="H1621" s="110"/>
      <c r="J1621" s="92"/>
    </row>
    <row r="1622" spans="1:10" x14ac:dyDescent="0.25">
      <c r="A1622" s="110">
        <v>3791</v>
      </c>
      <c r="B1622" s="111">
        <v>44737</v>
      </c>
      <c r="C1622" s="110">
        <v>23286</v>
      </c>
      <c r="D1622" s="110" t="s">
        <v>2179</v>
      </c>
      <c r="E1622" s="110">
        <v>11014</v>
      </c>
      <c r="F1622" s="110">
        <v>11014</v>
      </c>
      <c r="G1622" s="110">
        <f t="shared" si="4"/>
        <v>0</v>
      </c>
      <c r="H1622" s="110"/>
      <c r="J1622" s="92"/>
    </row>
    <row r="1623" spans="1:10" x14ac:dyDescent="0.25">
      <c r="A1623" s="110">
        <v>3792</v>
      </c>
      <c r="B1623" s="111">
        <v>44737</v>
      </c>
      <c r="C1623" s="110">
        <v>23287</v>
      </c>
      <c r="D1623" s="110" t="s">
        <v>2180</v>
      </c>
      <c r="E1623" s="110">
        <v>9780</v>
      </c>
      <c r="F1623" s="110">
        <v>9780</v>
      </c>
      <c r="G1623" s="110">
        <f t="shared" si="4"/>
        <v>0</v>
      </c>
      <c r="H1623" s="110"/>
      <c r="J1623" s="92"/>
    </row>
    <row r="1624" spans="1:10" x14ac:dyDescent="0.25">
      <c r="A1624" s="110">
        <v>3793</v>
      </c>
      <c r="B1624" s="111">
        <v>44737</v>
      </c>
      <c r="C1624" s="110">
        <v>23287</v>
      </c>
      <c r="D1624" s="110" t="s">
        <v>2181</v>
      </c>
      <c r="E1624" s="110">
        <v>10970</v>
      </c>
      <c r="F1624" s="110">
        <v>10970</v>
      </c>
      <c r="G1624" s="110">
        <f t="shared" si="4"/>
        <v>0</v>
      </c>
      <c r="H1624" s="110"/>
      <c r="J1624" s="92"/>
    </row>
    <row r="1625" spans="1:10" x14ac:dyDescent="0.25">
      <c r="A1625" s="110">
        <v>3794</v>
      </c>
      <c r="B1625" s="111">
        <v>44737</v>
      </c>
      <c r="C1625" s="110">
        <v>23287</v>
      </c>
      <c r="D1625" s="110" t="s">
        <v>2182</v>
      </c>
      <c r="E1625" s="110">
        <v>10248</v>
      </c>
      <c r="F1625" s="110">
        <v>10248</v>
      </c>
      <c r="G1625" s="110">
        <f t="shared" si="4"/>
        <v>0</v>
      </c>
      <c r="H1625" s="110"/>
      <c r="J1625" s="92"/>
    </row>
    <row r="1626" spans="1:10" x14ac:dyDescent="0.25">
      <c r="A1626" s="110">
        <v>3738</v>
      </c>
      <c r="B1626" s="111">
        <v>44737</v>
      </c>
      <c r="C1626" s="110">
        <v>23290</v>
      </c>
      <c r="D1626" s="110" t="s">
        <v>2183</v>
      </c>
      <c r="E1626" s="110">
        <v>8462</v>
      </c>
      <c r="F1626" s="110">
        <v>8462</v>
      </c>
      <c r="G1626" s="110">
        <f t="shared" si="4"/>
        <v>0</v>
      </c>
      <c r="H1626" s="110"/>
      <c r="J1626" s="92"/>
    </row>
    <row r="1627" spans="1:10" x14ac:dyDescent="0.25">
      <c r="A1627" s="110">
        <v>3739</v>
      </c>
      <c r="B1627" s="111">
        <v>44737</v>
      </c>
      <c r="C1627" s="110">
        <v>23290</v>
      </c>
      <c r="D1627" s="110" t="s">
        <v>2184</v>
      </c>
      <c r="E1627" s="110">
        <v>7672</v>
      </c>
      <c r="F1627" s="110">
        <v>7672</v>
      </c>
      <c r="G1627" s="110">
        <f t="shared" si="4"/>
        <v>0</v>
      </c>
      <c r="H1627" s="110"/>
      <c r="J1627" s="92"/>
    </row>
    <row r="1628" spans="1:10" x14ac:dyDescent="0.25">
      <c r="A1628" s="110">
        <v>3740</v>
      </c>
      <c r="B1628" s="111">
        <v>44737</v>
      </c>
      <c r="C1628" s="110">
        <v>23290</v>
      </c>
      <c r="D1628" s="110" t="s">
        <v>2185</v>
      </c>
      <c r="E1628" s="110">
        <v>7120</v>
      </c>
      <c r="F1628" s="110">
        <v>7120</v>
      </c>
      <c r="G1628" s="110">
        <f t="shared" si="4"/>
        <v>0</v>
      </c>
      <c r="H1628" s="110"/>
      <c r="J1628" s="92"/>
    </row>
    <row r="1629" spans="1:10" x14ac:dyDescent="0.25">
      <c r="A1629" s="110">
        <v>3741</v>
      </c>
      <c r="B1629" s="111">
        <v>44737</v>
      </c>
      <c r="C1629" s="110">
        <v>23295</v>
      </c>
      <c r="D1629" s="110" t="s">
        <v>2186</v>
      </c>
      <c r="E1629" s="110">
        <v>7584</v>
      </c>
      <c r="F1629" s="110">
        <v>7584</v>
      </c>
      <c r="G1629" s="110">
        <f t="shared" si="4"/>
        <v>0</v>
      </c>
      <c r="H1629" s="110"/>
      <c r="J1629" s="92"/>
    </row>
    <row r="1630" spans="1:10" x14ac:dyDescent="0.25">
      <c r="A1630" s="110">
        <v>3742</v>
      </c>
      <c r="B1630" s="111">
        <v>44738</v>
      </c>
      <c r="C1630" s="110">
        <v>23295</v>
      </c>
      <c r="D1630" s="110" t="s">
        <v>2187</v>
      </c>
      <c r="E1630" s="110">
        <v>6468</v>
      </c>
      <c r="F1630" s="110">
        <v>6468</v>
      </c>
      <c r="G1630" s="110">
        <f t="shared" si="4"/>
        <v>0</v>
      </c>
      <c r="H1630" s="110"/>
      <c r="J1630" s="92"/>
    </row>
    <row r="1631" spans="1:10" x14ac:dyDescent="0.25">
      <c r="A1631" s="110">
        <v>3743</v>
      </c>
      <c r="B1631" s="111">
        <v>44738</v>
      </c>
      <c r="C1631" s="110">
        <v>23295</v>
      </c>
      <c r="D1631" s="110" t="s">
        <v>2188</v>
      </c>
      <c r="E1631" s="110">
        <v>5424</v>
      </c>
      <c r="F1631" s="110">
        <v>5424</v>
      </c>
      <c r="G1631" s="110">
        <f t="shared" si="4"/>
        <v>0</v>
      </c>
      <c r="H1631" s="110"/>
      <c r="J1631" s="92"/>
    </row>
    <row r="1632" spans="1:10" x14ac:dyDescent="0.25">
      <c r="A1632" s="110">
        <v>3795</v>
      </c>
      <c r="B1632" s="111">
        <v>44738</v>
      </c>
      <c r="C1632" s="110">
        <v>23295</v>
      </c>
      <c r="D1632" s="110" t="s">
        <v>2189</v>
      </c>
      <c r="E1632" s="110">
        <v>7828</v>
      </c>
      <c r="F1632" s="110">
        <v>7828</v>
      </c>
      <c r="G1632" s="110">
        <f t="shared" si="4"/>
        <v>0</v>
      </c>
      <c r="H1632" s="110"/>
      <c r="J1632" s="92"/>
    </row>
    <row r="1633" spans="1:11" x14ac:dyDescent="0.25">
      <c r="A1633" s="110">
        <v>3796</v>
      </c>
      <c r="B1633" s="111">
        <v>44738</v>
      </c>
      <c r="C1633" s="110">
        <v>23295</v>
      </c>
      <c r="D1633" s="110" t="s">
        <v>2190</v>
      </c>
      <c r="E1633" s="110">
        <v>10352</v>
      </c>
      <c r="F1633" s="110">
        <v>10352</v>
      </c>
      <c r="G1633" s="110">
        <f t="shared" si="4"/>
        <v>0</v>
      </c>
      <c r="H1633" s="110"/>
      <c r="J1633" s="92"/>
    </row>
    <row r="1634" spans="1:11" x14ac:dyDescent="0.25">
      <c r="A1634" s="110">
        <v>3797</v>
      </c>
      <c r="B1634" s="111">
        <v>44738</v>
      </c>
      <c r="C1634" s="110">
        <v>23295</v>
      </c>
      <c r="D1634" s="110" t="s">
        <v>2191</v>
      </c>
      <c r="E1634" s="110">
        <v>3236</v>
      </c>
      <c r="F1634" s="110">
        <v>3236</v>
      </c>
      <c r="G1634" s="110">
        <f t="shared" si="4"/>
        <v>0</v>
      </c>
      <c r="H1634" s="110"/>
      <c r="J1634" s="92"/>
    </row>
    <row r="1635" spans="1:11" x14ac:dyDescent="0.25">
      <c r="A1635" s="110">
        <v>3798</v>
      </c>
      <c r="B1635" s="111">
        <v>44738</v>
      </c>
      <c r="C1635" s="110">
        <v>23297</v>
      </c>
      <c r="D1635" s="110" t="s">
        <v>2192</v>
      </c>
      <c r="E1635" s="110">
        <v>12538</v>
      </c>
      <c r="F1635" s="110">
        <v>12538</v>
      </c>
      <c r="G1635" s="110">
        <f t="shared" si="4"/>
        <v>0</v>
      </c>
      <c r="H1635" s="110"/>
      <c r="J1635" s="92"/>
    </row>
    <row r="1636" spans="1:11" x14ac:dyDescent="0.25">
      <c r="A1636">
        <v>3548</v>
      </c>
      <c r="B1636" s="92">
        <v>44740</v>
      </c>
      <c r="C1636">
        <v>23325</v>
      </c>
      <c r="D1636" t="s">
        <v>2198</v>
      </c>
      <c r="E1636">
        <v>2852</v>
      </c>
      <c r="F1636">
        <v>2852</v>
      </c>
      <c r="G1636">
        <f>+E1636-F1636</f>
        <v>0</v>
      </c>
      <c r="I1636">
        <v>3650</v>
      </c>
      <c r="J1636" s="92">
        <v>44740</v>
      </c>
      <c r="K1636">
        <v>3896</v>
      </c>
    </row>
    <row r="1637" spans="1:11" x14ac:dyDescent="0.25">
      <c r="A1637">
        <v>3549</v>
      </c>
      <c r="B1637" s="92">
        <v>44740</v>
      </c>
      <c r="C1637">
        <v>23325</v>
      </c>
      <c r="D1637" t="s">
        <v>2199</v>
      </c>
      <c r="E1637">
        <v>2268</v>
      </c>
      <c r="F1637">
        <f t="shared" ref="F1637:F1652" si="5">+VLOOKUP(A1637,$I$1636:$K$1651,3,0)</f>
        <v>2268</v>
      </c>
      <c r="G1637">
        <f t="shared" ref="G1637:G1652" si="6">+E1637-F1637</f>
        <v>0</v>
      </c>
      <c r="I1637">
        <v>3649</v>
      </c>
      <c r="J1637" s="92">
        <v>44740</v>
      </c>
      <c r="K1637">
        <v>3948</v>
      </c>
    </row>
    <row r="1638" spans="1:11" x14ac:dyDescent="0.25">
      <c r="A1638">
        <v>3550</v>
      </c>
      <c r="B1638" s="92">
        <v>44740</v>
      </c>
      <c r="C1638">
        <v>23325</v>
      </c>
      <c r="D1638" t="s">
        <v>2200</v>
      </c>
      <c r="E1638">
        <v>2700</v>
      </c>
      <c r="F1638">
        <f t="shared" si="5"/>
        <v>2700</v>
      </c>
      <c r="G1638">
        <f t="shared" si="6"/>
        <v>0</v>
      </c>
      <c r="I1638">
        <v>3648</v>
      </c>
      <c r="J1638" s="92">
        <v>44740</v>
      </c>
      <c r="K1638">
        <v>4448</v>
      </c>
    </row>
    <row r="1639" spans="1:11" x14ac:dyDescent="0.25">
      <c r="A1639">
        <v>3646</v>
      </c>
      <c r="B1639" s="92">
        <v>44740</v>
      </c>
      <c r="C1639">
        <v>23325</v>
      </c>
      <c r="D1639" t="s">
        <v>2201</v>
      </c>
      <c r="E1639">
        <v>3650</v>
      </c>
      <c r="F1639">
        <f t="shared" si="5"/>
        <v>3650</v>
      </c>
      <c r="G1639">
        <f t="shared" si="6"/>
        <v>0</v>
      </c>
      <c r="I1639">
        <v>3647</v>
      </c>
      <c r="J1639" s="92">
        <v>44740</v>
      </c>
      <c r="K1639">
        <v>3926</v>
      </c>
    </row>
    <row r="1640" spans="1:11" x14ac:dyDescent="0.25">
      <c r="A1640">
        <v>3647</v>
      </c>
      <c r="B1640" s="92">
        <v>44740</v>
      </c>
      <c r="C1640">
        <v>23325</v>
      </c>
      <c r="D1640" t="s">
        <v>2202</v>
      </c>
      <c r="E1640">
        <v>3926</v>
      </c>
      <c r="F1640">
        <f t="shared" si="5"/>
        <v>3926</v>
      </c>
      <c r="G1640">
        <f t="shared" si="6"/>
        <v>0</v>
      </c>
      <c r="I1640">
        <v>3646</v>
      </c>
      <c r="J1640" s="92">
        <v>44740</v>
      </c>
      <c r="K1640">
        <v>3650</v>
      </c>
    </row>
    <row r="1641" spans="1:11" x14ac:dyDescent="0.25">
      <c r="A1641">
        <v>3648</v>
      </c>
      <c r="B1641" s="92">
        <v>44740</v>
      </c>
      <c r="C1641">
        <v>23325</v>
      </c>
      <c r="D1641" t="s">
        <v>2203</v>
      </c>
      <c r="E1641">
        <v>4448</v>
      </c>
      <c r="F1641">
        <f t="shared" si="5"/>
        <v>4448</v>
      </c>
      <c r="G1641">
        <f t="shared" si="6"/>
        <v>0</v>
      </c>
      <c r="I1641">
        <v>3550</v>
      </c>
      <c r="J1641" s="92">
        <v>44740</v>
      </c>
      <c r="K1641">
        <v>2700</v>
      </c>
    </row>
    <row r="1642" spans="1:11" x14ac:dyDescent="0.25">
      <c r="A1642">
        <v>3649</v>
      </c>
      <c r="B1642" s="92">
        <v>44740</v>
      </c>
      <c r="C1642">
        <v>23325</v>
      </c>
      <c r="D1642" t="s">
        <v>2204</v>
      </c>
      <c r="E1642">
        <v>3948</v>
      </c>
      <c r="F1642">
        <f t="shared" si="5"/>
        <v>3948</v>
      </c>
      <c r="G1642">
        <f t="shared" si="6"/>
        <v>0</v>
      </c>
      <c r="I1642">
        <v>3549</v>
      </c>
      <c r="J1642" s="92">
        <v>44740</v>
      </c>
      <c r="K1642">
        <v>2268</v>
      </c>
    </row>
    <row r="1643" spans="1:11" x14ac:dyDescent="0.25">
      <c r="A1643">
        <v>3650</v>
      </c>
      <c r="B1643" s="92">
        <v>44740</v>
      </c>
      <c r="C1643">
        <v>23325</v>
      </c>
      <c r="D1643" t="s">
        <v>2205</v>
      </c>
      <c r="E1643">
        <v>3896</v>
      </c>
      <c r="F1643">
        <f t="shared" si="5"/>
        <v>3896</v>
      </c>
      <c r="G1643">
        <f t="shared" si="6"/>
        <v>0</v>
      </c>
      <c r="I1643">
        <v>3801</v>
      </c>
      <c r="J1643" s="92">
        <v>44741</v>
      </c>
      <c r="K1643">
        <v>3842</v>
      </c>
    </row>
    <row r="1644" spans="1:11" x14ac:dyDescent="0.25">
      <c r="A1644">
        <v>3803</v>
      </c>
      <c r="B1644" s="92">
        <v>44741</v>
      </c>
      <c r="D1644" t="s">
        <v>2206</v>
      </c>
      <c r="E1644">
        <v>3246</v>
      </c>
      <c r="F1644">
        <f t="shared" si="5"/>
        <v>3246</v>
      </c>
      <c r="G1644">
        <f t="shared" si="6"/>
        <v>0</v>
      </c>
      <c r="I1644">
        <v>3851</v>
      </c>
      <c r="J1644" s="92">
        <v>44741</v>
      </c>
      <c r="K1644">
        <v>2252</v>
      </c>
    </row>
    <row r="1645" spans="1:11" x14ac:dyDescent="0.25">
      <c r="A1645">
        <v>3804</v>
      </c>
      <c r="B1645" s="92">
        <v>44741</v>
      </c>
      <c r="D1645" t="s">
        <v>2207</v>
      </c>
      <c r="E1645">
        <v>4014</v>
      </c>
      <c r="F1645">
        <f t="shared" si="5"/>
        <v>4014</v>
      </c>
      <c r="G1645">
        <f t="shared" si="6"/>
        <v>0</v>
      </c>
      <c r="I1645">
        <v>3853</v>
      </c>
      <c r="J1645" s="92">
        <v>44741</v>
      </c>
      <c r="K1645">
        <v>1768</v>
      </c>
    </row>
    <row r="1646" spans="1:11" x14ac:dyDescent="0.25">
      <c r="A1646">
        <v>3853</v>
      </c>
      <c r="B1646" s="92">
        <v>44741</v>
      </c>
      <c r="D1646" t="s">
        <v>2208</v>
      </c>
      <c r="E1646">
        <v>1768</v>
      </c>
      <c r="F1646">
        <f t="shared" si="5"/>
        <v>1768</v>
      </c>
      <c r="G1646">
        <f t="shared" si="6"/>
        <v>0</v>
      </c>
      <c r="I1646">
        <v>3803</v>
      </c>
      <c r="J1646" s="92">
        <v>44741</v>
      </c>
      <c r="K1646">
        <v>3246</v>
      </c>
    </row>
    <row r="1647" spans="1:11" x14ac:dyDescent="0.25">
      <c r="A1647">
        <v>3854</v>
      </c>
      <c r="B1647" s="92">
        <v>44741</v>
      </c>
      <c r="D1647" t="s">
        <v>2209</v>
      </c>
      <c r="E1647">
        <v>1972</v>
      </c>
      <c r="F1647">
        <f t="shared" si="5"/>
        <v>1972</v>
      </c>
      <c r="G1647">
        <f t="shared" si="6"/>
        <v>0</v>
      </c>
      <c r="I1647">
        <v>3802</v>
      </c>
      <c r="J1647" s="92">
        <v>44741</v>
      </c>
      <c r="K1647">
        <v>3540</v>
      </c>
    </row>
    <row r="1648" spans="1:11" x14ac:dyDescent="0.25">
      <c r="A1648">
        <v>3855</v>
      </c>
      <c r="B1648" s="92">
        <v>44741</v>
      </c>
      <c r="D1648" t="s">
        <v>2210</v>
      </c>
      <c r="E1648">
        <v>984</v>
      </c>
      <c r="F1648">
        <f t="shared" si="5"/>
        <v>984</v>
      </c>
      <c r="G1648">
        <f t="shared" si="6"/>
        <v>0</v>
      </c>
      <c r="I1648">
        <v>3852</v>
      </c>
      <c r="J1648" s="92">
        <v>44741</v>
      </c>
      <c r="K1648">
        <v>2002</v>
      </c>
    </row>
    <row r="1649" spans="1:11" x14ac:dyDescent="0.25">
      <c r="A1649">
        <v>3801</v>
      </c>
      <c r="B1649" s="92">
        <v>44741</v>
      </c>
      <c r="C1649">
        <v>23334</v>
      </c>
      <c r="D1649" t="s">
        <v>2211</v>
      </c>
      <c r="E1649">
        <v>3842</v>
      </c>
      <c r="F1649">
        <f t="shared" si="5"/>
        <v>3842</v>
      </c>
      <c r="G1649">
        <f t="shared" si="6"/>
        <v>0</v>
      </c>
      <c r="I1649">
        <v>3855</v>
      </c>
      <c r="J1649" s="92">
        <v>44742</v>
      </c>
      <c r="K1649">
        <v>984</v>
      </c>
    </row>
    <row r="1650" spans="1:11" x14ac:dyDescent="0.25">
      <c r="A1650">
        <v>3802</v>
      </c>
      <c r="B1650" s="92">
        <v>44741</v>
      </c>
      <c r="C1650">
        <v>23334</v>
      </c>
      <c r="D1650" t="s">
        <v>2212</v>
      </c>
      <c r="E1650">
        <v>3540</v>
      </c>
      <c r="F1650">
        <f t="shared" si="5"/>
        <v>3540</v>
      </c>
      <c r="G1650">
        <f t="shared" si="6"/>
        <v>0</v>
      </c>
      <c r="I1650">
        <v>3804</v>
      </c>
      <c r="J1650" s="92">
        <v>44742</v>
      </c>
      <c r="K1650">
        <v>4014</v>
      </c>
    </row>
    <row r="1651" spans="1:11" x14ac:dyDescent="0.25">
      <c r="A1651">
        <v>3851</v>
      </c>
      <c r="B1651" s="92">
        <v>44741</v>
      </c>
      <c r="C1651">
        <v>23334</v>
      </c>
      <c r="D1651" t="s">
        <v>2213</v>
      </c>
      <c r="E1651">
        <v>2252</v>
      </c>
      <c r="F1651">
        <f t="shared" si="5"/>
        <v>2252</v>
      </c>
      <c r="G1651">
        <f t="shared" si="6"/>
        <v>0</v>
      </c>
      <c r="I1651">
        <v>3854</v>
      </c>
      <c r="J1651" s="92">
        <v>44742</v>
      </c>
      <c r="K1651">
        <v>1972</v>
      </c>
    </row>
    <row r="1652" spans="1:11" x14ac:dyDescent="0.25">
      <c r="A1652">
        <v>3852</v>
      </c>
      <c r="B1652" s="92">
        <v>44741</v>
      </c>
      <c r="C1652">
        <v>23334</v>
      </c>
      <c r="D1652" t="s">
        <v>2214</v>
      </c>
      <c r="E1652">
        <v>2002</v>
      </c>
      <c r="F1652">
        <f t="shared" si="5"/>
        <v>2002</v>
      </c>
      <c r="G1652">
        <f t="shared" si="6"/>
        <v>0</v>
      </c>
    </row>
  </sheetData>
  <autoFilter ref="A3:K1635"/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B8" sqref="B8"/>
    </sheetView>
  </sheetViews>
  <sheetFormatPr baseColWidth="10" defaultRowHeight="15" x14ac:dyDescent="0.25"/>
  <cols>
    <col min="1" max="1" width="15.85546875" bestFit="1" customWidth="1"/>
    <col min="2" max="2" width="12.42578125" bestFit="1" customWidth="1"/>
    <col min="3" max="3" width="12.5703125" bestFit="1" customWidth="1"/>
    <col min="4" max="4" width="9" bestFit="1" customWidth="1"/>
    <col min="5" max="5" width="11" bestFit="1" customWidth="1"/>
    <col min="6" max="6" width="12.140625" bestFit="1" customWidth="1"/>
    <col min="7" max="7" width="14.140625" bestFit="1" customWidth="1"/>
    <col min="8" max="8" width="13.85546875" bestFit="1" customWidth="1"/>
    <col min="9" max="9" width="8.7109375" bestFit="1" customWidth="1"/>
  </cols>
  <sheetData>
    <row r="1" spans="1:11" x14ac:dyDescent="0.25">
      <c r="A1" s="79" t="s">
        <v>6</v>
      </c>
      <c r="B1" t="s">
        <v>19</v>
      </c>
    </row>
    <row r="2" spans="1:11" x14ac:dyDescent="0.25">
      <c r="A2" s="79" t="s">
        <v>4</v>
      </c>
      <c r="B2" t="s">
        <v>19</v>
      </c>
    </row>
    <row r="3" spans="1:11" x14ac:dyDescent="0.25">
      <c r="A3" s="79" t="s">
        <v>21</v>
      </c>
      <c r="B3" t="s">
        <v>19</v>
      </c>
    </row>
    <row r="4" spans="1:11" x14ac:dyDescent="0.25">
      <c r="A4" s="79" t="s">
        <v>5</v>
      </c>
      <c r="B4" t="s">
        <v>19</v>
      </c>
    </row>
    <row r="6" spans="1:11" x14ac:dyDescent="0.25">
      <c r="B6" s="79" t="s">
        <v>520</v>
      </c>
    </row>
    <row r="7" spans="1:11" x14ac:dyDescent="0.25">
      <c r="A7" s="79" t="s">
        <v>2</v>
      </c>
      <c r="B7" t="s">
        <v>513</v>
      </c>
      <c r="C7" t="s">
        <v>512</v>
      </c>
      <c r="D7" t="s">
        <v>514</v>
      </c>
      <c r="E7" t="s">
        <v>515</v>
      </c>
      <c r="F7" t="s">
        <v>20</v>
      </c>
      <c r="G7" t="s">
        <v>516</v>
      </c>
      <c r="H7" t="s">
        <v>24</v>
      </c>
      <c r="I7" t="s">
        <v>517</v>
      </c>
    </row>
    <row r="8" spans="1:11" x14ac:dyDescent="0.25">
      <c r="A8" s="92">
        <v>44671</v>
      </c>
      <c r="B8" s="21">
        <v>108882</v>
      </c>
      <c r="C8" s="21">
        <v>15985.466375545851</v>
      </c>
      <c r="D8" s="91">
        <v>16.861764705882351</v>
      </c>
      <c r="E8" s="91">
        <v>53.685882352941157</v>
      </c>
      <c r="F8" s="91">
        <v>2.5</v>
      </c>
      <c r="G8" s="91">
        <v>13.361764705882351</v>
      </c>
      <c r="H8" s="91">
        <v>14.587079373234008</v>
      </c>
      <c r="I8" s="91">
        <v>37.341232553145808</v>
      </c>
      <c r="K8" s="92"/>
    </row>
    <row r="9" spans="1:11" x14ac:dyDescent="0.25">
      <c r="A9" s="92">
        <v>44672</v>
      </c>
      <c r="B9" s="21">
        <v>135972</v>
      </c>
      <c r="C9" s="21">
        <v>19222.556550218342</v>
      </c>
      <c r="D9" s="91">
        <v>16.299523809523812</v>
      </c>
      <c r="E9" s="91">
        <v>52.789047619047629</v>
      </c>
      <c r="F9" s="91">
        <v>3.2803571428571416</v>
      </c>
      <c r="G9" s="91">
        <v>12.79952380952381</v>
      </c>
      <c r="H9" s="91">
        <v>13.973279268039096</v>
      </c>
      <c r="I9" s="91">
        <v>35.586190476190474</v>
      </c>
      <c r="K9" s="92"/>
    </row>
    <row r="10" spans="1:11" x14ac:dyDescent="0.25">
      <c r="A10" s="92">
        <v>44673</v>
      </c>
      <c r="B10" s="21">
        <v>113020</v>
      </c>
      <c r="C10" s="21">
        <v>16834.341484716158</v>
      </c>
      <c r="D10" s="91">
        <v>17.087058823529411</v>
      </c>
      <c r="E10" s="91">
        <v>54.50058823529411</v>
      </c>
      <c r="F10" s="91">
        <v>3.5</v>
      </c>
      <c r="G10" s="91">
        <v>13.587058823529414</v>
      </c>
      <c r="H10" s="91">
        <v>14.83303365014128</v>
      </c>
      <c r="I10" s="91">
        <v>38.171176470588236</v>
      </c>
      <c r="K10" s="92"/>
    </row>
    <row r="11" spans="1:11" x14ac:dyDescent="0.25">
      <c r="A11" s="92">
        <v>44674</v>
      </c>
      <c r="B11" s="21">
        <v>153454</v>
      </c>
      <c r="C11" s="21">
        <v>22069.272270742353</v>
      </c>
      <c r="D11" s="91">
        <v>16.591818181818184</v>
      </c>
      <c r="E11" s="91">
        <v>55.658636363636361</v>
      </c>
      <c r="F11" s="91">
        <v>3.5</v>
      </c>
      <c r="G11" s="91">
        <v>13.091818181818184</v>
      </c>
      <c r="H11" s="91">
        <v>14.292377927749108</v>
      </c>
      <c r="I11" s="91">
        <v>38.42818181818182</v>
      </c>
      <c r="K11" s="92"/>
    </row>
    <row r="12" spans="1:11" x14ac:dyDescent="0.25">
      <c r="A12" s="92">
        <v>44676</v>
      </c>
      <c r="B12" s="21">
        <v>128538</v>
      </c>
      <c r="C12" s="21">
        <v>19215.960262008739</v>
      </c>
      <c r="D12" s="91">
        <v>17.220588235294116</v>
      </c>
      <c r="E12" s="91">
        <v>53.298823529411763</v>
      </c>
      <c r="F12" s="91">
        <v>2.5799999999999992</v>
      </c>
      <c r="G12" s="91">
        <v>13.720588235294118</v>
      </c>
      <c r="H12" s="91">
        <v>14.978808117133314</v>
      </c>
      <c r="I12" s="91">
        <v>37.845294117647057</v>
      </c>
      <c r="K12" s="92"/>
    </row>
    <row r="13" spans="1:11" x14ac:dyDescent="0.25">
      <c r="A13" s="92">
        <v>44677</v>
      </c>
      <c r="B13" s="21">
        <v>72215</v>
      </c>
      <c r="C13" s="21">
        <v>10258.407641921398</v>
      </c>
      <c r="D13" s="91">
        <v>16.523333333333333</v>
      </c>
      <c r="E13" s="91">
        <v>54.354444444444454</v>
      </c>
      <c r="F13" s="91">
        <v>2.7844444444444445</v>
      </c>
      <c r="G13" s="91">
        <v>13.023333333333333</v>
      </c>
      <c r="H13" s="91">
        <v>14.217612809315865</v>
      </c>
      <c r="I13" s="91">
        <v>37.198888888888888</v>
      </c>
      <c r="K13" s="92"/>
    </row>
    <row r="14" spans="1:11" x14ac:dyDescent="0.25">
      <c r="A14" s="92">
        <v>44678</v>
      </c>
      <c r="B14" s="21">
        <v>203978</v>
      </c>
      <c r="C14" s="21">
        <v>27071.552401746725</v>
      </c>
      <c r="D14" s="91">
        <v>15.887931034482758</v>
      </c>
      <c r="E14" s="91">
        <v>56.518965517241369</v>
      </c>
      <c r="F14" s="91">
        <v>3.5</v>
      </c>
      <c r="G14" s="91">
        <v>12.25</v>
      </c>
      <c r="H14" s="91">
        <v>13.373362445414845</v>
      </c>
      <c r="I14" s="91">
        <v>37.672413793103445</v>
      </c>
      <c r="K14" s="92"/>
    </row>
    <row r="15" spans="1:11" x14ac:dyDescent="0.25">
      <c r="A15" s="92">
        <v>44679</v>
      </c>
      <c r="B15" s="21">
        <v>263043</v>
      </c>
      <c r="C15" s="21">
        <v>34076.799890829687</v>
      </c>
      <c r="D15" s="91">
        <v>15.99923076923077</v>
      </c>
      <c r="E15" s="91">
        <v>55.636410256410251</v>
      </c>
      <c r="F15" s="91">
        <v>3.5</v>
      </c>
      <c r="G15" s="91">
        <v>11.96076923076923</v>
      </c>
      <c r="H15" s="91">
        <v>13.057608330534094</v>
      </c>
      <c r="I15" s="91">
        <v>37.118205128205112</v>
      </c>
      <c r="K15" s="92"/>
    </row>
    <row r="16" spans="1:11" x14ac:dyDescent="0.25">
      <c r="A16" s="92">
        <v>44680</v>
      </c>
      <c r="B16" s="21">
        <v>276558</v>
      </c>
      <c r="C16" s="21">
        <v>38068.415502183416</v>
      </c>
      <c r="D16" s="91">
        <v>16.413333333333338</v>
      </c>
      <c r="E16" s="91">
        <v>54.823846153846155</v>
      </c>
      <c r="F16" s="91">
        <v>3.5</v>
      </c>
      <c r="G16" s="91">
        <v>12.682564102564102</v>
      </c>
      <c r="H16" s="91">
        <v>13.845593998432427</v>
      </c>
      <c r="I16" s="91">
        <v>37.286666666666662</v>
      </c>
      <c r="K16" s="92"/>
    </row>
    <row r="17" spans="1:11" x14ac:dyDescent="0.25">
      <c r="A17" s="92">
        <v>44681</v>
      </c>
      <c r="B17" s="21">
        <v>209080</v>
      </c>
      <c r="C17" s="21">
        <v>28150.486026200873</v>
      </c>
      <c r="D17" s="91">
        <v>15.987187499999996</v>
      </c>
      <c r="E17" s="91">
        <v>54.723437499999996</v>
      </c>
      <c r="F17" s="91">
        <v>3.5</v>
      </c>
      <c r="G17" s="91">
        <v>12.487187499999997</v>
      </c>
      <c r="H17" s="91">
        <v>13.632300764192138</v>
      </c>
      <c r="I17" s="91">
        <v>36.981562500000017</v>
      </c>
      <c r="K17" s="92"/>
    </row>
    <row r="18" spans="1:11" x14ac:dyDescent="0.25">
      <c r="A18" s="92">
        <v>44683</v>
      </c>
      <c r="B18" s="21">
        <v>171028</v>
      </c>
      <c r="C18" s="21">
        <v>25428.664628820967</v>
      </c>
      <c r="D18" s="91">
        <v>17.119599999999998</v>
      </c>
      <c r="E18" s="91">
        <v>53.831199999999988</v>
      </c>
      <c r="F18" s="91">
        <v>3.5</v>
      </c>
      <c r="G18" s="91">
        <v>13.619599999999998</v>
      </c>
      <c r="H18" s="91">
        <v>14.868558951965065</v>
      </c>
      <c r="I18" s="91">
        <v>38.095999999999997</v>
      </c>
      <c r="K18" s="92"/>
    </row>
    <row r="19" spans="1:11" x14ac:dyDescent="0.25">
      <c r="A19" s="92">
        <v>44684</v>
      </c>
      <c r="B19" s="21">
        <v>260625</v>
      </c>
      <c r="C19" s="21">
        <v>39450.653165938864</v>
      </c>
      <c r="D19" s="91">
        <v>17.443750000000009</v>
      </c>
      <c r="E19" s="91">
        <v>54.737000000000009</v>
      </c>
      <c r="F19" s="91">
        <v>3.5</v>
      </c>
      <c r="G19" s="91">
        <v>13.943749999999998</v>
      </c>
      <c r="H19" s="91">
        <v>15.222434497816593</v>
      </c>
      <c r="I19" s="91">
        <v>39.540750000000003</v>
      </c>
      <c r="K19" s="92"/>
    </row>
    <row r="20" spans="1:11" x14ac:dyDescent="0.25">
      <c r="A20" s="92">
        <v>44685</v>
      </c>
      <c r="B20" s="21">
        <v>250992</v>
      </c>
      <c r="C20" s="21">
        <v>39045.294759825338</v>
      </c>
      <c r="D20" s="91">
        <v>17.77351351351351</v>
      </c>
      <c r="E20" s="91">
        <v>54.914054054054048</v>
      </c>
      <c r="F20" s="91">
        <v>3.5</v>
      </c>
      <c r="G20" s="91">
        <v>14.27351351351351</v>
      </c>
      <c r="H20" s="91">
        <v>15.582438333530035</v>
      </c>
      <c r="I20" s="91">
        <v>40.418378378378378</v>
      </c>
      <c r="K20" s="92"/>
    </row>
    <row r="21" spans="1:11" x14ac:dyDescent="0.25">
      <c r="A21" s="92">
        <v>44686</v>
      </c>
      <c r="B21" s="21">
        <v>258024</v>
      </c>
      <c r="C21" s="21">
        <v>39288.945851528384</v>
      </c>
      <c r="D21" s="91">
        <v>17.590250000000005</v>
      </c>
      <c r="E21" s="91">
        <v>54.706999999999994</v>
      </c>
      <c r="F21" s="91">
        <v>3.5</v>
      </c>
      <c r="G21" s="91">
        <v>14.090250000000001</v>
      </c>
      <c r="H21" s="91">
        <v>15.382368995633186</v>
      </c>
      <c r="I21" s="91">
        <v>39.710250000000002</v>
      </c>
      <c r="K21" s="92"/>
    </row>
    <row r="22" spans="1:11" x14ac:dyDescent="0.25">
      <c r="A22" s="92">
        <v>44687</v>
      </c>
      <c r="B22" s="21">
        <v>266964</v>
      </c>
      <c r="C22" s="21">
        <v>39596.930131004359</v>
      </c>
      <c r="D22" s="91">
        <v>17.232250000000008</v>
      </c>
      <c r="E22" s="91">
        <v>56.071500000000015</v>
      </c>
      <c r="F22" s="91">
        <v>3.5</v>
      </c>
      <c r="G22" s="91">
        <v>13.732249999999999</v>
      </c>
      <c r="H22" s="91">
        <v>14.99153930131005</v>
      </c>
      <c r="I22" s="91">
        <v>39.387749999999997</v>
      </c>
      <c r="K22" s="92"/>
    </row>
    <row r="23" spans="1:11" x14ac:dyDescent="0.25">
      <c r="A23" s="92">
        <v>44688</v>
      </c>
      <c r="B23" s="21">
        <v>169688</v>
      </c>
      <c r="C23" s="21">
        <v>26200.860917030564</v>
      </c>
      <c r="D23" s="91">
        <v>17.576818181818183</v>
      </c>
      <c r="E23" s="91">
        <v>54.445</v>
      </c>
      <c r="F23" s="91">
        <v>3.5</v>
      </c>
      <c r="G23" s="91">
        <v>14.076818181818181</v>
      </c>
      <c r="H23" s="91">
        <v>15.367705438666139</v>
      </c>
      <c r="I23" s="91">
        <v>38.608181818181826</v>
      </c>
      <c r="K23" s="92"/>
    </row>
    <row r="24" spans="1:11" x14ac:dyDescent="0.25">
      <c r="A24" s="92">
        <v>44690</v>
      </c>
      <c r="B24" s="21">
        <v>200692</v>
      </c>
      <c r="C24" s="21">
        <v>31691.461135371181</v>
      </c>
      <c r="D24" s="91">
        <v>17.96535714285714</v>
      </c>
      <c r="E24" s="91">
        <v>52.931785714285716</v>
      </c>
      <c r="F24" s="91">
        <v>3.5</v>
      </c>
      <c r="G24" s="91">
        <v>14.465357142857142</v>
      </c>
      <c r="H24" s="91">
        <v>15.791874610106049</v>
      </c>
      <c r="I24" s="91">
        <v>38.17071428571429</v>
      </c>
      <c r="K24" s="92"/>
    </row>
    <row r="25" spans="1:11" x14ac:dyDescent="0.25">
      <c r="A25" s="92">
        <v>44691</v>
      </c>
      <c r="B25" s="21">
        <v>228869</v>
      </c>
      <c r="C25" s="21">
        <v>36819.366048034943</v>
      </c>
      <c r="D25" s="91">
        <v>18.257878787878791</v>
      </c>
      <c r="E25" s="91">
        <v>52.069090909090917</v>
      </c>
      <c r="F25" s="91">
        <v>3.5</v>
      </c>
      <c r="G25" s="91">
        <v>14.757878787878791</v>
      </c>
      <c r="H25" s="91">
        <v>16.111221384147147</v>
      </c>
      <c r="I25" s="91">
        <v>38.129090909090905</v>
      </c>
      <c r="K25" s="92"/>
    </row>
    <row r="26" spans="1:11" x14ac:dyDescent="0.25">
      <c r="A26" s="92">
        <v>44692</v>
      </c>
      <c r="B26" s="21">
        <v>230208</v>
      </c>
      <c r="C26" s="21">
        <v>38182.798253275105</v>
      </c>
      <c r="D26" s="91">
        <v>18.662647058823527</v>
      </c>
      <c r="E26" s="91">
        <v>51.501764705882358</v>
      </c>
      <c r="F26" s="91">
        <v>3.5</v>
      </c>
      <c r="G26" s="91">
        <v>15.162647058823536</v>
      </c>
      <c r="H26" s="91">
        <v>16.553108142820445</v>
      </c>
      <c r="I26" s="91">
        <v>38.402352941176467</v>
      </c>
      <c r="K26" s="92"/>
    </row>
    <row r="27" spans="1:11" x14ac:dyDescent="0.25">
      <c r="A27" s="92">
        <v>44693</v>
      </c>
      <c r="B27" s="21">
        <v>215124</v>
      </c>
      <c r="C27" s="21">
        <v>34999.134061135366</v>
      </c>
      <c r="D27" s="91">
        <v>18.540967741935482</v>
      </c>
      <c r="E27" s="91">
        <v>52.680645161290322</v>
      </c>
      <c r="F27" s="91">
        <v>3.5</v>
      </c>
      <c r="G27" s="91">
        <v>15.040967741935484</v>
      </c>
      <c r="H27" s="91">
        <v>16.420270460628259</v>
      </c>
      <c r="I27" s="91">
        <v>38.805483870967734</v>
      </c>
      <c r="K27" s="92"/>
    </row>
    <row r="28" spans="1:11" x14ac:dyDescent="0.25">
      <c r="A28" s="92">
        <v>44694</v>
      </c>
      <c r="B28" s="21">
        <v>276914</v>
      </c>
      <c r="C28" s="21">
        <v>46146.507860262012</v>
      </c>
      <c r="D28" s="91">
        <v>18.819729729729737</v>
      </c>
      <c r="E28" s="91">
        <v>50.884324324324318</v>
      </c>
      <c r="F28" s="91">
        <v>3.5</v>
      </c>
      <c r="G28" s="91">
        <v>15.319729729729733</v>
      </c>
      <c r="H28" s="91">
        <v>16.724595774814116</v>
      </c>
      <c r="I28" s="91">
        <v>38.367297297297306</v>
      </c>
      <c r="K28" s="92"/>
    </row>
    <row r="29" spans="1:11" x14ac:dyDescent="0.25">
      <c r="A29" s="92">
        <v>44695</v>
      </c>
      <c r="B29" s="21">
        <v>183236</v>
      </c>
      <c r="C29" s="21">
        <v>30164.199781659387</v>
      </c>
      <c r="D29" s="91">
        <v>18.513333333333335</v>
      </c>
      <c r="E29" s="91">
        <v>51.087619047619043</v>
      </c>
      <c r="F29" s="91">
        <v>3.5</v>
      </c>
      <c r="G29" s="91">
        <v>15.013333333333335</v>
      </c>
      <c r="H29" s="91">
        <v>16.390101892285298</v>
      </c>
      <c r="I29" s="91">
        <v>37.891904761904762</v>
      </c>
      <c r="K29" s="92"/>
    </row>
    <row r="30" spans="1:11" x14ac:dyDescent="0.25">
      <c r="A30" s="92">
        <v>44697</v>
      </c>
      <c r="B30" s="21">
        <v>115273</v>
      </c>
      <c r="C30" s="21">
        <v>19222.198034934499</v>
      </c>
      <c r="D30" s="91">
        <v>18.746666666666666</v>
      </c>
      <c r="E30" s="91">
        <v>51.557333333333332</v>
      </c>
      <c r="F30" s="91">
        <v>3.5</v>
      </c>
      <c r="G30" s="91">
        <v>15.246666666666666</v>
      </c>
      <c r="H30" s="91">
        <v>16.644832605531295</v>
      </c>
      <c r="I30" s="91">
        <v>38.585999999999999</v>
      </c>
      <c r="K30" s="92"/>
    </row>
    <row r="31" spans="1:11" x14ac:dyDescent="0.25">
      <c r="A31" s="92">
        <v>44698</v>
      </c>
      <c r="B31" s="21">
        <v>199676</v>
      </c>
      <c r="C31" s="21">
        <v>30788.184497816586</v>
      </c>
      <c r="D31" s="91">
        <v>17.39925925925926</v>
      </c>
      <c r="E31" s="91">
        <v>53.016296296296296</v>
      </c>
      <c r="F31" s="91">
        <v>3.5</v>
      </c>
      <c r="G31" s="91">
        <v>13.899259259259258</v>
      </c>
      <c r="H31" s="91">
        <v>15.173863820152029</v>
      </c>
      <c r="I31" s="91">
        <v>37.073333333333338</v>
      </c>
      <c r="K31" s="92"/>
    </row>
    <row r="32" spans="1:11" x14ac:dyDescent="0.25">
      <c r="A32" s="92">
        <v>44699</v>
      </c>
      <c r="B32" s="21">
        <v>306092</v>
      </c>
      <c r="C32" s="21">
        <v>45449.619650655026</v>
      </c>
      <c r="D32" s="91">
        <v>17.13447368421053</v>
      </c>
      <c r="E32" s="91">
        <v>53.361052631578936</v>
      </c>
      <c r="F32" s="91">
        <v>3.5</v>
      </c>
      <c r="G32" s="91">
        <v>13.63447368421053</v>
      </c>
      <c r="H32" s="91">
        <v>14.884796598483106</v>
      </c>
      <c r="I32" s="91">
        <v>37.214473684210532</v>
      </c>
      <c r="K32" s="92"/>
    </row>
    <row r="33" spans="1:11" x14ac:dyDescent="0.25">
      <c r="A33" s="92">
        <v>44700</v>
      </c>
      <c r="B33" s="21">
        <v>243586</v>
      </c>
      <c r="C33" s="21">
        <v>36166.923362445414</v>
      </c>
      <c r="D33" s="91">
        <v>17.228571428571428</v>
      </c>
      <c r="E33" s="91">
        <v>54.757142857142867</v>
      </c>
      <c r="F33" s="91">
        <v>3.5</v>
      </c>
      <c r="G33" s="91">
        <v>13.728571428571428</v>
      </c>
      <c r="H33" s="91">
        <v>14.987523393636931</v>
      </c>
      <c r="I33" s="91">
        <v>38.070571428571419</v>
      </c>
      <c r="K33" s="92"/>
    </row>
    <row r="34" spans="1:11" x14ac:dyDescent="0.25">
      <c r="A34" s="92">
        <v>44701</v>
      </c>
      <c r="B34" s="21">
        <v>71228</v>
      </c>
      <c r="C34" s="21">
        <v>10918.408296943231</v>
      </c>
      <c r="D34" s="91">
        <v>17.454999999999998</v>
      </c>
      <c r="E34" s="91">
        <v>52.471249999999998</v>
      </c>
      <c r="F34" s="91">
        <v>3.5</v>
      </c>
      <c r="G34" s="91">
        <v>13.954999999999998</v>
      </c>
      <c r="H34" s="91">
        <v>15.234716157205238</v>
      </c>
      <c r="I34" s="91">
        <v>37.516249999999999</v>
      </c>
      <c r="K34" s="92"/>
    </row>
    <row r="35" spans="1:11" x14ac:dyDescent="0.25">
      <c r="A35" s="92">
        <v>44704</v>
      </c>
      <c r="B35" s="21">
        <v>97526</v>
      </c>
      <c r="C35" s="21">
        <v>13693.701746724892</v>
      </c>
      <c r="D35" s="91">
        <v>16.346666666666668</v>
      </c>
      <c r="E35" s="91">
        <v>55.39083333333334</v>
      </c>
      <c r="F35" s="91">
        <v>3.5</v>
      </c>
      <c r="G35" s="91">
        <v>12.846666666666669</v>
      </c>
      <c r="H35" s="91">
        <v>14.024745269286754</v>
      </c>
      <c r="I35" s="91">
        <v>36.3125</v>
      </c>
      <c r="K35" s="92"/>
    </row>
    <row r="36" spans="1:11" x14ac:dyDescent="0.25">
      <c r="A36" s="92">
        <v>44705</v>
      </c>
      <c r="B36" s="21">
        <v>279122</v>
      </c>
      <c r="C36" s="21">
        <v>42324.455021834059</v>
      </c>
      <c r="D36" s="91">
        <v>17.391944444444448</v>
      </c>
      <c r="E36" s="91">
        <v>52.368333333333339</v>
      </c>
      <c r="F36" s="91">
        <v>3.5</v>
      </c>
      <c r="G36" s="91">
        <v>13.891944444444448</v>
      </c>
      <c r="H36" s="91">
        <v>15.165878214459001</v>
      </c>
      <c r="I36" s="91">
        <v>36.660555555555547</v>
      </c>
      <c r="K36" s="92"/>
    </row>
    <row r="37" spans="1:11" x14ac:dyDescent="0.25">
      <c r="A37" s="92">
        <v>44706</v>
      </c>
      <c r="B37" s="21">
        <v>311948</v>
      </c>
      <c r="C37" s="21">
        <v>50119.720305676856</v>
      </c>
      <c r="D37" s="91">
        <v>18.12769230769231</v>
      </c>
      <c r="E37" s="91">
        <v>51.523846153846144</v>
      </c>
      <c r="F37" s="91">
        <v>3.5</v>
      </c>
      <c r="G37" s="91">
        <v>14.627692307692305</v>
      </c>
      <c r="H37" s="91">
        <v>15.969096405777632</v>
      </c>
      <c r="I37" s="91">
        <v>37.401282051282045</v>
      </c>
      <c r="K37" s="92"/>
    </row>
    <row r="38" spans="1:11" x14ac:dyDescent="0.25">
      <c r="A38" s="92">
        <v>44707</v>
      </c>
      <c r="B38" s="21">
        <v>295832</v>
      </c>
      <c r="C38" s="21">
        <v>46064.529475982526</v>
      </c>
      <c r="D38" s="91">
        <v>17.60736842105263</v>
      </c>
      <c r="E38" s="91">
        <v>52.439473684210519</v>
      </c>
      <c r="F38" s="91">
        <v>3.5</v>
      </c>
      <c r="G38" s="91">
        <v>14.107368421052632</v>
      </c>
      <c r="H38" s="91">
        <v>15.401057228223394</v>
      </c>
      <c r="I38" s="91">
        <v>37.063947368421047</v>
      </c>
      <c r="K38" s="92"/>
    </row>
    <row r="39" spans="1:11" x14ac:dyDescent="0.25">
      <c r="A39" s="92">
        <v>44708</v>
      </c>
      <c r="B39" s="21">
        <v>320084</v>
      </c>
      <c r="C39" s="21">
        <v>50179.674017467252</v>
      </c>
      <c r="D39" s="91">
        <v>17.739761904761899</v>
      </c>
      <c r="E39" s="91">
        <v>51.579761904761895</v>
      </c>
      <c r="F39" s="91">
        <v>3.5</v>
      </c>
      <c r="G39" s="91">
        <v>14.239761904761906</v>
      </c>
      <c r="H39" s="91">
        <v>15.54559159908505</v>
      </c>
      <c r="I39" s="91">
        <v>36.759523809523806</v>
      </c>
      <c r="K39" s="92"/>
    </row>
    <row r="40" spans="1:11" x14ac:dyDescent="0.25">
      <c r="A40" s="92">
        <v>44709</v>
      </c>
      <c r="B40" s="21">
        <v>196608</v>
      </c>
      <c r="C40" s="21">
        <v>30489.877729257641</v>
      </c>
      <c r="D40" s="91">
        <v>17.687391304347823</v>
      </c>
      <c r="E40" s="91">
        <v>51.489130434782609</v>
      </c>
      <c r="F40" s="91">
        <v>3.5</v>
      </c>
      <c r="G40" s="91">
        <v>14.187391304347823</v>
      </c>
      <c r="H40" s="91">
        <v>15.488418454528198</v>
      </c>
      <c r="I40" s="91">
        <v>36.473478260869562</v>
      </c>
      <c r="K40" s="92"/>
    </row>
    <row r="41" spans="1:11" x14ac:dyDescent="0.25">
      <c r="A41" s="92">
        <v>44711</v>
      </c>
      <c r="B41" s="21">
        <v>189016</v>
      </c>
      <c r="C41" s="21">
        <v>31602.959606986897</v>
      </c>
      <c r="D41" s="91">
        <v>18.732380952380957</v>
      </c>
      <c r="E41" s="91">
        <v>49.494761904761901</v>
      </c>
      <c r="F41" s="91">
        <v>3.5</v>
      </c>
      <c r="G41" s="91">
        <v>15.232380952380955</v>
      </c>
      <c r="H41" s="91">
        <v>16.629236847577459</v>
      </c>
      <c r="I41" s="91">
        <v>37.095714285714287</v>
      </c>
      <c r="K41" s="92"/>
    </row>
    <row r="42" spans="1:11" x14ac:dyDescent="0.25">
      <c r="A42" s="92">
        <v>44712</v>
      </c>
      <c r="B42" s="21">
        <v>303526</v>
      </c>
      <c r="C42" s="21">
        <v>48716.732751091688</v>
      </c>
      <c r="D42" s="91">
        <v>18.235945945945943</v>
      </c>
      <c r="E42" s="91">
        <v>50.176486486486489</v>
      </c>
      <c r="F42" s="91">
        <v>3.5</v>
      </c>
      <c r="G42" s="91">
        <v>14.735945945945947</v>
      </c>
      <c r="H42" s="91">
        <v>16.087277233565445</v>
      </c>
      <c r="I42" s="91">
        <v>36.65513513513514</v>
      </c>
    </row>
    <row r="43" spans="1:11" x14ac:dyDescent="0.25">
      <c r="A43" s="92">
        <v>44713</v>
      </c>
      <c r="B43" s="21">
        <v>342530</v>
      </c>
      <c r="C43" s="21">
        <v>56837.93973799127</v>
      </c>
      <c r="D43" s="91">
        <v>18.671249999999997</v>
      </c>
      <c r="E43" s="91">
        <v>49.727500000000013</v>
      </c>
      <c r="F43" s="91">
        <v>3.5</v>
      </c>
      <c r="G43" s="91">
        <v>15.171249999999997</v>
      </c>
      <c r="H43" s="91">
        <v>16.562500000000004</v>
      </c>
      <c r="I43" s="91">
        <v>37.140750000000004</v>
      </c>
    </row>
    <row r="44" spans="1:11" x14ac:dyDescent="0.25">
      <c r="A44" s="92">
        <v>44714</v>
      </c>
      <c r="B44" s="21">
        <v>346798</v>
      </c>
      <c r="C44" s="21">
        <v>60970.513755458524</v>
      </c>
      <c r="D44" s="91">
        <v>19.672926829268295</v>
      </c>
      <c r="E44" s="91">
        <v>49.252439024390249</v>
      </c>
      <c r="F44" s="91">
        <v>3.5</v>
      </c>
      <c r="G44" s="91">
        <v>16.172926829268295</v>
      </c>
      <c r="H44" s="91">
        <v>17.656033656406425</v>
      </c>
      <c r="I44" s="91">
        <v>38.804146341463401</v>
      </c>
    </row>
    <row r="45" spans="1:11" x14ac:dyDescent="0.25">
      <c r="A45" s="92">
        <v>44715</v>
      </c>
      <c r="B45" s="21">
        <v>46446</v>
      </c>
      <c r="C45" s="21">
        <v>8407.7497816593896</v>
      </c>
      <c r="D45" s="91">
        <v>20.044</v>
      </c>
      <c r="E45" s="91">
        <v>47.019999999999996</v>
      </c>
      <c r="F45" s="91">
        <v>3.5</v>
      </c>
      <c r="G45" s="91">
        <v>16.544</v>
      </c>
      <c r="H45" s="91">
        <v>18.061135371179041</v>
      </c>
      <c r="I45" s="91">
        <v>37.838000000000001</v>
      </c>
    </row>
    <row r="46" spans="1:11" x14ac:dyDescent="0.25">
      <c r="A46" s="92">
        <v>44717</v>
      </c>
      <c r="B46" s="21">
        <v>143124</v>
      </c>
      <c r="C46" s="21">
        <v>24853.348689956332</v>
      </c>
      <c r="D46" s="91">
        <v>19.428750000000001</v>
      </c>
      <c r="E46" s="91">
        <v>46.805624999999999</v>
      </c>
      <c r="F46" s="91">
        <v>3.5</v>
      </c>
      <c r="G46" s="91">
        <v>15.928749999999996</v>
      </c>
      <c r="H46" s="91">
        <v>17.389465065502186</v>
      </c>
      <c r="I46" s="91">
        <v>36.553125000000001</v>
      </c>
    </row>
    <row r="47" spans="1:11" x14ac:dyDescent="0.25">
      <c r="A47" s="92">
        <v>44718</v>
      </c>
      <c r="B47" s="21">
        <v>286522</v>
      </c>
      <c r="C47" s="21">
        <v>47162.80327510916</v>
      </c>
      <c r="D47" s="91">
        <v>18.562000000000001</v>
      </c>
      <c r="E47" s="91">
        <v>50.902000000000001</v>
      </c>
      <c r="F47" s="91">
        <v>3.5</v>
      </c>
      <c r="G47" s="91">
        <v>15.061999999999998</v>
      </c>
      <c r="H47" s="91">
        <v>16.443231441048034</v>
      </c>
      <c r="I47" s="91">
        <v>37.884499999999996</v>
      </c>
    </row>
    <row r="48" spans="1:11" x14ac:dyDescent="0.25">
      <c r="A48" s="92">
        <v>44719</v>
      </c>
      <c r="B48" s="21">
        <v>330835</v>
      </c>
      <c r="C48" s="21">
        <v>55277.500655021839</v>
      </c>
      <c r="D48" s="91">
        <v>18.817560975609755</v>
      </c>
      <c r="E48" s="91">
        <v>49.903902439024385</v>
      </c>
      <c r="F48" s="91">
        <v>3.5</v>
      </c>
      <c r="G48" s="91">
        <v>15.31756097560975</v>
      </c>
      <c r="H48" s="91">
        <v>16.722228139311962</v>
      </c>
      <c r="I48" s="91">
        <v>37.523414634146334</v>
      </c>
    </row>
    <row r="49" spans="1:9" x14ac:dyDescent="0.25">
      <c r="A49" s="92">
        <v>44720</v>
      </c>
      <c r="B49" s="21">
        <v>279632</v>
      </c>
      <c r="C49" s="21">
        <v>46546.477074235823</v>
      </c>
      <c r="D49" s="91">
        <v>18.760833333333338</v>
      </c>
      <c r="E49" s="91">
        <v>50.392777777777773</v>
      </c>
      <c r="F49" s="91">
        <v>3.5</v>
      </c>
      <c r="G49" s="91">
        <v>15.260833333333332</v>
      </c>
      <c r="H49" s="91">
        <v>16.660298398835522</v>
      </c>
      <c r="I49" s="91">
        <v>37.789166666666667</v>
      </c>
    </row>
    <row r="50" spans="1:9" x14ac:dyDescent="0.25">
      <c r="A50" s="92">
        <v>44721</v>
      </c>
      <c r="B50" s="21">
        <v>341654</v>
      </c>
      <c r="C50" s="21">
        <v>55159.691484716153</v>
      </c>
      <c r="D50" s="91">
        <v>18.338571428571431</v>
      </c>
      <c r="E50" s="91">
        <v>51.725952380952386</v>
      </c>
      <c r="F50" s="91">
        <v>3.5</v>
      </c>
      <c r="G50" s="91">
        <v>14.838571428571429</v>
      </c>
      <c r="H50" s="91">
        <v>16.199313786650027</v>
      </c>
      <c r="I50" s="91">
        <v>38.143095238095235</v>
      </c>
    </row>
    <row r="51" spans="1:9" x14ac:dyDescent="0.25">
      <c r="A51" s="92">
        <v>44722</v>
      </c>
      <c r="B51" s="21">
        <v>328650</v>
      </c>
      <c r="C51" s="21">
        <v>54865.269868995638</v>
      </c>
      <c r="D51" s="91">
        <v>18.809750000000001</v>
      </c>
      <c r="E51" s="91">
        <v>50.709999999999994</v>
      </c>
      <c r="F51" s="91">
        <v>3.5</v>
      </c>
      <c r="G51" s="91">
        <v>15.309749999999999</v>
      </c>
      <c r="H51" s="91">
        <v>16.713700873362448</v>
      </c>
      <c r="I51" s="91">
        <v>38.296750000000003</v>
      </c>
    </row>
    <row r="52" spans="1:9" x14ac:dyDescent="0.25">
      <c r="A52" s="92">
        <v>44723</v>
      </c>
      <c r="B52" s="21">
        <v>143040</v>
      </c>
      <c r="C52" s="21">
        <v>23042.711353711791</v>
      </c>
      <c r="D52" s="91">
        <v>18.343888888888888</v>
      </c>
      <c r="E52" s="91">
        <v>53.041111111111114</v>
      </c>
      <c r="F52" s="91">
        <v>3.5</v>
      </c>
      <c r="G52" s="91">
        <v>14.843888888888889</v>
      </c>
      <c r="H52" s="91">
        <v>16.20511887433285</v>
      </c>
      <c r="I52" s="91">
        <v>39.056111111111107</v>
      </c>
    </row>
    <row r="53" spans="1:9" x14ac:dyDescent="0.25">
      <c r="A53" s="92">
        <v>44725</v>
      </c>
      <c r="B53" s="21">
        <v>175152</v>
      </c>
      <c r="C53" s="21">
        <v>30561.455676855894</v>
      </c>
      <c r="D53" s="91">
        <v>19.508571428571432</v>
      </c>
      <c r="E53" s="91">
        <v>51.449523809523804</v>
      </c>
      <c r="F53" s="91">
        <v>3.5</v>
      </c>
      <c r="G53" s="91">
        <v>16.008571428571429</v>
      </c>
      <c r="H53" s="91">
        <v>17.476606363069244</v>
      </c>
      <c r="I53" s="91">
        <v>40.202857142857141</v>
      </c>
    </row>
    <row r="54" spans="1:9" x14ac:dyDescent="0.25">
      <c r="A54" s="92">
        <v>44726</v>
      </c>
      <c r="B54" s="21">
        <v>258812</v>
      </c>
      <c r="C54" s="21">
        <v>54422.094759825333</v>
      </c>
      <c r="D54" s="91">
        <v>22.477</v>
      </c>
      <c r="E54" s="91">
        <v>47.398999999999994</v>
      </c>
      <c r="F54" s="91">
        <v>3.5</v>
      </c>
      <c r="G54" s="91">
        <v>18.976999999999997</v>
      </c>
      <c r="H54" s="91">
        <v>20.717248908296945</v>
      </c>
      <c r="I54" s="91">
        <v>39.442666666666668</v>
      </c>
    </row>
    <row r="55" spans="1:9" x14ac:dyDescent="0.25">
      <c r="A55" s="92">
        <v>44727</v>
      </c>
      <c r="B55" s="21">
        <v>351644</v>
      </c>
      <c r="C55" s="21">
        <v>66874.168995633197</v>
      </c>
      <c r="D55" s="91">
        <v>20.877317073170737</v>
      </c>
      <c r="E55" s="91">
        <v>49.500243902439031</v>
      </c>
      <c r="F55" s="91">
        <v>3.5</v>
      </c>
      <c r="G55" s="91">
        <v>17.377317073170737</v>
      </c>
      <c r="H55" s="91">
        <v>18.970870167216951</v>
      </c>
      <c r="I55" s="91">
        <v>41.190243902439029</v>
      </c>
    </row>
    <row r="56" spans="1:9" x14ac:dyDescent="0.25">
      <c r="A56" s="92">
        <v>44728</v>
      </c>
      <c r="B56" s="21">
        <v>258128</v>
      </c>
      <c r="C56" s="21">
        <v>48281.570305676854</v>
      </c>
      <c r="D56" s="91">
        <v>20.664705882352944</v>
      </c>
      <c r="E56" s="91">
        <v>49.710294117647052</v>
      </c>
      <c r="F56" s="91">
        <v>3.5</v>
      </c>
      <c r="G56" s="91">
        <v>17.164705882352941</v>
      </c>
      <c r="H56" s="91">
        <v>18.738761880297972</v>
      </c>
      <c r="I56" s="91">
        <v>41.297647058823529</v>
      </c>
    </row>
    <row r="57" spans="1:9" x14ac:dyDescent="0.25">
      <c r="A57" s="92">
        <v>44729</v>
      </c>
      <c r="B57" s="21">
        <v>364158</v>
      </c>
      <c r="C57" s="21">
        <v>67696.487991266389</v>
      </c>
      <c r="D57" s="91">
        <v>20.562444444444449</v>
      </c>
      <c r="E57" s="91">
        <v>49.509555555555551</v>
      </c>
      <c r="F57" s="91">
        <v>3.5</v>
      </c>
      <c r="G57" s="91">
        <v>17.062444444444441</v>
      </c>
      <c r="H57" s="91">
        <v>18.627122755943716</v>
      </c>
      <c r="I57" s="91">
        <v>40.774444444444434</v>
      </c>
    </row>
    <row r="58" spans="1:9" x14ac:dyDescent="0.25">
      <c r="A58" s="92">
        <v>44730</v>
      </c>
      <c r="B58" s="21">
        <v>153256</v>
      </c>
      <c r="C58" s="21">
        <v>25630.636026200871</v>
      </c>
      <c r="D58" s="91">
        <v>18.794</v>
      </c>
      <c r="E58" s="91">
        <v>50.722000000000008</v>
      </c>
      <c r="F58" s="91">
        <v>3.5</v>
      </c>
      <c r="G58" s="91">
        <v>15.294</v>
      </c>
      <c r="H58" s="91">
        <v>16.696506550218338</v>
      </c>
      <c r="I58" s="91">
        <v>38.140999999999998</v>
      </c>
    </row>
    <row r="59" spans="1:9" x14ac:dyDescent="0.25">
      <c r="A59" s="92">
        <v>44732</v>
      </c>
      <c r="B59" s="21">
        <v>225002</v>
      </c>
      <c r="C59" s="21">
        <v>41653.319213973802</v>
      </c>
      <c r="D59" s="91">
        <v>20.429666666666666</v>
      </c>
      <c r="E59" s="91">
        <v>48.637999999999998</v>
      </c>
      <c r="F59" s="91">
        <v>3.5</v>
      </c>
      <c r="G59" s="91">
        <v>16.929666666666666</v>
      </c>
      <c r="H59" s="91">
        <v>18.482168850072775</v>
      </c>
      <c r="I59" s="91">
        <v>39.765333333333338</v>
      </c>
    </row>
    <row r="60" spans="1:9" x14ac:dyDescent="0.25">
      <c r="A60" s="92">
        <v>44733</v>
      </c>
      <c r="B60" s="21">
        <v>277254</v>
      </c>
      <c r="C60" s="21">
        <v>48477.058515283832</v>
      </c>
      <c r="D60" s="91">
        <v>19.185714285714283</v>
      </c>
      <c r="E60" s="91">
        <v>44.987142857142842</v>
      </c>
      <c r="F60" s="91">
        <v>3.5</v>
      </c>
      <c r="G60" s="91">
        <v>15.685714285714283</v>
      </c>
      <c r="H60" s="91">
        <v>17.124142233312547</v>
      </c>
      <c r="I60" s="91">
        <v>35.902285714285725</v>
      </c>
    </row>
    <row r="61" spans="1:9" x14ac:dyDescent="0.25">
      <c r="A61" s="92">
        <v>44734</v>
      </c>
      <c r="B61" s="21">
        <v>43564</v>
      </c>
      <c r="C61" s="21">
        <v>7414.9539301310042</v>
      </c>
      <c r="D61" s="91">
        <v>19.065000000000001</v>
      </c>
      <c r="E61" s="91">
        <v>48.086666666666673</v>
      </c>
      <c r="F61" s="91">
        <v>3.5</v>
      </c>
      <c r="G61" s="91">
        <v>15.565</v>
      </c>
      <c r="H61" s="91">
        <v>16.992358078602621</v>
      </c>
      <c r="I61" s="91">
        <v>36.75333333333333</v>
      </c>
    </row>
    <row r="62" spans="1:9" x14ac:dyDescent="0.25">
      <c r="A62" s="92">
        <v>44736</v>
      </c>
      <c r="B62" s="21">
        <v>174240</v>
      </c>
      <c r="C62" s="21">
        <v>27257.890393013105</v>
      </c>
      <c r="D62" s="91">
        <v>17.655909090909095</v>
      </c>
      <c r="E62" s="91">
        <v>50.94136363636364</v>
      </c>
      <c r="F62" s="91">
        <v>3.5</v>
      </c>
      <c r="G62" s="91">
        <v>14.155909090909089</v>
      </c>
      <c r="H62" s="91">
        <v>15.454049225883288</v>
      </c>
      <c r="I62" s="91">
        <v>36.016818181818181</v>
      </c>
    </row>
    <row r="63" spans="1:9" x14ac:dyDescent="0.25">
      <c r="A63" s="92">
        <v>44737</v>
      </c>
      <c r="B63" s="21">
        <v>171968</v>
      </c>
      <c r="C63" s="21">
        <v>32312.874017467246</v>
      </c>
      <c r="D63" s="91">
        <v>20.584347826086958</v>
      </c>
      <c r="E63" s="91">
        <v>48.195217391304347</v>
      </c>
      <c r="F63" s="91">
        <v>3.5</v>
      </c>
      <c r="G63" s="91">
        <v>17.084347826086958</v>
      </c>
      <c r="H63" s="91">
        <v>18.651034744636412</v>
      </c>
      <c r="I63" s="91">
        <v>40.298695652173919</v>
      </c>
    </row>
    <row r="64" spans="1:9" x14ac:dyDescent="0.25">
      <c r="A64" s="92">
        <v>44738</v>
      </c>
      <c r="B64" s="21">
        <v>33954</v>
      </c>
      <c r="C64" s="21">
        <v>6557.1043668122265</v>
      </c>
      <c r="D64" s="91">
        <v>21.067499999999999</v>
      </c>
      <c r="E64" s="91">
        <v>45.36</v>
      </c>
      <c r="F64" s="91">
        <v>3.5</v>
      </c>
      <c r="G64" s="91">
        <v>17.567499999999999</v>
      </c>
      <c r="H64" s="91">
        <v>19.178493449781659</v>
      </c>
      <c r="I64" s="91">
        <v>42.297499999999999</v>
      </c>
    </row>
    <row r="65" spans="1:9" x14ac:dyDescent="0.25">
      <c r="A65" s="92">
        <v>44740</v>
      </c>
      <c r="B65" s="21">
        <v>24836</v>
      </c>
      <c r="C65" s="21">
        <v>-948.97379912663757</v>
      </c>
      <c r="D65" s="91"/>
      <c r="E65" s="91"/>
      <c r="F65" s="91">
        <v>3.5</v>
      </c>
      <c r="G65" s="91">
        <v>-3.5</v>
      </c>
      <c r="H65" s="91">
        <v>-3.8209606986899556</v>
      </c>
      <c r="I65" s="91"/>
    </row>
    <row r="66" spans="1:9" x14ac:dyDescent="0.25">
      <c r="A66" s="92">
        <v>44741</v>
      </c>
      <c r="B66" s="21">
        <v>6094</v>
      </c>
      <c r="C66" s="21">
        <v>-232.8493449781659</v>
      </c>
      <c r="D66" s="91"/>
      <c r="E66" s="91"/>
      <c r="F66" s="91">
        <v>3.5</v>
      </c>
      <c r="G66" s="91">
        <v>-3.5</v>
      </c>
      <c r="H66" s="91">
        <v>-3.820960698689956</v>
      </c>
      <c r="I66" s="91"/>
    </row>
    <row r="67" spans="1:9" x14ac:dyDescent="0.25">
      <c r="A67" t="s">
        <v>496</v>
      </c>
      <c r="B67" s="21"/>
      <c r="C67" s="21"/>
      <c r="D67" s="91"/>
      <c r="E67" s="91"/>
      <c r="F67" s="91"/>
      <c r="G67" s="91"/>
      <c r="H67" s="91"/>
      <c r="I67" s="91"/>
    </row>
    <row r="68" spans="1:9" x14ac:dyDescent="0.25">
      <c r="A68" t="s">
        <v>18</v>
      </c>
      <c r="B68" s="21">
        <v>12413914</v>
      </c>
      <c r="C68" s="21">
        <v>2002786.8562227101</v>
      </c>
      <c r="D68" s="91">
        <v>18.260980993255686</v>
      </c>
      <c r="E68" s="91">
        <v>51.876627835683621</v>
      </c>
      <c r="F68" s="91">
        <v>3.4733582317073171</v>
      </c>
      <c r="G68" s="91">
        <v>14.640036585365861</v>
      </c>
      <c r="H68" s="91">
        <v>15.982572691447418</v>
      </c>
      <c r="I68" s="91">
        <v>38.180068027837827</v>
      </c>
    </row>
  </sheetData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68"/>
  <sheetViews>
    <sheetView workbookViewId="0">
      <selection activeCell="B4" sqref="B4:D29"/>
    </sheetView>
  </sheetViews>
  <sheetFormatPr baseColWidth="10" defaultRowHeight="15" x14ac:dyDescent="0.25"/>
  <sheetData>
    <row r="3" spans="2:10" x14ac:dyDescent="0.25">
      <c r="B3" s="132" t="s">
        <v>2215</v>
      </c>
      <c r="C3" s="132"/>
      <c r="D3" s="132"/>
    </row>
    <row r="4" spans="2:10" x14ac:dyDescent="0.25">
      <c r="B4" s="123"/>
      <c r="C4" s="123" t="s">
        <v>520</v>
      </c>
      <c r="D4" s="123"/>
      <c r="E4" s="123"/>
      <c r="F4" s="123"/>
      <c r="G4" s="123"/>
      <c r="H4" s="123"/>
      <c r="I4" s="123"/>
      <c r="J4" s="123"/>
    </row>
    <row r="5" spans="2:10" x14ac:dyDescent="0.25">
      <c r="B5" s="124" t="s">
        <v>2</v>
      </c>
      <c r="C5" s="124" t="s">
        <v>513</v>
      </c>
      <c r="D5" s="124" t="s">
        <v>512</v>
      </c>
      <c r="E5" s="124" t="s">
        <v>514</v>
      </c>
      <c r="F5" s="124" t="s">
        <v>515</v>
      </c>
      <c r="G5" s="124" t="s">
        <v>20</v>
      </c>
      <c r="H5" s="124" t="s">
        <v>516</v>
      </c>
      <c r="I5" s="124" t="s">
        <v>24</v>
      </c>
      <c r="J5" s="124" t="s">
        <v>517</v>
      </c>
    </row>
    <row r="6" spans="2:10" x14ac:dyDescent="0.25">
      <c r="B6" s="92">
        <v>44671</v>
      </c>
      <c r="C6" s="21">
        <v>108882</v>
      </c>
      <c r="D6" s="21">
        <v>15985.466375545851</v>
      </c>
      <c r="E6" s="91">
        <v>16.861764705882351</v>
      </c>
      <c r="F6" s="91">
        <v>53.685882352941157</v>
      </c>
      <c r="G6" s="91">
        <v>2.5</v>
      </c>
      <c r="H6" s="91">
        <v>13.361764705882351</v>
      </c>
      <c r="I6" s="91">
        <v>14.587079373234008</v>
      </c>
      <c r="J6" s="91">
        <v>37.341232553145808</v>
      </c>
    </row>
    <row r="7" spans="2:10" x14ac:dyDescent="0.25">
      <c r="B7" s="92">
        <v>44672</v>
      </c>
      <c r="C7" s="21">
        <v>135972</v>
      </c>
      <c r="D7" s="21">
        <v>19222.556550218342</v>
      </c>
      <c r="E7" s="91">
        <v>16.299523809523812</v>
      </c>
      <c r="F7" s="91">
        <v>52.789047619047629</v>
      </c>
      <c r="G7" s="91">
        <v>3.2803571428571416</v>
      </c>
      <c r="H7" s="91">
        <v>12.79952380952381</v>
      </c>
      <c r="I7" s="91">
        <v>13.973279268039096</v>
      </c>
      <c r="J7" s="91">
        <v>35.586190476190474</v>
      </c>
    </row>
    <row r="8" spans="2:10" x14ac:dyDescent="0.25">
      <c r="B8" s="92">
        <v>44673</v>
      </c>
      <c r="C8" s="21">
        <v>113020</v>
      </c>
      <c r="D8" s="21">
        <v>16834.341484716158</v>
      </c>
      <c r="E8" s="91">
        <v>17.087058823529411</v>
      </c>
      <c r="F8" s="91">
        <v>54.50058823529411</v>
      </c>
      <c r="G8" s="91">
        <v>3.5</v>
      </c>
      <c r="H8" s="91">
        <v>13.587058823529414</v>
      </c>
      <c r="I8" s="91">
        <v>14.83303365014128</v>
      </c>
      <c r="J8" s="91">
        <v>38.171176470588236</v>
      </c>
    </row>
    <row r="9" spans="2:10" x14ac:dyDescent="0.25">
      <c r="B9" s="92">
        <v>44674</v>
      </c>
      <c r="C9" s="21">
        <v>153454</v>
      </c>
      <c r="D9" s="21">
        <v>22069.272270742353</v>
      </c>
      <c r="E9" s="91">
        <v>16.591818181818184</v>
      </c>
      <c r="F9" s="91">
        <v>55.658636363636361</v>
      </c>
      <c r="G9" s="91">
        <v>3.5</v>
      </c>
      <c r="H9" s="91">
        <v>13.091818181818184</v>
      </c>
      <c r="I9" s="91">
        <v>14.292377927749108</v>
      </c>
      <c r="J9" s="91">
        <v>38.42818181818182</v>
      </c>
    </row>
    <row r="10" spans="2:10" x14ac:dyDescent="0.25">
      <c r="B10" s="92">
        <v>44676</v>
      </c>
      <c r="C10" s="21">
        <v>128538</v>
      </c>
      <c r="D10" s="21">
        <v>19215.960262008739</v>
      </c>
      <c r="E10" s="91">
        <v>17.220588235294116</v>
      </c>
      <c r="F10" s="91">
        <v>53.298823529411763</v>
      </c>
      <c r="G10" s="91">
        <v>2.5799999999999992</v>
      </c>
      <c r="H10" s="91">
        <v>13.720588235294118</v>
      </c>
      <c r="I10" s="91">
        <v>14.978808117133314</v>
      </c>
      <c r="J10" s="91">
        <v>37.845294117647057</v>
      </c>
    </row>
    <row r="11" spans="2:10" x14ac:dyDescent="0.25">
      <c r="B11" s="92">
        <v>44677</v>
      </c>
      <c r="C11" s="21">
        <v>72215</v>
      </c>
      <c r="D11" s="21">
        <v>10258.407641921398</v>
      </c>
      <c r="E11" s="91">
        <v>16.523333333333333</v>
      </c>
      <c r="F11" s="91">
        <v>54.354444444444454</v>
      </c>
      <c r="G11" s="91">
        <v>2.7844444444444445</v>
      </c>
      <c r="H11" s="91">
        <v>13.023333333333333</v>
      </c>
      <c r="I11" s="91">
        <v>14.217612809315865</v>
      </c>
      <c r="J11" s="91">
        <v>37.198888888888888</v>
      </c>
    </row>
    <row r="12" spans="2:10" x14ac:dyDescent="0.25">
      <c r="B12" s="92">
        <v>44678</v>
      </c>
      <c r="C12" s="21">
        <v>203978</v>
      </c>
      <c r="D12" s="21">
        <v>27071.552401746725</v>
      </c>
      <c r="E12" s="91">
        <v>15.887931034482758</v>
      </c>
      <c r="F12" s="91">
        <v>56.518965517241369</v>
      </c>
      <c r="G12" s="91">
        <v>3.5</v>
      </c>
      <c r="H12" s="91">
        <v>12.25</v>
      </c>
      <c r="I12" s="91">
        <v>13.373362445414845</v>
      </c>
      <c r="J12" s="91">
        <v>37.672413793103445</v>
      </c>
    </row>
    <row r="13" spans="2:10" x14ac:dyDescent="0.25">
      <c r="B13" s="92">
        <v>44679</v>
      </c>
      <c r="C13" s="21">
        <v>263043</v>
      </c>
      <c r="D13" s="21">
        <v>34076.799890829687</v>
      </c>
      <c r="E13" s="91">
        <v>15.99923076923077</v>
      </c>
      <c r="F13" s="91">
        <v>55.636410256410251</v>
      </c>
      <c r="G13" s="91">
        <v>3.5</v>
      </c>
      <c r="H13" s="91">
        <v>11.96076923076923</v>
      </c>
      <c r="I13" s="91">
        <v>13.057608330534094</v>
      </c>
      <c r="J13" s="91">
        <v>37.118205128205112</v>
      </c>
    </row>
    <row r="14" spans="2:10" x14ac:dyDescent="0.25">
      <c r="B14" s="92">
        <v>44680</v>
      </c>
      <c r="C14" s="21">
        <v>276558</v>
      </c>
      <c r="D14" s="21">
        <v>38068.415502183416</v>
      </c>
      <c r="E14" s="91">
        <v>16.413333333333338</v>
      </c>
      <c r="F14" s="91">
        <v>54.823846153846155</v>
      </c>
      <c r="G14" s="91">
        <v>3.5</v>
      </c>
      <c r="H14" s="91">
        <v>12.682564102564102</v>
      </c>
      <c r="I14" s="91">
        <v>13.845593998432427</v>
      </c>
      <c r="J14" s="91">
        <v>37.286666666666662</v>
      </c>
    </row>
    <row r="15" spans="2:10" x14ac:dyDescent="0.25">
      <c r="B15" s="92">
        <v>44681</v>
      </c>
      <c r="C15" s="21">
        <v>209080</v>
      </c>
      <c r="D15" s="21">
        <v>28150.486026200873</v>
      </c>
      <c r="E15" s="91">
        <v>15.987187499999996</v>
      </c>
      <c r="F15" s="91">
        <v>54.723437499999996</v>
      </c>
      <c r="G15" s="91">
        <v>3.5</v>
      </c>
      <c r="H15" s="91">
        <v>12.487187499999997</v>
      </c>
      <c r="I15" s="91">
        <v>13.632300764192138</v>
      </c>
      <c r="J15" s="91">
        <v>36.981562500000017</v>
      </c>
    </row>
    <row r="16" spans="2:10" x14ac:dyDescent="0.25">
      <c r="B16" s="92"/>
      <c r="C16" s="21"/>
      <c r="D16" s="128">
        <f>SUM(D6:D15)</f>
        <v>230953.25840611354</v>
      </c>
      <c r="E16" s="91"/>
      <c r="F16" s="91"/>
      <c r="G16" s="91"/>
      <c r="H16" s="91"/>
      <c r="I16" s="91"/>
      <c r="J16" s="91"/>
    </row>
    <row r="17" spans="2:10" x14ac:dyDescent="0.25">
      <c r="B17" s="92">
        <v>44683</v>
      </c>
      <c r="C17" s="21">
        <v>171028</v>
      </c>
      <c r="D17" s="21">
        <v>25428.664628820967</v>
      </c>
      <c r="E17" s="91">
        <v>17.119599999999998</v>
      </c>
      <c r="F17" s="91">
        <v>53.831199999999988</v>
      </c>
      <c r="G17" s="91">
        <v>3.5</v>
      </c>
      <c r="H17" s="91">
        <v>13.619599999999998</v>
      </c>
      <c r="I17" s="91">
        <v>14.868558951965065</v>
      </c>
      <c r="J17" s="91">
        <v>38.095999999999997</v>
      </c>
    </row>
    <row r="18" spans="2:10" x14ac:dyDescent="0.25">
      <c r="B18" s="92">
        <v>44684</v>
      </c>
      <c r="C18" s="21">
        <v>260625</v>
      </c>
      <c r="D18" s="21">
        <v>39450.653165938864</v>
      </c>
      <c r="E18" s="91">
        <v>17.443750000000009</v>
      </c>
      <c r="F18" s="91">
        <v>54.737000000000009</v>
      </c>
      <c r="G18" s="91">
        <v>3.5</v>
      </c>
      <c r="H18" s="91">
        <v>13.943749999999998</v>
      </c>
      <c r="I18" s="91">
        <v>15.222434497816593</v>
      </c>
      <c r="J18" s="91">
        <v>39.540750000000003</v>
      </c>
    </row>
    <row r="19" spans="2:10" x14ac:dyDescent="0.25">
      <c r="B19" s="92">
        <v>44685</v>
      </c>
      <c r="C19" s="21">
        <v>250992</v>
      </c>
      <c r="D19" s="21">
        <v>39045.294759825338</v>
      </c>
      <c r="E19" s="91">
        <v>17.77351351351351</v>
      </c>
      <c r="F19" s="91">
        <v>54.914054054054048</v>
      </c>
      <c r="G19" s="91">
        <v>3.5</v>
      </c>
      <c r="H19" s="91">
        <v>14.27351351351351</v>
      </c>
      <c r="I19" s="91">
        <v>15.582438333530035</v>
      </c>
      <c r="J19" s="91">
        <v>40.418378378378378</v>
      </c>
    </row>
    <row r="20" spans="2:10" x14ac:dyDescent="0.25">
      <c r="B20" s="92">
        <v>44686</v>
      </c>
      <c r="C20" s="21">
        <v>258024</v>
      </c>
      <c r="D20" s="21">
        <v>39288.945851528384</v>
      </c>
      <c r="E20" s="91">
        <v>17.590250000000005</v>
      </c>
      <c r="F20" s="91">
        <v>54.706999999999994</v>
      </c>
      <c r="G20" s="91">
        <v>3.5</v>
      </c>
      <c r="H20" s="91">
        <v>14.090250000000001</v>
      </c>
      <c r="I20" s="91">
        <v>15.382368995633186</v>
      </c>
      <c r="J20" s="91">
        <v>39.710250000000002</v>
      </c>
    </row>
    <row r="21" spans="2:10" x14ac:dyDescent="0.25">
      <c r="B21" s="92">
        <v>44687</v>
      </c>
      <c r="C21" s="21">
        <v>266964</v>
      </c>
      <c r="D21" s="21">
        <v>39596.930131004359</v>
      </c>
      <c r="E21" s="91">
        <v>17.232250000000008</v>
      </c>
      <c r="F21" s="91">
        <v>56.071500000000015</v>
      </c>
      <c r="G21" s="91">
        <v>3.5</v>
      </c>
      <c r="H21" s="91">
        <v>13.732249999999999</v>
      </c>
      <c r="I21" s="91">
        <v>14.99153930131005</v>
      </c>
      <c r="J21" s="91">
        <v>39.387749999999997</v>
      </c>
    </row>
    <row r="22" spans="2:10" x14ac:dyDescent="0.25">
      <c r="B22" s="92">
        <v>44688</v>
      </c>
      <c r="C22" s="21">
        <v>169688</v>
      </c>
      <c r="D22" s="21">
        <v>26200.860917030564</v>
      </c>
      <c r="E22" s="91">
        <v>17.576818181818183</v>
      </c>
      <c r="F22" s="91">
        <v>54.445</v>
      </c>
      <c r="G22" s="91">
        <v>3.5</v>
      </c>
      <c r="H22" s="91">
        <v>14.076818181818181</v>
      </c>
      <c r="I22" s="91">
        <v>15.367705438666139</v>
      </c>
      <c r="J22" s="91">
        <v>38.608181818181826</v>
      </c>
    </row>
    <row r="23" spans="2:10" x14ac:dyDescent="0.25">
      <c r="B23" s="92">
        <v>44690</v>
      </c>
      <c r="C23" s="21">
        <v>200692</v>
      </c>
      <c r="D23" s="21">
        <v>31691.461135371181</v>
      </c>
      <c r="E23" s="91">
        <v>17.96535714285714</v>
      </c>
      <c r="F23" s="91">
        <v>52.931785714285716</v>
      </c>
      <c r="G23" s="91">
        <v>3.5</v>
      </c>
      <c r="H23" s="91">
        <v>14.465357142857142</v>
      </c>
      <c r="I23" s="91">
        <v>15.791874610106049</v>
      </c>
      <c r="J23" s="91">
        <v>38.17071428571429</v>
      </c>
    </row>
    <row r="24" spans="2:10" x14ac:dyDescent="0.25">
      <c r="B24" s="92">
        <v>44691</v>
      </c>
      <c r="C24" s="21">
        <v>228869</v>
      </c>
      <c r="D24" s="21">
        <v>36819.366048034943</v>
      </c>
      <c r="E24" s="91">
        <v>18.257878787878791</v>
      </c>
      <c r="F24" s="91">
        <v>52.069090909090917</v>
      </c>
      <c r="G24" s="91">
        <v>3.5</v>
      </c>
      <c r="H24" s="91">
        <v>14.757878787878791</v>
      </c>
      <c r="I24" s="91">
        <v>16.111221384147147</v>
      </c>
      <c r="J24" s="91">
        <v>38.129090909090905</v>
      </c>
    </row>
    <row r="25" spans="2:10" x14ac:dyDescent="0.25">
      <c r="B25" s="92">
        <v>44692</v>
      </c>
      <c r="C25" s="21">
        <v>230208</v>
      </c>
      <c r="D25" s="21">
        <v>38182.798253275105</v>
      </c>
      <c r="E25" s="91">
        <v>18.662647058823527</v>
      </c>
      <c r="F25" s="91">
        <v>51.501764705882358</v>
      </c>
      <c r="G25" s="91">
        <v>3.5</v>
      </c>
      <c r="H25" s="91">
        <v>15.162647058823536</v>
      </c>
      <c r="I25" s="91">
        <v>16.553108142820445</v>
      </c>
      <c r="J25" s="91">
        <v>38.402352941176467</v>
      </c>
    </row>
    <row r="26" spans="2:10" x14ac:dyDescent="0.25">
      <c r="B26" s="92">
        <v>44693</v>
      </c>
      <c r="C26" s="21">
        <v>215124</v>
      </c>
      <c r="D26" s="21">
        <v>34999.134061135366</v>
      </c>
      <c r="E26" s="91">
        <v>18.540967741935482</v>
      </c>
      <c r="F26" s="91">
        <v>52.680645161290322</v>
      </c>
      <c r="G26" s="91">
        <v>3.5</v>
      </c>
      <c r="H26" s="91">
        <v>15.040967741935484</v>
      </c>
      <c r="I26" s="91">
        <v>16.420270460628259</v>
      </c>
      <c r="J26" s="91">
        <v>38.805483870967734</v>
      </c>
    </row>
    <row r="27" spans="2:10" x14ac:dyDescent="0.25">
      <c r="B27" s="92">
        <v>44694</v>
      </c>
      <c r="C27" s="21">
        <v>276914</v>
      </c>
      <c r="D27" s="21">
        <v>46146.507860262012</v>
      </c>
      <c r="E27" s="91">
        <v>18.819729729729737</v>
      </c>
      <c r="F27" s="91">
        <v>50.884324324324318</v>
      </c>
      <c r="G27" s="91">
        <v>3.5</v>
      </c>
      <c r="H27" s="91">
        <v>15.319729729729733</v>
      </c>
      <c r="I27" s="91">
        <v>16.724595774814116</v>
      </c>
      <c r="J27" s="91">
        <v>38.367297297297306</v>
      </c>
    </row>
    <row r="28" spans="2:10" x14ac:dyDescent="0.25">
      <c r="B28" s="92">
        <v>44695</v>
      </c>
      <c r="C28" s="21">
        <v>183236</v>
      </c>
      <c r="D28" s="21">
        <v>30164.199781659387</v>
      </c>
      <c r="E28" s="91">
        <v>18.513333333333335</v>
      </c>
      <c r="F28" s="91">
        <v>51.087619047619043</v>
      </c>
      <c r="G28" s="91">
        <v>3.5</v>
      </c>
      <c r="H28" s="91">
        <v>15.013333333333335</v>
      </c>
      <c r="I28" s="91">
        <v>16.390101892285298</v>
      </c>
      <c r="J28" s="91">
        <v>37.891904761904762</v>
      </c>
    </row>
    <row r="29" spans="2:10" x14ac:dyDescent="0.25">
      <c r="B29" s="92"/>
      <c r="C29" s="21"/>
      <c r="D29" s="128">
        <f>SUM(D17:D28)</f>
        <v>427014.81659388647</v>
      </c>
      <c r="E29" s="91"/>
      <c r="F29" s="91"/>
      <c r="G29" s="91"/>
      <c r="H29" s="91"/>
      <c r="I29" s="91"/>
      <c r="J29" s="91"/>
    </row>
    <row r="30" spans="2:10" x14ac:dyDescent="0.25">
      <c r="B30" s="92">
        <v>44697</v>
      </c>
      <c r="C30" s="21">
        <v>115273</v>
      </c>
      <c r="D30" s="21">
        <v>19222.198034934499</v>
      </c>
      <c r="E30" s="91">
        <v>18.746666666666666</v>
      </c>
      <c r="F30" s="91">
        <v>51.557333333333332</v>
      </c>
      <c r="G30" s="91">
        <v>3.5</v>
      </c>
      <c r="H30" s="91">
        <v>15.246666666666666</v>
      </c>
      <c r="I30" s="91">
        <v>16.644832605531295</v>
      </c>
      <c r="J30" s="91">
        <v>38.585999999999999</v>
      </c>
    </row>
    <row r="31" spans="2:10" x14ac:dyDescent="0.25">
      <c r="B31" s="92">
        <v>44698</v>
      </c>
      <c r="C31" s="21">
        <v>199676</v>
      </c>
      <c r="D31" s="21">
        <v>30788.184497816586</v>
      </c>
      <c r="E31" s="91">
        <v>17.39925925925926</v>
      </c>
      <c r="F31" s="91">
        <v>53.016296296296296</v>
      </c>
      <c r="G31" s="91">
        <v>3.5</v>
      </c>
      <c r="H31" s="91">
        <v>13.899259259259258</v>
      </c>
      <c r="I31" s="91">
        <v>15.173863820152029</v>
      </c>
      <c r="J31" s="91">
        <v>37.073333333333338</v>
      </c>
    </row>
    <row r="32" spans="2:10" x14ac:dyDescent="0.25">
      <c r="B32" s="92">
        <v>44699</v>
      </c>
      <c r="C32" s="21">
        <v>306092</v>
      </c>
      <c r="D32" s="21">
        <v>45449.619650655026</v>
      </c>
      <c r="E32" s="91">
        <v>17.13447368421053</v>
      </c>
      <c r="F32" s="91">
        <v>53.361052631578936</v>
      </c>
      <c r="G32" s="91">
        <v>3.5</v>
      </c>
      <c r="H32" s="91">
        <v>13.63447368421053</v>
      </c>
      <c r="I32" s="91">
        <v>14.884796598483106</v>
      </c>
      <c r="J32" s="91">
        <v>37.214473684210532</v>
      </c>
    </row>
    <row r="33" spans="2:10" x14ac:dyDescent="0.25">
      <c r="B33" s="92">
        <v>44700</v>
      </c>
      <c r="C33" s="21">
        <v>243586</v>
      </c>
      <c r="D33" s="21">
        <v>36166.923362445414</v>
      </c>
      <c r="E33" s="91">
        <v>17.228571428571428</v>
      </c>
      <c r="F33" s="91">
        <v>54.757142857142867</v>
      </c>
      <c r="G33" s="91">
        <v>3.5</v>
      </c>
      <c r="H33" s="91">
        <v>13.728571428571428</v>
      </c>
      <c r="I33" s="91">
        <v>14.987523393636931</v>
      </c>
      <c r="J33" s="91">
        <v>38.070571428571419</v>
      </c>
    </row>
    <row r="34" spans="2:10" x14ac:dyDescent="0.25">
      <c r="B34" s="92">
        <v>44701</v>
      </c>
      <c r="C34" s="21">
        <v>71228</v>
      </c>
      <c r="D34" s="21">
        <v>10918.408296943231</v>
      </c>
      <c r="E34" s="91">
        <v>17.454999999999998</v>
      </c>
      <c r="F34" s="91">
        <v>52.471249999999998</v>
      </c>
      <c r="G34" s="91">
        <v>3.5</v>
      </c>
      <c r="H34" s="91">
        <v>13.954999999999998</v>
      </c>
      <c r="I34" s="91">
        <v>15.234716157205238</v>
      </c>
      <c r="J34" s="91">
        <v>37.516249999999999</v>
      </c>
    </row>
    <row r="35" spans="2:10" x14ac:dyDescent="0.25">
      <c r="B35" s="92">
        <v>44704</v>
      </c>
      <c r="C35" s="21">
        <v>97526</v>
      </c>
      <c r="D35" s="21">
        <v>13693.701746724892</v>
      </c>
      <c r="E35" s="91">
        <v>16.346666666666668</v>
      </c>
      <c r="F35" s="91">
        <v>55.39083333333334</v>
      </c>
      <c r="G35" s="91">
        <v>3.5</v>
      </c>
      <c r="H35" s="91">
        <v>12.846666666666669</v>
      </c>
      <c r="I35" s="91">
        <v>14.024745269286754</v>
      </c>
      <c r="J35" s="91">
        <v>36.3125</v>
      </c>
    </row>
    <row r="36" spans="2:10" x14ac:dyDescent="0.25">
      <c r="B36" s="92">
        <v>44705</v>
      </c>
      <c r="C36" s="21">
        <v>279122</v>
      </c>
      <c r="D36" s="21">
        <v>42324.455021834059</v>
      </c>
      <c r="E36" s="91">
        <v>17.391944444444448</v>
      </c>
      <c r="F36" s="91">
        <v>52.368333333333339</v>
      </c>
      <c r="G36" s="91">
        <v>3.5</v>
      </c>
      <c r="H36" s="91">
        <v>13.891944444444448</v>
      </c>
      <c r="I36" s="91">
        <v>15.165878214459001</v>
      </c>
      <c r="J36" s="91">
        <v>36.660555555555547</v>
      </c>
    </row>
    <row r="37" spans="2:10" x14ac:dyDescent="0.25">
      <c r="B37" s="92">
        <v>44706</v>
      </c>
      <c r="C37" s="21">
        <v>311948</v>
      </c>
      <c r="D37" s="21">
        <v>50119.720305676856</v>
      </c>
      <c r="E37" s="91">
        <v>18.12769230769231</v>
      </c>
      <c r="F37" s="91">
        <v>51.523846153846144</v>
      </c>
      <c r="G37" s="91">
        <v>3.5</v>
      </c>
      <c r="H37" s="91">
        <v>14.627692307692305</v>
      </c>
      <c r="I37" s="91">
        <v>15.969096405777632</v>
      </c>
      <c r="J37" s="91">
        <v>37.401282051282045</v>
      </c>
    </row>
    <row r="38" spans="2:10" x14ac:dyDescent="0.25">
      <c r="B38" s="92">
        <v>44707</v>
      </c>
      <c r="C38" s="21">
        <v>295832</v>
      </c>
      <c r="D38" s="21">
        <v>46064.529475982526</v>
      </c>
      <c r="E38" s="91">
        <v>17.60736842105263</v>
      </c>
      <c r="F38" s="91">
        <v>52.439473684210519</v>
      </c>
      <c r="G38" s="91">
        <v>3.5</v>
      </c>
      <c r="H38" s="91">
        <v>14.107368421052632</v>
      </c>
      <c r="I38" s="91">
        <v>15.401057228223394</v>
      </c>
      <c r="J38" s="91">
        <v>37.063947368421047</v>
      </c>
    </row>
    <row r="39" spans="2:10" x14ac:dyDescent="0.25">
      <c r="B39" s="92">
        <v>44708</v>
      </c>
      <c r="C39" s="21">
        <v>320084</v>
      </c>
      <c r="D39" s="21">
        <v>50179.674017467252</v>
      </c>
      <c r="E39" s="91">
        <v>17.739761904761899</v>
      </c>
      <c r="F39" s="91">
        <v>51.579761904761895</v>
      </c>
      <c r="G39" s="91">
        <v>3.5</v>
      </c>
      <c r="H39" s="91">
        <v>14.239761904761906</v>
      </c>
      <c r="I39" s="91">
        <v>15.54559159908505</v>
      </c>
      <c r="J39" s="91">
        <v>36.759523809523806</v>
      </c>
    </row>
    <row r="40" spans="2:10" x14ac:dyDescent="0.25">
      <c r="B40" s="92">
        <v>44709</v>
      </c>
      <c r="C40" s="21">
        <v>196608</v>
      </c>
      <c r="D40" s="21">
        <v>30489.877729257641</v>
      </c>
      <c r="E40" s="91">
        <v>17.687391304347823</v>
      </c>
      <c r="F40" s="91">
        <v>51.489130434782609</v>
      </c>
      <c r="G40" s="91">
        <v>3.5</v>
      </c>
      <c r="H40" s="91">
        <v>14.187391304347823</v>
      </c>
      <c r="I40" s="91">
        <v>15.488418454528198</v>
      </c>
      <c r="J40" s="91">
        <v>36.473478260869562</v>
      </c>
    </row>
    <row r="41" spans="2:10" x14ac:dyDescent="0.25">
      <c r="B41" s="92">
        <v>44711</v>
      </c>
      <c r="C41" s="21">
        <v>189016</v>
      </c>
      <c r="D41" s="21">
        <v>31602.959606986897</v>
      </c>
      <c r="E41" s="91">
        <v>18.732380952380957</v>
      </c>
      <c r="F41" s="91">
        <v>49.494761904761901</v>
      </c>
      <c r="G41" s="91">
        <v>3.5</v>
      </c>
      <c r="H41" s="91">
        <v>15.232380952380955</v>
      </c>
      <c r="I41" s="91">
        <v>16.629236847577459</v>
      </c>
      <c r="J41" s="91">
        <v>37.095714285714287</v>
      </c>
    </row>
    <row r="42" spans="2:10" x14ac:dyDescent="0.25">
      <c r="B42" s="92">
        <v>44712</v>
      </c>
      <c r="C42" s="21">
        <v>303526</v>
      </c>
      <c r="D42" s="21">
        <v>48716.732751091688</v>
      </c>
      <c r="E42" s="91">
        <v>18.235945945945943</v>
      </c>
      <c r="F42" s="91">
        <v>50.176486486486489</v>
      </c>
      <c r="G42" s="91">
        <v>3.5</v>
      </c>
      <c r="H42" s="91">
        <v>14.735945945945947</v>
      </c>
      <c r="I42" s="91">
        <v>16.087277233565445</v>
      </c>
      <c r="J42" s="91">
        <v>36.65513513513514</v>
      </c>
    </row>
    <row r="43" spans="2:10" x14ac:dyDescent="0.25">
      <c r="B43" s="92">
        <v>44713</v>
      </c>
      <c r="C43" s="21">
        <v>342530</v>
      </c>
      <c r="D43" s="21">
        <v>56837.93973799127</v>
      </c>
      <c r="E43" s="91">
        <v>18.671249999999997</v>
      </c>
      <c r="F43" s="91">
        <v>49.727500000000013</v>
      </c>
      <c r="G43" s="91">
        <v>3.5</v>
      </c>
      <c r="H43" s="91">
        <v>15.171249999999997</v>
      </c>
      <c r="I43" s="91">
        <v>16.562500000000004</v>
      </c>
      <c r="J43" s="91">
        <v>37.140750000000004</v>
      </c>
    </row>
    <row r="44" spans="2:10" x14ac:dyDescent="0.25">
      <c r="B44" s="92">
        <v>44714</v>
      </c>
      <c r="C44" s="21">
        <v>346798</v>
      </c>
      <c r="D44" s="21">
        <v>60970.513755458524</v>
      </c>
      <c r="E44" s="91">
        <v>19.672926829268295</v>
      </c>
      <c r="F44" s="91">
        <v>49.252439024390249</v>
      </c>
      <c r="G44" s="91">
        <v>3.5</v>
      </c>
      <c r="H44" s="91">
        <v>16.172926829268295</v>
      </c>
      <c r="I44" s="91">
        <v>17.656033656406425</v>
      </c>
      <c r="J44" s="91">
        <v>38.804146341463401</v>
      </c>
    </row>
    <row r="45" spans="2:10" x14ac:dyDescent="0.25">
      <c r="B45" s="92">
        <v>44715</v>
      </c>
      <c r="C45" s="21">
        <v>46446</v>
      </c>
      <c r="D45" s="21">
        <v>8407.7497816593896</v>
      </c>
      <c r="E45" s="91">
        <v>20.044</v>
      </c>
      <c r="F45" s="91">
        <v>47.019999999999996</v>
      </c>
      <c r="G45" s="91">
        <v>3.5</v>
      </c>
      <c r="H45" s="91">
        <v>16.544</v>
      </c>
      <c r="I45" s="91">
        <v>18.061135371179041</v>
      </c>
      <c r="J45" s="91">
        <v>37.838000000000001</v>
      </c>
    </row>
    <row r="46" spans="2:10" x14ac:dyDescent="0.25">
      <c r="B46" s="92">
        <v>44717</v>
      </c>
      <c r="C46" s="21">
        <v>143124</v>
      </c>
      <c r="D46" s="21">
        <v>24853.348689956332</v>
      </c>
      <c r="E46" s="91">
        <v>19.428750000000001</v>
      </c>
      <c r="F46" s="91">
        <v>46.805624999999999</v>
      </c>
      <c r="G46" s="91">
        <v>3.5</v>
      </c>
      <c r="H46" s="91">
        <v>15.928749999999996</v>
      </c>
      <c r="I46" s="91">
        <v>17.389465065502186</v>
      </c>
      <c r="J46" s="91">
        <v>36.553125000000001</v>
      </c>
    </row>
    <row r="47" spans="2:10" x14ac:dyDescent="0.25">
      <c r="B47" s="92">
        <v>44718</v>
      </c>
      <c r="C47" s="21">
        <v>286522</v>
      </c>
      <c r="D47" s="21">
        <v>47162.80327510916</v>
      </c>
      <c r="E47" s="91">
        <v>18.562000000000001</v>
      </c>
      <c r="F47" s="91">
        <v>50.902000000000001</v>
      </c>
      <c r="G47" s="91">
        <v>3.5</v>
      </c>
      <c r="H47" s="91">
        <v>15.061999999999998</v>
      </c>
      <c r="I47" s="91">
        <v>16.443231441048034</v>
      </c>
      <c r="J47" s="91">
        <v>37.884499999999996</v>
      </c>
    </row>
    <row r="48" spans="2:10" x14ac:dyDescent="0.25">
      <c r="B48" s="92">
        <v>44719</v>
      </c>
      <c r="C48" s="21">
        <v>330835</v>
      </c>
      <c r="D48" s="21">
        <v>55277.500655021839</v>
      </c>
      <c r="E48" s="91">
        <v>18.817560975609755</v>
      </c>
      <c r="F48" s="91">
        <v>49.903902439024385</v>
      </c>
      <c r="G48" s="91">
        <v>3.5</v>
      </c>
      <c r="H48" s="91">
        <v>15.31756097560975</v>
      </c>
      <c r="I48" s="91">
        <v>16.722228139311962</v>
      </c>
      <c r="J48" s="91">
        <v>37.523414634146334</v>
      </c>
    </row>
    <row r="49" spans="2:10" x14ac:dyDescent="0.25">
      <c r="B49" s="92">
        <v>44720</v>
      </c>
      <c r="C49" s="21">
        <v>279632</v>
      </c>
      <c r="D49" s="21">
        <v>46546.477074235823</v>
      </c>
      <c r="E49" s="91">
        <v>18.760833333333338</v>
      </c>
      <c r="F49" s="91">
        <v>50.392777777777773</v>
      </c>
      <c r="G49" s="91">
        <v>3.5</v>
      </c>
      <c r="H49" s="91">
        <v>15.260833333333332</v>
      </c>
      <c r="I49" s="91">
        <v>16.660298398835522</v>
      </c>
      <c r="J49" s="91">
        <v>37.789166666666667</v>
      </c>
    </row>
    <row r="50" spans="2:10" x14ac:dyDescent="0.25">
      <c r="B50" s="92">
        <v>44721</v>
      </c>
      <c r="C50" s="21">
        <v>341654</v>
      </c>
      <c r="D50" s="21">
        <v>55159.691484716153</v>
      </c>
      <c r="E50" s="91">
        <v>18.338571428571431</v>
      </c>
      <c r="F50" s="91">
        <v>51.725952380952386</v>
      </c>
      <c r="G50" s="91">
        <v>3.5</v>
      </c>
      <c r="H50" s="91">
        <v>14.838571428571429</v>
      </c>
      <c r="I50" s="91">
        <v>16.199313786650027</v>
      </c>
      <c r="J50" s="91">
        <v>38.143095238095235</v>
      </c>
    </row>
    <row r="51" spans="2:10" x14ac:dyDescent="0.25">
      <c r="B51" s="92">
        <v>44722</v>
      </c>
      <c r="C51" s="21">
        <v>328650</v>
      </c>
      <c r="D51" s="21">
        <v>54865.269868995638</v>
      </c>
      <c r="E51" s="91">
        <v>18.809750000000001</v>
      </c>
      <c r="F51" s="91">
        <v>50.709999999999994</v>
      </c>
      <c r="G51" s="91">
        <v>3.5</v>
      </c>
      <c r="H51" s="91">
        <v>15.309749999999999</v>
      </c>
      <c r="I51" s="91">
        <v>16.713700873362448</v>
      </c>
      <c r="J51" s="91">
        <v>38.296750000000003</v>
      </c>
    </row>
    <row r="52" spans="2:10" x14ac:dyDescent="0.25">
      <c r="B52" s="92">
        <v>44723</v>
      </c>
      <c r="C52" s="21">
        <v>143040</v>
      </c>
      <c r="D52" s="21">
        <v>23042.711353711791</v>
      </c>
      <c r="E52" s="91">
        <v>18.343888888888888</v>
      </c>
      <c r="F52" s="91">
        <v>53.041111111111114</v>
      </c>
      <c r="G52" s="91">
        <v>3.5</v>
      </c>
      <c r="H52" s="91">
        <v>14.843888888888889</v>
      </c>
      <c r="I52" s="91">
        <v>16.20511887433285</v>
      </c>
      <c r="J52" s="91">
        <v>39.056111111111107</v>
      </c>
    </row>
    <row r="53" spans="2:10" x14ac:dyDescent="0.25">
      <c r="B53" s="92">
        <v>44725</v>
      </c>
      <c r="C53" s="21">
        <v>175152</v>
      </c>
      <c r="D53" s="21">
        <v>30561.455676855894</v>
      </c>
      <c r="E53" s="91">
        <v>19.508571428571432</v>
      </c>
      <c r="F53" s="91">
        <v>51.449523809523804</v>
      </c>
      <c r="G53" s="91">
        <v>3.5</v>
      </c>
      <c r="H53" s="91">
        <v>16.008571428571429</v>
      </c>
      <c r="I53" s="91">
        <v>17.476606363069244</v>
      </c>
      <c r="J53" s="91">
        <v>40.202857142857141</v>
      </c>
    </row>
    <row r="54" spans="2:10" x14ac:dyDescent="0.25">
      <c r="B54" s="92">
        <v>44726</v>
      </c>
      <c r="C54" s="21">
        <v>258812</v>
      </c>
      <c r="D54" s="21">
        <v>54422.094759825333</v>
      </c>
      <c r="E54" s="91">
        <v>22.477</v>
      </c>
      <c r="F54" s="91">
        <v>47.398999999999994</v>
      </c>
      <c r="G54" s="91">
        <v>3.5</v>
      </c>
      <c r="H54" s="91">
        <v>18.976999999999997</v>
      </c>
      <c r="I54" s="91">
        <v>20.717248908296945</v>
      </c>
      <c r="J54" s="91">
        <v>39.442666666666668</v>
      </c>
    </row>
    <row r="55" spans="2:10" x14ac:dyDescent="0.25">
      <c r="B55" s="92">
        <v>44727</v>
      </c>
      <c r="C55" s="21">
        <v>351644</v>
      </c>
      <c r="D55" s="21">
        <v>66874.168995633197</v>
      </c>
      <c r="E55" s="91">
        <v>20.877317073170737</v>
      </c>
      <c r="F55" s="91">
        <v>49.500243902439031</v>
      </c>
      <c r="G55" s="91">
        <v>3.5</v>
      </c>
      <c r="H55" s="91">
        <v>17.377317073170737</v>
      </c>
      <c r="I55" s="91">
        <v>18.970870167216951</v>
      </c>
      <c r="J55" s="91">
        <v>41.190243902439029</v>
      </c>
    </row>
    <row r="56" spans="2:10" x14ac:dyDescent="0.25">
      <c r="B56" s="92">
        <v>44728</v>
      </c>
      <c r="C56" s="21">
        <v>258128</v>
      </c>
      <c r="D56" s="21">
        <v>48281.570305676854</v>
      </c>
      <c r="E56" s="91">
        <v>20.664705882352944</v>
      </c>
      <c r="F56" s="91">
        <v>49.710294117647052</v>
      </c>
      <c r="G56" s="91">
        <v>3.5</v>
      </c>
      <c r="H56" s="91">
        <v>17.164705882352941</v>
      </c>
      <c r="I56" s="91">
        <v>18.738761880297972</v>
      </c>
      <c r="J56" s="91">
        <v>41.297647058823529</v>
      </c>
    </row>
    <row r="57" spans="2:10" x14ac:dyDescent="0.25">
      <c r="B57" s="92">
        <v>44729</v>
      </c>
      <c r="C57" s="21">
        <v>364158</v>
      </c>
      <c r="D57" s="21">
        <v>67696.487991266389</v>
      </c>
      <c r="E57" s="91">
        <v>20.562444444444449</v>
      </c>
      <c r="F57" s="91">
        <v>49.509555555555551</v>
      </c>
      <c r="G57" s="91">
        <v>3.5</v>
      </c>
      <c r="H57" s="91">
        <v>17.062444444444441</v>
      </c>
      <c r="I57" s="91">
        <v>18.627122755943716</v>
      </c>
      <c r="J57" s="91">
        <v>40.774444444444434</v>
      </c>
    </row>
    <row r="58" spans="2:10" x14ac:dyDescent="0.25">
      <c r="B58" s="92">
        <v>44730</v>
      </c>
      <c r="C58" s="21">
        <v>153256</v>
      </c>
      <c r="D58" s="21">
        <v>25630.636026200871</v>
      </c>
      <c r="E58" s="91">
        <v>18.794</v>
      </c>
      <c r="F58" s="91">
        <v>50.722000000000008</v>
      </c>
      <c r="G58" s="91">
        <v>3.5</v>
      </c>
      <c r="H58" s="91">
        <v>15.294</v>
      </c>
      <c r="I58" s="91">
        <v>16.696506550218338</v>
      </c>
      <c r="J58" s="91">
        <v>38.140999999999998</v>
      </c>
    </row>
    <row r="59" spans="2:10" x14ac:dyDescent="0.25">
      <c r="B59" s="92">
        <v>44732</v>
      </c>
      <c r="C59" s="21">
        <v>225002</v>
      </c>
      <c r="D59" s="21">
        <v>41653.319213973802</v>
      </c>
      <c r="E59" s="91">
        <v>20.429666666666666</v>
      </c>
      <c r="F59" s="91">
        <v>48.637999999999998</v>
      </c>
      <c r="G59" s="91">
        <v>3.5</v>
      </c>
      <c r="H59" s="91">
        <v>16.929666666666666</v>
      </c>
      <c r="I59" s="91">
        <v>18.482168850072775</v>
      </c>
      <c r="J59" s="91">
        <v>39.765333333333338</v>
      </c>
    </row>
    <row r="60" spans="2:10" x14ac:dyDescent="0.25">
      <c r="B60" s="92">
        <v>44733</v>
      </c>
      <c r="C60" s="21">
        <v>277254</v>
      </c>
      <c r="D60" s="21">
        <v>48477.058515283832</v>
      </c>
      <c r="E60" s="91">
        <v>19.185714285714283</v>
      </c>
      <c r="F60" s="91">
        <v>44.987142857142842</v>
      </c>
      <c r="G60" s="91">
        <v>3.5</v>
      </c>
      <c r="H60" s="91">
        <v>15.685714285714283</v>
      </c>
      <c r="I60" s="91">
        <v>17.124142233312547</v>
      </c>
      <c r="J60" s="91">
        <v>35.902285714285725</v>
      </c>
    </row>
    <row r="61" spans="2:10" x14ac:dyDescent="0.25">
      <c r="B61" s="92">
        <v>44734</v>
      </c>
      <c r="C61" s="21">
        <v>43564</v>
      </c>
      <c r="D61" s="21">
        <v>7414.9539301310042</v>
      </c>
      <c r="E61" s="91">
        <v>19.065000000000001</v>
      </c>
      <c r="F61" s="91">
        <v>48.086666666666673</v>
      </c>
      <c r="G61" s="91">
        <v>3.5</v>
      </c>
      <c r="H61" s="91">
        <v>15.565</v>
      </c>
      <c r="I61" s="91">
        <v>16.992358078602621</v>
      </c>
      <c r="J61" s="91">
        <v>36.75333333333333</v>
      </c>
    </row>
    <row r="62" spans="2:10" x14ac:dyDescent="0.25">
      <c r="B62" s="92">
        <v>44736</v>
      </c>
      <c r="C62" s="21">
        <v>174240</v>
      </c>
      <c r="D62" s="21">
        <v>27257.890393013105</v>
      </c>
      <c r="E62" s="91">
        <v>17.655909090909095</v>
      </c>
      <c r="F62" s="91">
        <v>50.94136363636364</v>
      </c>
      <c r="G62" s="91">
        <v>3.5</v>
      </c>
      <c r="H62" s="91">
        <v>14.155909090909089</v>
      </c>
      <c r="I62" s="91">
        <v>15.454049225883288</v>
      </c>
      <c r="J62" s="91">
        <v>36.016818181818181</v>
      </c>
    </row>
    <row r="63" spans="2:10" x14ac:dyDescent="0.25">
      <c r="B63" s="92">
        <v>44737</v>
      </c>
      <c r="C63" s="21">
        <v>171968</v>
      </c>
      <c r="D63" s="21">
        <v>32312.874017467246</v>
      </c>
      <c r="E63" s="91">
        <v>20.584347826086958</v>
      </c>
      <c r="F63" s="91">
        <v>48.195217391304347</v>
      </c>
      <c r="G63" s="91">
        <v>3.5</v>
      </c>
      <c r="H63" s="91">
        <v>17.084347826086958</v>
      </c>
      <c r="I63" s="91">
        <v>18.651034744636412</v>
      </c>
      <c r="J63" s="91">
        <v>40.298695652173919</v>
      </c>
    </row>
    <row r="64" spans="2:10" x14ac:dyDescent="0.25">
      <c r="B64" s="92">
        <v>44738</v>
      </c>
      <c r="C64" s="21">
        <v>33954</v>
      </c>
      <c r="D64" s="21">
        <v>6557.1043668122265</v>
      </c>
      <c r="E64" s="91">
        <v>21.067499999999999</v>
      </c>
      <c r="F64" s="91">
        <v>45.36</v>
      </c>
      <c r="G64" s="91">
        <v>3.5</v>
      </c>
      <c r="H64" s="91">
        <v>17.567499999999999</v>
      </c>
      <c r="I64" s="91">
        <v>19.178493449781659</v>
      </c>
      <c r="J64" s="91">
        <v>42.297499999999999</v>
      </c>
    </row>
    <row r="65" spans="2:10" x14ac:dyDescent="0.25">
      <c r="B65" s="92">
        <v>44740</v>
      </c>
      <c r="C65" s="21">
        <v>24836</v>
      </c>
      <c r="D65" s="21">
        <v>-948.97379912663757</v>
      </c>
      <c r="E65" s="91"/>
      <c r="F65" s="91"/>
      <c r="G65" s="91">
        <v>3.5</v>
      </c>
      <c r="H65" s="91">
        <v>-3.5</v>
      </c>
      <c r="I65" s="91">
        <v>-3.8209606986899556</v>
      </c>
      <c r="J65" s="91"/>
    </row>
    <row r="66" spans="2:10" x14ac:dyDescent="0.25">
      <c r="B66" s="92">
        <v>44741</v>
      </c>
      <c r="C66" s="21">
        <v>6094</v>
      </c>
      <c r="D66" s="21">
        <v>-232.8493449781659</v>
      </c>
      <c r="E66" s="91"/>
      <c r="F66" s="91"/>
      <c r="G66" s="91">
        <v>3.5</v>
      </c>
      <c r="H66" s="91">
        <v>-3.5</v>
      </c>
      <c r="I66" s="91">
        <v>-3.820960698689956</v>
      </c>
      <c r="J66" s="91"/>
    </row>
    <row r="67" spans="2:10" x14ac:dyDescent="0.25">
      <c r="B67" t="s">
        <v>496</v>
      </c>
      <c r="C67" s="21"/>
      <c r="D67" s="21"/>
      <c r="E67" s="91"/>
      <c r="F67" s="91"/>
      <c r="G67" s="91"/>
      <c r="H67" s="91"/>
      <c r="I67" s="91"/>
      <c r="J67" s="91"/>
    </row>
    <row r="68" spans="2:10" x14ac:dyDescent="0.25">
      <c r="B68" s="125" t="s">
        <v>18</v>
      </c>
      <c r="C68" s="126">
        <v>12413914</v>
      </c>
      <c r="D68" s="126">
        <v>2002786.8562227101</v>
      </c>
      <c r="E68" s="127">
        <v>18.260980993255686</v>
      </c>
      <c r="F68" s="127">
        <v>51.876627835683621</v>
      </c>
      <c r="G68" s="127">
        <v>3.4733582317073171</v>
      </c>
      <c r="H68" s="127">
        <v>14.640036585365861</v>
      </c>
      <c r="I68" s="127">
        <v>15.982572691447418</v>
      </c>
      <c r="J68" s="127">
        <v>38.180068027837827</v>
      </c>
    </row>
  </sheetData>
  <mergeCells count="1">
    <mergeCell ref="B3:D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7" sqref="L1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022"/>
  <sheetViews>
    <sheetView topLeftCell="I1" workbookViewId="0">
      <selection activeCell="Q2" sqref="Q2"/>
    </sheetView>
  </sheetViews>
  <sheetFormatPr baseColWidth="10" defaultRowHeight="15" x14ac:dyDescent="0.25"/>
  <cols>
    <col min="1" max="1" width="9.28515625" hidden="1" customWidth="1"/>
    <col min="2" max="2" width="12.28515625" style="43" customWidth="1"/>
    <col min="3" max="3" width="13.140625" style="49" customWidth="1"/>
    <col min="4" max="4" width="11.5703125" style="49" customWidth="1"/>
    <col min="5" max="7" width="9.85546875" style="49" customWidth="1"/>
    <col min="8" max="8" width="17" style="49" customWidth="1"/>
    <col min="9" max="9" width="12.85546875" style="43" customWidth="1"/>
    <col min="10" max="10" width="10" style="49" customWidth="1"/>
    <col min="11" max="11" width="15.5703125" style="49" customWidth="1"/>
    <col min="12" max="12" width="13.7109375" style="69" customWidth="1"/>
    <col min="13" max="13" width="13.5703125" style="46" customWidth="1"/>
    <col min="14" max="15" width="11.7109375" style="51" customWidth="1"/>
    <col min="16" max="16" width="12.42578125" style="52" customWidth="1"/>
    <col min="17" max="17" width="11" style="51" customWidth="1"/>
    <col min="18" max="18" width="12.28515625" style="51" customWidth="1"/>
    <col min="19" max="19" width="11.42578125" style="51"/>
    <col min="20" max="20" width="12.42578125" style="51" customWidth="1"/>
    <col min="21" max="22" width="12.28515625" style="51" customWidth="1"/>
    <col min="23" max="23" width="34.5703125" style="49" customWidth="1"/>
    <col min="24" max="25" width="12.42578125" style="49" customWidth="1"/>
    <col min="26" max="26" width="11.42578125" style="50"/>
    <col min="27" max="27" width="11.42578125" style="43"/>
  </cols>
  <sheetData>
    <row r="1" spans="1:27" s="3" customFormat="1" ht="33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2"/>
      <c r="N1" s="8"/>
      <c r="O1" s="8"/>
      <c r="P1" s="15"/>
      <c r="Q1" s="9" t="s">
        <v>1</v>
      </c>
      <c r="R1" s="10"/>
      <c r="S1" s="11"/>
      <c r="T1" s="8"/>
      <c r="U1" s="8"/>
      <c r="V1" s="8"/>
      <c r="W1" s="14"/>
      <c r="X1" s="14"/>
      <c r="Y1" s="14"/>
      <c r="Z1" s="61"/>
    </row>
    <row r="2" spans="1:27" s="3" customFormat="1" ht="41.25" customHeight="1" x14ac:dyDescent="0.3">
      <c r="B2" s="7" t="s">
        <v>0</v>
      </c>
      <c r="C2" s="4"/>
      <c r="D2" s="1"/>
      <c r="E2" s="1"/>
      <c r="F2" s="1"/>
      <c r="G2" s="1"/>
      <c r="H2" s="1"/>
      <c r="I2" s="42"/>
      <c r="J2" s="1"/>
      <c r="K2" s="2"/>
      <c r="L2" s="16"/>
      <c r="M2" s="2"/>
      <c r="N2" s="8"/>
      <c r="O2" s="8"/>
      <c r="P2" s="15"/>
      <c r="Q2" s="12"/>
      <c r="R2" s="12"/>
      <c r="S2" s="13"/>
      <c r="T2" s="8"/>
      <c r="U2" s="8"/>
      <c r="V2" s="8"/>
      <c r="W2" s="14"/>
      <c r="X2" s="14"/>
      <c r="Y2" s="14"/>
      <c r="Z2" s="61"/>
    </row>
    <row r="3" spans="1:27" s="3" customFormat="1" ht="15" customHeight="1" x14ac:dyDescent="0.3">
      <c r="B3" s="1" t="s">
        <v>498</v>
      </c>
      <c r="C3" s="5"/>
      <c r="D3" s="1"/>
      <c r="E3" s="1"/>
      <c r="F3" s="1"/>
      <c r="G3" s="1"/>
      <c r="H3" s="1"/>
      <c r="I3" s="1"/>
      <c r="J3" s="1"/>
      <c r="N3" s="8" t="s">
        <v>511</v>
      </c>
      <c r="O3" s="8"/>
      <c r="R3" s="12"/>
      <c r="S3" s="13"/>
      <c r="T3" s="8"/>
      <c r="U3" s="8"/>
      <c r="V3" s="8"/>
      <c r="X3" s="130" t="s">
        <v>30</v>
      </c>
      <c r="Y3" s="130"/>
      <c r="Z3" s="131"/>
    </row>
    <row r="4" spans="1:27" s="3" customFormat="1" ht="15" customHeight="1" x14ac:dyDescent="0.3">
      <c r="B4" s="1"/>
      <c r="C4" s="5"/>
      <c r="D4" s="1"/>
      <c r="E4" s="1"/>
      <c r="F4" s="1"/>
      <c r="G4" s="1"/>
      <c r="H4" s="1"/>
      <c r="I4" s="1"/>
      <c r="J4" s="1"/>
      <c r="K4" s="6">
        <f>SUM(K6:K2015)</f>
        <v>1872460</v>
      </c>
      <c r="L4" s="6">
        <f>+SUM(L6:L2015)</f>
        <v>254060.39620000022</v>
      </c>
      <c r="M4" s="6">
        <f>SUM(M6:M2015)</f>
        <v>279184.48343231465</v>
      </c>
      <c r="N4" s="8">
        <f>+O4/K4</f>
        <v>17.06826827809406</v>
      </c>
      <c r="O4" s="8">
        <f>+SUM(O6:O1943)</f>
        <v>31959649.620000005</v>
      </c>
      <c r="P4" s="29" t="s">
        <v>23</v>
      </c>
      <c r="Q4" s="30" t="s">
        <v>22</v>
      </c>
      <c r="R4" s="12"/>
      <c r="S4" s="13"/>
      <c r="T4" s="8"/>
      <c r="U4" s="90">
        <f>AVERAGE(U6:U139)</f>
        <v>14.735710095809159</v>
      </c>
      <c r="V4" s="40"/>
      <c r="W4" s="38" t="s">
        <v>26</v>
      </c>
      <c r="X4" s="67"/>
      <c r="Y4" s="67"/>
      <c r="Z4" s="62">
        <f>+SUM(Z6:Z1798)</f>
        <v>0</v>
      </c>
      <c r="AA4" s="48"/>
    </row>
    <row r="5" spans="1:27" s="3" customFormat="1" ht="37.5" customHeight="1" x14ac:dyDescent="0.25">
      <c r="A5" s="3" t="s">
        <v>41</v>
      </c>
      <c r="B5" s="31" t="s">
        <v>2</v>
      </c>
      <c r="C5" s="31" t="s">
        <v>3</v>
      </c>
      <c r="D5" s="31" t="s">
        <v>4</v>
      </c>
      <c r="E5" s="31" t="s">
        <v>21</v>
      </c>
      <c r="F5" s="31" t="s">
        <v>39</v>
      </c>
      <c r="G5" s="31" t="s">
        <v>41</v>
      </c>
      <c r="H5" s="31" t="s">
        <v>5</v>
      </c>
      <c r="I5" s="31" t="s">
        <v>6</v>
      </c>
      <c r="J5" s="31" t="s">
        <v>7</v>
      </c>
      <c r="K5" s="31" t="s">
        <v>8</v>
      </c>
      <c r="L5" s="33" t="s">
        <v>9</v>
      </c>
      <c r="M5" s="34" t="s">
        <v>308</v>
      </c>
      <c r="N5" s="35" t="s">
        <v>11</v>
      </c>
      <c r="O5" s="35"/>
      <c r="P5" s="36" t="s">
        <v>17</v>
      </c>
      <c r="Q5" s="35" t="s">
        <v>12</v>
      </c>
      <c r="R5" s="35" t="s">
        <v>13</v>
      </c>
      <c r="S5" s="37" t="s">
        <v>14</v>
      </c>
      <c r="T5" s="35" t="s">
        <v>15</v>
      </c>
      <c r="U5" s="35" t="s">
        <v>16</v>
      </c>
      <c r="V5" s="35" t="s">
        <v>27</v>
      </c>
      <c r="W5" s="31" t="s">
        <v>25</v>
      </c>
      <c r="X5" s="31" t="s">
        <v>499</v>
      </c>
      <c r="Y5" s="31" t="s">
        <v>500</v>
      </c>
      <c r="Z5" s="31" t="s">
        <v>29</v>
      </c>
      <c r="AA5" s="31" t="s">
        <v>31</v>
      </c>
    </row>
    <row r="6" spans="1:27" ht="15" customHeight="1" x14ac:dyDescent="0.25">
      <c r="A6" t="str">
        <f>+CONCATENATE(D6,E6)</f>
        <v>11F</v>
      </c>
      <c r="B6" s="71">
        <v>44671</v>
      </c>
      <c r="C6" s="17">
        <v>2101</v>
      </c>
      <c r="D6" s="17">
        <v>11</v>
      </c>
      <c r="E6" s="17" t="s">
        <v>37</v>
      </c>
      <c r="F6" s="17">
        <f>+VLOOKUP(A6,'Cuarteles '!$A$3:$J$187,3,0)</f>
        <v>3</v>
      </c>
      <c r="G6" s="17" t="str">
        <f>+VLOOKUP(A6,'Cuarteles '!$A$3:$J$187,2,0)</f>
        <v>CUA0079</v>
      </c>
      <c r="H6" s="17" t="s">
        <v>311</v>
      </c>
      <c r="I6" s="17" t="s">
        <v>310</v>
      </c>
      <c r="J6" s="17">
        <v>5</v>
      </c>
      <c r="K6" s="19">
        <v>6886</v>
      </c>
      <c r="L6" s="22">
        <f t="shared" ref="L6:L69" si="0">+(K6*R6)/100</f>
        <v>880.71939999999984</v>
      </c>
      <c r="M6" s="19">
        <f t="shared" ref="M6:M69" si="1">(K6*U6)/100</f>
        <v>961.48406113537101</v>
      </c>
      <c r="N6" s="25">
        <v>16.29</v>
      </c>
      <c r="O6" s="25">
        <f>K6*N6</f>
        <v>112172.93999999999</v>
      </c>
      <c r="P6" s="24">
        <f t="shared" ref="P6:P24" si="2">12.5/5</f>
        <v>2.5</v>
      </c>
      <c r="Q6" s="24">
        <v>3.5</v>
      </c>
      <c r="R6" s="20">
        <f>+N6-Q6</f>
        <v>12.79</v>
      </c>
      <c r="S6" s="20">
        <v>55.18</v>
      </c>
      <c r="T6" s="20">
        <v>36.36</v>
      </c>
      <c r="U6" s="20">
        <f>+R6/0.916</f>
        <v>13.962882096069867</v>
      </c>
      <c r="V6" s="20" t="s">
        <v>312</v>
      </c>
      <c r="W6" s="17"/>
      <c r="X6" s="19">
        <v>10.9</v>
      </c>
      <c r="Y6" s="27">
        <f t="shared" ref="Y6:Y69" si="3">+X6/10</f>
        <v>1.0900000000000001</v>
      </c>
      <c r="Z6" s="21"/>
      <c r="AA6"/>
    </row>
    <row r="7" spans="1:27" ht="15" customHeight="1" x14ac:dyDescent="0.25">
      <c r="A7" t="str">
        <f t="shared" ref="A7:A76" si="4">+CONCATENATE(D7,E7)</f>
        <v>11C</v>
      </c>
      <c r="B7" s="71">
        <v>44671</v>
      </c>
      <c r="C7" s="17">
        <v>2152</v>
      </c>
      <c r="D7" s="17">
        <v>11</v>
      </c>
      <c r="E7" s="17" t="s">
        <v>32</v>
      </c>
      <c r="F7" s="17" t="str">
        <f>+VLOOKUP(A7,'Cuarteles '!$A$3:$J$187,3,0)</f>
        <v>ETA003</v>
      </c>
      <c r="G7" s="17" t="str">
        <f>+VLOOKUP(A7,'Cuarteles '!$A$3:$J$187,2,0)</f>
        <v>CUA0078</v>
      </c>
      <c r="H7" s="17" t="s">
        <v>311</v>
      </c>
      <c r="I7" s="17" t="s">
        <v>310</v>
      </c>
      <c r="J7" s="17">
        <v>5</v>
      </c>
      <c r="K7" s="19">
        <v>4772</v>
      </c>
      <c r="L7" s="22">
        <f t="shared" si="0"/>
        <v>606.04399999999998</v>
      </c>
      <c r="M7" s="19">
        <f t="shared" si="1"/>
        <v>661.62008733624452</v>
      </c>
      <c r="N7" s="20">
        <v>16.2</v>
      </c>
      <c r="O7" s="25">
        <f t="shared" ref="O7:O70" si="5">K7*N7</f>
        <v>77306.399999999994</v>
      </c>
      <c r="P7" s="24">
        <f t="shared" si="2"/>
        <v>2.5</v>
      </c>
      <c r="Q7" s="24">
        <v>3.5</v>
      </c>
      <c r="R7" s="20">
        <f t="shared" ref="R7:R69" si="6">+N7-Q7</f>
        <v>12.7</v>
      </c>
      <c r="S7" s="20">
        <v>55.07</v>
      </c>
      <c r="T7" s="20">
        <v>36.06</v>
      </c>
      <c r="U7" s="20">
        <f t="shared" ref="U7:U69" si="7">+R7/0.916</f>
        <v>13.864628820960696</v>
      </c>
      <c r="V7" s="20" t="s">
        <v>312</v>
      </c>
      <c r="W7" s="17"/>
      <c r="X7" s="19">
        <v>12.87</v>
      </c>
      <c r="Y7" s="27">
        <f t="shared" si="3"/>
        <v>1.2869999999999999</v>
      </c>
      <c r="Z7" s="21"/>
      <c r="AA7"/>
    </row>
    <row r="8" spans="1:27" ht="15" customHeight="1" x14ac:dyDescent="0.25">
      <c r="A8" t="str">
        <f t="shared" si="4"/>
        <v>29F</v>
      </c>
      <c r="B8" s="71">
        <v>44671</v>
      </c>
      <c r="C8" s="17">
        <v>2201</v>
      </c>
      <c r="D8" s="17">
        <v>29</v>
      </c>
      <c r="E8" s="17" t="s">
        <v>37</v>
      </c>
      <c r="F8" s="17" t="str">
        <f>+VLOOKUP(A8,'Cuarteles '!$A$3:$J$187,3,0)</f>
        <v>ETA004</v>
      </c>
      <c r="G8" s="17" t="str">
        <f>+VLOOKUP(A8,'Cuarteles '!$A$3:$J$187,2,0)</f>
        <v>CUA0122</v>
      </c>
      <c r="H8" s="17" t="s">
        <v>317</v>
      </c>
      <c r="I8" s="17" t="s">
        <v>310</v>
      </c>
      <c r="J8" s="17">
        <v>2</v>
      </c>
      <c r="K8" s="19">
        <v>6144</v>
      </c>
      <c r="L8" s="22">
        <f t="shared" si="0"/>
        <v>873.67679999999996</v>
      </c>
      <c r="M8" s="19">
        <f t="shared" si="1"/>
        <v>953.79563318777275</v>
      </c>
      <c r="N8" s="25">
        <v>17.72</v>
      </c>
      <c r="O8" s="25">
        <f t="shared" si="5"/>
        <v>108871.67999999999</v>
      </c>
      <c r="P8" s="24">
        <f t="shared" si="2"/>
        <v>2.5</v>
      </c>
      <c r="Q8" s="24">
        <v>3.5</v>
      </c>
      <c r="R8" s="20">
        <f t="shared" si="6"/>
        <v>14.219999999999999</v>
      </c>
      <c r="S8" s="20">
        <v>52.66</v>
      </c>
      <c r="T8" s="20">
        <v>37.43</v>
      </c>
      <c r="U8" s="20">
        <f t="shared" si="7"/>
        <v>15.524017467248907</v>
      </c>
      <c r="V8" s="20" t="s">
        <v>312</v>
      </c>
      <c r="W8" s="17"/>
      <c r="X8" s="19">
        <v>20.96</v>
      </c>
      <c r="Y8" s="27">
        <f t="shared" si="3"/>
        <v>2.0960000000000001</v>
      </c>
      <c r="Z8" s="21"/>
      <c r="AA8"/>
    </row>
    <row r="9" spans="1:27" ht="15" customHeight="1" x14ac:dyDescent="0.25">
      <c r="A9" t="str">
        <f t="shared" si="4"/>
        <v>29F</v>
      </c>
      <c r="B9" s="71">
        <v>44671</v>
      </c>
      <c r="C9" s="17">
        <v>2202</v>
      </c>
      <c r="D9" s="17">
        <v>29</v>
      </c>
      <c r="E9" s="17" t="s">
        <v>37</v>
      </c>
      <c r="F9" s="17" t="str">
        <f>+VLOOKUP(A9,'Cuarteles '!$A$3:$J$187,3,0)</f>
        <v>ETA004</v>
      </c>
      <c r="G9" s="17" t="str">
        <f>+VLOOKUP(A9,'Cuarteles '!$A$3:$J$187,2,0)</f>
        <v>CUA0122</v>
      </c>
      <c r="H9" s="17" t="s">
        <v>317</v>
      </c>
      <c r="I9" s="17" t="s">
        <v>310</v>
      </c>
      <c r="J9" s="17">
        <v>2</v>
      </c>
      <c r="K9" s="19">
        <v>7530</v>
      </c>
      <c r="L9" s="22">
        <f t="shared" si="0"/>
        <v>1054.2</v>
      </c>
      <c r="M9" s="19">
        <f t="shared" si="1"/>
        <v>1150.8733624454148</v>
      </c>
      <c r="N9" s="25">
        <v>17.5</v>
      </c>
      <c r="O9" s="25">
        <f t="shared" si="5"/>
        <v>131775</v>
      </c>
      <c r="P9" s="24">
        <f t="shared" si="2"/>
        <v>2.5</v>
      </c>
      <c r="Q9" s="24">
        <v>3.5</v>
      </c>
      <c r="R9" s="20">
        <f t="shared" si="6"/>
        <v>14</v>
      </c>
      <c r="S9" s="20">
        <v>53.36</v>
      </c>
      <c r="T9" s="20">
        <v>37.520000000000003</v>
      </c>
      <c r="U9" s="20">
        <f t="shared" si="7"/>
        <v>15.283842794759824</v>
      </c>
      <c r="V9" s="20" t="s">
        <v>312</v>
      </c>
      <c r="W9" s="17"/>
      <c r="X9" s="19">
        <v>18.25</v>
      </c>
      <c r="Y9" s="27">
        <f t="shared" si="3"/>
        <v>1.825</v>
      </c>
      <c r="Z9" s="21"/>
      <c r="AA9"/>
    </row>
    <row r="10" spans="1:27" ht="15" customHeight="1" x14ac:dyDescent="0.25">
      <c r="A10" t="str">
        <f t="shared" si="4"/>
        <v>29F</v>
      </c>
      <c r="B10" s="71">
        <v>44671</v>
      </c>
      <c r="C10" s="17">
        <v>2203</v>
      </c>
      <c r="D10" s="17">
        <v>29</v>
      </c>
      <c r="E10" s="17" t="s">
        <v>37</v>
      </c>
      <c r="F10" s="17" t="str">
        <f>+VLOOKUP(A10,'Cuarteles '!$A$3:$J$187,3,0)</f>
        <v>ETA004</v>
      </c>
      <c r="G10" s="17" t="str">
        <f>+VLOOKUP(A10,'Cuarteles '!$A$3:$J$187,2,0)</f>
        <v>CUA0122</v>
      </c>
      <c r="H10" s="17" t="s">
        <v>317</v>
      </c>
      <c r="I10" s="17" t="s">
        <v>310</v>
      </c>
      <c r="J10" s="17">
        <v>2</v>
      </c>
      <c r="K10" s="19">
        <v>6720</v>
      </c>
      <c r="L10" s="22">
        <f t="shared" si="0"/>
        <v>992.54399999999998</v>
      </c>
      <c r="M10" s="19">
        <f t="shared" si="1"/>
        <v>1083.5633187772924</v>
      </c>
      <c r="N10" s="25">
        <v>18.27</v>
      </c>
      <c r="O10" s="25">
        <f t="shared" si="5"/>
        <v>122774.39999999999</v>
      </c>
      <c r="P10" s="24">
        <f t="shared" si="2"/>
        <v>2.5</v>
      </c>
      <c r="Q10" s="24">
        <v>3.5</v>
      </c>
      <c r="R10" s="20">
        <f t="shared" si="6"/>
        <v>14.77</v>
      </c>
      <c r="S10" s="20">
        <v>54.16</v>
      </c>
      <c r="T10" s="20">
        <v>39.86</v>
      </c>
      <c r="U10" s="20">
        <f t="shared" si="7"/>
        <v>16.124454148471614</v>
      </c>
      <c r="V10" s="20" t="s">
        <v>312</v>
      </c>
      <c r="W10" s="17"/>
      <c r="X10" s="19">
        <v>18.78</v>
      </c>
      <c r="Y10" s="27">
        <f t="shared" si="3"/>
        <v>1.8780000000000001</v>
      </c>
      <c r="Z10" s="21"/>
      <c r="AA10"/>
    </row>
    <row r="11" spans="1:27" ht="15" customHeight="1" x14ac:dyDescent="0.25">
      <c r="A11" t="str">
        <f t="shared" si="4"/>
        <v>29F</v>
      </c>
      <c r="B11" s="71">
        <v>44671</v>
      </c>
      <c r="C11" s="17">
        <v>2204</v>
      </c>
      <c r="D11" s="17">
        <v>29</v>
      </c>
      <c r="E11" s="26" t="s">
        <v>37</v>
      </c>
      <c r="F11" s="17" t="str">
        <f>+VLOOKUP(A11,'Cuarteles '!$A$3:$J$187,3,0)</f>
        <v>ETA004</v>
      </c>
      <c r="G11" s="17" t="str">
        <f>+VLOOKUP(A11,'Cuarteles '!$A$3:$J$187,2,0)</f>
        <v>CUA0122</v>
      </c>
      <c r="H11" s="17" t="s">
        <v>317</v>
      </c>
      <c r="I11" s="17" t="s">
        <v>310</v>
      </c>
      <c r="J11" s="17">
        <v>6</v>
      </c>
      <c r="K11" s="19">
        <v>818</v>
      </c>
      <c r="L11" s="22">
        <f t="shared" si="0"/>
        <v>114.27459999999999</v>
      </c>
      <c r="M11" s="19">
        <f t="shared" si="1"/>
        <v>124.75393013100437</v>
      </c>
      <c r="N11" s="20">
        <v>17.47</v>
      </c>
      <c r="O11" s="25">
        <f t="shared" si="5"/>
        <v>14290.46</v>
      </c>
      <c r="P11" s="24">
        <f t="shared" si="2"/>
        <v>2.5</v>
      </c>
      <c r="Q11" s="24">
        <v>3.5</v>
      </c>
      <c r="R11" s="20">
        <f t="shared" si="6"/>
        <v>13.969999999999999</v>
      </c>
      <c r="S11" s="19">
        <v>53.3</v>
      </c>
      <c r="T11" s="20">
        <v>37.4</v>
      </c>
      <c r="U11" s="20">
        <f t="shared" si="7"/>
        <v>15.251091703056767</v>
      </c>
      <c r="V11" s="20" t="s">
        <v>312</v>
      </c>
      <c r="W11" s="17"/>
      <c r="X11" s="19">
        <v>17.75</v>
      </c>
      <c r="Y11" s="27">
        <f t="shared" si="3"/>
        <v>1.7749999999999999</v>
      </c>
      <c r="Z11" s="21"/>
      <c r="AA11"/>
    </row>
    <row r="12" spans="1:27" ht="15" customHeight="1" x14ac:dyDescent="0.25">
      <c r="A12" t="str">
        <f t="shared" si="4"/>
        <v>29F</v>
      </c>
      <c r="B12" s="71">
        <v>44671</v>
      </c>
      <c r="C12" s="17">
        <v>2204</v>
      </c>
      <c r="D12" s="17">
        <v>29</v>
      </c>
      <c r="E12" s="17" t="s">
        <v>37</v>
      </c>
      <c r="F12" s="17" t="str">
        <f>+VLOOKUP(A12,'Cuarteles '!$A$3:$J$187,3,0)</f>
        <v>ETA004</v>
      </c>
      <c r="G12" s="17" t="str">
        <f>+VLOOKUP(A12,'Cuarteles '!$A$3:$J$187,2,0)</f>
        <v>CUA0122</v>
      </c>
      <c r="H12" s="17" t="s">
        <v>317</v>
      </c>
      <c r="I12" s="17" t="s">
        <v>310</v>
      </c>
      <c r="J12" s="17">
        <v>2</v>
      </c>
      <c r="K12" s="19">
        <v>7764</v>
      </c>
      <c r="L12" s="22">
        <f t="shared" si="0"/>
        <v>1084.6307999999999</v>
      </c>
      <c r="M12" s="19">
        <f t="shared" si="1"/>
        <v>1184.0947598253274</v>
      </c>
      <c r="N12" s="25">
        <v>17.47</v>
      </c>
      <c r="O12" s="25">
        <f t="shared" si="5"/>
        <v>135637.07999999999</v>
      </c>
      <c r="P12" s="24">
        <f t="shared" si="2"/>
        <v>2.5</v>
      </c>
      <c r="Q12" s="24">
        <v>3.5</v>
      </c>
      <c r="R12" s="20">
        <f t="shared" si="6"/>
        <v>13.969999999999999</v>
      </c>
      <c r="S12" s="20">
        <v>53.32</v>
      </c>
      <c r="T12" s="20">
        <v>37.43</v>
      </c>
      <c r="U12" s="20">
        <f t="shared" si="7"/>
        <v>15.251091703056767</v>
      </c>
      <c r="V12" s="20" t="s">
        <v>312</v>
      </c>
      <c r="W12" s="17"/>
      <c r="X12" s="19">
        <v>17.75</v>
      </c>
      <c r="Y12" s="27">
        <f t="shared" si="3"/>
        <v>1.7749999999999999</v>
      </c>
      <c r="Z12" s="21"/>
      <c r="AA12"/>
    </row>
    <row r="13" spans="1:27" ht="15" customHeight="1" x14ac:dyDescent="0.25">
      <c r="A13" t="str">
        <f t="shared" si="4"/>
        <v>29F</v>
      </c>
      <c r="B13" s="71">
        <v>44671</v>
      </c>
      <c r="C13" s="17">
        <v>2205</v>
      </c>
      <c r="D13" s="17">
        <v>29</v>
      </c>
      <c r="E13" s="17" t="s">
        <v>37</v>
      </c>
      <c r="F13" s="17" t="str">
        <f>+VLOOKUP(A13,'Cuarteles '!$A$3:$J$187,3,0)</f>
        <v>ETA004</v>
      </c>
      <c r="G13" s="17" t="str">
        <f>+VLOOKUP(A13,'Cuarteles '!$A$3:$J$187,2,0)</f>
        <v>CUA0122</v>
      </c>
      <c r="H13" s="17" t="s">
        <v>317</v>
      </c>
      <c r="I13" s="17" t="s">
        <v>310</v>
      </c>
      <c r="J13" s="17">
        <v>6</v>
      </c>
      <c r="K13" s="19">
        <v>7254</v>
      </c>
      <c r="L13" s="22">
        <f t="shared" si="0"/>
        <v>990.17099999999994</v>
      </c>
      <c r="M13" s="19">
        <f t="shared" si="1"/>
        <v>1080.9727074235807</v>
      </c>
      <c r="N13" s="25">
        <v>17.149999999999999</v>
      </c>
      <c r="O13" s="25">
        <f t="shared" si="5"/>
        <v>124406.09999999999</v>
      </c>
      <c r="P13" s="24">
        <f t="shared" si="2"/>
        <v>2.5</v>
      </c>
      <c r="Q13" s="24">
        <v>3.5</v>
      </c>
      <c r="R13" s="20">
        <f t="shared" si="6"/>
        <v>13.649999999999999</v>
      </c>
      <c r="S13" s="20">
        <v>52.91</v>
      </c>
      <c r="T13" s="20">
        <v>36.409999999999997</v>
      </c>
      <c r="U13" s="20">
        <f t="shared" si="7"/>
        <v>14.901746724890828</v>
      </c>
      <c r="V13" s="20" t="s">
        <v>312</v>
      </c>
      <c r="W13" s="17"/>
      <c r="X13" s="19">
        <v>16.29</v>
      </c>
      <c r="Y13" s="27">
        <f t="shared" si="3"/>
        <v>1.629</v>
      </c>
      <c r="Z13" s="21"/>
      <c r="AA13"/>
    </row>
    <row r="14" spans="1:27" ht="15" customHeight="1" x14ac:dyDescent="0.25">
      <c r="A14" t="str">
        <f t="shared" si="4"/>
        <v>29F</v>
      </c>
      <c r="B14" s="71">
        <v>44671</v>
      </c>
      <c r="C14" s="17">
        <v>2206</v>
      </c>
      <c r="D14" s="17">
        <v>29</v>
      </c>
      <c r="E14" s="26" t="s">
        <v>37</v>
      </c>
      <c r="F14" s="17" t="str">
        <f>+VLOOKUP(A14,'Cuarteles '!$A$3:$J$187,3,0)</f>
        <v>ETA004</v>
      </c>
      <c r="G14" s="17" t="str">
        <f>+VLOOKUP(A14,'Cuarteles '!$A$3:$J$187,2,0)</f>
        <v>CUA0122</v>
      </c>
      <c r="H14" s="17" t="s">
        <v>317</v>
      </c>
      <c r="I14" s="17" t="s">
        <v>310</v>
      </c>
      <c r="J14" s="17">
        <v>6</v>
      </c>
      <c r="K14" s="19">
        <v>8078</v>
      </c>
      <c r="L14" s="22">
        <f t="shared" si="0"/>
        <v>1111.5328000000002</v>
      </c>
      <c r="M14" s="19">
        <f t="shared" si="1"/>
        <v>1213.4637554585154</v>
      </c>
      <c r="N14" s="20">
        <v>17.260000000000002</v>
      </c>
      <c r="O14" s="25">
        <f t="shared" si="5"/>
        <v>139426.28</v>
      </c>
      <c r="P14" s="24">
        <f t="shared" si="2"/>
        <v>2.5</v>
      </c>
      <c r="Q14" s="24">
        <v>3.5</v>
      </c>
      <c r="R14" s="20">
        <f t="shared" si="6"/>
        <v>13.760000000000002</v>
      </c>
      <c r="S14" s="19">
        <v>53.12</v>
      </c>
      <c r="T14" s="20">
        <v>36.82</v>
      </c>
      <c r="U14" s="20">
        <f t="shared" si="7"/>
        <v>15.021834061135372</v>
      </c>
      <c r="V14" s="20" t="s">
        <v>312</v>
      </c>
      <c r="W14" s="17"/>
      <c r="X14" s="19">
        <v>17.809999999999999</v>
      </c>
      <c r="Y14" s="27">
        <f t="shared" si="3"/>
        <v>1.7809999999999999</v>
      </c>
      <c r="Z14" s="21"/>
      <c r="AA14"/>
    </row>
    <row r="15" spans="1:27" ht="15" customHeight="1" x14ac:dyDescent="0.25">
      <c r="A15" t="str">
        <f t="shared" si="4"/>
        <v>29E</v>
      </c>
      <c r="B15" s="71">
        <v>44671</v>
      </c>
      <c r="C15" s="17">
        <v>2207</v>
      </c>
      <c r="D15" s="17">
        <v>29</v>
      </c>
      <c r="E15" s="17" t="s">
        <v>35</v>
      </c>
      <c r="F15" s="17" t="str">
        <f>+VLOOKUP(A15,'Cuarteles '!$A$3:$J$187,3,0)</f>
        <v>ETA004</v>
      </c>
      <c r="G15" s="17" t="str">
        <f>+VLOOKUP(A15,'Cuarteles '!$A$3:$J$187,2,0)</f>
        <v>CUA0121</v>
      </c>
      <c r="H15" s="17" t="s">
        <v>317</v>
      </c>
      <c r="I15" s="17" t="s">
        <v>310</v>
      </c>
      <c r="J15" s="17">
        <v>6</v>
      </c>
      <c r="K15" s="19">
        <v>7186</v>
      </c>
      <c r="L15" s="22">
        <f t="shared" si="0"/>
        <v>944.95899999999995</v>
      </c>
      <c r="M15" s="19">
        <f t="shared" si="1"/>
        <v>1031.6146288209604</v>
      </c>
      <c r="N15" s="25">
        <v>16.649999999999999</v>
      </c>
      <c r="O15" s="25">
        <f t="shared" si="5"/>
        <v>119646.9</v>
      </c>
      <c r="P15" s="24">
        <f t="shared" si="2"/>
        <v>2.5</v>
      </c>
      <c r="Q15" s="24">
        <v>3.5</v>
      </c>
      <c r="R15" s="20">
        <f t="shared" si="6"/>
        <v>13.149999999999999</v>
      </c>
      <c r="S15" s="20">
        <v>54.04</v>
      </c>
      <c r="T15" s="20">
        <v>36.22</v>
      </c>
      <c r="U15" s="20">
        <f t="shared" si="7"/>
        <v>14.355895196506548</v>
      </c>
      <c r="V15" s="20" t="s">
        <v>312</v>
      </c>
      <c r="W15" s="17"/>
      <c r="X15" s="19">
        <v>15.15</v>
      </c>
      <c r="Y15" s="27">
        <f t="shared" si="3"/>
        <v>1.5150000000000001</v>
      </c>
      <c r="Z15" s="21"/>
      <c r="AA15"/>
    </row>
    <row r="16" spans="1:27" ht="15" customHeight="1" x14ac:dyDescent="0.25">
      <c r="A16" t="str">
        <f t="shared" si="4"/>
        <v>29E</v>
      </c>
      <c r="B16" s="71">
        <v>44671</v>
      </c>
      <c r="C16" s="17">
        <v>2208</v>
      </c>
      <c r="D16" s="17">
        <v>29</v>
      </c>
      <c r="E16" s="17" t="s">
        <v>35</v>
      </c>
      <c r="F16" s="17" t="str">
        <f>+VLOOKUP(A16,'Cuarteles '!$A$3:$J$187,3,0)</f>
        <v>ETA004</v>
      </c>
      <c r="G16" s="17" t="str">
        <f>+VLOOKUP(A16,'Cuarteles '!$A$3:$J$187,2,0)</f>
        <v>CUA0121</v>
      </c>
      <c r="H16" s="17" t="s">
        <v>317</v>
      </c>
      <c r="I16" s="17" t="s">
        <v>310</v>
      </c>
      <c r="J16" s="17">
        <v>1</v>
      </c>
      <c r="K16" s="19">
        <v>8732</v>
      </c>
      <c r="L16" s="22">
        <f t="shared" si="0"/>
        <v>1170.9612</v>
      </c>
      <c r="M16" s="19">
        <f t="shared" si="1"/>
        <v>1278.34192139738</v>
      </c>
      <c r="N16" s="20">
        <v>16.91</v>
      </c>
      <c r="O16" s="25">
        <f t="shared" si="5"/>
        <v>147658.12</v>
      </c>
      <c r="P16" s="24">
        <f t="shared" si="2"/>
        <v>2.5</v>
      </c>
      <c r="Q16" s="24">
        <v>3.5</v>
      </c>
      <c r="R16" s="20">
        <f t="shared" si="6"/>
        <v>13.41</v>
      </c>
      <c r="S16" s="20">
        <v>53.77</v>
      </c>
      <c r="T16" s="20">
        <v>36.58</v>
      </c>
      <c r="U16" s="20">
        <f t="shared" si="7"/>
        <v>14.639737991266376</v>
      </c>
      <c r="V16" s="20" t="s">
        <v>312</v>
      </c>
      <c r="W16" s="17"/>
      <c r="X16" s="19">
        <v>16.75</v>
      </c>
      <c r="Y16" s="27">
        <f t="shared" si="3"/>
        <v>1.675</v>
      </c>
      <c r="Z16" s="21"/>
      <c r="AA16"/>
    </row>
    <row r="17" spans="1:27" ht="15" customHeight="1" x14ac:dyDescent="0.25">
      <c r="A17" t="str">
        <f t="shared" si="4"/>
        <v>29E</v>
      </c>
      <c r="B17" s="71">
        <v>44671</v>
      </c>
      <c r="C17" s="17">
        <v>2209</v>
      </c>
      <c r="D17" s="17">
        <v>29</v>
      </c>
      <c r="E17" s="17" t="s">
        <v>35</v>
      </c>
      <c r="F17" s="17" t="str">
        <f>+VLOOKUP(A17,'Cuarteles '!$A$3:$J$187,3,0)</f>
        <v>ETA004</v>
      </c>
      <c r="G17" s="17" t="str">
        <f>+VLOOKUP(A17,'Cuarteles '!$A$3:$J$187,2,0)</f>
        <v>CUA0121</v>
      </c>
      <c r="H17" s="17" t="s">
        <v>317</v>
      </c>
      <c r="I17" s="17" t="s">
        <v>310</v>
      </c>
      <c r="J17" s="17">
        <v>1</v>
      </c>
      <c r="K17" s="19">
        <v>5224</v>
      </c>
      <c r="L17" s="22">
        <f t="shared" si="0"/>
        <v>742.33040000000005</v>
      </c>
      <c r="M17" s="19">
        <f t="shared" si="1"/>
        <v>810.40436681222707</v>
      </c>
      <c r="N17" s="20">
        <v>17.71</v>
      </c>
      <c r="O17" s="25">
        <f t="shared" si="5"/>
        <v>92517.040000000008</v>
      </c>
      <c r="P17" s="24">
        <f t="shared" si="2"/>
        <v>2.5</v>
      </c>
      <c r="Q17" s="24">
        <v>3.5</v>
      </c>
      <c r="R17" s="20">
        <f t="shared" si="6"/>
        <v>14.21</v>
      </c>
      <c r="S17" s="20">
        <v>53.21</v>
      </c>
      <c r="T17" s="20">
        <v>37.85</v>
      </c>
      <c r="U17" s="20">
        <f t="shared" si="7"/>
        <v>15.513100436681222</v>
      </c>
      <c r="V17" s="20" t="s">
        <v>312</v>
      </c>
      <c r="W17" s="17"/>
      <c r="X17" s="19">
        <v>19.260000000000002</v>
      </c>
      <c r="Y17" s="27">
        <f t="shared" si="3"/>
        <v>1.9260000000000002</v>
      </c>
      <c r="Z17" s="21"/>
      <c r="AA17"/>
    </row>
    <row r="18" spans="1:27" ht="15" customHeight="1" x14ac:dyDescent="0.25">
      <c r="A18" t="str">
        <f t="shared" si="4"/>
        <v>11E</v>
      </c>
      <c r="B18" s="71">
        <v>44671</v>
      </c>
      <c r="C18" s="17">
        <v>2251</v>
      </c>
      <c r="D18" s="17">
        <v>11</v>
      </c>
      <c r="E18" s="17" t="s">
        <v>35</v>
      </c>
      <c r="F18" s="17" t="str">
        <f>+VLOOKUP(A18,'Cuarteles '!$A$3:$J$187,3,0)</f>
        <v>ETA003</v>
      </c>
      <c r="G18" s="17" t="str">
        <f>+VLOOKUP(A18,'Cuarteles '!$A$3:$J$187,2,0)</f>
        <v>CUA0080</v>
      </c>
      <c r="H18" s="17" t="s">
        <v>311</v>
      </c>
      <c r="I18" s="17" t="s">
        <v>310</v>
      </c>
      <c r="J18" s="17">
        <v>5</v>
      </c>
      <c r="K18" s="19">
        <v>2966</v>
      </c>
      <c r="L18" s="22">
        <f t="shared" si="0"/>
        <v>338.42059999999998</v>
      </c>
      <c r="M18" s="19">
        <f t="shared" si="1"/>
        <v>369.45480349344973</v>
      </c>
      <c r="N18" s="20">
        <v>14.91</v>
      </c>
      <c r="O18" s="25">
        <f t="shared" si="5"/>
        <v>44223.06</v>
      </c>
      <c r="P18" s="24">
        <f t="shared" si="2"/>
        <v>2.5</v>
      </c>
      <c r="Q18" s="24">
        <v>3.5</v>
      </c>
      <c r="R18" s="20">
        <f t="shared" si="6"/>
        <v>11.41</v>
      </c>
      <c r="S18" s="20">
        <v>53.92</v>
      </c>
      <c r="T18" s="20">
        <v>32.29</v>
      </c>
      <c r="U18" s="20">
        <f t="shared" si="7"/>
        <v>12.456331877729257</v>
      </c>
      <c r="V18" s="20" t="s">
        <v>312</v>
      </c>
      <c r="W18" s="17"/>
      <c r="X18" s="19">
        <v>13.4</v>
      </c>
      <c r="Y18" s="27">
        <f t="shared" si="3"/>
        <v>1.34</v>
      </c>
      <c r="Z18" s="21"/>
      <c r="AA18"/>
    </row>
    <row r="19" spans="1:27" ht="15" customHeight="1" x14ac:dyDescent="0.25">
      <c r="A19" t="str">
        <f t="shared" si="4"/>
        <v>29G</v>
      </c>
      <c r="B19" s="71">
        <v>44671</v>
      </c>
      <c r="C19" s="17">
        <v>2301</v>
      </c>
      <c r="D19" s="17">
        <v>29</v>
      </c>
      <c r="E19" s="25" t="s">
        <v>38</v>
      </c>
      <c r="F19" s="17" t="str">
        <f>+VLOOKUP(A19,'Cuarteles '!$A$3:$J$187,3,0)</f>
        <v>ETA004</v>
      </c>
      <c r="G19" s="17" t="str">
        <f>+VLOOKUP(A19,'Cuarteles '!$A$3:$J$187,2,0)</f>
        <v>CUA0123</v>
      </c>
      <c r="H19" s="17" t="s">
        <v>317</v>
      </c>
      <c r="I19" s="17" t="s">
        <v>310</v>
      </c>
      <c r="J19" s="17">
        <v>1</v>
      </c>
      <c r="K19" s="19">
        <v>5822</v>
      </c>
      <c r="L19" s="22">
        <f t="shared" si="0"/>
        <v>882.0329999999999</v>
      </c>
      <c r="M19" s="19">
        <f t="shared" si="1"/>
        <v>962.91812227074217</v>
      </c>
      <c r="N19" s="25">
        <v>18.649999999999999</v>
      </c>
      <c r="O19" s="25">
        <f t="shared" si="5"/>
        <v>108580.29999999999</v>
      </c>
      <c r="P19" s="24">
        <f t="shared" si="2"/>
        <v>2.5</v>
      </c>
      <c r="Q19" s="24">
        <v>3.5</v>
      </c>
      <c r="R19" s="20">
        <f t="shared" si="6"/>
        <v>15.149999999999999</v>
      </c>
      <c r="S19" s="27">
        <v>53.43</v>
      </c>
      <c r="T19" s="20">
        <f>+N19/(100-S19)*100</f>
        <v>40.0472407129053</v>
      </c>
      <c r="U19" s="20">
        <f t="shared" si="7"/>
        <v>16.539301310043665</v>
      </c>
      <c r="V19" s="20" t="s">
        <v>312</v>
      </c>
      <c r="W19" s="17"/>
      <c r="X19" s="27">
        <v>19.77</v>
      </c>
      <c r="Y19" s="27">
        <f t="shared" si="3"/>
        <v>1.9769999999999999</v>
      </c>
      <c r="Z19" s="21"/>
      <c r="AA19"/>
    </row>
    <row r="20" spans="1:27" ht="15" customHeight="1" x14ac:dyDescent="0.25">
      <c r="A20" t="str">
        <f t="shared" si="4"/>
        <v>29G</v>
      </c>
      <c r="B20" s="71">
        <v>44671</v>
      </c>
      <c r="C20" s="17">
        <v>2302</v>
      </c>
      <c r="D20" s="17">
        <v>29</v>
      </c>
      <c r="E20" s="17" t="s">
        <v>38</v>
      </c>
      <c r="F20" s="17" t="str">
        <f>+VLOOKUP(A20,'Cuarteles '!$A$3:$J$187,3,0)</f>
        <v>ETA004</v>
      </c>
      <c r="G20" s="17" t="str">
        <f>+VLOOKUP(A20,'Cuarteles '!$A$3:$J$187,2,0)</f>
        <v>CUA0123</v>
      </c>
      <c r="H20" s="17" t="s">
        <v>317</v>
      </c>
      <c r="I20" s="17" t="s">
        <v>310</v>
      </c>
      <c r="J20" s="17">
        <v>1</v>
      </c>
      <c r="K20" s="19">
        <v>6172</v>
      </c>
      <c r="L20" s="22">
        <f t="shared" si="0"/>
        <v>899.87759999999992</v>
      </c>
      <c r="M20" s="19">
        <f t="shared" si="1"/>
        <v>982.39912663755445</v>
      </c>
      <c r="N20" s="20">
        <v>18.079999999999998</v>
      </c>
      <c r="O20" s="25">
        <f t="shared" si="5"/>
        <v>111589.75999999999</v>
      </c>
      <c r="P20" s="24">
        <f t="shared" si="2"/>
        <v>2.5</v>
      </c>
      <c r="Q20" s="24">
        <v>3.5</v>
      </c>
      <c r="R20" s="20">
        <f t="shared" si="6"/>
        <v>14.579999999999998</v>
      </c>
      <c r="S20" s="27">
        <v>53.43</v>
      </c>
      <c r="T20" s="20">
        <v>38.97</v>
      </c>
      <c r="U20" s="20">
        <f t="shared" si="7"/>
        <v>15.917030567685588</v>
      </c>
      <c r="V20" s="20" t="s">
        <v>312</v>
      </c>
      <c r="W20" s="17"/>
      <c r="X20" s="19">
        <v>15.7</v>
      </c>
      <c r="Y20" s="27">
        <f t="shared" si="3"/>
        <v>1.5699999999999998</v>
      </c>
      <c r="Z20" s="21"/>
      <c r="AA20"/>
    </row>
    <row r="21" spans="1:27" ht="15" customHeight="1" x14ac:dyDescent="0.25">
      <c r="A21" t="str">
        <f t="shared" si="4"/>
        <v>29G</v>
      </c>
      <c r="B21" s="71">
        <v>44671</v>
      </c>
      <c r="C21" s="17">
        <v>2303</v>
      </c>
      <c r="D21" s="17">
        <v>29</v>
      </c>
      <c r="E21" s="17" t="s">
        <v>38</v>
      </c>
      <c r="F21" s="17" t="str">
        <f>+VLOOKUP(A21,'Cuarteles '!$A$3:$J$187,3,0)</f>
        <v>ETA004</v>
      </c>
      <c r="G21" s="17" t="str">
        <f>+VLOOKUP(A21,'Cuarteles '!$A$3:$J$187,2,0)</f>
        <v>CUA0123</v>
      </c>
      <c r="H21" s="17" t="s">
        <v>317</v>
      </c>
      <c r="I21" s="17" t="s">
        <v>310</v>
      </c>
      <c r="J21" s="17">
        <v>1</v>
      </c>
      <c r="K21" s="19">
        <v>6508</v>
      </c>
      <c r="L21" s="22">
        <f t="shared" si="0"/>
        <v>929.3424</v>
      </c>
      <c r="M21" s="19">
        <f t="shared" si="1"/>
        <v>1014.5659388646288</v>
      </c>
      <c r="N21" s="25">
        <v>17.78</v>
      </c>
      <c r="O21" s="25">
        <f t="shared" si="5"/>
        <v>115712.24</v>
      </c>
      <c r="P21" s="24">
        <f t="shared" si="2"/>
        <v>2.5</v>
      </c>
      <c r="Q21" s="24">
        <v>3.5</v>
      </c>
      <c r="R21" s="20">
        <f t="shared" si="6"/>
        <v>14.280000000000001</v>
      </c>
      <c r="S21" s="27">
        <v>53.43</v>
      </c>
      <c r="T21" s="20">
        <v>38.270000000000003</v>
      </c>
      <c r="U21" s="20">
        <f t="shared" si="7"/>
        <v>15.589519650655022</v>
      </c>
      <c r="V21" s="20" t="s">
        <v>312</v>
      </c>
      <c r="W21" s="17"/>
      <c r="X21" s="19">
        <v>13.41</v>
      </c>
      <c r="Y21" s="27">
        <f t="shared" si="3"/>
        <v>1.341</v>
      </c>
      <c r="Z21" s="21"/>
      <c r="AA21"/>
    </row>
    <row r="22" spans="1:27" ht="15" customHeight="1" x14ac:dyDescent="0.25">
      <c r="A22" t="str">
        <f t="shared" si="4"/>
        <v>29G</v>
      </c>
      <c r="B22" s="71">
        <v>44671</v>
      </c>
      <c r="C22" s="17">
        <v>2304</v>
      </c>
      <c r="D22" s="17">
        <v>29</v>
      </c>
      <c r="E22" s="17" t="s">
        <v>38</v>
      </c>
      <c r="F22" s="17" t="str">
        <f>+VLOOKUP(A22,'Cuarteles '!$A$3:$J$187,3,0)</f>
        <v>ETA004</v>
      </c>
      <c r="G22" s="17" t="str">
        <f>+VLOOKUP(A22,'Cuarteles '!$A$3:$J$187,2,0)</f>
        <v>CUA0123</v>
      </c>
      <c r="H22" s="17" t="s">
        <v>317</v>
      </c>
      <c r="I22" s="17" t="s">
        <v>310</v>
      </c>
      <c r="J22" s="17">
        <v>1</v>
      </c>
      <c r="K22" s="19">
        <v>7800</v>
      </c>
      <c r="L22" s="22">
        <f t="shared" si="0"/>
        <v>1076.4000000000001</v>
      </c>
      <c r="M22" s="19">
        <f t="shared" si="1"/>
        <v>1175.1091703056768</v>
      </c>
      <c r="N22" s="25">
        <v>17.3</v>
      </c>
      <c r="O22" s="25">
        <f t="shared" si="5"/>
        <v>134940</v>
      </c>
      <c r="P22" s="24">
        <f t="shared" si="2"/>
        <v>2.5</v>
      </c>
      <c r="Q22" s="24">
        <v>3.5</v>
      </c>
      <c r="R22" s="20">
        <f t="shared" si="6"/>
        <v>13.8</v>
      </c>
      <c r="S22" s="27">
        <v>53.43</v>
      </c>
      <c r="T22" s="20">
        <v>37.36</v>
      </c>
      <c r="U22" s="20">
        <f t="shared" si="7"/>
        <v>15.065502183406114</v>
      </c>
      <c r="V22" s="20" t="s">
        <v>312</v>
      </c>
      <c r="W22" s="17"/>
      <c r="X22" s="19">
        <v>15.34</v>
      </c>
      <c r="Y22" s="27">
        <f t="shared" si="3"/>
        <v>1.534</v>
      </c>
      <c r="Z22" s="21"/>
      <c r="AA22"/>
    </row>
    <row r="23" spans="1:27" ht="15" customHeight="1" x14ac:dyDescent="0.25">
      <c r="A23" t="str">
        <f t="shared" si="4"/>
        <v>29G</v>
      </c>
      <c r="B23" s="71">
        <v>44671</v>
      </c>
      <c r="C23" s="17">
        <v>2305</v>
      </c>
      <c r="D23" s="17">
        <v>29</v>
      </c>
      <c r="E23" s="17" t="s">
        <v>38</v>
      </c>
      <c r="F23" s="17" t="str">
        <f>+VLOOKUP(A23,'Cuarteles '!$A$3:$J$187,3,0)</f>
        <v>ETA004</v>
      </c>
      <c r="G23" s="17" t="str">
        <f>+VLOOKUP(A23,'Cuarteles '!$A$3:$J$187,2,0)</f>
        <v>CUA0123</v>
      </c>
      <c r="H23" s="17" t="s">
        <v>317</v>
      </c>
      <c r="I23" s="17" t="s">
        <v>310</v>
      </c>
      <c r="J23" s="17">
        <v>1</v>
      </c>
      <c r="K23" s="19">
        <v>8362</v>
      </c>
      <c r="L23" s="22">
        <f t="shared" si="0"/>
        <v>1188.2402</v>
      </c>
      <c r="M23" s="19">
        <f t="shared" si="1"/>
        <v>1297.2054585152839</v>
      </c>
      <c r="N23" s="20">
        <v>17.71</v>
      </c>
      <c r="O23" s="25">
        <f t="shared" si="5"/>
        <v>148091.02000000002</v>
      </c>
      <c r="P23" s="24">
        <f t="shared" si="2"/>
        <v>2.5</v>
      </c>
      <c r="Q23" s="24">
        <v>3.5</v>
      </c>
      <c r="R23" s="20">
        <f t="shared" si="6"/>
        <v>14.21</v>
      </c>
      <c r="S23" s="20">
        <v>53.92</v>
      </c>
      <c r="T23" s="20">
        <v>38.44</v>
      </c>
      <c r="U23" s="20">
        <f t="shared" si="7"/>
        <v>15.513100436681222</v>
      </c>
      <c r="V23" s="20" t="s">
        <v>312</v>
      </c>
      <c r="W23" s="17"/>
      <c r="X23" s="19">
        <v>13.96</v>
      </c>
      <c r="Y23" s="27">
        <f t="shared" si="3"/>
        <v>1.3960000000000001</v>
      </c>
      <c r="Z23" s="21"/>
      <c r="AA23"/>
    </row>
    <row r="24" spans="1:27" ht="15" customHeight="1" x14ac:dyDescent="0.25">
      <c r="A24" t="str">
        <f t="shared" si="4"/>
        <v>29B</v>
      </c>
      <c r="B24" s="71">
        <v>44671</v>
      </c>
      <c r="C24" s="17">
        <v>2306</v>
      </c>
      <c r="D24" s="17">
        <v>29</v>
      </c>
      <c r="E24" s="17" t="s">
        <v>36</v>
      </c>
      <c r="F24" s="17" t="str">
        <f>+VLOOKUP(A24,'Cuarteles '!$A$3:$J$187,3,0)</f>
        <v>ETA004</v>
      </c>
      <c r="G24" s="17" t="str">
        <f>+VLOOKUP(A24,'Cuarteles '!$A$3:$J$187,2,0)</f>
        <v>CUA0118</v>
      </c>
      <c r="H24" s="17" t="s">
        <v>317</v>
      </c>
      <c r="I24" s="17" t="s">
        <v>310</v>
      </c>
      <c r="J24" s="17">
        <v>5</v>
      </c>
      <c r="K24" s="19">
        <v>8100</v>
      </c>
      <c r="L24" s="22">
        <f t="shared" si="0"/>
        <v>1165.5899999999999</v>
      </c>
      <c r="M24" s="19">
        <f t="shared" si="1"/>
        <v>1272.4781659388648</v>
      </c>
      <c r="N24" s="20">
        <v>17.89</v>
      </c>
      <c r="O24" s="25">
        <f t="shared" si="5"/>
        <v>144909</v>
      </c>
      <c r="P24" s="24">
        <f t="shared" si="2"/>
        <v>2.5</v>
      </c>
      <c r="Q24" s="24">
        <v>3.5</v>
      </c>
      <c r="R24" s="20">
        <f t="shared" si="6"/>
        <v>14.39</v>
      </c>
      <c r="S24" s="19">
        <v>53.98</v>
      </c>
      <c r="T24" s="20">
        <v>38.880000000000003</v>
      </c>
      <c r="U24" s="20">
        <f t="shared" si="7"/>
        <v>15.709606986899564</v>
      </c>
      <c r="V24" s="20" t="s">
        <v>312</v>
      </c>
      <c r="W24" s="17"/>
      <c r="X24" s="19">
        <v>13.7</v>
      </c>
      <c r="Y24" s="27">
        <f t="shared" si="3"/>
        <v>1.3699999999999999</v>
      </c>
      <c r="Z24" s="21"/>
      <c r="AA24"/>
    </row>
    <row r="25" spans="1:27" ht="15" customHeight="1" x14ac:dyDescent="0.25">
      <c r="A25" t="str">
        <f t="shared" si="4"/>
        <v>11F</v>
      </c>
      <c r="B25" s="71">
        <v>44672</v>
      </c>
      <c r="C25" s="17">
        <v>2102</v>
      </c>
      <c r="D25" s="17">
        <v>11</v>
      </c>
      <c r="E25" s="17" t="s">
        <v>37</v>
      </c>
      <c r="F25" s="17">
        <f>+VLOOKUP(A25,'Cuarteles '!$A$3:$J$187,3,0)</f>
        <v>3</v>
      </c>
      <c r="G25" s="17" t="str">
        <f>+VLOOKUP(A25,'Cuarteles '!$A$3:$J$187,2,0)</f>
        <v>CUA0079</v>
      </c>
      <c r="H25" s="17" t="s">
        <v>311</v>
      </c>
      <c r="I25" s="17" t="s">
        <v>310</v>
      </c>
      <c r="J25" s="17">
        <v>2</v>
      </c>
      <c r="K25" s="19">
        <v>7318</v>
      </c>
      <c r="L25" s="22">
        <f t="shared" si="0"/>
        <v>975.48939999999993</v>
      </c>
      <c r="M25" s="19">
        <f t="shared" si="1"/>
        <v>1064.9447598253273</v>
      </c>
      <c r="N25" s="20">
        <v>16.829999999999998</v>
      </c>
      <c r="O25" s="25">
        <f t="shared" si="5"/>
        <v>123161.93999999999</v>
      </c>
      <c r="P25" s="24">
        <f t="shared" ref="P25:P43" si="8">26.9/8</f>
        <v>3.3624999999999998</v>
      </c>
      <c r="Q25" s="24">
        <v>3.5</v>
      </c>
      <c r="R25" s="20">
        <f t="shared" si="6"/>
        <v>13.329999999999998</v>
      </c>
      <c r="S25" s="20">
        <v>53.74</v>
      </c>
      <c r="T25" s="20">
        <v>36.369999999999997</v>
      </c>
      <c r="U25" s="20">
        <f t="shared" si="7"/>
        <v>14.552401746724888</v>
      </c>
      <c r="V25" s="20" t="s">
        <v>312</v>
      </c>
      <c r="W25" s="17"/>
      <c r="X25" s="19">
        <v>10.88</v>
      </c>
      <c r="Y25" s="82">
        <f t="shared" si="3"/>
        <v>1.0880000000000001</v>
      </c>
      <c r="Z25" s="21"/>
      <c r="AA25"/>
    </row>
    <row r="26" spans="1:27" ht="15" customHeight="1" x14ac:dyDescent="0.25">
      <c r="A26" t="str">
        <f t="shared" si="4"/>
        <v>11F</v>
      </c>
      <c r="B26" s="71">
        <v>44672</v>
      </c>
      <c r="C26" s="17">
        <v>2103</v>
      </c>
      <c r="D26" s="17">
        <v>11</v>
      </c>
      <c r="E26" s="17" t="s">
        <v>37</v>
      </c>
      <c r="F26" s="17">
        <f>+VLOOKUP(A26,'Cuarteles '!$A$3:$J$187,3,0)</f>
        <v>3</v>
      </c>
      <c r="G26" s="17" t="str">
        <f>+VLOOKUP(A26,'Cuarteles '!$A$3:$J$187,2,0)</f>
        <v>CUA0079</v>
      </c>
      <c r="H26" s="17" t="s">
        <v>311</v>
      </c>
      <c r="I26" s="17" t="s">
        <v>310</v>
      </c>
      <c r="J26" s="17">
        <v>2</v>
      </c>
      <c r="K26" s="19">
        <v>6696</v>
      </c>
      <c r="L26" s="22">
        <f t="shared" si="0"/>
        <v>899.94240000000002</v>
      </c>
      <c r="M26" s="19">
        <f t="shared" si="1"/>
        <v>982.46986899563319</v>
      </c>
      <c r="N26" s="20">
        <v>16.940000000000001</v>
      </c>
      <c r="O26" s="25">
        <f t="shared" si="5"/>
        <v>113430.24</v>
      </c>
      <c r="P26" s="24">
        <f t="shared" si="8"/>
        <v>3.3624999999999998</v>
      </c>
      <c r="Q26" s="24">
        <v>3.5</v>
      </c>
      <c r="R26" s="20">
        <f t="shared" si="6"/>
        <v>13.440000000000001</v>
      </c>
      <c r="S26" s="20">
        <v>55.66</v>
      </c>
      <c r="T26" s="20">
        <v>38.200000000000003</v>
      </c>
      <c r="U26" s="20">
        <f t="shared" si="7"/>
        <v>14.672489082969433</v>
      </c>
      <c r="V26" s="20" t="s">
        <v>312</v>
      </c>
      <c r="W26" s="17"/>
      <c r="X26" s="19">
        <v>14.53</v>
      </c>
      <c r="Y26" s="82">
        <f t="shared" si="3"/>
        <v>1.4529999999999998</v>
      </c>
      <c r="Z26" s="21"/>
      <c r="AA26"/>
    </row>
    <row r="27" spans="1:27" ht="15" customHeight="1" x14ac:dyDescent="0.25">
      <c r="A27" t="str">
        <f t="shared" si="4"/>
        <v>11F</v>
      </c>
      <c r="B27" s="71">
        <v>44672</v>
      </c>
      <c r="C27" s="17">
        <v>2104</v>
      </c>
      <c r="D27" s="17">
        <v>11</v>
      </c>
      <c r="E27" s="17" t="s">
        <v>37</v>
      </c>
      <c r="F27" s="17">
        <f>+VLOOKUP(A27,'Cuarteles '!$A$3:$J$187,3,0)</f>
        <v>3</v>
      </c>
      <c r="G27" s="17" t="str">
        <f>+VLOOKUP(A27,'Cuarteles '!$A$3:$J$187,2,0)</f>
        <v>CUA0079</v>
      </c>
      <c r="H27" s="17" t="s">
        <v>311</v>
      </c>
      <c r="I27" s="17" t="s">
        <v>310</v>
      </c>
      <c r="J27" s="17">
        <v>8</v>
      </c>
      <c r="K27" s="19">
        <v>6494</v>
      </c>
      <c r="L27" s="22">
        <f t="shared" si="0"/>
        <v>873.44299999999987</v>
      </c>
      <c r="M27" s="19">
        <f t="shared" si="1"/>
        <v>953.54039301310036</v>
      </c>
      <c r="N27" s="20">
        <v>16.95</v>
      </c>
      <c r="O27" s="25">
        <f t="shared" si="5"/>
        <v>110073.29999999999</v>
      </c>
      <c r="P27" s="24">
        <f t="shared" si="8"/>
        <v>3.3624999999999998</v>
      </c>
      <c r="Q27" s="24">
        <v>3.5</v>
      </c>
      <c r="R27" s="20">
        <f t="shared" si="6"/>
        <v>13.45</v>
      </c>
      <c r="S27" s="20">
        <v>53.67</v>
      </c>
      <c r="T27" s="20">
        <v>36.58</v>
      </c>
      <c r="U27" s="20">
        <f t="shared" si="7"/>
        <v>14.683406113537117</v>
      </c>
      <c r="V27" s="20" t="s">
        <v>312</v>
      </c>
      <c r="W27" s="17"/>
      <c r="X27" s="19">
        <v>19.22</v>
      </c>
      <c r="Y27" s="82">
        <f t="shared" si="3"/>
        <v>1.9219999999999999</v>
      </c>
      <c r="Z27" s="44"/>
      <c r="AA27"/>
    </row>
    <row r="28" spans="1:27" ht="15" customHeight="1" x14ac:dyDescent="0.25">
      <c r="A28" t="str">
        <f t="shared" si="4"/>
        <v>11B</v>
      </c>
      <c r="B28" s="71">
        <v>44672</v>
      </c>
      <c r="C28" s="17">
        <v>2153</v>
      </c>
      <c r="D28" s="17">
        <v>11</v>
      </c>
      <c r="E28" s="17" t="s">
        <v>36</v>
      </c>
      <c r="F28" s="17" t="str">
        <f>+VLOOKUP(A28,'Cuarteles '!$A$3:$J$187,3,0)</f>
        <v>ETA003</v>
      </c>
      <c r="G28" s="17" t="str">
        <f>+VLOOKUP(A28,'Cuarteles '!$A$3:$J$187,2,0)</f>
        <v>CUA0077</v>
      </c>
      <c r="H28" s="17" t="s">
        <v>311</v>
      </c>
      <c r="I28" s="17" t="s">
        <v>310</v>
      </c>
      <c r="J28" s="17">
        <v>2</v>
      </c>
      <c r="K28" s="19">
        <v>2426</v>
      </c>
      <c r="L28" s="22">
        <f t="shared" si="0"/>
        <v>306.88899999999995</v>
      </c>
      <c r="M28" s="19">
        <f t="shared" si="1"/>
        <v>335.03165938864623</v>
      </c>
      <c r="N28" s="20">
        <v>16.149999999999999</v>
      </c>
      <c r="O28" s="25">
        <f t="shared" si="5"/>
        <v>39179.899999999994</v>
      </c>
      <c r="P28" s="24">
        <f t="shared" si="8"/>
        <v>3.3624999999999998</v>
      </c>
      <c r="Q28" s="24">
        <v>3.5</v>
      </c>
      <c r="R28" s="20">
        <f t="shared" si="6"/>
        <v>12.649999999999999</v>
      </c>
      <c r="S28" s="20">
        <v>54.66</v>
      </c>
      <c r="T28" s="20">
        <v>35.630000000000003</v>
      </c>
      <c r="U28" s="20">
        <f t="shared" si="7"/>
        <v>13.810043668122269</v>
      </c>
      <c r="V28" s="20" t="s">
        <v>501</v>
      </c>
      <c r="W28" s="17"/>
      <c r="X28" s="19">
        <v>13.73</v>
      </c>
      <c r="Y28" s="82">
        <f t="shared" si="3"/>
        <v>1.373</v>
      </c>
      <c r="Z28" s="44"/>
      <c r="AA28"/>
    </row>
    <row r="29" spans="1:27" ht="15" customHeight="1" x14ac:dyDescent="0.25">
      <c r="A29" t="str">
        <f t="shared" si="4"/>
        <v>11B</v>
      </c>
      <c r="B29" s="71">
        <v>44672</v>
      </c>
      <c r="C29" s="17">
        <v>2154</v>
      </c>
      <c r="D29" s="17">
        <v>11</v>
      </c>
      <c r="E29" s="17" t="s">
        <v>36</v>
      </c>
      <c r="F29" s="17" t="str">
        <f>+VLOOKUP(A29,'Cuarteles '!$A$3:$J$187,3,0)</f>
        <v>ETA003</v>
      </c>
      <c r="G29" s="17" t="str">
        <f>+VLOOKUP(A29,'Cuarteles '!$A$3:$J$187,2,0)</f>
        <v>CUA0077</v>
      </c>
      <c r="H29" s="17" t="s">
        <v>311</v>
      </c>
      <c r="I29" s="17" t="s">
        <v>310</v>
      </c>
      <c r="J29" s="17">
        <v>7</v>
      </c>
      <c r="K29" s="19">
        <v>2752</v>
      </c>
      <c r="L29" s="22">
        <f t="shared" si="0"/>
        <v>323.36</v>
      </c>
      <c r="M29" s="19">
        <f t="shared" si="1"/>
        <v>353.01310043668121</v>
      </c>
      <c r="N29" s="20">
        <v>15.25</v>
      </c>
      <c r="O29" s="25">
        <f t="shared" si="5"/>
        <v>41968</v>
      </c>
      <c r="P29" s="24">
        <f t="shared" si="8"/>
        <v>3.3624999999999998</v>
      </c>
      <c r="Q29" s="24">
        <v>3.5</v>
      </c>
      <c r="R29" s="20">
        <f t="shared" si="6"/>
        <v>11.75</v>
      </c>
      <c r="S29" s="20">
        <v>51.23</v>
      </c>
      <c r="T29" s="20">
        <v>31.27</v>
      </c>
      <c r="U29" s="20">
        <f t="shared" si="7"/>
        <v>12.827510917030567</v>
      </c>
      <c r="V29" s="20" t="s">
        <v>501</v>
      </c>
      <c r="W29" s="17"/>
      <c r="X29" s="19">
        <v>7.83</v>
      </c>
      <c r="Y29" s="82">
        <f t="shared" si="3"/>
        <v>0.78300000000000003</v>
      </c>
      <c r="Z29" s="44"/>
      <c r="AA29"/>
    </row>
    <row r="30" spans="1:27" ht="15" customHeight="1" x14ac:dyDescent="0.25">
      <c r="A30" t="str">
        <f t="shared" si="4"/>
        <v>11B</v>
      </c>
      <c r="B30" s="71">
        <v>44672</v>
      </c>
      <c r="C30" s="17">
        <v>2155</v>
      </c>
      <c r="D30" s="17">
        <v>11</v>
      </c>
      <c r="E30" s="17" t="s">
        <v>36</v>
      </c>
      <c r="F30" s="17" t="str">
        <f>+VLOOKUP(A30,'Cuarteles '!$A$3:$J$187,3,0)</f>
        <v>ETA003</v>
      </c>
      <c r="G30" s="17" t="str">
        <f>+VLOOKUP(A30,'Cuarteles '!$A$3:$J$187,2,0)</f>
        <v>CUA0077</v>
      </c>
      <c r="H30" s="17" t="s">
        <v>311</v>
      </c>
      <c r="I30" s="17" t="s">
        <v>310</v>
      </c>
      <c r="J30" s="17">
        <v>8</v>
      </c>
      <c r="K30" s="19">
        <v>2938</v>
      </c>
      <c r="L30" s="22">
        <f t="shared" si="0"/>
        <v>380.76480000000004</v>
      </c>
      <c r="M30" s="19">
        <f t="shared" si="1"/>
        <v>415.68209606986898</v>
      </c>
      <c r="N30" s="25">
        <v>16.46</v>
      </c>
      <c r="O30" s="25">
        <f t="shared" si="5"/>
        <v>48359.48</v>
      </c>
      <c r="P30" s="24">
        <f t="shared" si="8"/>
        <v>3.3624999999999998</v>
      </c>
      <c r="Q30" s="24">
        <v>3.5</v>
      </c>
      <c r="R30" s="20">
        <f t="shared" si="6"/>
        <v>12.96</v>
      </c>
      <c r="S30" s="20">
        <v>53.95</v>
      </c>
      <c r="T30" s="20">
        <v>35.74</v>
      </c>
      <c r="U30" s="20">
        <f t="shared" si="7"/>
        <v>14.148471615720524</v>
      </c>
      <c r="V30" s="20" t="s">
        <v>501</v>
      </c>
      <c r="W30" s="17"/>
      <c r="X30" s="19">
        <v>10.65</v>
      </c>
      <c r="Y30" s="82">
        <f t="shared" si="3"/>
        <v>1.0649999999999999</v>
      </c>
      <c r="Z30" s="44"/>
      <c r="AA30"/>
    </row>
    <row r="31" spans="1:27" ht="15" customHeight="1" x14ac:dyDescent="0.25">
      <c r="A31" t="str">
        <f t="shared" si="4"/>
        <v>11B</v>
      </c>
      <c r="B31" s="71">
        <v>44672</v>
      </c>
      <c r="C31" s="17">
        <v>2156</v>
      </c>
      <c r="D31" s="17">
        <v>11</v>
      </c>
      <c r="E31" s="17" t="s">
        <v>36</v>
      </c>
      <c r="F31" s="17" t="str">
        <f>+VLOOKUP(A31,'Cuarteles '!$A$3:$J$187,3,0)</f>
        <v>ETA003</v>
      </c>
      <c r="G31" s="17" t="str">
        <f>+VLOOKUP(A31,'Cuarteles '!$A$3:$J$187,2,0)</f>
        <v>CUA0077</v>
      </c>
      <c r="H31" s="17" t="s">
        <v>311</v>
      </c>
      <c r="I31" s="17" t="s">
        <v>310</v>
      </c>
      <c r="J31" s="17">
        <v>8</v>
      </c>
      <c r="K31" s="19">
        <v>3866</v>
      </c>
      <c r="L31" s="22">
        <f t="shared" si="0"/>
        <v>489.43559999999997</v>
      </c>
      <c r="M31" s="19">
        <f t="shared" si="1"/>
        <v>534.31834061135362</v>
      </c>
      <c r="N31" s="20">
        <v>16.16</v>
      </c>
      <c r="O31" s="25">
        <f t="shared" si="5"/>
        <v>62474.559999999998</v>
      </c>
      <c r="P31" s="24">
        <f t="shared" si="8"/>
        <v>3.3624999999999998</v>
      </c>
      <c r="Q31" s="24">
        <v>3.5</v>
      </c>
      <c r="R31" s="20">
        <f t="shared" si="6"/>
        <v>12.66</v>
      </c>
      <c r="S31" s="20">
        <v>53.18</v>
      </c>
      <c r="T31" s="20">
        <v>34.520000000000003</v>
      </c>
      <c r="U31" s="20">
        <f t="shared" si="7"/>
        <v>13.820960698689955</v>
      </c>
      <c r="V31" s="20" t="s">
        <v>312</v>
      </c>
      <c r="W31" s="17"/>
      <c r="X31" s="19">
        <v>19.64</v>
      </c>
      <c r="Y31" s="82">
        <f t="shared" si="3"/>
        <v>1.964</v>
      </c>
      <c r="Z31" s="44"/>
      <c r="AA31"/>
    </row>
    <row r="32" spans="1:27" ht="15" customHeight="1" x14ac:dyDescent="0.25">
      <c r="A32" t="str">
        <f t="shared" si="4"/>
        <v>29E</v>
      </c>
      <c r="B32" s="71">
        <v>44672</v>
      </c>
      <c r="C32" s="17">
        <v>2210</v>
      </c>
      <c r="D32" s="17">
        <v>29</v>
      </c>
      <c r="E32" s="17" t="s">
        <v>35</v>
      </c>
      <c r="F32" s="17" t="str">
        <f>+VLOOKUP(A32,'Cuarteles '!$A$3:$J$187,3,0)</f>
        <v>ETA004</v>
      </c>
      <c r="G32" s="17" t="str">
        <f>+VLOOKUP(A32,'Cuarteles '!$A$3:$J$187,2,0)</f>
        <v>CUA0121</v>
      </c>
      <c r="H32" s="17" t="s">
        <v>317</v>
      </c>
      <c r="I32" s="17" t="s">
        <v>310</v>
      </c>
      <c r="J32" s="17">
        <v>1</v>
      </c>
      <c r="K32" s="19">
        <v>7632</v>
      </c>
      <c r="L32" s="22">
        <f t="shared" si="0"/>
        <v>1095.192</v>
      </c>
      <c r="M32" s="19">
        <f t="shared" si="1"/>
        <v>1195.6244541484716</v>
      </c>
      <c r="N32" s="20">
        <v>17.850000000000001</v>
      </c>
      <c r="O32" s="25">
        <f t="shared" si="5"/>
        <v>136231.20000000001</v>
      </c>
      <c r="P32" s="24">
        <f t="shared" si="8"/>
        <v>3.3624999999999998</v>
      </c>
      <c r="Q32" s="24">
        <v>3.5</v>
      </c>
      <c r="R32" s="20">
        <f t="shared" si="6"/>
        <v>14.350000000000001</v>
      </c>
      <c r="S32" s="20">
        <v>53.39</v>
      </c>
      <c r="T32" s="20">
        <v>38.299999999999997</v>
      </c>
      <c r="U32" s="20">
        <f t="shared" si="7"/>
        <v>15.665938864628822</v>
      </c>
      <c r="V32" s="20" t="s">
        <v>312</v>
      </c>
      <c r="W32" s="17"/>
      <c r="X32" s="19">
        <v>17.559999999999999</v>
      </c>
      <c r="Y32" s="82">
        <f t="shared" si="3"/>
        <v>1.7559999999999998</v>
      </c>
      <c r="Z32" s="44"/>
      <c r="AA32"/>
    </row>
    <row r="33" spans="1:27" ht="15" customHeight="1" x14ac:dyDescent="0.25">
      <c r="A33" t="str">
        <f t="shared" si="4"/>
        <v>29E</v>
      </c>
      <c r="B33" s="71">
        <v>44672</v>
      </c>
      <c r="C33" s="17">
        <v>2211</v>
      </c>
      <c r="D33" s="17">
        <v>29</v>
      </c>
      <c r="E33" s="17" t="s">
        <v>35</v>
      </c>
      <c r="F33" s="17" t="str">
        <f>+VLOOKUP(A33,'Cuarteles '!$A$3:$J$187,3,0)</f>
        <v>ETA004</v>
      </c>
      <c r="G33" s="17" t="str">
        <f>+VLOOKUP(A33,'Cuarteles '!$A$3:$J$187,2,0)</f>
        <v>CUA0121</v>
      </c>
      <c r="H33" s="17" t="s">
        <v>317</v>
      </c>
      <c r="I33" s="17" t="s">
        <v>310</v>
      </c>
      <c r="J33" s="17">
        <v>1</v>
      </c>
      <c r="K33" s="19">
        <v>4150</v>
      </c>
      <c r="L33" s="22">
        <f t="shared" si="0"/>
        <v>571.87000000000012</v>
      </c>
      <c r="M33" s="19">
        <f t="shared" si="1"/>
        <v>624.31222707423581</v>
      </c>
      <c r="N33" s="20">
        <v>17.28</v>
      </c>
      <c r="O33" s="25">
        <f t="shared" si="5"/>
        <v>71712</v>
      </c>
      <c r="P33" s="24">
        <f t="shared" si="8"/>
        <v>3.3624999999999998</v>
      </c>
      <c r="Q33" s="24">
        <v>3.5</v>
      </c>
      <c r="R33" s="20">
        <f t="shared" si="6"/>
        <v>13.780000000000001</v>
      </c>
      <c r="S33" s="20">
        <v>53</v>
      </c>
      <c r="T33" s="20">
        <v>36.76</v>
      </c>
      <c r="U33" s="20">
        <f t="shared" si="7"/>
        <v>15.043668122270743</v>
      </c>
      <c r="V33" s="20" t="s">
        <v>312</v>
      </c>
      <c r="W33" s="17"/>
      <c r="X33" s="19">
        <v>22.38</v>
      </c>
      <c r="Y33" s="82">
        <f t="shared" si="3"/>
        <v>2.238</v>
      </c>
      <c r="Z33" s="44"/>
      <c r="AA33"/>
    </row>
    <row r="34" spans="1:27" ht="15" customHeight="1" x14ac:dyDescent="0.25">
      <c r="A34" t="str">
        <f t="shared" si="4"/>
        <v>11A</v>
      </c>
      <c r="B34" s="71">
        <v>44672</v>
      </c>
      <c r="C34" s="17">
        <v>2307</v>
      </c>
      <c r="D34" s="17">
        <v>11</v>
      </c>
      <c r="E34" s="17" t="s">
        <v>34</v>
      </c>
      <c r="F34" s="17" t="str">
        <f>+VLOOKUP(A34,'Cuarteles '!$A$3:$J$187,3,0)</f>
        <v>ETA003</v>
      </c>
      <c r="G34" s="17" t="str">
        <f>+VLOOKUP(A34,'Cuarteles '!$A$3:$J$187,2,0)</f>
        <v>CUA0076</v>
      </c>
      <c r="H34" s="17" t="s">
        <v>317</v>
      </c>
      <c r="I34" s="17" t="s">
        <v>310</v>
      </c>
      <c r="J34" s="17">
        <v>3</v>
      </c>
      <c r="K34" s="19">
        <v>10536</v>
      </c>
      <c r="L34" s="22">
        <f t="shared" si="0"/>
        <v>1609.9008000000001</v>
      </c>
      <c r="M34" s="19">
        <f t="shared" si="1"/>
        <v>1757.5336244541488</v>
      </c>
      <c r="N34" s="20">
        <v>18.78</v>
      </c>
      <c r="O34" s="25">
        <f t="shared" si="5"/>
        <v>197866.08000000002</v>
      </c>
      <c r="P34" s="24">
        <f t="shared" si="8"/>
        <v>3.3624999999999998</v>
      </c>
      <c r="Q34" s="24">
        <v>3.5</v>
      </c>
      <c r="R34" s="20">
        <f t="shared" si="6"/>
        <v>15.280000000000001</v>
      </c>
      <c r="S34" s="20">
        <v>55.22</v>
      </c>
      <c r="T34" s="20">
        <v>41.95</v>
      </c>
      <c r="U34" s="20">
        <f t="shared" si="7"/>
        <v>16.681222707423583</v>
      </c>
      <c r="V34" s="20" t="s">
        <v>312</v>
      </c>
      <c r="W34" s="17"/>
      <c r="X34" s="19">
        <v>15.75</v>
      </c>
      <c r="Y34" s="82">
        <f t="shared" si="3"/>
        <v>1.575</v>
      </c>
      <c r="Z34" s="44"/>
      <c r="AA34"/>
    </row>
    <row r="35" spans="1:27" ht="15" customHeight="1" x14ac:dyDescent="0.25">
      <c r="A35" t="str">
        <f t="shared" si="4"/>
        <v>11A</v>
      </c>
      <c r="B35" s="71">
        <v>44672</v>
      </c>
      <c r="C35" s="17">
        <v>2308</v>
      </c>
      <c r="D35" s="17">
        <v>11</v>
      </c>
      <c r="E35" s="17" t="s">
        <v>34</v>
      </c>
      <c r="F35" s="17" t="str">
        <f>+VLOOKUP(A35,'Cuarteles '!$A$3:$J$187,3,0)</f>
        <v>ETA003</v>
      </c>
      <c r="G35" s="17" t="str">
        <f>+VLOOKUP(A35,'Cuarteles '!$A$3:$J$187,2,0)</f>
        <v>CUA0076</v>
      </c>
      <c r="H35" s="17" t="s">
        <v>317</v>
      </c>
      <c r="I35" s="17" t="s">
        <v>310</v>
      </c>
      <c r="J35" s="17">
        <v>3</v>
      </c>
      <c r="K35" s="19">
        <v>7484</v>
      </c>
      <c r="L35" s="22">
        <f t="shared" si="0"/>
        <v>1098.6512</v>
      </c>
      <c r="M35" s="19">
        <f t="shared" si="1"/>
        <v>1199.4008733624455</v>
      </c>
      <c r="N35" s="20">
        <v>18.18</v>
      </c>
      <c r="O35" s="25">
        <f t="shared" si="5"/>
        <v>136059.12</v>
      </c>
      <c r="P35" s="24">
        <f t="shared" si="8"/>
        <v>3.3624999999999998</v>
      </c>
      <c r="Q35" s="24">
        <v>3.5</v>
      </c>
      <c r="R35" s="20">
        <f t="shared" si="6"/>
        <v>14.68</v>
      </c>
      <c r="S35" s="20">
        <v>55.4</v>
      </c>
      <c r="T35" s="20">
        <v>40.770000000000003</v>
      </c>
      <c r="U35" s="20">
        <f t="shared" si="7"/>
        <v>16.026200873362445</v>
      </c>
      <c r="V35" s="20" t="s">
        <v>312</v>
      </c>
      <c r="W35" s="17"/>
      <c r="X35" s="19">
        <v>15.28</v>
      </c>
      <c r="Y35" s="82">
        <f t="shared" si="3"/>
        <v>1.528</v>
      </c>
      <c r="Z35" s="21"/>
      <c r="AA35"/>
    </row>
    <row r="36" spans="1:27" ht="15" customHeight="1" x14ac:dyDescent="0.25">
      <c r="A36" t="str">
        <f t="shared" si="4"/>
        <v>11A</v>
      </c>
      <c r="B36" s="71">
        <v>44672</v>
      </c>
      <c r="C36" s="17">
        <v>2309</v>
      </c>
      <c r="D36" s="17">
        <v>11</v>
      </c>
      <c r="E36" s="17" t="s">
        <v>34</v>
      </c>
      <c r="F36" s="17" t="str">
        <f>+VLOOKUP(A36,'Cuarteles '!$A$3:$J$187,3,0)</f>
        <v>ETA003</v>
      </c>
      <c r="G36" s="17" t="str">
        <f>+VLOOKUP(A36,'Cuarteles '!$A$3:$J$187,2,0)</f>
        <v>CUA0076</v>
      </c>
      <c r="H36" s="17" t="s">
        <v>317</v>
      </c>
      <c r="I36" s="17" t="s">
        <v>310</v>
      </c>
      <c r="J36" s="17">
        <v>3</v>
      </c>
      <c r="K36" s="19">
        <v>8052</v>
      </c>
      <c r="L36" s="22">
        <f t="shared" si="0"/>
        <v>1138.5527999999999</v>
      </c>
      <c r="M36" s="19">
        <f t="shared" si="1"/>
        <v>1242.9615720524018</v>
      </c>
      <c r="N36" s="20">
        <v>17.64</v>
      </c>
      <c r="O36" s="25">
        <f t="shared" si="5"/>
        <v>142037.28</v>
      </c>
      <c r="P36" s="24">
        <f t="shared" si="8"/>
        <v>3.3624999999999998</v>
      </c>
      <c r="Q36" s="24">
        <v>3.5</v>
      </c>
      <c r="R36" s="20">
        <f t="shared" si="6"/>
        <v>14.14</v>
      </c>
      <c r="S36" s="20">
        <v>54.66</v>
      </c>
      <c r="T36" s="20">
        <v>38.82</v>
      </c>
      <c r="U36" s="20">
        <f t="shared" si="7"/>
        <v>15.436681222707424</v>
      </c>
      <c r="V36" s="20" t="s">
        <v>312</v>
      </c>
      <c r="W36" s="17"/>
      <c r="X36" s="19">
        <v>15.08</v>
      </c>
      <c r="Y36" s="82">
        <f t="shared" si="3"/>
        <v>1.508</v>
      </c>
      <c r="Z36" s="21"/>
      <c r="AA36"/>
    </row>
    <row r="37" spans="1:27" ht="15" customHeight="1" x14ac:dyDescent="0.25">
      <c r="A37" t="str">
        <f t="shared" si="4"/>
        <v>11A</v>
      </c>
      <c r="B37" s="71">
        <v>44672</v>
      </c>
      <c r="C37" s="17">
        <v>2310</v>
      </c>
      <c r="D37" s="17">
        <v>11</v>
      </c>
      <c r="E37" s="17" t="s">
        <v>34</v>
      </c>
      <c r="F37" s="17" t="str">
        <f>+VLOOKUP(A37,'Cuarteles '!$A$3:$J$187,3,0)</f>
        <v>ETA003</v>
      </c>
      <c r="G37" s="17" t="str">
        <f>+VLOOKUP(A37,'Cuarteles '!$A$3:$J$187,2,0)</f>
        <v>CUA0076</v>
      </c>
      <c r="H37" s="17" t="s">
        <v>317</v>
      </c>
      <c r="I37" s="17" t="s">
        <v>310</v>
      </c>
      <c r="J37" s="17">
        <v>3</v>
      </c>
      <c r="K37" s="19">
        <v>8754</v>
      </c>
      <c r="L37" s="22">
        <f t="shared" si="0"/>
        <v>1256.1990000000001</v>
      </c>
      <c r="M37" s="19">
        <f t="shared" si="1"/>
        <v>1371.3962882096071</v>
      </c>
      <c r="N37" s="20">
        <v>17.850000000000001</v>
      </c>
      <c r="O37" s="25">
        <f t="shared" si="5"/>
        <v>156258.90000000002</v>
      </c>
      <c r="P37" s="24">
        <f t="shared" si="8"/>
        <v>3.3624999999999998</v>
      </c>
      <c r="Q37" s="24">
        <v>3.5</v>
      </c>
      <c r="R37" s="20">
        <f t="shared" si="6"/>
        <v>14.350000000000001</v>
      </c>
      <c r="S37" s="20">
        <v>52.23</v>
      </c>
      <c r="T37" s="20">
        <v>37.369999999999997</v>
      </c>
      <c r="U37" s="20">
        <f t="shared" si="7"/>
        <v>15.665938864628822</v>
      </c>
      <c r="V37" s="20" t="s">
        <v>312</v>
      </c>
      <c r="W37" s="17"/>
      <c r="X37" s="19">
        <v>15.89</v>
      </c>
      <c r="Y37" s="82">
        <f t="shared" si="3"/>
        <v>1.589</v>
      </c>
      <c r="Z37" s="21"/>
      <c r="AA37"/>
    </row>
    <row r="38" spans="1:27" ht="15" customHeight="1" x14ac:dyDescent="0.25">
      <c r="A38" t="str">
        <f t="shared" si="4"/>
        <v>34A</v>
      </c>
      <c r="B38" s="71">
        <v>44672</v>
      </c>
      <c r="C38" s="17">
        <v>2311</v>
      </c>
      <c r="D38" s="17">
        <v>34</v>
      </c>
      <c r="E38" s="17" t="s">
        <v>34</v>
      </c>
      <c r="F38" s="17" t="str">
        <f>+VLOOKUP(A38,'Cuarteles '!$A$3:$J$187,3,0)</f>
        <v>ETA005</v>
      </c>
      <c r="G38" s="17" t="str">
        <f>+VLOOKUP(A38,'Cuarteles '!$A$3:$J$187,2,0)</f>
        <v>CUA0146</v>
      </c>
      <c r="H38" s="17" t="s">
        <v>317</v>
      </c>
      <c r="I38" s="17" t="s">
        <v>310</v>
      </c>
      <c r="J38" s="17">
        <v>7</v>
      </c>
      <c r="K38" s="19">
        <v>9320</v>
      </c>
      <c r="L38" s="22">
        <f t="shared" si="0"/>
        <v>1086.712</v>
      </c>
      <c r="M38" s="19">
        <f t="shared" si="1"/>
        <v>1186.3668122270742</v>
      </c>
      <c r="N38" s="20">
        <v>15.16</v>
      </c>
      <c r="O38" s="25">
        <f t="shared" si="5"/>
        <v>141291.20000000001</v>
      </c>
      <c r="P38" s="24">
        <f t="shared" si="8"/>
        <v>3.3624999999999998</v>
      </c>
      <c r="Q38" s="24">
        <v>3.5</v>
      </c>
      <c r="R38" s="20">
        <f t="shared" si="6"/>
        <v>11.66</v>
      </c>
      <c r="S38" s="20">
        <v>51.4</v>
      </c>
      <c r="T38" s="20">
        <v>31.2</v>
      </c>
      <c r="U38" s="20">
        <f t="shared" si="7"/>
        <v>12.729257641921397</v>
      </c>
      <c r="V38" s="20" t="s">
        <v>312</v>
      </c>
      <c r="W38" s="17"/>
      <c r="X38" s="19">
        <v>9.0500000000000007</v>
      </c>
      <c r="Y38" s="82">
        <f t="shared" si="3"/>
        <v>0.90500000000000003</v>
      </c>
      <c r="Z38" s="21"/>
      <c r="AA38"/>
    </row>
    <row r="39" spans="1:27" ht="15" customHeight="1" x14ac:dyDescent="0.25">
      <c r="A39" t="str">
        <f t="shared" si="4"/>
        <v>34A</v>
      </c>
      <c r="B39" s="71">
        <v>44672</v>
      </c>
      <c r="C39" s="17">
        <v>2312</v>
      </c>
      <c r="D39" s="17">
        <v>34</v>
      </c>
      <c r="E39" s="17" t="s">
        <v>34</v>
      </c>
      <c r="F39" s="17" t="str">
        <f>+VLOOKUP(A39,'Cuarteles '!$A$3:$J$187,3,0)</f>
        <v>ETA005</v>
      </c>
      <c r="G39" s="17" t="str">
        <f>+VLOOKUP(A39,'Cuarteles '!$A$3:$J$187,2,0)</f>
        <v>CUA0146</v>
      </c>
      <c r="H39" s="17" t="s">
        <v>317</v>
      </c>
      <c r="I39" s="17" t="s">
        <v>310</v>
      </c>
      <c r="J39" s="17">
        <v>7</v>
      </c>
      <c r="K39" s="19">
        <v>8322</v>
      </c>
      <c r="L39" s="22">
        <f t="shared" si="0"/>
        <v>1011.123</v>
      </c>
      <c r="M39" s="19">
        <f t="shared" si="1"/>
        <v>1103.8460698689958</v>
      </c>
      <c r="N39" s="20">
        <v>15.65</v>
      </c>
      <c r="O39" s="25">
        <f t="shared" si="5"/>
        <v>130239.3</v>
      </c>
      <c r="P39" s="24">
        <f t="shared" si="8"/>
        <v>3.3624999999999998</v>
      </c>
      <c r="Q39" s="24">
        <v>3.5</v>
      </c>
      <c r="R39" s="20">
        <f t="shared" si="6"/>
        <v>12.15</v>
      </c>
      <c r="S39" s="20">
        <v>50.15</v>
      </c>
      <c r="T39" s="20">
        <v>31.4</v>
      </c>
      <c r="U39" s="20">
        <f t="shared" si="7"/>
        <v>13.264192139737991</v>
      </c>
      <c r="V39" s="20" t="s">
        <v>312</v>
      </c>
      <c r="W39" s="17"/>
      <c r="X39" s="19">
        <v>11.18</v>
      </c>
      <c r="Y39" s="82">
        <f t="shared" si="3"/>
        <v>1.1179999999999999</v>
      </c>
      <c r="Z39" s="21"/>
      <c r="AA39"/>
    </row>
    <row r="40" spans="1:27" ht="15" customHeight="1" x14ac:dyDescent="0.25">
      <c r="A40" t="str">
        <f t="shared" si="4"/>
        <v>34A</v>
      </c>
      <c r="B40" s="71">
        <v>44672</v>
      </c>
      <c r="C40" s="17">
        <v>2313</v>
      </c>
      <c r="D40" s="17">
        <v>34</v>
      </c>
      <c r="E40" s="17" t="s">
        <v>34</v>
      </c>
      <c r="F40" s="17" t="str">
        <f>+VLOOKUP(A40,'Cuarteles '!$A$3:$J$187,3,0)</f>
        <v>ETA005</v>
      </c>
      <c r="G40" s="17" t="str">
        <f>+VLOOKUP(A40,'Cuarteles '!$A$3:$J$187,2,0)</f>
        <v>CUA0146</v>
      </c>
      <c r="H40" s="17" t="s">
        <v>317</v>
      </c>
      <c r="I40" s="17" t="s">
        <v>310</v>
      </c>
      <c r="J40" s="17">
        <v>4</v>
      </c>
      <c r="K40" s="19">
        <v>1568</v>
      </c>
      <c r="L40" s="22">
        <f t="shared" si="0"/>
        <v>190.04159999999999</v>
      </c>
      <c r="M40" s="19">
        <f t="shared" si="1"/>
        <v>207.46899563318775</v>
      </c>
      <c r="N40" s="20">
        <v>15.62</v>
      </c>
      <c r="O40" s="25">
        <f t="shared" si="5"/>
        <v>24492.16</v>
      </c>
      <c r="P40" s="24">
        <f t="shared" si="8"/>
        <v>3.3624999999999998</v>
      </c>
      <c r="Q40" s="24">
        <v>3.5</v>
      </c>
      <c r="R40" s="20">
        <f t="shared" si="6"/>
        <v>12.12</v>
      </c>
      <c r="S40" s="20">
        <v>50.21</v>
      </c>
      <c r="T40" s="20">
        <v>31.37</v>
      </c>
      <c r="U40" s="20">
        <f t="shared" si="7"/>
        <v>13.231441048034933</v>
      </c>
      <c r="V40" s="20" t="s">
        <v>312</v>
      </c>
      <c r="W40" s="17"/>
      <c r="X40" s="19">
        <v>8.76</v>
      </c>
      <c r="Y40" s="82">
        <f t="shared" si="3"/>
        <v>0.876</v>
      </c>
      <c r="Z40" s="21"/>
      <c r="AA40"/>
    </row>
    <row r="41" spans="1:27" ht="15" customHeight="1" x14ac:dyDescent="0.25">
      <c r="A41" t="str">
        <f t="shared" si="4"/>
        <v>34A</v>
      </c>
      <c r="B41" s="71">
        <v>44672</v>
      </c>
      <c r="C41" s="17">
        <v>2313</v>
      </c>
      <c r="D41" s="17">
        <v>34</v>
      </c>
      <c r="E41" s="17" t="s">
        <v>34</v>
      </c>
      <c r="F41" s="17" t="str">
        <f>+VLOOKUP(A41,'Cuarteles '!$A$3:$J$187,3,0)</f>
        <v>ETA005</v>
      </c>
      <c r="G41" s="17" t="str">
        <f>+VLOOKUP(A41,'Cuarteles '!$A$3:$J$187,2,0)</f>
        <v>CUA0146</v>
      </c>
      <c r="H41" s="17" t="s">
        <v>317</v>
      </c>
      <c r="I41" s="17" t="s">
        <v>310</v>
      </c>
      <c r="J41" s="17">
        <v>7</v>
      </c>
      <c r="K41" s="19">
        <v>6732</v>
      </c>
      <c r="L41" s="22">
        <f t="shared" si="0"/>
        <v>811.20600000000002</v>
      </c>
      <c r="M41" s="19">
        <f t="shared" si="1"/>
        <v>885.59606986899564</v>
      </c>
      <c r="N41" s="20">
        <v>15.55</v>
      </c>
      <c r="O41" s="25">
        <f t="shared" si="5"/>
        <v>104682.6</v>
      </c>
      <c r="P41" s="24">
        <f t="shared" si="8"/>
        <v>3.3624999999999998</v>
      </c>
      <c r="Q41" s="24">
        <v>3.5</v>
      </c>
      <c r="R41" s="20">
        <f t="shared" si="6"/>
        <v>12.05</v>
      </c>
      <c r="S41" s="20">
        <v>51.15</v>
      </c>
      <c r="T41" s="20">
        <v>31.84</v>
      </c>
      <c r="U41" s="20">
        <f t="shared" si="7"/>
        <v>13.155021834061136</v>
      </c>
      <c r="V41" s="20" t="s">
        <v>312</v>
      </c>
      <c r="W41" s="17"/>
      <c r="X41" s="19">
        <v>8.2200000000000006</v>
      </c>
      <c r="Y41" s="82">
        <f t="shared" si="3"/>
        <v>0.82200000000000006</v>
      </c>
      <c r="Z41" s="21"/>
      <c r="AA41"/>
    </row>
    <row r="42" spans="1:27" ht="15" customHeight="1" x14ac:dyDescent="0.25">
      <c r="A42" t="str">
        <f t="shared" si="4"/>
        <v>34A</v>
      </c>
      <c r="B42" s="71">
        <v>44672</v>
      </c>
      <c r="C42" s="17">
        <v>2314</v>
      </c>
      <c r="D42" s="17">
        <v>34</v>
      </c>
      <c r="E42" s="17" t="s">
        <v>34</v>
      </c>
      <c r="F42" s="17" t="str">
        <f>+VLOOKUP(A42,'Cuarteles '!$A$3:$J$187,3,0)</f>
        <v>ETA005</v>
      </c>
      <c r="G42" s="17" t="str">
        <f>+VLOOKUP(A42,'Cuarteles '!$A$3:$J$187,2,0)</f>
        <v>CUA0146</v>
      </c>
      <c r="H42" s="17" t="s">
        <v>317</v>
      </c>
      <c r="I42" s="17" t="s">
        <v>310</v>
      </c>
      <c r="J42" s="17">
        <v>4</v>
      </c>
      <c r="K42" s="19">
        <v>7178</v>
      </c>
      <c r="L42" s="22">
        <f t="shared" si="0"/>
        <v>937.44679999999994</v>
      </c>
      <c r="M42" s="19">
        <f t="shared" si="1"/>
        <v>1023.4135371179037</v>
      </c>
      <c r="N42" s="20">
        <v>16.559999999999999</v>
      </c>
      <c r="O42" s="25">
        <f t="shared" si="5"/>
        <v>118867.68</v>
      </c>
      <c r="P42" s="24">
        <f t="shared" si="8"/>
        <v>3.3624999999999998</v>
      </c>
      <c r="Q42" s="24">
        <v>3.5</v>
      </c>
      <c r="R42" s="20">
        <f t="shared" si="6"/>
        <v>13.059999999999999</v>
      </c>
      <c r="S42" s="20">
        <v>49.81</v>
      </c>
      <c r="T42" s="20">
        <v>32.99</v>
      </c>
      <c r="U42" s="20">
        <f t="shared" si="7"/>
        <v>14.257641921397378</v>
      </c>
      <c r="V42" s="20" t="s">
        <v>312</v>
      </c>
      <c r="W42" s="17"/>
      <c r="X42" s="19">
        <v>10.36</v>
      </c>
      <c r="Y42" s="82">
        <f t="shared" si="3"/>
        <v>1.036</v>
      </c>
      <c r="Z42" s="21"/>
      <c r="AA42"/>
    </row>
    <row r="43" spans="1:27" ht="15" customHeight="1" x14ac:dyDescent="0.25">
      <c r="A43" t="str">
        <f t="shared" si="4"/>
        <v>34A</v>
      </c>
      <c r="B43" s="71">
        <v>44672</v>
      </c>
      <c r="C43" s="17">
        <v>2315</v>
      </c>
      <c r="D43" s="17">
        <v>34</v>
      </c>
      <c r="E43" s="17" t="s">
        <v>34</v>
      </c>
      <c r="F43" s="17" t="str">
        <f>+VLOOKUP(A43,'Cuarteles '!$A$3:$J$187,3,0)</f>
        <v>ETA005</v>
      </c>
      <c r="G43" s="17" t="str">
        <f>+VLOOKUP(A43,'Cuarteles '!$A$3:$J$187,2,0)</f>
        <v>CUA0146</v>
      </c>
      <c r="H43" s="17" t="s">
        <v>317</v>
      </c>
      <c r="I43" s="17" t="s">
        <v>310</v>
      </c>
      <c r="J43" s="17">
        <v>4</v>
      </c>
      <c r="K43" s="19">
        <v>9798</v>
      </c>
      <c r="L43" s="22">
        <f t="shared" si="0"/>
        <v>1250.2248000000002</v>
      </c>
      <c r="M43" s="19">
        <f t="shared" si="1"/>
        <v>1364.8742358078605</v>
      </c>
      <c r="N43" s="20">
        <v>16.260000000000002</v>
      </c>
      <c r="O43" s="25">
        <f t="shared" si="5"/>
        <v>159315.48000000001</v>
      </c>
      <c r="P43" s="24">
        <f t="shared" si="8"/>
        <v>3.3624999999999998</v>
      </c>
      <c r="Q43" s="24">
        <v>3.5</v>
      </c>
      <c r="R43" s="20">
        <f t="shared" si="6"/>
        <v>12.760000000000002</v>
      </c>
      <c r="S43" s="20">
        <v>48.88</v>
      </c>
      <c r="T43" s="20">
        <v>31.8</v>
      </c>
      <c r="U43" s="20">
        <f t="shared" si="7"/>
        <v>13.930131004366814</v>
      </c>
      <c r="V43" s="20" t="s">
        <v>312</v>
      </c>
      <c r="W43" s="17"/>
      <c r="X43" s="19">
        <v>8.6</v>
      </c>
      <c r="Y43" s="82">
        <f t="shared" si="3"/>
        <v>0.86</v>
      </c>
      <c r="Z43" s="21"/>
      <c r="AA43"/>
    </row>
    <row r="44" spans="1:27" ht="15" customHeight="1" x14ac:dyDescent="0.25">
      <c r="A44" t="str">
        <f t="shared" si="4"/>
        <v>11C</v>
      </c>
      <c r="B44" s="71">
        <v>44673</v>
      </c>
      <c r="C44" s="17">
        <v>2105</v>
      </c>
      <c r="D44" s="17">
        <v>11</v>
      </c>
      <c r="E44" s="17" t="s">
        <v>32</v>
      </c>
      <c r="F44" s="17" t="str">
        <f>+VLOOKUP(A44,'Cuarteles '!$A$3:$J$187,3,0)</f>
        <v>ETA003</v>
      </c>
      <c r="G44" s="17" t="str">
        <f>+VLOOKUP(A44,'Cuarteles '!$A$3:$J$187,2,0)</f>
        <v>CUA0078</v>
      </c>
      <c r="H44" s="17" t="s">
        <v>311</v>
      </c>
      <c r="I44" s="17" t="s">
        <v>310</v>
      </c>
      <c r="J44" s="17">
        <v>3</v>
      </c>
      <c r="K44" s="19">
        <v>5510</v>
      </c>
      <c r="L44" s="22">
        <f t="shared" si="0"/>
        <v>749.36000000000013</v>
      </c>
      <c r="M44" s="19">
        <f t="shared" si="1"/>
        <v>818.07860262008751</v>
      </c>
      <c r="N44" s="20">
        <v>17.100000000000001</v>
      </c>
      <c r="O44" s="25">
        <f t="shared" si="5"/>
        <v>94221.000000000015</v>
      </c>
      <c r="P44" s="24">
        <v>3.5</v>
      </c>
      <c r="Q44" s="24">
        <v>3.5</v>
      </c>
      <c r="R44" s="20">
        <f t="shared" si="6"/>
        <v>13.600000000000001</v>
      </c>
      <c r="S44" s="20">
        <v>54.4</v>
      </c>
      <c r="T44" s="20">
        <v>37.799999999999997</v>
      </c>
      <c r="U44" s="20">
        <f t="shared" si="7"/>
        <v>14.847161572052403</v>
      </c>
      <c r="V44" s="20" t="s">
        <v>312</v>
      </c>
      <c r="W44" s="17"/>
      <c r="X44" s="19">
        <v>14.46</v>
      </c>
      <c r="Y44" s="82">
        <f t="shared" si="3"/>
        <v>1.4460000000000002</v>
      </c>
      <c r="Z44" s="21"/>
      <c r="AA44"/>
    </row>
    <row r="45" spans="1:27" ht="15" customHeight="1" x14ac:dyDescent="0.25">
      <c r="A45" t="str">
        <f t="shared" si="4"/>
        <v>11B</v>
      </c>
      <c r="B45" s="72">
        <v>44673</v>
      </c>
      <c r="C45" s="17">
        <v>2157</v>
      </c>
      <c r="D45" s="17">
        <v>11</v>
      </c>
      <c r="E45" s="17" t="s">
        <v>36</v>
      </c>
      <c r="F45" s="17" t="str">
        <f>+VLOOKUP(A45,'Cuarteles '!$A$3:$J$187,3,0)</f>
        <v>ETA003</v>
      </c>
      <c r="G45" s="17" t="str">
        <f>+VLOOKUP(A45,'Cuarteles '!$A$3:$J$187,2,0)</f>
        <v>CUA0077</v>
      </c>
      <c r="H45" s="17" t="s">
        <v>311</v>
      </c>
      <c r="I45" s="17" t="s">
        <v>310</v>
      </c>
      <c r="J45" s="17">
        <v>3</v>
      </c>
      <c r="K45" s="19">
        <v>3898</v>
      </c>
      <c r="L45" s="22">
        <f t="shared" si="0"/>
        <v>501.67260000000005</v>
      </c>
      <c r="M45" s="19">
        <f t="shared" si="1"/>
        <v>547.67751091703053</v>
      </c>
      <c r="N45" s="20">
        <v>16.37</v>
      </c>
      <c r="O45" s="25">
        <f t="shared" si="5"/>
        <v>63810.26</v>
      </c>
      <c r="P45" s="24">
        <v>3.5</v>
      </c>
      <c r="Q45" s="24">
        <v>3.5</v>
      </c>
      <c r="R45" s="20">
        <f t="shared" si="6"/>
        <v>12.870000000000001</v>
      </c>
      <c r="S45" s="20">
        <v>56.12</v>
      </c>
      <c r="T45" s="20">
        <v>37.31</v>
      </c>
      <c r="U45" s="20">
        <f t="shared" si="7"/>
        <v>14.050218340611353</v>
      </c>
      <c r="V45" s="20" t="s">
        <v>501</v>
      </c>
      <c r="W45" s="17"/>
      <c r="X45" s="19">
        <v>14.83</v>
      </c>
      <c r="Y45" s="82">
        <f t="shared" si="3"/>
        <v>1.4830000000000001</v>
      </c>
      <c r="Z45" s="21"/>
      <c r="AA45"/>
    </row>
    <row r="46" spans="1:27" ht="15" customHeight="1" x14ac:dyDescent="0.25">
      <c r="A46" t="str">
        <f t="shared" si="4"/>
        <v>11B</v>
      </c>
      <c r="B46" s="72">
        <v>44673</v>
      </c>
      <c r="C46" s="17">
        <v>2158</v>
      </c>
      <c r="D46" s="17">
        <v>11</v>
      </c>
      <c r="E46" s="17" t="s">
        <v>36</v>
      </c>
      <c r="F46" s="17" t="str">
        <f>+VLOOKUP(A46,'Cuarteles '!$A$3:$J$187,3,0)</f>
        <v>ETA003</v>
      </c>
      <c r="G46" s="17" t="str">
        <f>+VLOOKUP(A46,'Cuarteles '!$A$3:$J$187,2,0)</f>
        <v>CUA0077</v>
      </c>
      <c r="H46" s="17" t="s">
        <v>311</v>
      </c>
      <c r="I46" s="17" t="s">
        <v>310</v>
      </c>
      <c r="J46" s="17">
        <v>3</v>
      </c>
      <c r="K46" s="19">
        <v>2958</v>
      </c>
      <c r="L46" s="22">
        <f t="shared" si="0"/>
        <v>361.4676</v>
      </c>
      <c r="M46" s="19">
        <f t="shared" si="1"/>
        <v>394.61528384279484</v>
      </c>
      <c r="N46" s="20">
        <v>15.72</v>
      </c>
      <c r="O46" s="25">
        <f t="shared" si="5"/>
        <v>46499.76</v>
      </c>
      <c r="P46" s="24">
        <v>3.5</v>
      </c>
      <c r="Q46" s="24">
        <v>3.5</v>
      </c>
      <c r="R46" s="20">
        <f t="shared" si="6"/>
        <v>12.22</v>
      </c>
      <c r="S46" s="20">
        <v>56.08</v>
      </c>
      <c r="T46" s="20">
        <v>35.79</v>
      </c>
      <c r="U46" s="20">
        <f t="shared" si="7"/>
        <v>13.340611353711791</v>
      </c>
      <c r="V46" s="20" t="s">
        <v>501</v>
      </c>
      <c r="W46" s="17"/>
      <c r="X46" s="19">
        <v>13.1</v>
      </c>
      <c r="Y46" s="82">
        <f t="shared" si="3"/>
        <v>1.31</v>
      </c>
      <c r="Z46" s="21"/>
      <c r="AA46"/>
    </row>
    <row r="47" spans="1:27" ht="15" customHeight="1" x14ac:dyDescent="0.25">
      <c r="A47" t="str">
        <f t="shared" si="4"/>
        <v>11B</v>
      </c>
      <c r="B47" s="71">
        <v>44673</v>
      </c>
      <c r="C47" s="17">
        <v>2159</v>
      </c>
      <c r="D47" s="17">
        <v>11</v>
      </c>
      <c r="E47" s="17" t="s">
        <v>36</v>
      </c>
      <c r="F47" s="17" t="str">
        <f>+VLOOKUP(A47,'Cuarteles '!$A$3:$J$187,3,0)</f>
        <v>ETA003</v>
      </c>
      <c r="G47" s="17" t="str">
        <f>+VLOOKUP(A47,'Cuarteles '!$A$3:$J$187,2,0)</f>
        <v>CUA0077</v>
      </c>
      <c r="H47" s="17" t="s">
        <v>311</v>
      </c>
      <c r="I47" s="17" t="s">
        <v>310</v>
      </c>
      <c r="J47" s="17">
        <v>3</v>
      </c>
      <c r="K47" s="19">
        <v>1440</v>
      </c>
      <c r="L47" s="22">
        <f t="shared" si="0"/>
        <v>192.38399999999999</v>
      </c>
      <c r="M47" s="19">
        <f t="shared" si="1"/>
        <v>210.02620087336243</v>
      </c>
      <c r="N47" s="20">
        <v>16.86</v>
      </c>
      <c r="O47" s="25">
        <f t="shared" si="5"/>
        <v>24278.399999999998</v>
      </c>
      <c r="P47" s="24">
        <v>3.5</v>
      </c>
      <c r="Q47" s="24">
        <v>3.5</v>
      </c>
      <c r="R47" s="20">
        <f t="shared" si="6"/>
        <v>13.36</v>
      </c>
      <c r="S47" s="20">
        <v>56.59</v>
      </c>
      <c r="T47" s="20">
        <v>38.85</v>
      </c>
      <c r="U47" s="20">
        <f t="shared" si="7"/>
        <v>14.585152838427947</v>
      </c>
      <c r="V47" s="20" t="s">
        <v>501</v>
      </c>
      <c r="W47" s="17"/>
      <c r="X47" s="19">
        <v>10.84</v>
      </c>
      <c r="Y47" s="82">
        <f t="shared" si="3"/>
        <v>1.0840000000000001</v>
      </c>
      <c r="Z47" s="21"/>
      <c r="AA47"/>
    </row>
    <row r="48" spans="1:27" ht="15" customHeight="1" x14ac:dyDescent="0.25">
      <c r="A48" t="str">
        <f t="shared" si="4"/>
        <v>29E</v>
      </c>
      <c r="B48" s="71">
        <v>44673</v>
      </c>
      <c r="C48" s="17">
        <v>2212</v>
      </c>
      <c r="D48" s="17">
        <v>29</v>
      </c>
      <c r="E48" s="17" t="s">
        <v>35</v>
      </c>
      <c r="F48" s="17" t="str">
        <f>+VLOOKUP(A48,'Cuarteles '!$A$3:$J$187,3,0)</f>
        <v>ETA004</v>
      </c>
      <c r="G48" s="17" t="str">
        <f>+VLOOKUP(A48,'Cuarteles '!$A$3:$J$187,2,0)</f>
        <v>CUA0121</v>
      </c>
      <c r="H48" s="17" t="s">
        <v>317</v>
      </c>
      <c r="I48" s="17" t="s">
        <v>310</v>
      </c>
      <c r="J48" s="17">
        <v>4</v>
      </c>
      <c r="K48" s="19">
        <v>7360</v>
      </c>
      <c r="L48" s="22">
        <f t="shared" si="0"/>
        <v>1037.7600000000002</v>
      </c>
      <c r="M48" s="19">
        <f t="shared" si="1"/>
        <v>1132.9257641921399</v>
      </c>
      <c r="N48" s="20">
        <v>17.600000000000001</v>
      </c>
      <c r="O48" s="25">
        <f t="shared" si="5"/>
        <v>129536.00000000001</v>
      </c>
      <c r="P48" s="24">
        <v>3.5</v>
      </c>
      <c r="Q48" s="24">
        <v>3.5</v>
      </c>
      <c r="R48" s="20">
        <f t="shared" si="6"/>
        <v>14.100000000000001</v>
      </c>
      <c r="S48" s="20">
        <v>54.7</v>
      </c>
      <c r="T48" s="20">
        <v>38.840000000000003</v>
      </c>
      <c r="U48" s="20">
        <f t="shared" si="7"/>
        <v>15.393013100436683</v>
      </c>
      <c r="V48" s="20" t="s">
        <v>312</v>
      </c>
      <c r="W48" s="17"/>
      <c r="X48" s="19">
        <v>22.94</v>
      </c>
      <c r="Y48" s="82">
        <f t="shared" si="3"/>
        <v>2.294</v>
      </c>
      <c r="Z48" s="21"/>
      <c r="AA48"/>
    </row>
    <row r="49" spans="1:27" ht="15" customHeight="1" x14ac:dyDescent="0.25">
      <c r="A49" t="str">
        <f t="shared" si="4"/>
        <v>29D</v>
      </c>
      <c r="B49" s="71">
        <v>44673</v>
      </c>
      <c r="C49" s="17">
        <v>2213</v>
      </c>
      <c r="D49" s="17">
        <v>29</v>
      </c>
      <c r="E49" s="17" t="s">
        <v>33</v>
      </c>
      <c r="F49" s="17" t="str">
        <f>+VLOOKUP(A49,'Cuarteles '!$A$3:$J$187,3,0)</f>
        <v>ETA004</v>
      </c>
      <c r="G49" s="17" t="str">
        <f>+VLOOKUP(A49,'Cuarteles '!$A$3:$J$187,2,0)</f>
        <v>CUA0120</v>
      </c>
      <c r="H49" s="17" t="s">
        <v>317</v>
      </c>
      <c r="I49" s="17" t="s">
        <v>319</v>
      </c>
      <c r="J49" s="17">
        <v>4</v>
      </c>
      <c r="K49" s="19">
        <v>6234</v>
      </c>
      <c r="L49" s="22">
        <f t="shared" si="0"/>
        <v>835.97940000000006</v>
      </c>
      <c r="M49" s="19">
        <f t="shared" si="1"/>
        <v>912.6412663755458</v>
      </c>
      <c r="N49" s="20">
        <v>16.91</v>
      </c>
      <c r="O49" s="25">
        <f t="shared" si="5"/>
        <v>105416.94</v>
      </c>
      <c r="P49" s="24">
        <v>3.5</v>
      </c>
      <c r="Q49" s="24">
        <v>3.5</v>
      </c>
      <c r="R49" s="20">
        <f t="shared" si="6"/>
        <v>13.41</v>
      </c>
      <c r="S49" s="20">
        <v>54.82</v>
      </c>
      <c r="T49" s="20">
        <v>37.43</v>
      </c>
      <c r="U49" s="20">
        <f t="shared" si="7"/>
        <v>14.639737991266376</v>
      </c>
      <c r="V49" s="20" t="s">
        <v>312</v>
      </c>
      <c r="W49" s="17"/>
      <c r="X49" s="19">
        <v>20.65</v>
      </c>
      <c r="Y49" s="82">
        <f t="shared" si="3"/>
        <v>2.0649999999999999</v>
      </c>
      <c r="Z49" s="21"/>
      <c r="AA49"/>
    </row>
    <row r="50" spans="1:27" ht="15" customHeight="1" x14ac:dyDescent="0.25">
      <c r="A50" t="str">
        <f t="shared" si="4"/>
        <v>29D</v>
      </c>
      <c r="B50" s="71">
        <v>44673</v>
      </c>
      <c r="C50" s="17">
        <v>2214</v>
      </c>
      <c r="D50" s="17">
        <v>29</v>
      </c>
      <c r="E50" s="17" t="s">
        <v>33</v>
      </c>
      <c r="F50" s="17" t="str">
        <f>+VLOOKUP(A50,'Cuarteles '!$A$3:$J$187,3,0)</f>
        <v>ETA004</v>
      </c>
      <c r="G50" s="17" t="str">
        <f>+VLOOKUP(A50,'Cuarteles '!$A$3:$J$187,2,0)</f>
        <v>CUA0120</v>
      </c>
      <c r="H50" s="17" t="s">
        <v>317</v>
      </c>
      <c r="I50" s="17" t="s">
        <v>310</v>
      </c>
      <c r="J50" s="17">
        <v>4</v>
      </c>
      <c r="K50" s="19">
        <v>7888</v>
      </c>
      <c r="L50" s="22">
        <f t="shared" si="0"/>
        <v>1057.7808</v>
      </c>
      <c r="M50" s="19">
        <f t="shared" si="1"/>
        <v>1154.7825327510918</v>
      </c>
      <c r="N50" s="20">
        <v>16.91</v>
      </c>
      <c r="O50" s="25">
        <f t="shared" si="5"/>
        <v>133386.07999999999</v>
      </c>
      <c r="P50" s="24">
        <v>3.5</v>
      </c>
      <c r="Q50" s="24">
        <v>3.5</v>
      </c>
      <c r="R50" s="20">
        <f t="shared" si="6"/>
        <v>13.41</v>
      </c>
      <c r="S50" s="20">
        <v>54.92</v>
      </c>
      <c r="T50" s="20">
        <v>37.520000000000003</v>
      </c>
      <c r="U50" s="20">
        <f t="shared" si="7"/>
        <v>14.639737991266376</v>
      </c>
      <c r="V50" s="20" t="s">
        <v>312</v>
      </c>
      <c r="W50" s="17"/>
      <c r="X50" s="19">
        <v>20.66</v>
      </c>
      <c r="Y50" s="82">
        <f t="shared" si="3"/>
        <v>2.0659999999999998</v>
      </c>
      <c r="Z50" s="21"/>
      <c r="AA50"/>
    </row>
    <row r="51" spans="1:27" ht="15" customHeight="1" x14ac:dyDescent="0.25">
      <c r="A51" t="str">
        <f t="shared" si="4"/>
        <v>36A</v>
      </c>
      <c r="B51" s="71">
        <v>44673</v>
      </c>
      <c r="C51" s="17">
        <v>2215</v>
      </c>
      <c r="D51" s="17">
        <v>36</v>
      </c>
      <c r="E51" s="17" t="s">
        <v>34</v>
      </c>
      <c r="F51" s="17" t="str">
        <f>+VLOOKUP(A51,'Cuarteles '!$A$3:$J$187,3,0)</f>
        <v>ETA005</v>
      </c>
      <c r="G51" s="17" t="str">
        <f>+VLOOKUP(A51,'Cuarteles '!$A$3:$J$187,2,0)</f>
        <v>CUA0155</v>
      </c>
      <c r="H51" s="17" t="s">
        <v>317</v>
      </c>
      <c r="I51" s="17" t="s">
        <v>310</v>
      </c>
      <c r="J51" s="17">
        <v>4</v>
      </c>
      <c r="K51" s="19">
        <v>8526</v>
      </c>
      <c r="L51" s="22">
        <f t="shared" si="0"/>
        <v>1166.3568</v>
      </c>
      <c r="M51" s="19">
        <f t="shared" si="1"/>
        <v>1273.3152838427948</v>
      </c>
      <c r="N51" s="20">
        <v>17.18</v>
      </c>
      <c r="O51" s="25">
        <f t="shared" si="5"/>
        <v>146476.68</v>
      </c>
      <c r="P51" s="24">
        <v>3.5</v>
      </c>
      <c r="Q51" s="24">
        <v>3.5</v>
      </c>
      <c r="R51" s="20">
        <f t="shared" si="6"/>
        <v>13.68</v>
      </c>
      <c r="S51" s="20">
        <v>56.07</v>
      </c>
      <c r="T51" s="20">
        <v>39.11</v>
      </c>
      <c r="U51" s="20">
        <f t="shared" si="7"/>
        <v>14.934497816593886</v>
      </c>
      <c r="V51" s="20" t="s">
        <v>312</v>
      </c>
      <c r="W51" s="17"/>
      <c r="X51" s="19">
        <v>18.559999999999999</v>
      </c>
      <c r="Y51" s="82">
        <f t="shared" si="3"/>
        <v>1.8559999999999999</v>
      </c>
      <c r="Z51" s="21"/>
      <c r="AA51"/>
    </row>
    <row r="52" spans="1:27" ht="15" customHeight="1" x14ac:dyDescent="0.25">
      <c r="A52" t="str">
        <f t="shared" si="4"/>
        <v>36B</v>
      </c>
      <c r="B52" s="71">
        <v>44673</v>
      </c>
      <c r="C52" s="17">
        <v>2316</v>
      </c>
      <c r="D52" s="17">
        <v>36</v>
      </c>
      <c r="E52" s="17" t="s">
        <v>36</v>
      </c>
      <c r="F52" s="17" t="str">
        <f>+VLOOKUP(A52,'Cuarteles '!$A$3:$J$187,3,0)</f>
        <v>ETA005</v>
      </c>
      <c r="G52" s="17" t="str">
        <f>+VLOOKUP(A52,'Cuarteles '!$A$3:$J$187,2,0)</f>
        <v>CUA0156</v>
      </c>
      <c r="H52" s="17" t="s">
        <v>317</v>
      </c>
      <c r="I52" s="17" t="s">
        <v>310</v>
      </c>
      <c r="J52" s="17">
        <v>1</v>
      </c>
      <c r="K52" s="19">
        <v>8094</v>
      </c>
      <c r="L52" s="22">
        <f t="shared" si="0"/>
        <v>1183.3428000000001</v>
      </c>
      <c r="M52" s="19">
        <f t="shared" si="1"/>
        <v>1291.8589519650657</v>
      </c>
      <c r="N52" s="20">
        <v>18.12</v>
      </c>
      <c r="O52" s="25">
        <f t="shared" si="5"/>
        <v>146663.28</v>
      </c>
      <c r="P52" s="24">
        <v>3.5</v>
      </c>
      <c r="Q52" s="24">
        <v>3.5</v>
      </c>
      <c r="R52" s="20">
        <f t="shared" si="6"/>
        <v>14.620000000000001</v>
      </c>
      <c r="S52" s="20">
        <v>53.09</v>
      </c>
      <c r="T52" s="20">
        <v>38.64</v>
      </c>
      <c r="U52" s="20">
        <f t="shared" si="7"/>
        <v>15.960698689956333</v>
      </c>
      <c r="V52" s="20" t="s">
        <v>312</v>
      </c>
      <c r="W52" s="17"/>
      <c r="X52" s="19">
        <v>15.83</v>
      </c>
      <c r="Y52" s="82">
        <f t="shared" si="3"/>
        <v>1.583</v>
      </c>
      <c r="Z52" s="21"/>
      <c r="AA52"/>
    </row>
    <row r="53" spans="1:27" ht="15" customHeight="1" x14ac:dyDescent="0.25">
      <c r="A53" t="str">
        <f t="shared" si="4"/>
        <v>36B</v>
      </c>
      <c r="B53" s="71">
        <v>44673</v>
      </c>
      <c r="C53" s="17">
        <v>2317</v>
      </c>
      <c r="D53" s="17">
        <v>36</v>
      </c>
      <c r="E53" s="17" t="s">
        <v>36</v>
      </c>
      <c r="F53" s="17" t="str">
        <f>+VLOOKUP(A53,'Cuarteles '!$A$3:$J$187,3,0)</f>
        <v>ETA005</v>
      </c>
      <c r="G53" s="17" t="str">
        <f>+VLOOKUP(A53,'Cuarteles '!$A$3:$J$187,2,0)</f>
        <v>CUA0156</v>
      </c>
      <c r="H53" s="17" t="s">
        <v>317</v>
      </c>
      <c r="I53" s="17" t="s">
        <v>310</v>
      </c>
      <c r="J53" s="17">
        <v>1</v>
      </c>
      <c r="K53" s="19">
        <v>7924</v>
      </c>
      <c r="L53" s="22">
        <f t="shared" si="0"/>
        <v>1106.1904000000002</v>
      </c>
      <c r="M53" s="19">
        <f t="shared" si="1"/>
        <v>1207.631441048035</v>
      </c>
      <c r="N53" s="20">
        <v>17.46</v>
      </c>
      <c r="O53" s="25">
        <f t="shared" si="5"/>
        <v>138353.04</v>
      </c>
      <c r="P53" s="24">
        <v>3.5</v>
      </c>
      <c r="Q53" s="24">
        <v>3.5</v>
      </c>
      <c r="R53" s="20">
        <f t="shared" si="6"/>
        <v>13.96</v>
      </c>
      <c r="S53" s="20">
        <v>53.4</v>
      </c>
      <c r="T53" s="20">
        <v>37.47</v>
      </c>
      <c r="U53" s="20">
        <f t="shared" si="7"/>
        <v>15.240174672489083</v>
      </c>
      <c r="V53" s="20" t="s">
        <v>312</v>
      </c>
      <c r="W53" s="17"/>
      <c r="X53" s="19">
        <v>16.2</v>
      </c>
      <c r="Y53" s="82">
        <f t="shared" si="3"/>
        <v>1.6199999999999999</v>
      </c>
      <c r="Z53" s="21"/>
      <c r="AA53"/>
    </row>
    <row r="54" spans="1:27" ht="15" customHeight="1" x14ac:dyDescent="0.25">
      <c r="A54" t="str">
        <f t="shared" si="4"/>
        <v>36B</v>
      </c>
      <c r="B54" s="71">
        <v>44673</v>
      </c>
      <c r="C54" s="17">
        <v>2318</v>
      </c>
      <c r="D54" s="17">
        <v>36</v>
      </c>
      <c r="E54" s="17" t="s">
        <v>36</v>
      </c>
      <c r="F54" s="17" t="str">
        <f>+VLOOKUP(A54,'Cuarteles '!$A$3:$J$187,3,0)</f>
        <v>ETA005</v>
      </c>
      <c r="G54" s="17" t="str">
        <f>+VLOOKUP(A54,'Cuarteles '!$A$3:$J$187,2,0)</f>
        <v>CUA0156</v>
      </c>
      <c r="H54" s="17" t="s">
        <v>317</v>
      </c>
      <c r="I54" s="17" t="s">
        <v>310</v>
      </c>
      <c r="J54" s="17">
        <v>5</v>
      </c>
      <c r="K54" s="19">
        <v>9798</v>
      </c>
      <c r="L54" s="22">
        <f t="shared" si="0"/>
        <v>1367.8008000000002</v>
      </c>
      <c r="M54" s="19">
        <f t="shared" si="1"/>
        <v>1493.2323144104803</v>
      </c>
      <c r="N54" s="20">
        <v>17.46</v>
      </c>
      <c r="O54" s="25">
        <f t="shared" si="5"/>
        <v>171073.08000000002</v>
      </c>
      <c r="P54" s="24">
        <v>3.5</v>
      </c>
      <c r="Q54" s="24">
        <v>3.5</v>
      </c>
      <c r="R54" s="20">
        <f t="shared" si="6"/>
        <v>13.96</v>
      </c>
      <c r="S54" s="20">
        <v>53.4</v>
      </c>
      <c r="T54" s="20">
        <v>37.47</v>
      </c>
      <c r="U54" s="20">
        <f t="shared" si="7"/>
        <v>15.240174672489083</v>
      </c>
      <c r="V54" s="20" t="s">
        <v>312</v>
      </c>
      <c r="W54" s="17"/>
      <c r="X54" s="19">
        <v>16.2</v>
      </c>
      <c r="Y54" s="27">
        <f t="shared" si="3"/>
        <v>1.6199999999999999</v>
      </c>
      <c r="Z54" s="21"/>
      <c r="AA54"/>
    </row>
    <row r="55" spans="1:27" ht="15" customHeight="1" x14ac:dyDescent="0.25">
      <c r="A55" t="str">
        <f t="shared" si="4"/>
        <v>36B</v>
      </c>
      <c r="B55" s="71">
        <v>44673</v>
      </c>
      <c r="C55" s="17">
        <v>2319</v>
      </c>
      <c r="D55" s="17">
        <v>36</v>
      </c>
      <c r="E55" s="17" t="s">
        <v>36</v>
      </c>
      <c r="F55" s="17" t="str">
        <f>+VLOOKUP(A55,'Cuarteles '!$A$3:$J$187,3,0)</f>
        <v>ETA005</v>
      </c>
      <c r="G55" s="17" t="str">
        <f>+VLOOKUP(A55,'Cuarteles '!$A$3:$J$187,2,0)</f>
        <v>CUA0156</v>
      </c>
      <c r="H55" s="17" t="s">
        <v>317</v>
      </c>
      <c r="I55" s="17" t="s">
        <v>310</v>
      </c>
      <c r="J55" s="17">
        <v>5</v>
      </c>
      <c r="K55" s="19">
        <v>9644</v>
      </c>
      <c r="L55" s="22">
        <f t="shared" si="0"/>
        <v>1346.3024000000003</v>
      </c>
      <c r="M55" s="19">
        <f t="shared" si="1"/>
        <v>1469.7624454148472</v>
      </c>
      <c r="N55" s="20">
        <v>17.46</v>
      </c>
      <c r="O55" s="25">
        <f t="shared" si="5"/>
        <v>168384.24000000002</v>
      </c>
      <c r="P55" s="24">
        <v>3.5</v>
      </c>
      <c r="Q55" s="24">
        <v>3.5</v>
      </c>
      <c r="R55" s="20">
        <f t="shared" si="6"/>
        <v>13.96</v>
      </c>
      <c r="S55" s="20">
        <v>53.31</v>
      </c>
      <c r="T55" s="20">
        <v>37.47</v>
      </c>
      <c r="U55" s="20">
        <f t="shared" si="7"/>
        <v>15.240174672489083</v>
      </c>
      <c r="V55" s="20" t="s">
        <v>312</v>
      </c>
      <c r="W55" s="17"/>
      <c r="X55" s="19">
        <v>16.2</v>
      </c>
      <c r="Y55" s="27">
        <f t="shared" si="3"/>
        <v>1.6199999999999999</v>
      </c>
      <c r="Z55" s="21"/>
      <c r="AA55"/>
    </row>
    <row r="56" spans="1:27" ht="15" customHeight="1" x14ac:dyDescent="0.25">
      <c r="A56" t="str">
        <f t="shared" si="4"/>
        <v>36B</v>
      </c>
      <c r="B56" s="71">
        <v>44673</v>
      </c>
      <c r="C56" s="17">
        <v>2320</v>
      </c>
      <c r="D56" s="17">
        <v>36</v>
      </c>
      <c r="E56" s="17" t="s">
        <v>36</v>
      </c>
      <c r="F56" s="17" t="str">
        <f>+VLOOKUP(A56,'Cuarteles '!$A$3:$J$187,3,0)</f>
        <v>ETA005</v>
      </c>
      <c r="G56" s="17" t="str">
        <f>+VLOOKUP(A56,'Cuarteles '!$A$3:$J$187,2,0)</f>
        <v>CUA0156</v>
      </c>
      <c r="H56" s="17" t="s">
        <v>317</v>
      </c>
      <c r="I56" s="17" t="s">
        <v>310</v>
      </c>
      <c r="J56" s="17">
        <v>1</v>
      </c>
      <c r="K56" s="19">
        <v>7546</v>
      </c>
      <c r="L56" s="22">
        <f t="shared" si="0"/>
        <v>1115.2988</v>
      </c>
      <c r="M56" s="19">
        <f t="shared" si="1"/>
        <v>1217.5751091703057</v>
      </c>
      <c r="N56" s="20">
        <v>18.28</v>
      </c>
      <c r="O56" s="25">
        <f t="shared" si="5"/>
        <v>137940.88</v>
      </c>
      <c r="P56" s="24">
        <v>3.5</v>
      </c>
      <c r="Q56" s="24">
        <v>3.5</v>
      </c>
      <c r="R56" s="20">
        <f t="shared" si="6"/>
        <v>14.780000000000001</v>
      </c>
      <c r="S56" s="20">
        <v>53.31</v>
      </c>
      <c r="T56" s="20">
        <v>39.03</v>
      </c>
      <c r="U56" s="20">
        <f t="shared" si="7"/>
        <v>16.135371179039304</v>
      </c>
      <c r="V56" s="20" t="s">
        <v>312</v>
      </c>
      <c r="W56" s="17"/>
      <c r="X56" s="19">
        <v>14.63</v>
      </c>
      <c r="Y56" s="27">
        <f t="shared" si="3"/>
        <v>1.4630000000000001</v>
      </c>
      <c r="Z56" s="21"/>
      <c r="AA56"/>
    </row>
    <row r="57" spans="1:27" ht="15" customHeight="1" x14ac:dyDescent="0.25">
      <c r="A57" t="str">
        <f t="shared" si="4"/>
        <v>36B</v>
      </c>
      <c r="B57" s="71">
        <v>44673</v>
      </c>
      <c r="C57" s="17">
        <v>2321</v>
      </c>
      <c r="D57" s="17">
        <v>36</v>
      </c>
      <c r="E57" s="17" t="s">
        <v>36</v>
      </c>
      <c r="F57" s="17" t="str">
        <f>+VLOOKUP(A57,'Cuarteles '!$A$3:$J$187,3,0)</f>
        <v>ETA005</v>
      </c>
      <c r="G57" s="17" t="str">
        <f>+VLOOKUP(A57,'Cuarteles '!$A$3:$J$187,2,0)</f>
        <v>CUA0156</v>
      </c>
      <c r="H57" s="17" t="s">
        <v>317</v>
      </c>
      <c r="I57" s="17" t="s">
        <v>310</v>
      </c>
      <c r="J57" s="17">
        <v>5</v>
      </c>
      <c r="K57" s="19">
        <v>6584</v>
      </c>
      <c r="L57" s="22">
        <f t="shared" si="0"/>
        <v>934.26960000000008</v>
      </c>
      <c r="M57" s="19">
        <f t="shared" si="1"/>
        <v>1019.9449781659388</v>
      </c>
      <c r="N57" s="20">
        <v>17.690000000000001</v>
      </c>
      <c r="O57" s="25">
        <f t="shared" si="5"/>
        <v>116470.96</v>
      </c>
      <c r="P57" s="24">
        <v>3.5</v>
      </c>
      <c r="Q57" s="24">
        <v>3.5</v>
      </c>
      <c r="R57" s="20">
        <f t="shared" si="6"/>
        <v>14.190000000000001</v>
      </c>
      <c r="S57" s="20">
        <v>54.14</v>
      </c>
      <c r="T57" s="20">
        <v>38.57</v>
      </c>
      <c r="U57" s="20">
        <f t="shared" si="7"/>
        <v>15.491266375545852</v>
      </c>
      <c r="V57" s="20" t="s">
        <v>312</v>
      </c>
      <c r="W57" s="17"/>
      <c r="X57" s="19">
        <v>15.15</v>
      </c>
      <c r="Y57" s="27">
        <f t="shared" si="3"/>
        <v>1.5150000000000001</v>
      </c>
      <c r="Z57" s="21"/>
      <c r="AA57"/>
    </row>
    <row r="58" spans="1:27" ht="15" customHeight="1" x14ac:dyDescent="0.25">
      <c r="A58" t="str">
        <f t="shared" si="4"/>
        <v>36B</v>
      </c>
      <c r="B58" s="71">
        <v>44673</v>
      </c>
      <c r="C58" s="17">
        <v>2322</v>
      </c>
      <c r="D58" s="17">
        <v>36</v>
      </c>
      <c r="E58" s="17" t="s">
        <v>36</v>
      </c>
      <c r="F58" s="17" t="str">
        <f>+VLOOKUP(A58,'Cuarteles '!$A$3:$J$187,3,0)</f>
        <v>ETA005</v>
      </c>
      <c r="G58" s="17" t="str">
        <f>+VLOOKUP(A58,'Cuarteles '!$A$3:$J$187,2,0)</f>
        <v>CUA0156</v>
      </c>
      <c r="H58" s="17" t="s">
        <v>317</v>
      </c>
      <c r="I58" s="17" t="s">
        <v>310</v>
      </c>
      <c r="J58" s="17">
        <v>1</v>
      </c>
      <c r="K58" s="19">
        <v>8786</v>
      </c>
      <c r="L58" s="22">
        <f t="shared" si="0"/>
        <v>1267.8198</v>
      </c>
      <c r="M58" s="19">
        <f t="shared" si="1"/>
        <v>1384.0827510917029</v>
      </c>
      <c r="N58" s="20">
        <v>17.93</v>
      </c>
      <c r="O58" s="25">
        <f t="shared" si="5"/>
        <v>157532.98000000001</v>
      </c>
      <c r="P58" s="24">
        <v>3.5</v>
      </c>
      <c r="Q58" s="24">
        <v>3.5</v>
      </c>
      <c r="R58" s="20">
        <f t="shared" si="6"/>
        <v>14.43</v>
      </c>
      <c r="S58" s="20">
        <v>53.31</v>
      </c>
      <c r="T58" s="20">
        <v>38.4</v>
      </c>
      <c r="U58" s="20">
        <f t="shared" si="7"/>
        <v>15.753275109170305</v>
      </c>
      <c r="V58" s="20" t="s">
        <v>312</v>
      </c>
      <c r="W58" s="17"/>
      <c r="X58" s="19">
        <v>15.86</v>
      </c>
      <c r="Y58" s="27">
        <f t="shared" si="3"/>
        <v>1.5859999999999999</v>
      </c>
      <c r="Z58" s="21"/>
      <c r="AA58"/>
    </row>
    <row r="59" spans="1:27" ht="15" customHeight="1" x14ac:dyDescent="0.25">
      <c r="A59" t="str">
        <f t="shared" si="4"/>
        <v>36B</v>
      </c>
      <c r="B59" s="71">
        <v>44673</v>
      </c>
      <c r="C59" s="17">
        <v>2323</v>
      </c>
      <c r="D59" s="17">
        <v>36</v>
      </c>
      <c r="E59" s="17" t="s">
        <v>36</v>
      </c>
      <c r="F59" s="17" t="str">
        <f>+VLOOKUP(A59,'Cuarteles '!$A$3:$J$187,3,0)</f>
        <v>ETA005</v>
      </c>
      <c r="G59" s="17" t="str">
        <f>+VLOOKUP(A59,'Cuarteles '!$A$3:$J$187,2,0)</f>
        <v>CUA0156</v>
      </c>
      <c r="H59" s="17" t="s">
        <v>317</v>
      </c>
      <c r="I59" s="17" t="s">
        <v>310</v>
      </c>
      <c r="J59" s="17">
        <v>2</v>
      </c>
      <c r="K59" s="19">
        <v>9552</v>
      </c>
      <c r="L59" s="22">
        <f t="shared" si="0"/>
        <v>1389.816</v>
      </c>
      <c r="M59" s="19">
        <f t="shared" si="1"/>
        <v>1517.2663755458516</v>
      </c>
      <c r="N59" s="20">
        <v>18.05</v>
      </c>
      <c r="O59" s="25">
        <f t="shared" si="5"/>
        <v>172413.6</v>
      </c>
      <c r="P59" s="24">
        <v>3.5</v>
      </c>
      <c r="Q59" s="24">
        <v>3.5</v>
      </c>
      <c r="R59" s="20">
        <f t="shared" si="6"/>
        <v>14.55</v>
      </c>
      <c r="S59" s="20">
        <v>53.03</v>
      </c>
      <c r="T59" s="20">
        <v>38.43</v>
      </c>
      <c r="U59" s="20">
        <f t="shared" si="7"/>
        <v>15.884279475982533</v>
      </c>
      <c r="V59" s="20" t="s">
        <v>312</v>
      </c>
      <c r="W59" s="17"/>
      <c r="X59" s="19">
        <v>16.23</v>
      </c>
      <c r="Y59" s="27">
        <f t="shared" si="3"/>
        <v>1.623</v>
      </c>
      <c r="Z59" s="21"/>
      <c r="AA59"/>
    </row>
    <row r="60" spans="1:27" ht="15" customHeight="1" x14ac:dyDescent="0.25">
      <c r="A60" t="str">
        <f t="shared" si="4"/>
        <v>36A</v>
      </c>
      <c r="B60" s="71">
        <v>44673</v>
      </c>
      <c r="C60" s="17">
        <v>2324</v>
      </c>
      <c r="D60" s="17">
        <v>36</v>
      </c>
      <c r="E60" s="17" t="s">
        <v>34</v>
      </c>
      <c r="F60" s="17" t="str">
        <f>+VLOOKUP(A60,'Cuarteles '!$A$3:$J$187,3,0)</f>
        <v>ETA005</v>
      </c>
      <c r="G60" s="17" t="str">
        <f>+VLOOKUP(A60,'Cuarteles '!$A$3:$J$187,2,0)</f>
        <v>CUA0155</v>
      </c>
      <c r="H60" s="17" t="s">
        <v>317</v>
      </c>
      <c r="I60" s="17" t="s">
        <v>310</v>
      </c>
      <c r="J60" s="17">
        <v>2</v>
      </c>
      <c r="K60" s="19">
        <v>8186</v>
      </c>
      <c r="L60" s="22">
        <f t="shared" si="0"/>
        <v>1170.598</v>
      </c>
      <c r="M60" s="19">
        <f t="shared" si="1"/>
        <v>1277.9454148471616</v>
      </c>
      <c r="N60" s="20">
        <v>17.8</v>
      </c>
      <c r="O60" s="25">
        <f t="shared" si="5"/>
        <v>145710.80000000002</v>
      </c>
      <c r="P60" s="24">
        <v>3.5</v>
      </c>
      <c r="Q60" s="24">
        <v>3.5</v>
      </c>
      <c r="R60" s="20">
        <f t="shared" si="6"/>
        <v>14.3</v>
      </c>
      <c r="S60" s="20">
        <v>54.71</v>
      </c>
      <c r="T60" s="20">
        <v>39.31</v>
      </c>
      <c r="U60" s="20">
        <f t="shared" si="7"/>
        <v>15.611353711790393</v>
      </c>
      <c r="V60" s="20" t="s">
        <v>312</v>
      </c>
      <c r="W60" s="17"/>
      <c r="X60" s="19">
        <v>15.85</v>
      </c>
      <c r="Y60" s="27">
        <f t="shared" si="3"/>
        <v>1.585</v>
      </c>
      <c r="Z60" s="21"/>
      <c r="AA60"/>
    </row>
    <row r="61" spans="1:27" ht="15" customHeight="1" x14ac:dyDescent="0.25">
      <c r="A61" t="str">
        <f t="shared" si="4"/>
        <v>36A</v>
      </c>
      <c r="B61" s="71">
        <v>44673</v>
      </c>
      <c r="C61" s="17">
        <v>2325</v>
      </c>
      <c r="D61" s="17">
        <v>36</v>
      </c>
      <c r="E61" s="17" t="s">
        <v>34</v>
      </c>
      <c r="F61" s="17" t="str">
        <f>+VLOOKUP(A61,'Cuarteles '!$A$3:$J$187,3,0)</f>
        <v>ETA005</v>
      </c>
      <c r="G61" s="17" t="str">
        <f>+VLOOKUP(A61,'Cuarteles '!$A$3:$J$187,2,0)</f>
        <v>CUA0155</v>
      </c>
      <c r="H61" s="17" t="s">
        <v>317</v>
      </c>
      <c r="I61" s="17" t="s">
        <v>310</v>
      </c>
      <c r="J61" s="17">
        <v>6</v>
      </c>
      <c r="K61" s="19">
        <v>7646</v>
      </c>
      <c r="L61" s="22">
        <f t="shared" si="0"/>
        <v>1063.5586000000001</v>
      </c>
      <c r="M61" s="19">
        <f t="shared" si="1"/>
        <v>1161.0901746724892</v>
      </c>
      <c r="N61" s="20">
        <v>17.41</v>
      </c>
      <c r="O61" s="25">
        <f t="shared" si="5"/>
        <v>133116.86000000002</v>
      </c>
      <c r="P61" s="24">
        <v>3.5</v>
      </c>
      <c r="Q61" s="24">
        <v>3.5</v>
      </c>
      <c r="R61" s="20">
        <f t="shared" si="6"/>
        <v>13.91</v>
      </c>
      <c r="S61" s="20">
        <v>56.5</v>
      </c>
      <c r="T61" s="20">
        <v>40.020000000000003</v>
      </c>
      <c r="U61" s="20">
        <f t="shared" si="7"/>
        <v>15.185589519650655</v>
      </c>
      <c r="V61" s="20" t="s">
        <v>312</v>
      </c>
      <c r="W61" s="17"/>
      <c r="X61" s="19">
        <v>18.02</v>
      </c>
      <c r="Y61" s="27">
        <f t="shared" si="3"/>
        <v>1.802</v>
      </c>
      <c r="Z61" s="21"/>
      <c r="AA61"/>
    </row>
    <row r="62" spans="1:27" ht="15" customHeight="1" x14ac:dyDescent="0.25">
      <c r="A62" t="str">
        <f t="shared" si="4"/>
        <v>13A</v>
      </c>
      <c r="B62" s="71">
        <v>44673</v>
      </c>
      <c r="C62" s="17">
        <v>2351</v>
      </c>
      <c r="D62" s="17">
        <v>13</v>
      </c>
      <c r="E62" s="17" t="s">
        <v>34</v>
      </c>
      <c r="F62" s="17" t="str">
        <f>+VLOOKUP(A62,'Cuarteles '!$A$3:$J$187,3,0)</f>
        <v>ETA002</v>
      </c>
      <c r="G62" s="17" t="str">
        <f>+VLOOKUP(A62,'Cuarteles '!$A$3:$J$187,2,0)</f>
        <v>CUA0038</v>
      </c>
      <c r="H62" s="17" t="s">
        <v>317</v>
      </c>
      <c r="I62" s="17" t="s">
        <v>310</v>
      </c>
      <c r="J62" s="17">
        <v>6</v>
      </c>
      <c r="K62" s="19">
        <v>1860</v>
      </c>
      <c r="L62" s="22">
        <f t="shared" si="0"/>
        <v>305.226</v>
      </c>
      <c r="M62" s="19">
        <f t="shared" si="1"/>
        <v>333.21615720524017</v>
      </c>
      <c r="N62" s="20">
        <v>19.91</v>
      </c>
      <c r="O62" s="25">
        <f t="shared" si="5"/>
        <v>37032.6</v>
      </c>
      <c r="P62" s="24">
        <v>3.5</v>
      </c>
      <c r="Q62" s="24">
        <v>3.5</v>
      </c>
      <c r="R62" s="20">
        <f t="shared" si="6"/>
        <v>16.41</v>
      </c>
      <c r="S62" s="20">
        <v>55.6</v>
      </c>
      <c r="T62" s="20">
        <v>38.08</v>
      </c>
      <c r="U62" s="20">
        <f t="shared" si="7"/>
        <v>17.914847161572052</v>
      </c>
      <c r="V62" s="20" t="s">
        <v>501</v>
      </c>
      <c r="W62" s="17"/>
      <c r="X62" s="19">
        <v>19.29</v>
      </c>
      <c r="Y62" s="27">
        <f t="shared" si="3"/>
        <v>1.9289999999999998</v>
      </c>
      <c r="Z62" s="21"/>
      <c r="AA62"/>
    </row>
    <row r="63" spans="1:27" ht="15" customHeight="1" x14ac:dyDescent="0.25">
      <c r="A63" t="str">
        <f t="shared" si="4"/>
        <v>11C</v>
      </c>
      <c r="B63" s="71">
        <v>44674</v>
      </c>
      <c r="C63" s="17">
        <v>2106</v>
      </c>
      <c r="D63" s="17">
        <v>11</v>
      </c>
      <c r="E63" s="17" t="s">
        <v>32</v>
      </c>
      <c r="F63" s="17" t="str">
        <f>+VLOOKUP(A63,'Cuarteles '!$A$3:$J$187,3,0)</f>
        <v>ETA003</v>
      </c>
      <c r="G63" s="17" t="str">
        <f>+VLOOKUP(A63,'Cuarteles '!$A$3:$J$187,2,0)</f>
        <v>CUA0078</v>
      </c>
      <c r="H63" s="17" t="s">
        <v>311</v>
      </c>
      <c r="I63" s="17" t="s">
        <v>310</v>
      </c>
      <c r="J63" s="17">
        <v>2</v>
      </c>
      <c r="K63" s="19">
        <v>5898</v>
      </c>
      <c r="L63" s="22">
        <f t="shared" si="0"/>
        <v>771.45839999999998</v>
      </c>
      <c r="M63" s="19">
        <f t="shared" si="1"/>
        <v>842.20349344978149</v>
      </c>
      <c r="N63" s="20">
        <v>16.579999999999998</v>
      </c>
      <c r="O63" s="25">
        <f t="shared" si="5"/>
        <v>97788.84</v>
      </c>
      <c r="P63" s="24">
        <v>3.5</v>
      </c>
      <c r="Q63" s="24">
        <v>3.5</v>
      </c>
      <c r="R63" s="20">
        <f t="shared" si="6"/>
        <v>13.079999999999998</v>
      </c>
      <c r="S63" s="20">
        <v>55.52</v>
      </c>
      <c r="T63" s="20">
        <v>37.28</v>
      </c>
      <c r="U63" s="20">
        <f t="shared" si="7"/>
        <v>14.279475982532748</v>
      </c>
      <c r="V63" s="20" t="s">
        <v>312</v>
      </c>
      <c r="W63" s="17"/>
      <c r="X63" s="19">
        <v>12.99</v>
      </c>
      <c r="Y63" s="27">
        <f t="shared" si="3"/>
        <v>1.2989999999999999</v>
      </c>
      <c r="Z63" s="21"/>
      <c r="AA63"/>
    </row>
    <row r="64" spans="1:27" ht="15" customHeight="1" x14ac:dyDescent="0.25">
      <c r="A64" t="str">
        <f t="shared" si="4"/>
        <v>11C</v>
      </c>
      <c r="B64" s="71">
        <v>44674</v>
      </c>
      <c r="C64" s="17">
        <v>2107</v>
      </c>
      <c r="D64" s="17">
        <v>11</v>
      </c>
      <c r="E64" s="17" t="s">
        <v>32</v>
      </c>
      <c r="F64" s="17" t="str">
        <f>+VLOOKUP(A64,'Cuarteles '!$A$3:$J$187,3,0)</f>
        <v>ETA003</v>
      </c>
      <c r="G64" s="17" t="str">
        <f>+VLOOKUP(A64,'Cuarteles '!$A$3:$J$187,2,0)</f>
        <v>CUA0078</v>
      </c>
      <c r="H64" s="17" t="s">
        <v>311</v>
      </c>
      <c r="I64" s="17" t="s">
        <v>310</v>
      </c>
      <c r="J64" s="17">
        <v>2</v>
      </c>
      <c r="K64" s="19">
        <v>6132</v>
      </c>
      <c r="L64" s="22">
        <f t="shared" si="0"/>
        <v>778.7639999999999</v>
      </c>
      <c r="M64" s="19">
        <f t="shared" si="1"/>
        <v>850.17903930131001</v>
      </c>
      <c r="N64" s="20">
        <v>16.2</v>
      </c>
      <c r="O64" s="25">
        <f t="shared" si="5"/>
        <v>99338.4</v>
      </c>
      <c r="P64" s="24">
        <v>3.5</v>
      </c>
      <c r="Q64" s="24">
        <v>3.5</v>
      </c>
      <c r="R64" s="20">
        <f t="shared" si="6"/>
        <v>12.7</v>
      </c>
      <c r="S64" s="20">
        <v>52.94</v>
      </c>
      <c r="T64" s="20">
        <v>34.43</v>
      </c>
      <c r="U64" s="20">
        <f t="shared" si="7"/>
        <v>13.864628820960696</v>
      </c>
      <c r="V64" s="20" t="s">
        <v>312</v>
      </c>
      <c r="W64" s="17"/>
      <c r="X64" s="19">
        <v>15.61</v>
      </c>
      <c r="Y64" s="27">
        <f t="shared" si="3"/>
        <v>1.5609999999999999</v>
      </c>
      <c r="Z64" s="21"/>
      <c r="AA64"/>
    </row>
    <row r="65" spans="1:27" ht="15" customHeight="1" x14ac:dyDescent="0.25">
      <c r="A65" t="str">
        <f t="shared" si="4"/>
        <v>11C</v>
      </c>
      <c r="B65" s="73">
        <v>44674</v>
      </c>
      <c r="C65" s="17">
        <v>2108</v>
      </c>
      <c r="D65" s="17">
        <v>11</v>
      </c>
      <c r="E65" s="17" t="s">
        <v>32</v>
      </c>
      <c r="F65" s="17" t="str">
        <f>+VLOOKUP(A65,'Cuarteles '!$A$3:$J$187,3,0)</f>
        <v>ETA003</v>
      </c>
      <c r="G65" s="17" t="str">
        <f>+VLOOKUP(A65,'Cuarteles '!$A$3:$J$187,2,0)</f>
        <v>CUA0078</v>
      </c>
      <c r="H65" s="17" t="s">
        <v>311</v>
      </c>
      <c r="I65" s="17" t="s">
        <v>310</v>
      </c>
      <c r="J65" s="17">
        <v>2</v>
      </c>
      <c r="K65" s="19">
        <v>5502</v>
      </c>
      <c r="L65" s="22">
        <f t="shared" si="0"/>
        <v>665.19179999999994</v>
      </c>
      <c r="M65" s="19">
        <f t="shared" si="1"/>
        <v>726.19192139737993</v>
      </c>
      <c r="N65" s="20">
        <v>15.59</v>
      </c>
      <c r="O65" s="25">
        <f t="shared" si="5"/>
        <v>85776.18</v>
      </c>
      <c r="P65" s="24">
        <v>3.5</v>
      </c>
      <c r="Q65" s="24">
        <v>3.5</v>
      </c>
      <c r="R65" s="20">
        <f t="shared" si="6"/>
        <v>12.09</v>
      </c>
      <c r="S65" s="20">
        <v>54.01</v>
      </c>
      <c r="T65" s="20">
        <v>33.9</v>
      </c>
      <c r="U65" s="20">
        <f t="shared" si="7"/>
        <v>13.198689956331878</v>
      </c>
      <c r="V65" s="20" t="s">
        <v>312</v>
      </c>
      <c r="W65" s="17"/>
      <c r="X65" s="19">
        <v>13.82</v>
      </c>
      <c r="Y65" s="27">
        <f t="shared" si="3"/>
        <v>1.3820000000000001</v>
      </c>
      <c r="Z65" s="21"/>
      <c r="AA65"/>
    </row>
    <row r="66" spans="1:27" ht="15" customHeight="1" x14ac:dyDescent="0.25">
      <c r="A66" t="str">
        <f t="shared" si="4"/>
        <v>11C</v>
      </c>
      <c r="B66" s="73">
        <v>44678</v>
      </c>
      <c r="C66" s="17">
        <v>2109</v>
      </c>
      <c r="D66" s="17">
        <v>11</v>
      </c>
      <c r="E66" s="17" t="s">
        <v>32</v>
      </c>
      <c r="F66" s="17" t="str">
        <f>+VLOOKUP(A66,'Cuarteles '!$A$3:$J$187,3,0)</f>
        <v>ETA003</v>
      </c>
      <c r="G66" s="17" t="str">
        <f>+VLOOKUP(A66,'Cuarteles '!$A$3:$J$187,2,0)</f>
        <v>CUA0078</v>
      </c>
      <c r="H66" s="17" t="s">
        <v>311</v>
      </c>
      <c r="I66" s="17" t="s">
        <v>310</v>
      </c>
      <c r="J66" s="17">
        <v>3</v>
      </c>
      <c r="K66" s="19">
        <v>6788</v>
      </c>
      <c r="L66" s="22">
        <f t="shared" si="0"/>
        <v>808.45080000000007</v>
      </c>
      <c r="M66" s="19">
        <f t="shared" si="1"/>
        <v>882.58820960698677</v>
      </c>
      <c r="N66" s="20">
        <v>15.41</v>
      </c>
      <c r="O66" s="25">
        <f t="shared" si="5"/>
        <v>104603.08</v>
      </c>
      <c r="P66" s="24">
        <v>3.5</v>
      </c>
      <c r="Q66" s="24">
        <v>3.5</v>
      </c>
      <c r="R66" s="20">
        <f t="shared" si="6"/>
        <v>11.91</v>
      </c>
      <c r="S66" s="20">
        <v>55.34</v>
      </c>
      <c r="T66" s="20">
        <v>34.5</v>
      </c>
      <c r="U66" s="20">
        <f t="shared" si="7"/>
        <v>13.002183406113536</v>
      </c>
      <c r="V66" s="20" t="s">
        <v>312</v>
      </c>
      <c r="W66" s="17"/>
      <c r="X66" s="19">
        <v>11.11</v>
      </c>
      <c r="Y66" s="27">
        <f t="shared" si="3"/>
        <v>1.111</v>
      </c>
      <c r="Z66" s="21"/>
      <c r="AA66"/>
    </row>
    <row r="67" spans="1:27" ht="15" customHeight="1" x14ac:dyDescent="0.25">
      <c r="A67" t="str">
        <f t="shared" si="4"/>
        <v>22D</v>
      </c>
      <c r="B67" s="73">
        <v>44674</v>
      </c>
      <c r="C67" s="17">
        <v>2160</v>
      </c>
      <c r="D67" s="17">
        <v>22</v>
      </c>
      <c r="E67" s="17" t="s">
        <v>33</v>
      </c>
      <c r="F67" s="17" t="str">
        <f>+VLOOKUP(A67,'Cuarteles '!$A$3:$J$187,3,0)</f>
        <v>ETA002</v>
      </c>
      <c r="G67" s="17" t="str">
        <f>+VLOOKUP(A67,'Cuarteles '!$A$3:$J$187,2,0)</f>
        <v>CUA0066</v>
      </c>
      <c r="H67" s="17" t="s">
        <v>311</v>
      </c>
      <c r="I67" s="17" t="s">
        <v>310</v>
      </c>
      <c r="J67" s="17">
        <v>2</v>
      </c>
      <c r="K67" s="19">
        <v>6502</v>
      </c>
      <c r="L67" s="22">
        <f t="shared" si="0"/>
        <v>716.52039999999988</v>
      </c>
      <c r="M67" s="19">
        <f t="shared" si="1"/>
        <v>782.22751091703049</v>
      </c>
      <c r="N67" s="20">
        <v>14.52</v>
      </c>
      <c r="O67" s="25">
        <f t="shared" si="5"/>
        <v>94409.04</v>
      </c>
      <c r="P67" s="24">
        <v>3.5</v>
      </c>
      <c r="Q67" s="24">
        <v>3.5</v>
      </c>
      <c r="R67" s="20">
        <f t="shared" si="6"/>
        <v>11.02</v>
      </c>
      <c r="S67" s="20">
        <v>60.03</v>
      </c>
      <c r="T67" s="20">
        <v>36.340000000000003</v>
      </c>
      <c r="U67" s="20">
        <f t="shared" si="7"/>
        <v>12.030567685589519</v>
      </c>
      <c r="V67" s="20" t="s">
        <v>312</v>
      </c>
      <c r="W67" s="17"/>
      <c r="X67" s="19">
        <v>11.42</v>
      </c>
      <c r="Y67" s="27">
        <f t="shared" si="3"/>
        <v>1.1419999999999999</v>
      </c>
      <c r="Z67" s="21"/>
      <c r="AA67"/>
    </row>
    <row r="68" spans="1:27" ht="15" customHeight="1" x14ac:dyDescent="0.25">
      <c r="A68" t="str">
        <f t="shared" si="4"/>
        <v>22D</v>
      </c>
      <c r="B68" s="73">
        <v>44674</v>
      </c>
      <c r="C68" s="17">
        <v>2161</v>
      </c>
      <c r="D68" s="17">
        <v>22</v>
      </c>
      <c r="E68" s="17" t="s">
        <v>33</v>
      </c>
      <c r="F68" s="17" t="str">
        <f>+VLOOKUP(A68,'Cuarteles '!$A$3:$J$187,3,0)</f>
        <v>ETA002</v>
      </c>
      <c r="G68" s="17" t="str">
        <f>+VLOOKUP(A68,'Cuarteles '!$A$3:$J$187,2,0)</f>
        <v>CUA0066</v>
      </c>
      <c r="H68" s="17" t="s">
        <v>311</v>
      </c>
      <c r="I68" s="17" t="s">
        <v>310</v>
      </c>
      <c r="J68" s="17">
        <v>2</v>
      </c>
      <c r="K68" s="19">
        <v>4618</v>
      </c>
      <c r="L68" s="22">
        <f t="shared" si="0"/>
        <v>490.89340000000004</v>
      </c>
      <c r="M68" s="19">
        <f t="shared" si="1"/>
        <v>535.90982532751104</v>
      </c>
      <c r="N68" s="20">
        <v>14.13</v>
      </c>
      <c r="O68" s="25">
        <f t="shared" si="5"/>
        <v>65252.340000000004</v>
      </c>
      <c r="P68" s="24">
        <v>3.5</v>
      </c>
      <c r="Q68" s="24">
        <v>3.5</v>
      </c>
      <c r="R68" s="20">
        <f t="shared" si="6"/>
        <v>10.63</v>
      </c>
      <c r="S68" s="20">
        <v>61.26</v>
      </c>
      <c r="T68" s="20">
        <v>36.47</v>
      </c>
      <c r="U68" s="20">
        <f t="shared" si="7"/>
        <v>11.604803493449783</v>
      </c>
      <c r="V68" s="20" t="s">
        <v>312</v>
      </c>
      <c r="W68" s="17"/>
      <c r="X68" s="19">
        <v>13.98</v>
      </c>
      <c r="Y68" s="27">
        <f t="shared" si="3"/>
        <v>1.3980000000000001</v>
      </c>
      <c r="Z68" s="21"/>
      <c r="AA68"/>
    </row>
    <row r="69" spans="1:27" ht="15" customHeight="1" x14ac:dyDescent="0.25">
      <c r="A69" t="str">
        <f t="shared" si="4"/>
        <v>36A</v>
      </c>
      <c r="B69" s="73">
        <v>44674</v>
      </c>
      <c r="C69" s="17">
        <v>2216</v>
      </c>
      <c r="D69" s="17">
        <v>36</v>
      </c>
      <c r="E69" s="17" t="s">
        <v>34</v>
      </c>
      <c r="F69" s="17" t="str">
        <f>+VLOOKUP(A69,'Cuarteles '!$A$3:$J$187,3,0)</f>
        <v>ETA005</v>
      </c>
      <c r="G69" s="17" t="str">
        <f>+VLOOKUP(A69,'Cuarteles '!$A$3:$J$187,2,0)</f>
        <v>CUA0155</v>
      </c>
      <c r="H69" s="17" t="s">
        <v>317</v>
      </c>
      <c r="I69" s="17" t="s">
        <v>310</v>
      </c>
      <c r="J69" s="17">
        <v>5</v>
      </c>
      <c r="K69" s="19">
        <v>6254</v>
      </c>
      <c r="L69" s="22">
        <f t="shared" si="0"/>
        <v>858.67419999999993</v>
      </c>
      <c r="M69" s="19">
        <f t="shared" si="1"/>
        <v>937.41724890829687</v>
      </c>
      <c r="N69" s="20">
        <v>17.23</v>
      </c>
      <c r="O69" s="25">
        <f t="shared" si="5"/>
        <v>107756.42</v>
      </c>
      <c r="P69" s="24">
        <v>3.5</v>
      </c>
      <c r="Q69" s="24">
        <v>3.5</v>
      </c>
      <c r="R69" s="20">
        <f t="shared" si="6"/>
        <v>13.73</v>
      </c>
      <c r="S69" s="20">
        <v>55.85</v>
      </c>
      <c r="T69" s="20">
        <v>39.01</v>
      </c>
      <c r="U69" s="20">
        <f t="shared" si="7"/>
        <v>14.989082969432314</v>
      </c>
      <c r="V69" s="20" t="s">
        <v>312</v>
      </c>
      <c r="W69" s="17"/>
      <c r="X69" s="19">
        <v>16.649999999999999</v>
      </c>
      <c r="Y69" s="27">
        <f t="shared" si="3"/>
        <v>1.6649999999999998</v>
      </c>
      <c r="Z69" s="21"/>
      <c r="AA69"/>
    </row>
    <row r="70" spans="1:27" ht="15" customHeight="1" x14ac:dyDescent="0.25">
      <c r="A70" t="str">
        <f t="shared" si="4"/>
        <v>36A</v>
      </c>
      <c r="B70" s="73">
        <v>44674</v>
      </c>
      <c r="C70" s="17">
        <v>2217</v>
      </c>
      <c r="D70" s="17">
        <v>36</v>
      </c>
      <c r="E70" s="17" t="s">
        <v>34</v>
      </c>
      <c r="F70" s="17" t="str">
        <f>+VLOOKUP(A70,'Cuarteles '!$A$3:$J$187,3,0)</f>
        <v>ETA005</v>
      </c>
      <c r="G70" s="17" t="str">
        <f>+VLOOKUP(A70,'Cuarteles '!$A$3:$J$187,2,0)</f>
        <v>CUA0155</v>
      </c>
      <c r="H70" s="17" t="s">
        <v>317</v>
      </c>
      <c r="I70" s="17" t="s">
        <v>310</v>
      </c>
      <c r="J70" s="17">
        <v>5</v>
      </c>
      <c r="K70" s="19">
        <v>7908</v>
      </c>
      <c r="L70" s="22">
        <f t="shared" ref="L70:L133" si="9">+(K70*R70)/100</f>
        <v>1080.2328</v>
      </c>
      <c r="M70" s="19">
        <f t="shared" ref="M70:M133" si="10">(K70*U70)/100</f>
        <v>1179.2934497816595</v>
      </c>
      <c r="N70" s="20">
        <v>17.16</v>
      </c>
      <c r="O70" s="25">
        <f t="shared" si="5"/>
        <v>135701.28</v>
      </c>
      <c r="P70" s="24">
        <v>3.5</v>
      </c>
      <c r="Q70" s="24">
        <v>3.5</v>
      </c>
      <c r="R70" s="20">
        <f t="shared" ref="R70:R133" si="11">+N70-Q70</f>
        <v>13.66</v>
      </c>
      <c r="S70" s="20">
        <v>54.73</v>
      </c>
      <c r="T70" s="20">
        <v>37.909999999999997</v>
      </c>
      <c r="U70" s="20">
        <f t="shared" ref="U70:U133" si="12">+R70/0.916</f>
        <v>14.912663755458516</v>
      </c>
      <c r="V70" s="20" t="s">
        <v>312</v>
      </c>
      <c r="W70" s="17"/>
      <c r="X70" s="19">
        <v>16.61</v>
      </c>
      <c r="Y70" s="27">
        <f t="shared" ref="Y70:Y133" si="13">+X70/10</f>
        <v>1.661</v>
      </c>
      <c r="Z70" s="21"/>
      <c r="AA70"/>
    </row>
    <row r="71" spans="1:27" ht="15" customHeight="1" x14ac:dyDescent="0.25">
      <c r="A71" t="str">
        <f t="shared" si="4"/>
        <v>36A</v>
      </c>
      <c r="B71" s="73">
        <v>44674</v>
      </c>
      <c r="C71" s="17">
        <v>2218</v>
      </c>
      <c r="D71" s="17">
        <v>36</v>
      </c>
      <c r="E71" s="17" t="s">
        <v>34</v>
      </c>
      <c r="F71" s="17" t="str">
        <f>+VLOOKUP(A71,'Cuarteles '!$A$3:$J$187,3,0)</f>
        <v>ETA005</v>
      </c>
      <c r="G71" s="17" t="str">
        <f>+VLOOKUP(A71,'Cuarteles '!$A$3:$J$187,2,0)</f>
        <v>CUA0155</v>
      </c>
      <c r="H71" s="17" t="s">
        <v>317</v>
      </c>
      <c r="I71" s="17" t="s">
        <v>310</v>
      </c>
      <c r="J71" s="17">
        <v>5</v>
      </c>
      <c r="K71" s="19">
        <v>8820</v>
      </c>
      <c r="L71" s="22">
        <f t="shared" si="9"/>
        <v>1216.2779999999998</v>
      </c>
      <c r="M71" s="19">
        <f t="shared" si="10"/>
        <v>1327.8144104803491</v>
      </c>
      <c r="N71" s="20">
        <v>17.29</v>
      </c>
      <c r="O71" s="25">
        <f t="shared" ref="O71:O134" si="14">K71*N71</f>
        <v>152497.79999999999</v>
      </c>
      <c r="P71" s="24">
        <v>3.5</v>
      </c>
      <c r="Q71" s="24">
        <v>3.5</v>
      </c>
      <c r="R71" s="20">
        <f t="shared" si="11"/>
        <v>13.79</v>
      </c>
      <c r="S71" s="20">
        <v>55.56</v>
      </c>
      <c r="T71" s="20">
        <v>38.9</v>
      </c>
      <c r="U71" s="20">
        <f t="shared" si="12"/>
        <v>15.054585152838426</v>
      </c>
      <c r="V71" s="20" t="s">
        <v>312</v>
      </c>
      <c r="W71" s="17"/>
      <c r="X71" s="19">
        <v>17.52</v>
      </c>
      <c r="Y71" s="27">
        <f t="shared" si="13"/>
        <v>1.752</v>
      </c>
      <c r="Z71" s="21"/>
      <c r="AA71"/>
    </row>
    <row r="72" spans="1:27" ht="15" customHeight="1" x14ac:dyDescent="0.25">
      <c r="A72" t="str">
        <f t="shared" si="4"/>
        <v>36A</v>
      </c>
      <c r="B72" s="73">
        <v>44674</v>
      </c>
      <c r="C72" s="17">
        <v>2219</v>
      </c>
      <c r="D72" s="17">
        <v>36</v>
      </c>
      <c r="E72" s="17" t="s">
        <v>34</v>
      </c>
      <c r="F72" s="17" t="str">
        <f>+VLOOKUP(A72,'Cuarteles '!$A$3:$J$187,3,0)</f>
        <v>ETA005</v>
      </c>
      <c r="G72" s="17" t="str">
        <f>+VLOOKUP(A72,'Cuarteles '!$A$3:$J$187,2,0)</f>
        <v>CUA0155</v>
      </c>
      <c r="H72" s="17" t="s">
        <v>317</v>
      </c>
      <c r="I72" s="17" t="s">
        <v>310</v>
      </c>
      <c r="J72" s="17">
        <v>5</v>
      </c>
      <c r="K72" s="19">
        <v>5622</v>
      </c>
      <c r="L72" s="22">
        <f t="shared" si="9"/>
        <v>804.50819999999987</v>
      </c>
      <c r="M72" s="19">
        <f t="shared" si="10"/>
        <v>878.28406113537096</v>
      </c>
      <c r="N72" s="20">
        <v>17.809999999999999</v>
      </c>
      <c r="O72" s="25">
        <f t="shared" si="14"/>
        <v>100127.81999999999</v>
      </c>
      <c r="P72" s="24">
        <v>3.5</v>
      </c>
      <c r="Q72" s="24">
        <v>3.5</v>
      </c>
      <c r="R72" s="20">
        <f t="shared" si="11"/>
        <v>14.309999999999999</v>
      </c>
      <c r="S72" s="20">
        <v>54.06</v>
      </c>
      <c r="T72" s="20">
        <v>38.770000000000003</v>
      </c>
      <c r="U72" s="20">
        <f t="shared" si="12"/>
        <v>15.622270742358076</v>
      </c>
      <c r="V72" s="20" t="s">
        <v>312</v>
      </c>
      <c r="W72" s="17"/>
      <c r="X72" s="19">
        <v>20.8</v>
      </c>
      <c r="Y72" s="27">
        <f t="shared" si="13"/>
        <v>2.08</v>
      </c>
      <c r="Z72" s="21"/>
      <c r="AA72"/>
    </row>
    <row r="73" spans="1:27" ht="15" customHeight="1" x14ac:dyDescent="0.25">
      <c r="A73" t="str">
        <f t="shared" si="4"/>
        <v>20B</v>
      </c>
      <c r="B73" s="73">
        <v>44674</v>
      </c>
      <c r="C73" s="17">
        <v>2220</v>
      </c>
      <c r="D73" s="17">
        <v>20</v>
      </c>
      <c r="E73" s="17" t="s">
        <v>36</v>
      </c>
      <c r="F73" s="17" t="str">
        <f>+VLOOKUP(A73,'Cuarteles '!$A$3:$J$187,3,0)</f>
        <v>ETA002</v>
      </c>
      <c r="G73" s="17" t="str">
        <f>+VLOOKUP(A73,'Cuarteles '!$A$3:$J$187,2,0)</f>
        <v>CUA0055</v>
      </c>
      <c r="H73" s="17" t="s">
        <v>317</v>
      </c>
      <c r="I73" s="17" t="s">
        <v>310</v>
      </c>
      <c r="J73" s="17">
        <v>5</v>
      </c>
      <c r="K73" s="19">
        <v>7278</v>
      </c>
      <c r="L73" s="22">
        <f t="shared" si="9"/>
        <v>1069.866</v>
      </c>
      <c r="M73" s="19">
        <f t="shared" si="10"/>
        <v>1167.975982532751</v>
      </c>
      <c r="N73" s="20">
        <v>18.2</v>
      </c>
      <c r="O73" s="25">
        <f t="shared" si="14"/>
        <v>132459.6</v>
      </c>
      <c r="P73" s="24">
        <v>3.5</v>
      </c>
      <c r="Q73" s="24">
        <v>3.5</v>
      </c>
      <c r="R73" s="20">
        <f t="shared" si="11"/>
        <v>14.7</v>
      </c>
      <c r="S73" s="20">
        <v>54.92</v>
      </c>
      <c r="T73" s="20">
        <v>40.380000000000003</v>
      </c>
      <c r="U73" s="20">
        <f t="shared" si="12"/>
        <v>16.048034934497814</v>
      </c>
      <c r="V73" s="20" t="s">
        <v>312</v>
      </c>
      <c r="W73" s="17"/>
      <c r="X73" s="19">
        <v>13.82</v>
      </c>
      <c r="Y73" s="27">
        <f t="shared" si="13"/>
        <v>1.3820000000000001</v>
      </c>
      <c r="Z73" s="21"/>
      <c r="AA73"/>
    </row>
    <row r="74" spans="1:27" ht="15" customHeight="1" x14ac:dyDescent="0.25">
      <c r="A74" t="str">
        <f t="shared" si="4"/>
        <v>20B</v>
      </c>
      <c r="B74" s="73">
        <v>44674</v>
      </c>
      <c r="C74" s="17">
        <v>2221</v>
      </c>
      <c r="D74" s="17">
        <v>20</v>
      </c>
      <c r="E74" s="17" t="s">
        <v>36</v>
      </c>
      <c r="F74" s="17" t="str">
        <f>+VLOOKUP(A74,'Cuarteles '!$A$3:$J$187,3,0)</f>
        <v>ETA002</v>
      </c>
      <c r="G74" s="17" t="str">
        <f>+VLOOKUP(A74,'Cuarteles '!$A$3:$J$187,2,0)</f>
        <v>CUA0055</v>
      </c>
      <c r="H74" s="17" t="s">
        <v>317</v>
      </c>
      <c r="I74" s="17" t="s">
        <v>310</v>
      </c>
      <c r="J74" s="17">
        <v>5</v>
      </c>
      <c r="K74" s="19">
        <v>9704</v>
      </c>
      <c r="L74" s="22">
        <f t="shared" si="9"/>
        <v>1427.4584</v>
      </c>
      <c r="M74" s="19">
        <f t="shared" si="10"/>
        <v>1558.3606986899563</v>
      </c>
      <c r="N74" s="20">
        <v>18.21</v>
      </c>
      <c r="O74" s="25">
        <f t="shared" si="14"/>
        <v>176709.84</v>
      </c>
      <c r="P74" s="24">
        <v>3.5</v>
      </c>
      <c r="Q74" s="24">
        <v>3.5</v>
      </c>
      <c r="R74" s="20">
        <f t="shared" si="11"/>
        <v>14.71</v>
      </c>
      <c r="S74" s="20">
        <v>55.53</v>
      </c>
      <c r="T74" s="20">
        <v>40.950000000000003</v>
      </c>
      <c r="U74" s="20">
        <f t="shared" si="12"/>
        <v>16.058951965065503</v>
      </c>
      <c r="V74" s="20" t="s">
        <v>312</v>
      </c>
      <c r="W74" s="17"/>
      <c r="X74" s="19">
        <v>17.54</v>
      </c>
      <c r="Y74" s="27">
        <f t="shared" si="13"/>
        <v>1.754</v>
      </c>
      <c r="Z74" s="21"/>
      <c r="AA74"/>
    </row>
    <row r="75" spans="1:27" ht="15" customHeight="1" x14ac:dyDescent="0.25">
      <c r="A75" t="str">
        <f t="shared" si="4"/>
        <v>20B</v>
      </c>
      <c r="B75" s="73">
        <v>44674</v>
      </c>
      <c r="C75" s="17">
        <v>2222</v>
      </c>
      <c r="D75" s="17">
        <v>20</v>
      </c>
      <c r="E75" s="17" t="s">
        <v>36</v>
      </c>
      <c r="F75" s="17" t="str">
        <f>+VLOOKUP(A75,'Cuarteles '!$A$3:$J$187,3,0)</f>
        <v>ETA002</v>
      </c>
      <c r="G75" s="17" t="str">
        <f>+VLOOKUP(A75,'Cuarteles '!$A$3:$J$187,2,0)</f>
        <v>CUA0055</v>
      </c>
      <c r="H75" s="17" t="s">
        <v>317</v>
      </c>
      <c r="I75" s="17" t="s">
        <v>310</v>
      </c>
      <c r="J75" s="17">
        <v>2</v>
      </c>
      <c r="K75" s="19">
        <v>7082</v>
      </c>
      <c r="L75" s="22">
        <f t="shared" si="9"/>
        <v>1044.595</v>
      </c>
      <c r="M75" s="19">
        <f t="shared" si="10"/>
        <v>1140.3875545851529</v>
      </c>
      <c r="N75" s="20">
        <v>18.25</v>
      </c>
      <c r="O75" s="25">
        <f t="shared" si="14"/>
        <v>129246.5</v>
      </c>
      <c r="P75" s="24">
        <v>3.5</v>
      </c>
      <c r="Q75" s="24">
        <v>3.5</v>
      </c>
      <c r="R75" s="20">
        <f t="shared" si="11"/>
        <v>14.75</v>
      </c>
      <c r="S75" s="20">
        <v>54.67</v>
      </c>
      <c r="T75" s="20">
        <v>40.270000000000003</v>
      </c>
      <c r="U75" s="20">
        <f t="shared" si="12"/>
        <v>16.102620087336245</v>
      </c>
      <c r="V75" s="20" t="s">
        <v>312</v>
      </c>
      <c r="W75" s="17"/>
      <c r="X75" s="19">
        <v>17.399999999999999</v>
      </c>
      <c r="Y75" s="27">
        <f t="shared" si="13"/>
        <v>1.7399999999999998</v>
      </c>
      <c r="Z75" s="21"/>
      <c r="AA75"/>
    </row>
    <row r="76" spans="1:27" ht="15" customHeight="1" x14ac:dyDescent="0.25">
      <c r="A76" t="str">
        <f t="shared" si="4"/>
        <v>20B</v>
      </c>
      <c r="B76" s="73">
        <v>44674</v>
      </c>
      <c r="C76" s="17">
        <v>2223</v>
      </c>
      <c r="D76" s="17">
        <v>20</v>
      </c>
      <c r="E76" s="17" t="s">
        <v>36</v>
      </c>
      <c r="F76" s="17" t="str">
        <f>+VLOOKUP(A76,'Cuarteles '!$A$3:$J$187,3,0)</f>
        <v>ETA002</v>
      </c>
      <c r="G76" s="17" t="str">
        <f>+VLOOKUP(A76,'Cuarteles '!$A$3:$J$187,2,0)</f>
        <v>CUA0055</v>
      </c>
      <c r="H76" s="17" t="s">
        <v>317</v>
      </c>
      <c r="I76" s="17" t="s">
        <v>310</v>
      </c>
      <c r="J76" s="17">
        <v>5</v>
      </c>
      <c r="K76" s="19">
        <v>8144</v>
      </c>
      <c r="L76" s="22">
        <f t="shared" si="9"/>
        <v>1255.8048000000001</v>
      </c>
      <c r="M76" s="19">
        <f t="shared" si="10"/>
        <v>1370.9659388646289</v>
      </c>
      <c r="N76" s="20">
        <v>18.920000000000002</v>
      </c>
      <c r="O76" s="25">
        <f t="shared" si="14"/>
        <v>154084.48000000001</v>
      </c>
      <c r="P76" s="24">
        <v>3.5</v>
      </c>
      <c r="Q76" s="24">
        <v>3.5</v>
      </c>
      <c r="R76" s="20">
        <f t="shared" si="11"/>
        <v>15.420000000000002</v>
      </c>
      <c r="S76" s="20">
        <v>55.5</v>
      </c>
      <c r="T76" s="20">
        <v>42.5</v>
      </c>
      <c r="U76" s="20">
        <f t="shared" si="12"/>
        <v>16.834061135371179</v>
      </c>
      <c r="V76" s="20" t="s">
        <v>312</v>
      </c>
      <c r="W76" s="17"/>
      <c r="X76" s="19">
        <v>20.7</v>
      </c>
      <c r="Y76" s="27">
        <f t="shared" si="13"/>
        <v>2.0699999999999998</v>
      </c>
      <c r="Z76" s="21"/>
      <c r="AA76"/>
    </row>
    <row r="77" spans="1:27" ht="15" customHeight="1" x14ac:dyDescent="0.25">
      <c r="A77" t="str">
        <f t="shared" ref="A77:A147" si="15">+CONCATENATE(D77,E77)</f>
        <v>20C</v>
      </c>
      <c r="B77" s="73">
        <v>44674</v>
      </c>
      <c r="C77" s="17">
        <v>2326</v>
      </c>
      <c r="D77" s="17">
        <v>20</v>
      </c>
      <c r="E77" s="17" t="s">
        <v>32</v>
      </c>
      <c r="F77" s="17" t="str">
        <f>+VLOOKUP(A77,'Cuarteles '!$A$3:$J$187,3,0)</f>
        <v>ETA002</v>
      </c>
      <c r="G77" s="17" t="str">
        <f>+VLOOKUP(A77,'Cuarteles '!$A$3:$J$187,2,0)</f>
        <v>CUA0056</v>
      </c>
      <c r="H77" s="17" t="s">
        <v>502</v>
      </c>
      <c r="I77" s="17" t="s">
        <v>310</v>
      </c>
      <c r="J77" s="17">
        <v>1</v>
      </c>
      <c r="K77" s="19">
        <v>9606</v>
      </c>
      <c r="L77" s="22">
        <f t="shared" si="9"/>
        <v>1242.0558000000001</v>
      </c>
      <c r="M77" s="19">
        <f t="shared" si="10"/>
        <v>1355.9561135371177</v>
      </c>
      <c r="N77" s="20">
        <v>16.43</v>
      </c>
      <c r="O77" s="25">
        <f t="shared" si="14"/>
        <v>157826.57999999999</v>
      </c>
      <c r="P77" s="24">
        <v>3.5</v>
      </c>
      <c r="Q77" s="24">
        <v>3.5</v>
      </c>
      <c r="R77" s="20">
        <f t="shared" si="11"/>
        <v>12.93</v>
      </c>
      <c r="S77" s="20">
        <v>54.2</v>
      </c>
      <c r="T77" s="20">
        <v>35.869999999999997</v>
      </c>
      <c r="U77" s="20">
        <f t="shared" si="12"/>
        <v>14.115720524017467</v>
      </c>
      <c r="V77" s="20" t="s">
        <v>312</v>
      </c>
      <c r="W77" s="17"/>
      <c r="X77" s="19">
        <v>12.91</v>
      </c>
      <c r="Y77" s="27">
        <f t="shared" si="13"/>
        <v>1.2909999999999999</v>
      </c>
      <c r="Z77" s="21"/>
      <c r="AA77"/>
    </row>
    <row r="78" spans="1:27" ht="15" customHeight="1" x14ac:dyDescent="0.25">
      <c r="A78" t="str">
        <f t="shared" si="15"/>
        <v>20C</v>
      </c>
      <c r="B78" s="73">
        <v>44674</v>
      </c>
      <c r="C78" s="17">
        <v>2327</v>
      </c>
      <c r="D78" s="17">
        <v>20</v>
      </c>
      <c r="E78" s="17" t="s">
        <v>32</v>
      </c>
      <c r="F78" s="17" t="str">
        <f>+VLOOKUP(A78,'Cuarteles '!$A$3:$J$187,3,0)</f>
        <v>ETA002</v>
      </c>
      <c r="G78" s="17" t="str">
        <f>+VLOOKUP(A78,'Cuarteles '!$A$3:$J$187,2,0)</f>
        <v>CUA0056</v>
      </c>
      <c r="H78" s="17" t="s">
        <v>317</v>
      </c>
      <c r="I78" s="17" t="s">
        <v>310</v>
      </c>
      <c r="J78" s="17">
        <v>1</v>
      </c>
      <c r="K78" s="19">
        <v>8294</v>
      </c>
      <c r="L78" s="22">
        <f t="shared" si="9"/>
        <v>1076.5612000000001</v>
      </c>
      <c r="M78" s="19">
        <f t="shared" si="10"/>
        <v>1175.2851528384278</v>
      </c>
      <c r="N78" s="20">
        <v>16.48</v>
      </c>
      <c r="O78" s="25">
        <f t="shared" si="14"/>
        <v>136685.12</v>
      </c>
      <c r="P78" s="24">
        <v>3.5</v>
      </c>
      <c r="Q78" s="24">
        <v>3.5</v>
      </c>
      <c r="R78" s="20">
        <f t="shared" si="11"/>
        <v>12.98</v>
      </c>
      <c r="S78" s="20">
        <v>55.38</v>
      </c>
      <c r="T78" s="20">
        <v>36.94</v>
      </c>
      <c r="U78" s="20">
        <f t="shared" si="12"/>
        <v>14.170305676855895</v>
      </c>
      <c r="V78" s="20" t="s">
        <v>312</v>
      </c>
      <c r="W78" s="17"/>
      <c r="X78" s="19">
        <v>12.57</v>
      </c>
      <c r="Y78" s="27">
        <f t="shared" si="13"/>
        <v>1.2570000000000001</v>
      </c>
      <c r="Z78" s="21"/>
      <c r="AA78"/>
    </row>
    <row r="79" spans="1:27" ht="15" customHeight="1" x14ac:dyDescent="0.25">
      <c r="A79" t="str">
        <f t="shared" si="15"/>
        <v>20B</v>
      </c>
      <c r="B79" s="73">
        <v>44674</v>
      </c>
      <c r="C79" s="17">
        <v>2328</v>
      </c>
      <c r="D79" s="17">
        <v>20</v>
      </c>
      <c r="E79" s="17" t="s">
        <v>36</v>
      </c>
      <c r="F79" s="17" t="str">
        <f>+VLOOKUP(A79,'Cuarteles '!$A$3:$J$187,3,0)</f>
        <v>ETA002</v>
      </c>
      <c r="G79" s="17" t="str">
        <f>+VLOOKUP(A79,'Cuarteles '!$A$3:$J$187,2,0)</f>
        <v>CUA0055</v>
      </c>
      <c r="H79" s="17" t="s">
        <v>317</v>
      </c>
      <c r="I79" s="17" t="s">
        <v>310</v>
      </c>
      <c r="J79" s="17">
        <v>1</v>
      </c>
      <c r="K79" s="19">
        <v>8140</v>
      </c>
      <c r="L79" s="22">
        <f t="shared" si="9"/>
        <v>1119.25</v>
      </c>
      <c r="M79" s="19">
        <f t="shared" si="10"/>
        <v>1221.8886462882097</v>
      </c>
      <c r="N79" s="20">
        <v>17.25</v>
      </c>
      <c r="O79" s="25">
        <f t="shared" si="14"/>
        <v>140415</v>
      </c>
      <c r="P79" s="24">
        <v>3.5</v>
      </c>
      <c r="Q79" s="24">
        <v>3.5</v>
      </c>
      <c r="R79" s="20">
        <f t="shared" si="11"/>
        <v>13.75</v>
      </c>
      <c r="S79" s="20">
        <v>56.21</v>
      </c>
      <c r="T79" s="20">
        <v>39.4</v>
      </c>
      <c r="U79" s="20">
        <f t="shared" si="12"/>
        <v>15.010917030567684</v>
      </c>
      <c r="V79" s="20" t="s">
        <v>312</v>
      </c>
      <c r="W79" s="17"/>
      <c r="X79" s="19">
        <v>14.96</v>
      </c>
      <c r="Y79" s="27">
        <f t="shared" si="13"/>
        <v>1.496</v>
      </c>
      <c r="Z79" s="21"/>
      <c r="AA79"/>
    </row>
    <row r="80" spans="1:27" ht="15" customHeight="1" x14ac:dyDescent="0.25">
      <c r="A80" t="str">
        <f t="shared" si="15"/>
        <v>20B</v>
      </c>
      <c r="B80" s="73">
        <v>44674</v>
      </c>
      <c r="C80" s="17">
        <v>2329</v>
      </c>
      <c r="D80" s="17">
        <v>20</v>
      </c>
      <c r="E80" s="17" t="s">
        <v>36</v>
      </c>
      <c r="F80" s="17" t="str">
        <f>+VLOOKUP(A80,'Cuarteles '!$A$3:$J$187,3,0)</f>
        <v>ETA002</v>
      </c>
      <c r="G80" s="17" t="str">
        <f>+VLOOKUP(A80,'Cuarteles '!$A$3:$J$187,2,0)</f>
        <v>CUA0055</v>
      </c>
      <c r="H80" s="17" t="s">
        <v>317</v>
      </c>
      <c r="I80" s="17" t="s">
        <v>310</v>
      </c>
      <c r="J80" s="17">
        <v>5</v>
      </c>
      <c r="K80" s="19">
        <v>8996</v>
      </c>
      <c r="L80" s="22">
        <f t="shared" si="9"/>
        <v>1344.0024000000003</v>
      </c>
      <c r="M80" s="19">
        <f t="shared" si="10"/>
        <v>1467.2515283842795</v>
      </c>
      <c r="N80" s="20">
        <v>18.440000000000001</v>
      </c>
      <c r="O80" s="25">
        <f t="shared" si="14"/>
        <v>165886.24000000002</v>
      </c>
      <c r="P80" s="24">
        <v>3.5</v>
      </c>
      <c r="Q80" s="24">
        <v>3.5</v>
      </c>
      <c r="R80" s="20">
        <f t="shared" si="11"/>
        <v>14.940000000000001</v>
      </c>
      <c r="S80" s="20">
        <v>55.23</v>
      </c>
      <c r="T80" s="20">
        <v>41.2</v>
      </c>
      <c r="U80" s="20">
        <f t="shared" si="12"/>
        <v>16.310043668122272</v>
      </c>
      <c r="V80" s="20" t="s">
        <v>312</v>
      </c>
      <c r="W80" s="17"/>
      <c r="X80" s="19">
        <v>17.12</v>
      </c>
      <c r="Y80" s="27">
        <f t="shared" si="13"/>
        <v>1.7120000000000002</v>
      </c>
      <c r="Z80" s="21"/>
      <c r="AA80"/>
    </row>
    <row r="81" spans="1:27" ht="15" customHeight="1" x14ac:dyDescent="0.25">
      <c r="A81" t="str">
        <f t="shared" si="15"/>
        <v>13A</v>
      </c>
      <c r="B81" s="73">
        <v>44674</v>
      </c>
      <c r="C81" s="17">
        <v>2352</v>
      </c>
      <c r="D81" s="17">
        <v>13</v>
      </c>
      <c r="E81" s="17" t="s">
        <v>34</v>
      </c>
      <c r="F81" s="17" t="str">
        <f>+VLOOKUP(A81,'Cuarteles '!$A$3:$J$187,3,0)</f>
        <v>ETA002</v>
      </c>
      <c r="G81" s="17" t="str">
        <f>+VLOOKUP(A81,'Cuarteles '!$A$3:$J$187,2,0)</f>
        <v>CUA0038</v>
      </c>
      <c r="H81" s="17" t="s">
        <v>317</v>
      </c>
      <c r="I81" s="17" t="s">
        <v>310</v>
      </c>
      <c r="J81" s="17">
        <v>5</v>
      </c>
      <c r="K81" s="19">
        <v>3312</v>
      </c>
      <c r="L81" s="22">
        <f t="shared" si="9"/>
        <v>454.40640000000002</v>
      </c>
      <c r="M81" s="19">
        <f t="shared" si="10"/>
        <v>496.0768558951965</v>
      </c>
      <c r="N81" s="20">
        <v>17.22</v>
      </c>
      <c r="O81" s="25">
        <f t="shared" si="14"/>
        <v>57032.639999999999</v>
      </c>
      <c r="P81" s="24">
        <v>3.5</v>
      </c>
      <c r="Q81" s="24">
        <v>3.5</v>
      </c>
      <c r="R81" s="20">
        <f t="shared" si="11"/>
        <v>13.719999999999999</v>
      </c>
      <c r="S81" s="20">
        <v>56.95</v>
      </c>
      <c r="T81" s="20">
        <v>40</v>
      </c>
      <c r="U81" s="20">
        <f t="shared" si="12"/>
        <v>14.978165938864628</v>
      </c>
      <c r="V81" s="20" t="s">
        <v>501</v>
      </c>
      <c r="W81" s="17"/>
      <c r="X81" s="19">
        <v>15.62</v>
      </c>
      <c r="Y81" s="27">
        <f t="shared" si="13"/>
        <v>1.5619999999999998</v>
      </c>
      <c r="Z81" s="21"/>
      <c r="AA81"/>
    </row>
    <row r="82" spans="1:27" ht="15" customHeight="1" x14ac:dyDescent="0.25">
      <c r="A82" t="str">
        <f t="shared" si="15"/>
        <v>13A</v>
      </c>
      <c r="B82" s="73">
        <v>44674</v>
      </c>
      <c r="C82" s="17">
        <v>2353</v>
      </c>
      <c r="D82" s="17">
        <v>13</v>
      </c>
      <c r="E82" s="17" t="s">
        <v>34</v>
      </c>
      <c r="F82" s="17" t="str">
        <f>+VLOOKUP(A82,'Cuarteles '!$A$3:$J$187,3,0)</f>
        <v>ETA002</v>
      </c>
      <c r="G82" s="17" t="str">
        <f>+VLOOKUP(A82,'Cuarteles '!$A$3:$J$187,2,0)</f>
        <v>CUA0038</v>
      </c>
      <c r="H82" s="17" t="s">
        <v>317</v>
      </c>
      <c r="I82" s="17" t="s">
        <v>310</v>
      </c>
      <c r="J82" s="17">
        <v>5</v>
      </c>
      <c r="K82" s="19">
        <v>6622</v>
      </c>
      <c r="L82" s="22">
        <f t="shared" si="9"/>
        <v>886.68579999999997</v>
      </c>
      <c r="M82" s="19">
        <f t="shared" si="10"/>
        <v>967.99759825327521</v>
      </c>
      <c r="N82" s="20">
        <v>16.89</v>
      </c>
      <c r="O82" s="25">
        <f t="shared" si="14"/>
        <v>111845.58</v>
      </c>
      <c r="P82" s="24">
        <v>3.5</v>
      </c>
      <c r="Q82" s="24">
        <v>3.5</v>
      </c>
      <c r="R82" s="20">
        <f t="shared" si="11"/>
        <v>13.39</v>
      </c>
      <c r="S82" s="20">
        <v>56.65</v>
      </c>
      <c r="T82" s="20">
        <v>38.96</v>
      </c>
      <c r="U82" s="20">
        <f t="shared" si="12"/>
        <v>14.617903930131005</v>
      </c>
      <c r="V82" s="20" t="s">
        <v>312</v>
      </c>
      <c r="W82" s="17"/>
      <c r="X82" s="19">
        <v>17.84</v>
      </c>
      <c r="Y82" s="27">
        <f t="shared" si="13"/>
        <v>1.784</v>
      </c>
      <c r="Z82" s="21"/>
      <c r="AA82"/>
    </row>
    <row r="83" spans="1:27" ht="15" customHeight="1" x14ac:dyDescent="0.25">
      <c r="A83" t="str">
        <f t="shared" si="15"/>
        <v>29F</v>
      </c>
      <c r="B83" s="73">
        <v>44674</v>
      </c>
      <c r="C83" s="17">
        <v>2354</v>
      </c>
      <c r="D83" s="17">
        <v>29</v>
      </c>
      <c r="E83" s="17" t="s">
        <v>37</v>
      </c>
      <c r="F83" s="17" t="str">
        <f>+VLOOKUP(A83,'Cuarteles '!$A$3:$J$187,3,0)</f>
        <v>ETA004</v>
      </c>
      <c r="G83" s="17" t="str">
        <f>+VLOOKUP(A83,'Cuarteles '!$A$3:$J$187,2,0)</f>
        <v>CUA0122</v>
      </c>
      <c r="H83" s="17" t="s">
        <v>317</v>
      </c>
      <c r="I83" s="17" t="s">
        <v>310</v>
      </c>
      <c r="J83" s="17">
        <v>5</v>
      </c>
      <c r="K83" s="19">
        <v>2606</v>
      </c>
      <c r="L83" s="22">
        <f t="shared" si="9"/>
        <v>378.65179999999998</v>
      </c>
      <c r="M83" s="19">
        <f t="shared" si="10"/>
        <v>413.37532751091703</v>
      </c>
      <c r="N83" s="20">
        <v>18.03</v>
      </c>
      <c r="O83" s="25">
        <f t="shared" si="14"/>
        <v>46986.18</v>
      </c>
      <c r="P83" s="24">
        <v>3.5</v>
      </c>
      <c r="Q83" s="24">
        <v>3.5</v>
      </c>
      <c r="R83" s="20">
        <f t="shared" si="11"/>
        <v>14.530000000000001</v>
      </c>
      <c r="S83" s="20">
        <v>54.3</v>
      </c>
      <c r="T83" s="20">
        <v>39.31</v>
      </c>
      <c r="U83" s="20">
        <f t="shared" si="12"/>
        <v>15.862445414847162</v>
      </c>
      <c r="V83" s="20" t="s">
        <v>312</v>
      </c>
      <c r="W83" s="17"/>
      <c r="X83" s="19">
        <v>25.98</v>
      </c>
      <c r="Y83" s="27">
        <f t="shared" si="13"/>
        <v>2.5979999999999999</v>
      </c>
      <c r="Z83" s="21"/>
      <c r="AA83"/>
    </row>
    <row r="84" spans="1:27" ht="15" customHeight="1" x14ac:dyDescent="0.25">
      <c r="A84" t="str">
        <f t="shared" si="15"/>
        <v>14C</v>
      </c>
      <c r="B84" s="89">
        <v>44676</v>
      </c>
      <c r="C84" s="17">
        <v>2224</v>
      </c>
      <c r="D84" s="17">
        <v>14</v>
      </c>
      <c r="E84" s="17" t="s">
        <v>32</v>
      </c>
      <c r="F84" s="17" t="str">
        <f>+VLOOKUP(A84,'Cuarteles '!$A$3:$J$187,3,0)</f>
        <v>ETA002</v>
      </c>
      <c r="G84" s="17" t="str">
        <f>+VLOOKUP(A84,'Cuarteles '!$A$3:$J$187,2,0)</f>
        <v>CUA0044</v>
      </c>
      <c r="H84" s="17" t="s">
        <v>317</v>
      </c>
      <c r="I84" s="17" t="s">
        <v>310</v>
      </c>
      <c r="J84" s="17">
        <v>4</v>
      </c>
      <c r="K84" s="19">
        <v>6634</v>
      </c>
      <c r="L84" s="22">
        <f t="shared" si="9"/>
        <v>964.58360000000005</v>
      </c>
      <c r="M84" s="19">
        <f t="shared" si="10"/>
        <v>1053.0388646288206</v>
      </c>
      <c r="N84" s="20">
        <v>18.04</v>
      </c>
      <c r="O84" s="25">
        <f t="shared" si="14"/>
        <v>119677.36</v>
      </c>
      <c r="P84" s="24">
        <v>2.58</v>
      </c>
      <c r="Q84" s="24">
        <v>3.5</v>
      </c>
      <c r="R84" s="20">
        <f t="shared" si="11"/>
        <v>14.54</v>
      </c>
      <c r="S84" s="20">
        <v>52.06</v>
      </c>
      <c r="T84" s="20">
        <v>37.630000000000003</v>
      </c>
      <c r="U84" s="20">
        <f t="shared" si="12"/>
        <v>15.873362445414845</v>
      </c>
      <c r="V84" s="20" t="s">
        <v>312</v>
      </c>
      <c r="W84" s="17"/>
      <c r="X84" s="19">
        <v>11.38</v>
      </c>
      <c r="Y84" s="27">
        <f t="shared" si="13"/>
        <v>1.1380000000000001</v>
      </c>
      <c r="Z84" s="21"/>
      <c r="AA84"/>
    </row>
    <row r="85" spans="1:27" ht="15" customHeight="1" x14ac:dyDescent="0.25">
      <c r="A85" t="str">
        <f t="shared" si="15"/>
        <v>14C</v>
      </c>
      <c r="B85" s="72">
        <v>44676</v>
      </c>
      <c r="C85" s="17">
        <v>2225</v>
      </c>
      <c r="D85" s="17">
        <v>14</v>
      </c>
      <c r="E85" s="17" t="s">
        <v>32</v>
      </c>
      <c r="F85" s="17" t="str">
        <f>+VLOOKUP(A85,'Cuarteles '!$A$3:$J$187,3,0)</f>
        <v>ETA002</v>
      </c>
      <c r="G85" s="17" t="str">
        <f>+VLOOKUP(A85,'Cuarteles '!$A$3:$J$187,2,0)</f>
        <v>CUA0044</v>
      </c>
      <c r="H85" s="17" t="s">
        <v>317</v>
      </c>
      <c r="I85" s="17" t="s">
        <v>310</v>
      </c>
      <c r="J85" s="17">
        <v>1</v>
      </c>
      <c r="K85" s="19">
        <v>7468</v>
      </c>
      <c r="L85" s="22">
        <f t="shared" si="9"/>
        <v>1032.8244</v>
      </c>
      <c r="M85" s="19">
        <f t="shared" si="10"/>
        <v>1127.5375545851525</v>
      </c>
      <c r="N85" s="20">
        <v>17.329999999999998</v>
      </c>
      <c r="O85" s="25">
        <f t="shared" si="14"/>
        <v>129420.43999999999</v>
      </c>
      <c r="P85" s="24">
        <v>2.58</v>
      </c>
      <c r="Q85" s="24">
        <v>3.5</v>
      </c>
      <c r="R85" s="20">
        <f t="shared" si="11"/>
        <v>13.829999999999998</v>
      </c>
      <c r="S85" s="20">
        <v>55.02</v>
      </c>
      <c r="T85" s="20">
        <v>38.53</v>
      </c>
      <c r="U85" s="20">
        <f t="shared" si="12"/>
        <v>15.098253275109167</v>
      </c>
      <c r="V85" s="20" t="s">
        <v>312</v>
      </c>
      <c r="W85" s="17"/>
      <c r="X85" s="83">
        <v>15.11</v>
      </c>
      <c r="Y85" s="27">
        <f t="shared" si="13"/>
        <v>1.5109999999999999</v>
      </c>
      <c r="Z85" s="21"/>
      <c r="AA85"/>
    </row>
    <row r="86" spans="1:27" ht="15" customHeight="1" x14ac:dyDescent="0.25">
      <c r="A86" t="str">
        <f t="shared" si="15"/>
        <v>14C</v>
      </c>
      <c r="B86" s="72">
        <v>44676</v>
      </c>
      <c r="C86" s="17">
        <v>2227</v>
      </c>
      <c r="D86" s="17">
        <v>14</v>
      </c>
      <c r="E86" s="17" t="s">
        <v>32</v>
      </c>
      <c r="F86" s="17" t="str">
        <f>+VLOOKUP(A86,'Cuarteles '!$A$3:$J$187,3,0)</f>
        <v>ETA002</v>
      </c>
      <c r="G86" s="17" t="str">
        <f>+VLOOKUP(A86,'Cuarteles '!$A$3:$J$187,2,0)</f>
        <v>CUA0044</v>
      </c>
      <c r="H86" s="17" t="s">
        <v>317</v>
      </c>
      <c r="I86" s="17" t="s">
        <v>310</v>
      </c>
      <c r="J86" s="17">
        <v>1</v>
      </c>
      <c r="K86" s="19">
        <v>7136</v>
      </c>
      <c r="L86" s="22">
        <f t="shared" si="9"/>
        <v>1078.2495999999999</v>
      </c>
      <c r="M86" s="19">
        <f t="shared" si="10"/>
        <v>1177.1283842794758</v>
      </c>
      <c r="N86" s="20">
        <v>18.61</v>
      </c>
      <c r="O86" s="25">
        <f t="shared" si="14"/>
        <v>132800.95999999999</v>
      </c>
      <c r="P86" s="24">
        <v>2.58</v>
      </c>
      <c r="Q86" s="24">
        <v>3.5</v>
      </c>
      <c r="R86" s="20">
        <f t="shared" si="11"/>
        <v>15.11</v>
      </c>
      <c r="S86" s="20">
        <v>52.15</v>
      </c>
      <c r="T86" s="20">
        <v>39.25</v>
      </c>
      <c r="U86" s="20">
        <f t="shared" si="12"/>
        <v>16.495633187772924</v>
      </c>
      <c r="V86" s="20" t="s">
        <v>312</v>
      </c>
      <c r="W86" s="17"/>
      <c r="X86" s="19">
        <v>12.79</v>
      </c>
      <c r="Y86" s="27">
        <f t="shared" si="13"/>
        <v>1.2789999999999999</v>
      </c>
      <c r="Z86" s="21"/>
      <c r="AA86"/>
    </row>
    <row r="87" spans="1:27" ht="15" customHeight="1" x14ac:dyDescent="0.25">
      <c r="A87" t="str">
        <f t="shared" si="15"/>
        <v>14C</v>
      </c>
      <c r="B87" s="71">
        <v>44676</v>
      </c>
      <c r="C87" s="17">
        <v>2228</v>
      </c>
      <c r="D87" s="17">
        <v>14</v>
      </c>
      <c r="E87" s="17" t="s">
        <v>32</v>
      </c>
      <c r="F87" s="17" t="str">
        <f>+VLOOKUP(A87,'Cuarteles '!$A$3:$J$187,3,0)</f>
        <v>ETA002</v>
      </c>
      <c r="G87" s="17" t="str">
        <f>+VLOOKUP(A87,'Cuarteles '!$A$3:$J$187,2,0)</f>
        <v>CUA0044</v>
      </c>
      <c r="H87" s="17" t="s">
        <v>502</v>
      </c>
      <c r="I87" s="17" t="s">
        <v>310</v>
      </c>
      <c r="J87" s="17">
        <v>1</v>
      </c>
      <c r="K87" s="19">
        <v>7136</v>
      </c>
      <c r="L87" s="22">
        <f t="shared" si="9"/>
        <v>986.90879999999993</v>
      </c>
      <c r="M87" s="19">
        <f t="shared" si="10"/>
        <v>1077.4113537117901</v>
      </c>
      <c r="N87" s="20">
        <v>17.329999999999998</v>
      </c>
      <c r="O87" s="25">
        <f t="shared" si="14"/>
        <v>123666.87999999999</v>
      </c>
      <c r="P87" s="24">
        <v>2.58</v>
      </c>
      <c r="Q87" s="24">
        <v>3.5</v>
      </c>
      <c r="R87" s="20">
        <f t="shared" si="11"/>
        <v>13.829999999999998</v>
      </c>
      <c r="S87" s="20">
        <v>53.88</v>
      </c>
      <c r="T87" s="20">
        <v>37.58</v>
      </c>
      <c r="U87" s="20">
        <f t="shared" si="12"/>
        <v>15.098253275109167</v>
      </c>
      <c r="V87" s="20" t="s">
        <v>312</v>
      </c>
      <c r="W87" s="17"/>
      <c r="X87" s="19">
        <v>13.62</v>
      </c>
      <c r="Y87" s="27">
        <f t="shared" si="13"/>
        <v>1.3619999999999999</v>
      </c>
      <c r="Z87" s="21"/>
      <c r="AA87"/>
    </row>
    <row r="88" spans="1:27" ht="15" customHeight="1" x14ac:dyDescent="0.25">
      <c r="A88" t="str">
        <f t="shared" si="15"/>
        <v>3B</v>
      </c>
      <c r="B88" s="71">
        <v>44676</v>
      </c>
      <c r="C88" s="17">
        <v>2229</v>
      </c>
      <c r="D88" s="17">
        <v>3</v>
      </c>
      <c r="E88" s="17" t="s">
        <v>36</v>
      </c>
      <c r="F88" s="17">
        <f>+VLOOKUP(A88,'Cuarteles '!$A$3:$J$187,3,0)</f>
        <v>6</v>
      </c>
      <c r="G88" s="17" t="str">
        <f>+VLOOKUP(A88,'Cuarteles '!$A$3:$J$187,2,0)</f>
        <v>CUA0010</v>
      </c>
      <c r="H88" s="17" t="s">
        <v>502</v>
      </c>
      <c r="I88" s="17" t="s">
        <v>310</v>
      </c>
      <c r="J88" s="17">
        <v>1</v>
      </c>
      <c r="K88" s="19">
        <v>8722</v>
      </c>
      <c r="L88" s="22">
        <f t="shared" si="9"/>
        <v>1206.2525999999998</v>
      </c>
      <c r="M88" s="19">
        <f t="shared" si="10"/>
        <v>1316.8696506550216</v>
      </c>
      <c r="N88" s="20">
        <v>17.329999999999998</v>
      </c>
      <c r="O88" s="25">
        <f t="shared" si="14"/>
        <v>151152.25999999998</v>
      </c>
      <c r="P88" s="24">
        <v>2.58</v>
      </c>
      <c r="Q88" s="24">
        <v>3.5</v>
      </c>
      <c r="R88" s="20">
        <f t="shared" si="11"/>
        <v>13.829999999999998</v>
      </c>
      <c r="S88" s="20">
        <v>53.88</v>
      </c>
      <c r="T88" s="20">
        <v>37.58</v>
      </c>
      <c r="U88" s="20">
        <f t="shared" si="12"/>
        <v>15.098253275109167</v>
      </c>
      <c r="V88" s="20" t="s">
        <v>312</v>
      </c>
      <c r="W88" s="17"/>
      <c r="X88" s="19">
        <v>16.010000000000002</v>
      </c>
      <c r="Y88" s="27">
        <f t="shared" si="13"/>
        <v>1.6010000000000002</v>
      </c>
      <c r="Z88" s="21"/>
      <c r="AA88"/>
    </row>
    <row r="89" spans="1:27" ht="15" customHeight="1" x14ac:dyDescent="0.25">
      <c r="A89" t="str">
        <f t="shared" si="15"/>
        <v>3C</v>
      </c>
      <c r="B89" s="71">
        <v>44676</v>
      </c>
      <c r="C89" s="17">
        <v>2230</v>
      </c>
      <c r="D89" s="17">
        <v>3</v>
      </c>
      <c r="E89" s="17" t="s">
        <v>32</v>
      </c>
      <c r="F89" s="17">
        <f>+VLOOKUP(A89,'Cuarteles '!$A$3:$J$187,3,0)</f>
        <v>6</v>
      </c>
      <c r="G89" s="17" t="str">
        <f>+VLOOKUP(A89,'Cuarteles '!$A$3:$J$187,2,0)</f>
        <v>CUA0011</v>
      </c>
      <c r="H89" s="17" t="s">
        <v>317</v>
      </c>
      <c r="I89" s="17" t="s">
        <v>310</v>
      </c>
      <c r="J89" s="17">
        <v>7</v>
      </c>
      <c r="K89" s="19">
        <v>7685</v>
      </c>
      <c r="L89" s="22">
        <f t="shared" si="9"/>
        <v>994.43900000000008</v>
      </c>
      <c r="M89" s="19">
        <f t="shared" si="10"/>
        <v>1085.632096069869</v>
      </c>
      <c r="N89" s="20">
        <v>16.440000000000001</v>
      </c>
      <c r="O89" s="25">
        <f t="shared" si="14"/>
        <v>126341.40000000001</v>
      </c>
      <c r="P89" s="24">
        <v>2.58</v>
      </c>
      <c r="Q89" s="24">
        <v>3.5</v>
      </c>
      <c r="R89" s="20">
        <f t="shared" si="11"/>
        <v>12.940000000000001</v>
      </c>
      <c r="S89" s="20">
        <v>55.93</v>
      </c>
      <c r="T89" s="20">
        <v>37.31</v>
      </c>
      <c r="U89" s="20">
        <f t="shared" si="12"/>
        <v>14.126637554585153</v>
      </c>
      <c r="V89" s="20" t="s">
        <v>312</v>
      </c>
      <c r="W89" s="17"/>
      <c r="X89" s="19">
        <v>14.82</v>
      </c>
      <c r="Y89" s="27">
        <f t="shared" si="13"/>
        <v>1.482</v>
      </c>
      <c r="Z89" s="21"/>
      <c r="AA89"/>
    </row>
    <row r="90" spans="1:27" ht="15" customHeight="1" x14ac:dyDescent="0.25">
      <c r="A90" t="str">
        <f t="shared" si="15"/>
        <v>14C</v>
      </c>
      <c r="B90" s="72">
        <v>44676</v>
      </c>
      <c r="C90" s="17">
        <v>2330</v>
      </c>
      <c r="D90" s="17">
        <v>14</v>
      </c>
      <c r="E90" s="17" t="s">
        <v>32</v>
      </c>
      <c r="F90" s="17" t="str">
        <f>+VLOOKUP(A90,'Cuarteles '!$A$3:$J$187,3,0)</f>
        <v>ETA002</v>
      </c>
      <c r="G90" s="17" t="str">
        <f>+VLOOKUP(A90,'Cuarteles '!$A$3:$J$187,2,0)</f>
        <v>CUA0044</v>
      </c>
      <c r="H90" s="17" t="s">
        <v>317</v>
      </c>
      <c r="I90" s="17" t="s">
        <v>310</v>
      </c>
      <c r="J90" s="17">
        <v>1</v>
      </c>
      <c r="K90" s="19">
        <v>8464</v>
      </c>
      <c r="L90" s="22">
        <f t="shared" si="9"/>
        <v>1146.0255999999999</v>
      </c>
      <c r="M90" s="19">
        <f t="shared" si="10"/>
        <v>1251.1196506550216</v>
      </c>
      <c r="N90" s="20">
        <v>17.04</v>
      </c>
      <c r="O90" s="25">
        <f t="shared" si="14"/>
        <v>144226.56</v>
      </c>
      <c r="P90" s="24">
        <v>2.58</v>
      </c>
      <c r="Q90" s="24">
        <v>3.5</v>
      </c>
      <c r="R90" s="20">
        <f t="shared" si="11"/>
        <v>13.54</v>
      </c>
      <c r="S90" s="20">
        <v>52.42</v>
      </c>
      <c r="T90" s="20">
        <v>35.81</v>
      </c>
      <c r="U90" s="20">
        <f t="shared" si="12"/>
        <v>14.781659388646286</v>
      </c>
      <c r="V90" s="20" t="s">
        <v>312</v>
      </c>
      <c r="W90" s="17"/>
      <c r="X90" s="19">
        <v>13.8</v>
      </c>
      <c r="Y90" s="27">
        <f t="shared" si="13"/>
        <v>1.3800000000000001</v>
      </c>
      <c r="Z90" s="21"/>
      <c r="AA90"/>
    </row>
    <row r="91" spans="1:27" ht="15" customHeight="1" x14ac:dyDescent="0.25">
      <c r="A91" t="str">
        <f t="shared" si="15"/>
        <v>14D</v>
      </c>
      <c r="B91" s="72">
        <v>44676</v>
      </c>
      <c r="C91" s="17">
        <v>2331</v>
      </c>
      <c r="D91" s="17">
        <v>14</v>
      </c>
      <c r="E91" s="17" t="s">
        <v>33</v>
      </c>
      <c r="F91" s="17" t="str">
        <f>+VLOOKUP(A91,'Cuarteles '!$A$3:$J$187,3,0)</f>
        <v>ETA002</v>
      </c>
      <c r="G91" s="17" t="str">
        <f>+VLOOKUP(A91,'Cuarteles '!$A$3:$J$187,2,0)</f>
        <v>CUA0045</v>
      </c>
      <c r="H91" s="17" t="s">
        <v>317</v>
      </c>
      <c r="I91" s="17" t="s">
        <v>310</v>
      </c>
      <c r="J91" s="17">
        <v>1</v>
      </c>
      <c r="K91" s="19">
        <v>10276</v>
      </c>
      <c r="L91" s="22">
        <f t="shared" si="9"/>
        <v>1501.3235999999999</v>
      </c>
      <c r="M91" s="19">
        <f t="shared" si="10"/>
        <v>1638.9995633187771</v>
      </c>
      <c r="N91" s="20">
        <v>18.11</v>
      </c>
      <c r="O91" s="25">
        <f t="shared" si="14"/>
        <v>186098.36</v>
      </c>
      <c r="P91" s="24">
        <v>2.58</v>
      </c>
      <c r="Q91" s="24">
        <v>3.5</v>
      </c>
      <c r="R91" s="20">
        <f t="shared" si="11"/>
        <v>14.61</v>
      </c>
      <c r="S91" s="20">
        <v>52.89</v>
      </c>
      <c r="T91" s="20">
        <v>38.450000000000003</v>
      </c>
      <c r="U91" s="20">
        <f t="shared" si="12"/>
        <v>15.949781659388645</v>
      </c>
      <c r="V91" s="20" t="s">
        <v>312</v>
      </c>
      <c r="W91" s="17"/>
      <c r="X91" s="19">
        <v>13.66</v>
      </c>
      <c r="Y91" s="27">
        <f t="shared" si="13"/>
        <v>1.3660000000000001</v>
      </c>
      <c r="Z91" s="21"/>
      <c r="AA91"/>
    </row>
    <row r="92" spans="1:27" ht="15" customHeight="1" x14ac:dyDescent="0.25">
      <c r="A92" t="str">
        <f t="shared" si="15"/>
        <v>14C</v>
      </c>
      <c r="B92" s="72">
        <v>44676</v>
      </c>
      <c r="C92" s="17">
        <v>2332</v>
      </c>
      <c r="D92" s="17">
        <v>14</v>
      </c>
      <c r="E92" s="17" t="s">
        <v>32</v>
      </c>
      <c r="F92" s="17" t="str">
        <f>+VLOOKUP(A92,'Cuarteles '!$A$3:$J$187,3,0)</f>
        <v>ETA002</v>
      </c>
      <c r="G92" s="17" t="str">
        <f>+VLOOKUP(A92,'Cuarteles '!$A$3:$J$187,2,0)</f>
        <v>CUA0044</v>
      </c>
      <c r="H92" s="17" t="s">
        <v>317</v>
      </c>
      <c r="I92" s="17" t="s">
        <v>310</v>
      </c>
      <c r="J92" s="17">
        <v>3</v>
      </c>
      <c r="K92" s="19">
        <v>6666</v>
      </c>
      <c r="L92" s="22">
        <f t="shared" si="9"/>
        <v>905.90940000000001</v>
      </c>
      <c r="M92" s="19">
        <f t="shared" si="10"/>
        <v>988.98406113537112</v>
      </c>
      <c r="N92" s="20">
        <v>17.09</v>
      </c>
      <c r="O92" s="25">
        <f t="shared" si="14"/>
        <v>113921.94</v>
      </c>
      <c r="P92" s="24">
        <v>2.58</v>
      </c>
      <c r="Q92" s="24">
        <v>3.5</v>
      </c>
      <c r="R92" s="20">
        <f t="shared" si="11"/>
        <v>13.59</v>
      </c>
      <c r="S92" s="20">
        <v>54.27</v>
      </c>
      <c r="T92" s="20">
        <v>37.369999999999997</v>
      </c>
      <c r="U92" s="20">
        <f t="shared" si="12"/>
        <v>14.836244541484715</v>
      </c>
      <c r="V92" s="20" t="s">
        <v>312</v>
      </c>
      <c r="W92" s="17"/>
      <c r="X92" s="19">
        <v>15.5</v>
      </c>
      <c r="Y92" s="27">
        <f t="shared" si="13"/>
        <v>1.55</v>
      </c>
      <c r="Z92" s="21"/>
      <c r="AA92"/>
    </row>
    <row r="93" spans="1:27" ht="15" customHeight="1" x14ac:dyDescent="0.25">
      <c r="A93" t="str">
        <f t="shared" si="15"/>
        <v>14D</v>
      </c>
      <c r="B93" s="72">
        <v>44676</v>
      </c>
      <c r="C93" s="17">
        <v>2333</v>
      </c>
      <c r="D93" s="17">
        <v>14</v>
      </c>
      <c r="E93" s="17" t="s">
        <v>33</v>
      </c>
      <c r="F93" s="17" t="str">
        <f>+VLOOKUP(A93,'Cuarteles '!$A$3:$J$187,3,0)</f>
        <v>ETA002</v>
      </c>
      <c r="G93" s="17" t="str">
        <f>+VLOOKUP(A93,'Cuarteles '!$A$3:$J$187,2,0)</f>
        <v>CUA0045</v>
      </c>
      <c r="H93" s="17" t="s">
        <v>317</v>
      </c>
      <c r="I93" s="17" t="s">
        <v>310</v>
      </c>
      <c r="J93" s="17">
        <v>3</v>
      </c>
      <c r="K93" s="19">
        <v>8730</v>
      </c>
      <c r="L93" s="22">
        <f t="shared" si="9"/>
        <v>1217.835</v>
      </c>
      <c r="M93" s="19">
        <f t="shared" si="10"/>
        <v>1329.514192139738</v>
      </c>
      <c r="N93" s="20">
        <v>17.45</v>
      </c>
      <c r="O93" s="25">
        <f t="shared" si="14"/>
        <v>152338.5</v>
      </c>
      <c r="P93" s="24">
        <v>2.58</v>
      </c>
      <c r="Q93" s="24">
        <v>3.5</v>
      </c>
      <c r="R93" s="20">
        <f t="shared" si="11"/>
        <v>13.95</v>
      </c>
      <c r="S93" s="20">
        <v>55.04</v>
      </c>
      <c r="T93" s="20">
        <v>38.82</v>
      </c>
      <c r="U93" s="20">
        <f t="shared" si="12"/>
        <v>15.229257641921397</v>
      </c>
      <c r="V93" s="20" t="s">
        <v>312</v>
      </c>
      <c r="W93" s="17"/>
      <c r="X93" s="19">
        <v>16.600000000000001</v>
      </c>
      <c r="Y93" s="27">
        <f t="shared" si="13"/>
        <v>1.6600000000000001</v>
      </c>
      <c r="Z93" s="21"/>
      <c r="AA93"/>
    </row>
    <row r="94" spans="1:27" ht="15" customHeight="1" x14ac:dyDescent="0.25">
      <c r="A94" t="str">
        <f t="shared" si="15"/>
        <v>14C</v>
      </c>
      <c r="B94" s="72">
        <v>44676</v>
      </c>
      <c r="C94" s="17">
        <v>2334</v>
      </c>
      <c r="D94" s="17">
        <v>14</v>
      </c>
      <c r="E94" s="17" t="s">
        <v>32</v>
      </c>
      <c r="F94" s="17" t="str">
        <f>+VLOOKUP(A94,'Cuarteles '!$A$3:$J$187,3,0)</f>
        <v>ETA002</v>
      </c>
      <c r="G94" s="17" t="str">
        <f>+VLOOKUP(A94,'Cuarteles '!$A$3:$J$187,2,0)</f>
        <v>CUA0044</v>
      </c>
      <c r="H94" s="17" t="s">
        <v>317</v>
      </c>
      <c r="I94" s="17" t="s">
        <v>310</v>
      </c>
      <c r="J94" s="17">
        <v>1</v>
      </c>
      <c r="K94" s="19">
        <v>8800</v>
      </c>
      <c r="L94" s="22">
        <f t="shared" si="9"/>
        <v>1239.92</v>
      </c>
      <c r="M94" s="19">
        <f t="shared" si="10"/>
        <v>1353.6244541484714</v>
      </c>
      <c r="N94" s="20">
        <v>17.59</v>
      </c>
      <c r="O94" s="25">
        <f t="shared" si="14"/>
        <v>154792</v>
      </c>
      <c r="P94" s="24">
        <v>2.58</v>
      </c>
      <c r="Q94" s="24">
        <v>3.5</v>
      </c>
      <c r="R94" s="20">
        <f t="shared" si="11"/>
        <v>14.09</v>
      </c>
      <c r="S94" s="20">
        <v>54.69</v>
      </c>
      <c r="T94" s="20">
        <v>38.82</v>
      </c>
      <c r="U94" s="20">
        <f t="shared" si="12"/>
        <v>15.382096069868995</v>
      </c>
      <c r="V94" s="20" t="s">
        <v>312</v>
      </c>
      <c r="W94" s="17"/>
      <c r="X94" s="19">
        <v>15.8</v>
      </c>
      <c r="Y94" s="27">
        <f t="shared" si="13"/>
        <v>1.58</v>
      </c>
      <c r="Z94" s="21"/>
      <c r="AA94"/>
    </row>
    <row r="95" spans="1:27" ht="15" customHeight="1" x14ac:dyDescent="0.25">
      <c r="A95" t="str">
        <f t="shared" si="15"/>
        <v>14D</v>
      </c>
      <c r="B95" s="72">
        <v>44676</v>
      </c>
      <c r="C95" s="17">
        <v>2335</v>
      </c>
      <c r="D95" s="17">
        <v>14</v>
      </c>
      <c r="E95" s="17" t="s">
        <v>33</v>
      </c>
      <c r="F95" s="17" t="str">
        <f>+VLOOKUP(A95,'Cuarteles '!$A$3:$J$187,3,0)</f>
        <v>ETA002</v>
      </c>
      <c r="G95" s="17" t="str">
        <f>+VLOOKUP(A95,'Cuarteles '!$A$3:$J$187,2,0)</f>
        <v>CUA0045</v>
      </c>
      <c r="H95" s="17" t="s">
        <v>317</v>
      </c>
      <c r="I95" s="17" t="s">
        <v>310</v>
      </c>
      <c r="J95" s="17">
        <v>3</v>
      </c>
      <c r="K95" s="19">
        <v>8148</v>
      </c>
      <c r="L95" s="22">
        <f t="shared" si="9"/>
        <v>1123.6091999999999</v>
      </c>
      <c r="M95" s="19">
        <f t="shared" si="10"/>
        <v>1226.647598253275</v>
      </c>
      <c r="N95" s="20">
        <v>17.29</v>
      </c>
      <c r="O95" s="25">
        <f t="shared" si="14"/>
        <v>140878.91999999998</v>
      </c>
      <c r="P95" s="24">
        <v>2.58</v>
      </c>
      <c r="Q95" s="24">
        <v>3.5</v>
      </c>
      <c r="R95" s="20">
        <f t="shared" si="11"/>
        <v>13.79</v>
      </c>
      <c r="S95" s="20">
        <v>52.8</v>
      </c>
      <c r="T95" s="20">
        <v>36.630000000000003</v>
      </c>
      <c r="U95" s="20">
        <f t="shared" si="12"/>
        <v>15.054585152838426</v>
      </c>
      <c r="V95" s="20" t="s">
        <v>312</v>
      </c>
      <c r="W95" s="17"/>
      <c r="X95" s="19">
        <v>16.55</v>
      </c>
      <c r="Y95" s="27">
        <f t="shared" si="13"/>
        <v>1.655</v>
      </c>
      <c r="Z95" s="21"/>
      <c r="AA95"/>
    </row>
    <row r="96" spans="1:27" ht="15" customHeight="1" x14ac:dyDescent="0.25">
      <c r="A96" t="str">
        <f t="shared" si="15"/>
        <v>14C</v>
      </c>
      <c r="B96" s="71">
        <v>44676</v>
      </c>
      <c r="C96" s="17">
        <v>2336</v>
      </c>
      <c r="D96" s="17">
        <v>14</v>
      </c>
      <c r="E96" s="17" t="s">
        <v>32</v>
      </c>
      <c r="F96" s="17" t="str">
        <f>+VLOOKUP(A96,'Cuarteles '!$A$3:$J$187,3,0)</f>
        <v>ETA002</v>
      </c>
      <c r="G96" s="17" t="str">
        <f>+VLOOKUP(A96,'Cuarteles '!$A$3:$J$187,2,0)</f>
        <v>CUA0044</v>
      </c>
      <c r="H96" s="17" t="s">
        <v>317</v>
      </c>
      <c r="I96" s="17" t="s">
        <v>310</v>
      </c>
      <c r="J96" s="17">
        <v>3</v>
      </c>
      <c r="K96" s="19">
        <v>8986</v>
      </c>
      <c r="L96" s="22">
        <f t="shared" si="9"/>
        <v>1247.2567999999999</v>
      </c>
      <c r="M96" s="19">
        <f t="shared" si="10"/>
        <v>1361.6340611353712</v>
      </c>
      <c r="N96" s="20">
        <v>17.38</v>
      </c>
      <c r="O96" s="25">
        <f t="shared" si="14"/>
        <v>156176.68</v>
      </c>
      <c r="P96" s="24">
        <v>2.58</v>
      </c>
      <c r="Q96" s="24">
        <v>3.5</v>
      </c>
      <c r="R96" s="20">
        <f t="shared" si="11"/>
        <v>13.879999999999999</v>
      </c>
      <c r="S96" s="20">
        <v>53.31</v>
      </c>
      <c r="T96" s="20">
        <v>37.22</v>
      </c>
      <c r="U96" s="20">
        <f t="shared" si="12"/>
        <v>15.152838427947597</v>
      </c>
      <c r="V96" s="20" t="s">
        <v>312</v>
      </c>
      <c r="W96" s="17"/>
      <c r="X96" s="19">
        <v>16.28</v>
      </c>
      <c r="Y96" s="27">
        <f t="shared" si="13"/>
        <v>1.6280000000000001</v>
      </c>
      <c r="Z96" s="21"/>
      <c r="AA96"/>
    </row>
    <row r="97" spans="1:27" ht="15" customHeight="1" x14ac:dyDescent="0.25">
      <c r="A97" t="str">
        <f t="shared" si="15"/>
        <v>14D</v>
      </c>
      <c r="B97" s="71">
        <v>44676</v>
      </c>
      <c r="C97" s="17">
        <v>2337</v>
      </c>
      <c r="D97" s="17">
        <v>14</v>
      </c>
      <c r="E97" s="17" t="s">
        <v>33</v>
      </c>
      <c r="F97" s="17" t="str">
        <f>+VLOOKUP(A97,'Cuarteles '!$A$3:$J$187,3,0)</f>
        <v>ETA002</v>
      </c>
      <c r="G97" s="17" t="str">
        <f>+VLOOKUP(A97,'Cuarteles '!$A$3:$J$187,2,0)</f>
        <v>CUA0045</v>
      </c>
      <c r="H97" s="17" t="s">
        <v>317</v>
      </c>
      <c r="I97" s="17" t="s">
        <v>310</v>
      </c>
      <c r="J97" s="17">
        <v>2</v>
      </c>
      <c r="K97" s="19">
        <v>9236</v>
      </c>
      <c r="L97" s="22">
        <f t="shared" si="9"/>
        <v>1287.4984000000002</v>
      </c>
      <c r="M97" s="19">
        <f t="shared" si="10"/>
        <v>1405.5659388646288</v>
      </c>
      <c r="N97" s="20">
        <v>17.440000000000001</v>
      </c>
      <c r="O97" s="25">
        <f t="shared" si="14"/>
        <v>161075.84000000003</v>
      </c>
      <c r="P97" s="24">
        <v>2.58</v>
      </c>
      <c r="Q97" s="24">
        <v>3.5</v>
      </c>
      <c r="R97" s="20">
        <f t="shared" si="11"/>
        <v>13.940000000000001</v>
      </c>
      <c r="S97" s="20">
        <v>52.46</v>
      </c>
      <c r="T97" s="20">
        <v>36.69</v>
      </c>
      <c r="U97" s="20">
        <f t="shared" si="12"/>
        <v>15.218340611353712</v>
      </c>
      <c r="V97" s="20" t="s">
        <v>312</v>
      </c>
      <c r="W97" s="17"/>
      <c r="X97" s="19">
        <v>12.81</v>
      </c>
      <c r="Y97" s="27">
        <f t="shared" si="13"/>
        <v>1.2810000000000001</v>
      </c>
      <c r="Z97" s="21"/>
      <c r="AA97"/>
    </row>
    <row r="98" spans="1:27" ht="15" customHeight="1" x14ac:dyDescent="0.25">
      <c r="A98" t="str">
        <f t="shared" si="15"/>
        <v>14C</v>
      </c>
      <c r="B98" s="71">
        <v>44676</v>
      </c>
      <c r="C98" s="17">
        <v>2338</v>
      </c>
      <c r="D98" s="17">
        <v>14</v>
      </c>
      <c r="E98" s="17" t="s">
        <v>32</v>
      </c>
      <c r="F98" s="17" t="str">
        <f>+VLOOKUP(A98,'Cuarteles '!$A$3:$J$187,3,0)</f>
        <v>ETA002</v>
      </c>
      <c r="G98" s="17" t="str">
        <f>+VLOOKUP(A98,'Cuarteles '!$A$3:$J$187,2,0)</f>
        <v>CUA0044</v>
      </c>
      <c r="H98" s="17" t="s">
        <v>317</v>
      </c>
      <c r="I98" s="17" t="s">
        <v>310</v>
      </c>
      <c r="J98" s="17">
        <v>4</v>
      </c>
      <c r="K98" s="19">
        <v>6850</v>
      </c>
      <c r="L98" s="22">
        <f t="shared" si="9"/>
        <v>948.04</v>
      </c>
      <c r="M98" s="19">
        <f t="shared" si="10"/>
        <v>1034.9781659388645</v>
      </c>
      <c r="N98" s="20">
        <v>17.34</v>
      </c>
      <c r="O98" s="25">
        <f t="shared" si="14"/>
        <v>118779</v>
      </c>
      <c r="P98" s="24">
        <v>2.58</v>
      </c>
      <c r="Q98" s="24">
        <v>3.5</v>
      </c>
      <c r="R98" s="20">
        <f t="shared" si="11"/>
        <v>13.84</v>
      </c>
      <c r="S98" s="20">
        <v>53.33</v>
      </c>
      <c r="T98" s="20">
        <v>37.15</v>
      </c>
      <c r="U98" s="20">
        <f t="shared" si="12"/>
        <v>15.109170305676855</v>
      </c>
      <c r="V98" s="20" t="s">
        <v>312</v>
      </c>
      <c r="W98" s="17"/>
      <c r="X98" s="19"/>
      <c r="Y98" s="27">
        <f t="shared" si="13"/>
        <v>0</v>
      </c>
      <c r="Z98" s="21"/>
      <c r="AA98"/>
    </row>
    <row r="99" spans="1:27" ht="15" customHeight="1" x14ac:dyDescent="0.25">
      <c r="A99" t="str">
        <f t="shared" si="15"/>
        <v>14C</v>
      </c>
      <c r="B99" s="72">
        <v>44676</v>
      </c>
      <c r="C99" s="17">
        <v>2339</v>
      </c>
      <c r="D99" s="17">
        <v>14</v>
      </c>
      <c r="E99" s="17" t="s">
        <v>32</v>
      </c>
      <c r="F99" s="17" t="str">
        <f>+VLOOKUP(A99,'Cuarteles '!$A$3:$J$187,3,0)</f>
        <v>ETA002</v>
      </c>
      <c r="G99" s="17" t="str">
        <f>+VLOOKUP(A99,'Cuarteles '!$A$3:$J$187,2,0)</f>
        <v>CUA0044</v>
      </c>
      <c r="H99" s="17" t="s">
        <v>317</v>
      </c>
      <c r="I99" s="17" t="s">
        <v>310</v>
      </c>
      <c r="J99" s="17">
        <v>4</v>
      </c>
      <c r="K99" s="19">
        <v>10102</v>
      </c>
      <c r="L99" s="22">
        <f t="shared" si="9"/>
        <v>1494.0857999999998</v>
      </c>
      <c r="M99" s="19">
        <f t="shared" si="10"/>
        <v>1631.0980349344979</v>
      </c>
      <c r="N99" s="20">
        <v>18.29</v>
      </c>
      <c r="O99" s="25">
        <f t="shared" si="14"/>
        <v>184765.58</v>
      </c>
      <c r="P99" s="24">
        <v>2.58</v>
      </c>
      <c r="Q99" s="24">
        <v>3.5</v>
      </c>
      <c r="R99" s="20">
        <f t="shared" si="11"/>
        <v>14.79</v>
      </c>
      <c r="S99" s="20">
        <v>52.15</v>
      </c>
      <c r="T99" s="20">
        <v>37.43</v>
      </c>
      <c r="U99" s="20">
        <f t="shared" si="12"/>
        <v>16.146288209606986</v>
      </c>
      <c r="V99" s="20" t="s">
        <v>312</v>
      </c>
      <c r="W99" s="17"/>
      <c r="X99" s="19">
        <v>11.1</v>
      </c>
      <c r="Y99" s="27">
        <f t="shared" si="13"/>
        <v>1.1099999999999999</v>
      </c>
      <c r="Z99" s="21"/>
      <c r="AA99"/>
    </row>
    <row r="100" spans="1:27" ht="15" customHeight="1" x14ac:dyDescent="0.25">
      <c r="A100" t="str">
        <f t="shared" si="15"/>
        <v>14C</v>
      </c>
      <c r="B100" s="72">
        <v>44676</v>
      </c>
      <c r="C100" s="17">
        <v>2340</v>
      </c>
      <c r="D100" s="17">
        <v>14</v>
      </c>
      <c r="E100" s="17" t="s">
        <v>32</v>
      </c>
      <c r="F100" s="17" t="str">
        <f>+VLOOKUP(A100,'Cuarteles '!$A$3:$J$187,3,0)</f>
        <v>ETA002</v>
      </c>
      <c r="G100" s="17" t="str">
        <f>+VLOOKUP(A100,'Cuarteles '!$A$3:$J$187,2,0)</f>
        <v>CUA0044</v>
      </c>
      <c r="H100" s="17" t="s">
        <v>317</v>
      </c>
      <c r="I100" s="49" t="s">
        <v>310</v>
      </c>
      <c r="J100" s="17">
        <v>4</v>
      </c>
      <c r="K100" s="19">
        <v>6562</v>
      </c>
      <c r="L100" s="22">
        <f t="shared" si="9"/>
        <v>927.86680000000013</v>
      </c>
      <c r="M100" s="19">
        <f t="shared" si="10"/>
        <v>1012.9550218340612</v>
      </c>
      <c r="N100" s="20">
        <v>17.64</v>
      </c>
      <c r="O100" s="25">
        <f t="shared" si="14"/>
        <v>115753.68000000001</v>
      </c>
      <c r="P100" s="24">
        <v>2.58</v>
      </c>
      <c r="Q100" s="24">
        <v>3.5</v>
      </c>
      <c r="R100" s="20">
        <f t="shared" si="11"/>
        <v>14.14</v>
      </c>
      <c r="S100" s="20">
        <v>52.06</v>
      </c>
      <c r="T100" s="20">
        <v>37.130000000000003</v>
      </c>
      <c r="U100" s="20">
        <f t="shared" si="12"/>
        <v>15.436681222707424</v>
      </c>
      <c r="V100" s="20" t="s">
        <v>312</v>
      </c>
      <c r="W100" s="17"/>
      <c r="X100" s="19">
        <v>10.1</v>
      </c>
      <c r="Y100" s="27">
        <f t="shared" si="13"/>
        <v>1.01</v>
      </c>
      <c r="Z100" s="21"/>
      <c r="AA100"/>
    </row>
    <row r="101" spans="1:27" ht="15" customHeight="1" x14ac:dyDescent="0.25">
      <c r="A101" t="str">
        <f t="shared" si="15"/>
        <v>13A</v>
      </c>
      <c r="B101" s="72">
        <v>44676</v>
      </c>
      <c r="C101" s="17">
        <v>2355</v>
      </c>
      <c r="D101" s="17">
        <v>13</v>
      </c>
      <c r="E101" s="17" t="s">
        <v>34</v>
      </c>
      <c r="F101" s="17" t="str">
        <f>+VLOOKUP(A101,'Cuarteles '!$A$3:$J$187,3,0)</f>
        <v>ETA002</v>
      </c>
      <c r="G101" s="17" t="str">
        <f>+VLOOKUP(A101,'Cuarteles '!$A$3:$J$187,2,0)</f>
        <v>CUA0038</v>
      </c>
      <c r="H101" s="17" t="s">
        <v>317</v>
      </c>
      <c r="I101" s="17" t="s">
        <v>310</v>
      </c>
      <c r="J101" s="17">
        <v>1</v>
      </c>
      <c r="K101" s="19">
        <v>4036</v>
      </c>
      <c r="L101" s="22">
        <f t="shared" si="9"/>
        <v>580.78039999999999</v>
      </c>
      <c r="M101" s="19">
        <f t="shared" si="10"/>
        <v>634.03973799126641</v>
      </c>
      <c r="N101" s="20">
        <v>17.89</v>
      </c>
      <c r="O101" s="25">
        <f t="shared" si="14"/>
        <v>72204.040000000008</v>
      </c>
      <c r="P101" s="24">
        <v>2.58</v>
      </c>
      <c r="Q101" s="24">
        <v>3.5</v>
      </c>
      <c r="R101" s="20">
        <f t="shared" si="11"/>
        <v>14.39</v>
      </c>
      <c r="S101" s="20">
        <v>52.9</v>
      </c>
      <c r="T101" s="20">
        <v>37.979999999999997</v>
      </c>
      <c r="U101" s="20">
        <f t="shared" si="12"/>
        <v>15.709606986899564</v>
      </c>
      <c r="V101" s="20" t="s">
        <v>501</v>
      </c>
      <c r="W101" s="17"/>
      <c r="X101" s="19">
        <v>18.809999999999999</v>
      </c>
      <c r="Y101" s="27">
        <f t="shared" si="13"/>
        <v>1.8809999999999998</v>
      </c>
      <c r="Z101" s="21"/>
      <c r="AA101"/>
    </row>
    <row r="102" spans="1:27" ht="15" customHeight="1" x14ac:dyDescent="0.25">
      <c r="A102" t="str">
        <f t="shared" si="15"/>
        <v>13A</v>
      </c>
      <c r="B102" s="71">
        <v>44676</v>
      </c>
      <c r="C102" s="17">
        <v>2356</v>
      </c>
      <c r="D102" s="17">
        <v>13</v>
      </c>
      <c r="E102" s="17" t="s">
        <v>34</v>
      </c>
      <c r="F102" s="17" t="str">
        <f>+VLOOKUP(A102,'Cuarteles '!$A$3:$J$187,3,0)</f>
        <v>ETA002</v>
      </c>
      <c r="G102" s="17" t="str">
        <f>+VLOOKUP(A102,'Cuarteles '!$A$3:$J$187,2,0)</f>
        <v>CUA0038</v>
      </c>
      <c r="H102" s="17" t="s">
        <v>317</v>
      </c>
      <c r="I102" s="17" t="s">
        <v>310</v>
      </c>
      <c r="J102" s="17">
        <v>2</v>
      </c>
      <c r="K102" s="19">
        <v>3308</v>
      </c>
      <c r="L102" s="22">
        <f t="shared" si="9"/>
        <v>497.52319999999997</v>
      </c>
      <c r="M102" s="19">
        <f t="shared" si="10"/>
        <v>543.14759825327496</v>
      </c>
      <c r="N102" s="20">
        <v>18.54</v>
      </c>
      <c r="O102" s="25">
        <f t="shared" si="14"/>
        <v>61330.32</v>
      </c>
      <c r="P102" s="24">
        <v>2.58</v>
      </c>
      <c r="Q102" s="24">
        <v>3.5</v>
      </c>
      <c r="R102" s="20">
        <f t="shared" si="11"/>
        <v>15.04</v>
      </c>
      <c r="S102" s="20">
        <v>54.65</v>
      </c>
      <c r="T102" s="20">
        <v>40.880000000000003</v>
      </c>
      <c r="U102" s="20">
        <f t="shared" si="12"/>
        <v>16.419213973799124</v>
      </c>
      <c r="V102" s="20" t="s">
        <v>312</v>
      </c>
      <c r="W102" s="17"/>
      <c r="X102" s="19">
        <v>18.510000000000002</v>
      </c>
      <c r="Y102" s="27">
        <f t="shared" si="13"/>
        <v>1.8510000000000002</v>
      </c>
      <c r="Z102" s="21"/>
      <c r="AA102"/>
    </row>
    <row r="103" spans="1:27" ht="15" customHeight="1" x14ac:dyDescent="0.25">
      <c r="A103" t="str">
        <f t="shared" si="15"/>
        <v>14C</v>
      </c>
      <c r="B103" s="71">
        <v>44677</v>
      </c>
      <c r="C103" s="17">
        <v>2226</v>
      </c>
      <c r="D103" s="17">
        <v>14</v>
      </c>
      <c r="E103" s="17" t="s">
        <v>32</v>
      </c>
      <c r="F103" s="17" t="str">
        <f>+VLOOKUP(A103,'Cuarteles '!$A$3:$J$187,3,0)</f>
        <v>ETA002</v>
      </c>
      <c r="G103" s="17" t="str">
        <f>+VLOOKUP(A103,'Cuarteles '!$A$3:$J$187,2,0)</f>
        <v>CUA0044</v>
      </c>
      <c r="H103" s="17" t="s">
        <v>502</v>
      </c>
      <c r="I103" s="17" t="s">
        <v>310</v>
      </c>
      <c r="J103" s="17">
        <v>4</v>
      </c>
      <c r="K103" s="19">
        <v>9674</v>
      </c>
      <c r="L103" s="22">
        <f t="shared" si="9"/>
        <v>1409.5018</v>
      </c>
      <c r="M103" s="19">
        <f t="shared" si="10"/>
        <v>1538.7574235807861</v>
      </c>
      <c r="N103" s="20">
        <v>18.07</v>
      </c>
      <c r="O103" s="25">
        <f t="shared" si="14"/>
        <v>174809.18</v>
      </c>
      <c r="P103" s="24">
        <v>2.58</v>
      </c>
      <c r="Q103" s="24">
        <v>3.5</v>
      </c>
      <c r="R103" s="20">
        <f t="shared" si="11"/>
        <v>14.57</v>
      </c>
      <c r="S103" s="20">
        <v>53.82</v>
      </c>
      <c r="T103" s="20">
        <v>39.119999999999997</v>
      </c>
      <c r="U103" s="20">
        <f t="shared" si="12"/>
        <v>15.906113537117903</v>
      </c>
      <c r="V103" s="20" t="s">
        <v>312</v>
      </c>
      <c r="W103" s="17"/>
      <c r="X103" s="19">
        <v>13.51</v>
      </c>
      <c r="Y103" s="27">
        <f t="shared" si="13"/>
        <v>1.351</v>
      </c>
      <c r="Z103" s="21"/>
      <c r="AA103"/>
    </row>
    <row r="104" spans="1:27" ht="15" customHeight="1" x14ac:dyDescent="0.25">
      <c r="A104" t="str">
        <f t="shared" si="15"/>
        <v>3B</v>
      </c>
      <c r="B104" s="71">
        <v>44677</v>
      </c>
      <c r="C104" s="17">
        <v>2231</v>
      </c>
      <c r="D104" s="17">
        <v>3</v>
      </c>
      <c r="E104" s="17" t="s">
        <v>36</v>
      </c>
      <c r="F104" s="17">
        <f>+VLOOKUP(A104,'Cuarteles '!$A$3:$J$187,3,0)</f>
        <v>6</v>
      </c>
      <c r="G104" s="17" t="str">
        <f>+VLOOKUP(A104,'Cuarteles '!$A$3:$J$187,2,0)</f>
        <v>CUA0010</v>
      </c>
      <c r="H104" s="17" t="s">
        <v>502</v>
      </c>
      <c r="I104" s="17" t="s">
        <v>310</v>
      </c>
      <c r="J104" s="17">
        <v>7</v>
      </c>
      <c r="K104" s="19">
        <v>8730</v>
      </c>
      <c r="L104" s="22">
        <f t="shared" si="9"/>
        <v>1120.932</v>
      </c>
      <c r="M104" s="19">
        <f t="shared" si="10"/>
        <v>1223.7248908296942</v>
      </c>
      <c r="N104" s="20">
        <v>16.34</v>
      </c>
      <c r="O104" s="25">
        <f t="shared" si="14"/>
        <v>142648.20000000001</v>
      </c>
      <c r="P104" s="24">
        <v>2.58</v>
      </c>
      <c r="Q104" s="24">
        <v>3.5</v>
      </c>
      <c r="R104" s="20">
        <f t="shared" si="11"/>
        <v>12.84</v>
      </c>
      <c r="S104" s="20">
        <v>55.17</v>
      </c>
      <c r="T104" s="20">
        <v>36.46</v>
      </c>
      <c r="U104" s="20">
        <f t="shared" si="12"/>
        <v>14.017467248908297</v>
      </c>
      <c r="V104" s="20" t="s">
        <v>312</v>
      </c>
      <c r="W104" s="17"/>
      <c r="X104" s="19">
        <v>12.87</v>
      </c>
      <c r="Y104" s="27">
        <f t="shared" si="13"/>
        <v>1.2869999999999999</v>
      </c>
      <c r="Z104" s="21"/>
      <c r="AA104"/>
    </row>
    <row r="105" spans="1:27" ht="15" customHeight="1" x14ac:dyDescent="0.25">
      <c r="A105" t="str">
        <f t="shared" si="15"/>
        <v>3C</v>
      </c>
      <c r="B105" s="71">
        <v>44677</v>
      </c>
      <c r="C105" s="17">
        <v>2232</v>
      </c>
      <c r="D105" s="17">
        <v>3</v>
      </c>
      <c r="E105" s="17" t="s">
        <v>32</v>
      </c>
      <c r="F105" s="17">
        <f>+VLOOKUP(A105,'Cuarteles '!$A$3:$J$187,3,0)</f>
        <v>6</v>
      </c>
      <c r="G105" s="17" t="str">
        <f>+VLOOKUP(A105,'Cuarteles '!$A$3:$J$187,2,0)</f>
        <v>CUA0011</v>
      </c>
      <c r="H105" s="17" t="s">
        <v>502</v>
      </c>
      <c r="I105" s="17" t="s">
        <v>310</v>
      </c>
      <c r="J105" s="17">
        <v>7</v>
      </c>
      <c r="K105" s="19">
        <v>8623</v>
      </c>
      <c r="L105" s="22">
        <f t="shared" si="9"/>
        <v>1061.4913000000001</v>
      </c>
      <c r="M105" s="19">
        <f t="shared" si="10"/>
        <v>1158.8332969432313</v>
      </c>
      <c r="N105" s="20">
        <v>15.81</v>
      </c>
      <c r="O105" s="25">
        <f t="shared" si="14"/>
        <v>136329.63</v>
      </c>
      <c r="P105" s="24">
        <v>2.58</v>
      </c>
      <c r="Q105" s="24">
        <v>3.5</v>
      </c>
      <c r="R105" s="20">
        <f t="shared" si="11"/>
        <v>12.31</v>
      </c>
      <c r="S105" s="20">
        <v>54.59</v>
      </c>
      <c r="T105" s="20">
        <v>35.03</v>
      </c>
      <c r="U105" s="20">
        <f t="shared" si="12"/>
        <v>13.43886462882096</v>
      </c>
      <c r="V105" s="20" t="s">
        <v>312</v>
      </c>
      <c r="W105" s="17"/>
      <c r="X105" s="19">
        <v>12.51</v>
      </c>
      <c r="Y105" s="27">
        <f t="shared" si="13"/>
        <v>1.2509999999999999</v>
      </c>
      <c r="Z105" s="21"/>
      <c r="AA105"/>
    </row>
    <row r="106" spans="1:27" ht="15" customHeight="1" x14ac:dyDescent="0.25">
      <c r="A106" t="str">
        <f t="shared" si="15"/>
        <v>2B</v>
      </c>
      <c r="B106" s="72">
        <v>44677</v>
      </c>
      <c r="C106" s="17">
        <v>2233</v>
      </c>
      <c r="D106" s="49">
        <v>2</v>
      </c>
      <c r="E106" s="49" t="s">
        <v>36</v>
      </c>
      <c r="F106" s="49" t="str">
        <f>+VLOOKUP(A106,'Cuarteles '!$A$3:$J$187,3,0)</f>
        <v>ETA001</v>
      </c>
      <c r="G106" s="49" t="str">
        <f>+VLOOKUP(A106,'Cuarteles '!$A$3:$J$187,2,0)</f>
        <v>CUA0006</v>
      </c>
      <c r="H106" s="49" t="s">
        <v>502</v>
      </c>
      <c r="I106" s="49" t="s">
        <v>310</v>
      </c>
      <c r="J106" s="49">
        <v>7</v>
      </c>
      <c r="K106" s="46">
        <v>7250</v>
      </c>
      <c r="L106" s="22">
        <f t="shared" si="9"/>
        <v>902.625</v>
      </c>
      <c r="M106" s="19">
        <f t="shared" si="10"/>
        <v>985.39847161572038</v>
      </c>
      <c r="N106" s="20">
        <v>15.95</v>
      </c>
      <c r="O106" s="25">
        <f t="shared" si="14"/>
        <v>115637.5</v>
      </c>
      <c r="P106" s="24">
        <v>2.58</v>
      </c>
      <c r="Q106" s="24">
        <v>3.5</v>
      </c>
      <c r="R106" s="20">
        <f t="shared" si="11"/>
        <v>12.45</v>
      </c>
      <c r="S106" s="20">
        <v>54.59</v>
      </c>
      <c r="T106" s="20">
        <v>35.130000000000003</v>
      </c>
      <c r="U106" s="20">
        <f t="shared" si="12"/>
        <v>13.591703056768557</v>
      </c>
      <c r="V106" s="20" t="s">
        <v>312</v>
      </c>
      <c r="W106" s="17"/>
      <c r="X106" s="19">
        <v>11.47</v>
      </c>
      <c r="Y106" s="27">
        <f t="shared" si="13"/>
        <v>1.147</v>
      </c>
      <c r="Z106" s="21"/>
      <c r="AA106"/>
    </row>
    <row r="107" spans="1:27" ht="15" customHeight="1" x14ac:dyDescent="0.25">
      <c r="A107" t="str">
        <f t="shared" si="15"/>
        <v>3C</v>
      </c>
      <c r="B107" s="71">
        <v>44677</v>
      </c>
      <c r="C107" s="17">
        <v>2234</v>
      </c>
      <c r="D107" s="17">
        <v>3</v>
      </c>
      <c r="E107" s="17" t="s">
        <v>32</v>
      </c>
      <c r="F107" s="17">
        <f>+VLOOKUP(A107,'Cuarteles '!$A$3:$J$187,3,0)</f>
        <v>6</v>
      </c>
      <c r="G107" s="17" t="str">
        <f>+VLOOKUP(A107,'Cuarteles '!$A$3:$J$187,2,0)</f>
        <v>CUA0011</v>
      </c>
      <c r="H107" s="17" t="s">
        <v>502</v>
      </c>
      <c r="I107" s="17" t="s">
        <v>310</v>
      </c>
      <c r="J107" s="17">
        <v>2</v>
      </c>
      <c r="K107" s="19">
        <v>6411</v>
      </c>
      <c r="L107" s="22">
        <f t="shared" si="9"/>
        <v>923.18399999999997</v>
      </c>
      <c r="M107" s="19">
        <f t="shared" si="10"/>
        <v>1007.8427947598252</v>
      </c>
      <c r="N107" s="20">
        <v>17.899999999999999</v>
      </c>
      <c r="O107" s="25">
        <f t="shared" si="14"/>
        <v>114756.9</v>
      </c>
      <c r="P107" s="24">
        <v>2.58</v>
      </c>
      <c r="Q107" s="24">
        <v>3.5</v>
      </c>
      <c r="R107" s="20">
        <f t="shared" si="11"/>
        <v>14.399999999999999</v>
      </c>
      <c r="S107" s="20">
        <v>54.07</v>
      </c>
      <c r="T107" s="20">
        <v>38.97</v>
      </c>
      <c r="U107" s="20">
        <f t="shared" si="12"/>
        <v>15.720524017467246</v>
      </c>
      <c r="V107" s="20" t="s">
        <v>312</v>
      </c>
      <c r="W107" s="17"/>
      <c r="X107" s="19">
        <v>12.25</v>
      </c>
      <c r="Y107" s="27">
        <f t="shared" si="13"/>
        <v>1.2250000000000001</v>
      </c>
      <c r="Z107" s="21"/>
      <c r="AA107"/>
    </row>
    <row r="108" spans="1:27" ht="15" customHeight="1" x14ac:dyDescent="0.25">
      <c r="A108" t="str">
        <f t="shared" si="15"/>
        <v>20D</v>
      </c>
      <c r="B108" s="71">
        <v>44677</v>
      </c>
      <c r="C108" s="17">
        <v>2341</v>
      </c>
      <c r="D108" s="17">
        <v>20</v>
      </c>
      <c r="E108" s="17" t="s">
        <v>33</v>
      </c>
      <c r="F108" s="17" t="str">
        <f>+VLOOKUP(A108,'Cuarteles '!$A$3:$J$187,3,0)</f>
        <v>ETA002</v>
      </c>
      <c r="G108" s="17" t="str">
        <f>+VLOOKUP(A108,'Cuarteles '!$A$3:$J$187,2,0)</f>
        <v>CUA0057</v>
      </c>
      <c r="H108" s="17" t="s">
        <v>317</v>
      </c>
      <c r="I108" s="17" t="s">
        <v>310</v>
      </c>
      <c r="J108" s="17">
        <v>1</v>
      </c>
      <c r="K108" s="19">
        <v>8282</v>
      </c>
      <c r="L108" s="22">
        <f t="shared" si="9"/>
        <v>1113.1008000000002</v>
      </c>
      <c r="M108" s="19">
        <f t="shared" si="10"/>
        <v>1215.1755458515283</v>
      </c>
      <c r="N108" s="20">
        <v>16.940000000000001</v>
      </c>
      <c r="O108" s="25">
        <f t="shared" si="14"/>
        <v>140297.08000000002</v>
      </c>
      <c r="P108" s="24">
        <v>3.5</v>
      </c>
      <c r="Q108" s="24">
        <v>3.5</v>
      </c>
      <c r="R108" s="20">
        <f t="shared" si="11"/>
        <v>13.440000000000001</v>
      </c>
      <c r="S108" s="20">
        <v>54.16</v>
      </c>
      <c r="T108" s="20">
        <v>36.950000000000003</v>
      </c>
      <c r="U108" s="20">
        <f t="shared" si="12"/>
        <v>14.672489082969433</v>
      </c>
      <c r="V108" s="20" t="s">
        <v>312</v>
      </c>
      <c r="W108" s="17"/>
      <c r="X108" s="19">
        <v>15.11</v>
      </c>
      <c r="Y108" s="27">
        <f t="shared" si="13"/>
        <v>1.5109999999999999</v>
      </c>
      <c r="Z108" s="21"/>
      <c r="AA108"/>
    </row>
    <row r="109" spans="1:27" ht="15" customHeight="1" x14ac:dyDescent="0.25">
      <c r="A109" t="str">
        <f t="shared" si="15"/>
        <v>20D</v>
      </c>
      <c r="B109" s="71">
        <v>44677</v>
      </c>
      <c r="C109" s="17">
        <v>2342</v>
      </c>
      <c r="D109" s="17">
        <v>20</v>
      </c>
      <c r="E109" s="17" t="s">
        <v>33</v>
      </c>
      <c r="F109" s="17" t="str">
        <f>+VLOOKUP(A109,'Cuarteles '!$A$3:$J$187,3,0)</f>
        <v>ETA002</v>
      </c>
      <c r="G109" s="17" t="str">
        <f>+VLOOKUP(A109,'Cuarteles '!$A$3:$J$187,2,0)</f>
        <v>CUA0057</v>
      </c>
      <c r="H109" s="17" t="s">
        <v>317</v>
      </c>
      <c r="I109" s="17" t="s">
        <v>310</v>
      </c>
      <c r="J109" s="17">
        <v>1</v>
      </c>
      <c r="K109" s="19">
        <v>6838</v>
      </c>
      <c r="L109" s="22">
        <f t="shared" si="9"/>
        <v>990.14240000000007</v>
      </c>
      <c r="M109" s="19">
        <f t="shared" si="10"/>
        <v>1080.9414847161572</v>
      </c>
      <c r="N109" s="20">
        <v>17.98</v>
      </c>
      <c r="O109" s="25">
        <f t="shared" si="14"/>
        <v>122947.24</v>
      </c>
      <c r="P109" s="24">
        <v>3.5</v>
      </c>
      <c r="Q109" s="24">
        <v>3.5</v>
      </c>
      <c r="R109" s="20">
        <f t="shared" si="11"/>
        <v>14.48</v>
      </c>
      <c r="S109" s="20">
        <v>52.98</v>
      </c>
      <c r="T109" s="20">
        <v>38.24</v>
      </c>
      <c r="U109" s="20">
        <f t="shared" si="12"/>
        <v>15.807860262008733</v>
      </c>
      <c r="V109" s="20" t="s">
        <v>312</v>
      </c>
      <c r="W109" s="17"/>
      <c r="X109" s="19">
        <v>18.170000000000002</v>
      </c>
      <c r="Y109" s="27">
        <f t="shared" si="13"/>
        <v>1.8170000000000002</v>
      </c>
      <c r="Z109" s="21"/>
      <c r="AA109"/>
    </row>
    <row r="110" spans="1:27" ht="15" customHeight="1" x14ac:dyDescent="0.25">
      <c r="A110" t="str">
        <f t="shared" si="15"/>
        <v>22B</v>
      </c>
      <c r="B110" s="71">
        <v>44678</v>
      </c>
      <c r="C110" s="17">
        <v>2162</v>
      </c>
      <c r="D110" s="17">
        <v>22</v>
      </c>
      <c r="E110" s="17" t="s">
        <v>36</v>
      </c>
      <c r="F110" s="17" t="str">
        <f>+VLOOKUP(A110,'Cuarteles '!$A$3:$J$187,3,0)</f>
        <v>ETA002</v>
      </c>
      <c r="G110" s="17" t="str">
        <f>+VLOOKUP(A110,'Cuarteles '!$A$3:$J$187,2,0)</f>
        <v>CUA0064</v>
      </c>
      <c r="H110" s="17" t="s">
        <v>311</v>
      </c>
      <c r="I110" s="17" t="s">
        <v>310</v>
      </c>
      <c r="J110" s="17">
        <v>3</v>
      </c>
      <c r="K110" s="19">
        <v>7462</v>
      </c>
      <c r="L110" s="22">
        <f t="shared" si="9"/>
        <v>806.6422</v>
      </c>
      <c r="M110" s="19">
        <f t="shared" si="10"/>
        <v>880.61375545851524</v>
      </c>
      <c r="N110" s="20">
        <v>14.31</v>
      </c>
      <c r="O110" s="25">
        <f t="shared" si="14"/>
        <v>106781.22</v>
      </c>
      <c r="P110" s="24">
        <v>3.5</v>
      </c>
      <c r="Q110" s="24">
        <v>3.5</v>
      </c>
      <c r="R110" s="20">
        <f t="shared" si="11"/>
        <v>10.81</v>
      </c>
      <c r="S110" s="20">
        <v>60.12</v>
      </c>
      <c r="T110" s="20">
        <v>35.880000000000003</v>
      </c>
      <c r="U110" s="20">
        <f t="shared" si="12"/>
        <v>11.801310043668122</v>
      </c>
      <c r="V110" s="20" t="s">
        <v>312</v>
      </c>
      <c r="W110" s="17"/>
      <c r="X110" s="19">
        <v>13.85</v>
      </c>
      <c r="Y110" s="27">
        <f t="shared" si="13"/>
        <v>1.385</v>
      </c>
      <c r="Z110" s="21"/>
      <c r="AA110"/>
    </row>
    <row r="111" spans="1:27" ht="15" customHeight="1" x14ac:dyDescent="0.25">
      <c r="A111" t="str">
        <f t="shared" si="15"/>
        <v>3C</v>
      </c>
      <c r="B111" s="71">
        <v>44678</v>
      </c>
      <c r="C111" s="17">
        <v>2344</v>
      </c>
      <c r="D111" s="17">
        <v>3</v>
      </c>
      <c r="E111" s="17" t="s">
        <v>32</v>
      </c>
      <c r="F111" s="17">
        <f>+VLOOKUP(A111,'Cuarteles '!$A$3:$J$187,3,0)</f>
        <v>6</v>
      </c>
      <c r="G111" s="17" t="str">
        <f>+VLOOKUP(A111,'Cuarteles '!$A$3:$J$187,2,0)</f>
        <v>CUA0011</v>
      </c>
      <c r="H111" s="17" t="s">
        <v>317</v>
      </c>
      <c r="I111" s="17" t="s">
        <v>310</v>
      </c>
      <c r="J111" s="17">
        <v>1</v>
      </c>
      <c r="K111" s="19">
        <v>7839</v>
      </c>
      <c r="L111" s="22">
        <f t="shared" si="9"/>
        <v>1073.1591000000001</v>
      </c>
      <c r="M111" s="19">
        <f t="shared" si="10"/>
        <v>1171.5710698689957</v>
      </c>
      <c r="N111" s="20">
        <v>17.190000000000001</v>
      </c>
      <c r="O111" s="25">
        <f t="shared" si="14"/>
        <v>134752.41</v>
      </c>
      <c r="P111" s="24">
        <v>3.5</v>
      </c>
      <c r="Q111" s="24">
        <v>3.5</v>
      </c>
      <c r="R111" s="20">
        <f t="shared" si="11"/>
        <v>13.690000000000001</v>
      </c>
      <c r="S111" s="20">
        <v>55.31</v>
      </c>
      <c r="T111" s="20">
        <v>38.479999999999997</v>
      </c>
      <c r="U111" s="20">
        <f t="shared" si="12"/>
        <v>14.945414847161572</v>
      </c>
      <c r="V111" s="20" t="s">
        <v>312</v>
      </c>
      <c r="W111" s="17"/>
      <c r="X111" s="19">
        <v>13.46</v>
      </c>
      <c r="Y111" s="27">
        <f t="shared" si="13"/>
        <v>1.3460000000000001</v>
      </c>
      <c r="Z111" s="21"/>
      <c r="AA111"/>
    </row>
    <row r="112" spans="1:27" ht="15" customHeight="1" x14ac:dyDescent="0.25">
      <c r="A112" t="str">
        <f t="shared" si="15"/>
        <v>3C</v>
      </c>
      <c r="B112" s="71">
        <v>44678</v>
      </c>
      <c r="C112" s="17">
        <v>2345</v>
      </c>
      <c r="D112" s="17">
        <v>3</v>
      </c>
      <c r="E112" s="17" t="s">
        <v>32</v>
      </c>
      <c r="F112" s="17">
        <f>+VLOOKUP(A112,'Cuarteles '!$A$3:$J$187,3,0)</f>
        <v>6</v>
      </c>
      <c r="G112" s="17" t="str">
        <f>+VLOOKUP(A112,'Cuarteles '!$A$3:$J$187,2,0)</f>
        <v>CUA0011</v>
      </c>
      <c r="H112" s="17" t="s">
        <v>502</v>
      </c>
      <c r="I112" s="17" t="s">
        <v>310</v>
      </c>
      <c r="J112" s="17">
        <v>1</v>
      </c>
      <c r="K112" s="19">
        <v>6722</v>
      </c>
      <c r="L112" s="22">
        <f t="shared" si="9"/>
        <v>855.7106</v>
      </c>
      <c r="M112" s="19">
        <f t="shared" si="10"/>
        <v>934.18187772925774</v>
      </c>
      <c r="N112" s="20">
        <v>16.23</v>
      </c>
      <c r="O112" s="25">
        <f t="shared" si="14"/>
        <v>109098.06</v>
      </c>
      <c r="P112" s="24">
        <v>3.5</v>
      </c>
      <c r="Q112" s="24">
        <v>3.5</v>
      </c>
      <c r="R112" s="20">
        <f t="shared" si="11"/>
        <v>12.73</v>
      </c>
      <c r="S112" s="20">
        <v>56.21</v>
      </c>
      <c r="T112" s="20">
        <v>37.06</v>
      </c>
      <c r="U112" s="20">
        <f t="shared" si="12"/>
        <v>13.897379912663755</v>
      </c>
      <c r="V112" s="20" t="s">
        <v>312</v>
      </c>
      <c r="W112" s="17"/>
      <c r="X112" s="19">
        <v>13.23</v>
      </c>
      <c r="Y112" s="27">
        <f t="shared" si="13"/>
        <v>1.323</v>
      </c>
      <c r="Z112" s="21"/>
      <c r="AA112"/>
    </row>
    <row r="113" spans="1:27" ht="15" customHeight="1" x14ac:dyDescent="0.25">
      <c r="A113" t="str">
        <f t="shared" si="15"/>
        <v>3C</v>
      </c>
      <c r="B113" s="71">
        <v>44678</v>
      </c>
      <c r="C113" s="17">
        <v>2346</v>
      </c>
      <c r="D113" s="17">
        <v>3</v>
      </c>
      <c r="E113" s="17" t="s">
        <v>32</v>
      </c>
      <c r="F113" s="17">
        <f>+VLOOKUP(A113,'Cuarteles '!$A$3:$J$187,3,0)</f>
        <v>6</v>
      </c>
      <c r="G113" s="17" t="str">
        <f>+VLOOKUP(A113,'Cuarteles '!$A$3:$J$187,2,0)</f>
        <v>CUA0011</v>
      </c>
      <c r="H113" s="17" t="s">
        <v>502</v>
      </c>
      <c r="I113" s="17" t="s">
        <v>310</v>
      </c>
      <c r="J113" s="17">
        <v>6</v>
      </c>
      <c r="K113" s="19">
        <v>7270</v>
      </c>
      <c r="L113" s="22">
        <f t="shared" si="9"/>
        <v>985.08500000000004</v>
      </c>
      <c r="M113" s="19">
        <f t="shared" si="10"/>
        <v>1075.4203056768558</v>
      </c>
      <c r="N113" s="20">
        <v>17.05</v>
      </c>
      <c r="O113" s="25">
        <f t="shared" si="14"/>
        <v>123953.5</v>
      </c>
      <c r="P113" s="24">
        <v>3.5</v>
      </c>
      <c r="Q113" s="24">
        <v>3.5</v>
      </c>
      <c r="R113" s="20">
        <f t="shared" si="11"/>
        <v>13.55</v>
      </c>
      <c r="S113" s="20">
        <v>57.82</v>
      </c>
      <c r="T113" s="20">
        <v>40.42</v>
      </c>
      <c r="U113" s="20">
        <f t="shared" si="12"/>
        <v>14.792576419213974</v>
      </c>
      <c r="V113" s="20" t="s">
        <v>312</v>
      </c>
      <c r="W113" s="17"/>
      <c r="X113" s="19">
        <v>16.899999999999999</v>
      </c>
      <c r="Y113" s="27">
        <f t="shared" si="13"/>
        <v>1.69</v>
      </c>
      <c r="Z113" s="21"/>
      <c r="AA113"/>
    </row>
    <row r="114" spans="1:27" ht="15" customHeight="1" x14ac:dyDescent="0.25">
      <c r="A114" t="str">
        <f t="shared" si="15"/>
        <v>2C</v>
      </c>
      <c r="B114" s="71">
        <v>44678</v>
      </c>
      <c r="C114" s="17">
        <v>2347</v>
      </c>
      <c r="D114" s="17">
        <v>2</v>
      </c>
      <c r="E114" s="17" t="s">
        <v>32</v>
      </c>
      <c r="F114" s="17" t="str">
        <f>+VLOOKUP(A114,'Cuarteles '!$A$3:$J$187,3,0)</f>
        <v>ETA001</v>
      </c>
      <c r="G114" s="17" t="str">
        <f>+VLOOKUP(A114,'Cuarteles '!$A$3:$J$187,2,0)</f>
        <v>CUA0007</v>
      </c>
      <c r="H114" s="17" t="s">
        <v>317</v>
      </c>
      <c r="I114" s="17" t="s">
        <v>310</v>
      </c>
      <c r="J114" s="17">
        <v>1</v>
      </c>
      <c r="K114" s="19">
        <v>9918</v>
      </c>
      <c r="L114" s="22">
        <f t="shared" si="9"/>
        <v>1293.3072</v>
      </c>
      <c r="M114" s="19">
        <f t="shared" si="10"/>
        <v>1411.9074235807859</v>
      </c>
      <c r="N114" s="20">
        <v>16.54</v>
      </c>
      <c r="O114" s="25">
        <f t="shared" si="14"/>
        <v>164043.72</v>
      </c>
      <c r="P114" s="24">
        <v>3.5</v>
      </c>
      <c r="Q114" s="24">
        <v>3.5</v>
      </c>
      <c r="R114" s="20">
        <f t="shared" si="11"/>
        <v>13.04</v>
      </c>
      <c r="S114" s="20">
        <v>56.23</v>
      </c>
      <c r="T114" s="20">
        <v>37.79</v>
      </c>
      <c r="U114" s="20">
        <f t="shared" si="12"/>
        <v>14.235807860262007</v>
      </c>
      <c r="V114" s="20" t="s">
        <v>312</v>
      </c>
      <c r="W114" s="17"/>
      <c r="X114" s="19">
        <v>13.8</v>
      </c>
      <c r="Y114" s="27">
        <f t="shared" si="13"/>
        <v>1.3800000000000001</v>
      </c>
      <c r="Z114" s="21"/>
      <c r="AA114"/>
    </row>
    <row r="115" spans="1:27" ht="15" customHeight="1" x14ac:dyDescent="0.25">
      <c r="A115" t="str">
        <f t="shared" si="15"/>
        <v>2C</v>
      </c>
      <c r="B115" s="71">
        <v>44678</v>
      </c>
      <c r="C115" s="17">
        <v>2348</v>
      </c>
      <c r="D115" s="17">
        <v>2</v>
      </c>
      <c r="E115" s="17" t="s">
        <v>32</v>
      </c>
      <c r="F115" s="17" t="str">
        <f>+VLOOKUP(A115,'Cuarteles '!$A$3:$J$187,3,0)</f>
        <v>ETA001</v>
      </c>
      <c r="G115" s="17" t="str">
        <f>+VLOOKUP(A115,'Cuarteles '!$A$3:$J$187,2,0)</f>
        <v>CUA0007</v>
      </c>
      <c r="H115" s="17" t="s">
        <v>317</v>
      </c>
      <c r="I115" s="17" t="s">
        <v>310</v>
      </c>
      <c r="J115" s="17">
        <v>6</v>
      </c>
      <c r="K115" s="19">
        <v>8322</v>
      </c>
      <c r="L115" s="22">
        <f t="shared" si="9"/>
        <v>1117.6445999999999</v>
      </c>
      <c r="M115" s="19">
        <f t="shared" si="10"/>
        <v>1220.1360262008734</v>
      </c>
      <c r="N115" s="20">
        <v>16.93</v>
      </c>
      <c r="O115" s="25">
        <f t="shared" si="14"/>
        <v>140891.46</v>
      </c>
      <c r="P115" s="24">
        <v>3.5</v>
      </c>
      <c r="Q115" s="24">
        <v>3.5</v>
      </c>
      <c r="R115" s="20">
        <f t="shared" si="11"/>
        <v>13.43</v>
      </c>
      <c r="S115" s="20">
        <v>56.2</v>
      </c>
      <c r="T115" s="20">
        <v>38.65</v>
      </c>
      <c r="U115" s="20">
        <f t="shared" si="12"/>
        <v>14.661572052401747</v>
      </c>
      <c r="V115" s="20" t="s">
        <v>312</v>
      </c>
      <c r="W115" s="17"/>
      <c r="X115" s="19">
        <v>15.37</v>
      </c>
      <c r="Y115" s="27">
        <f t="shared" si="13"/>
        <v>1.5369999999999999</v>
      </c>
      <c r="Z115" s="21"/>
      <c r="AA115"/>
    </row>
    <row r="116" spans="1:27" ht="15" customHeight="1" x14ac:dyDescent="0.25">
      <c r="A116" t="str">
        <f t="shared" si="15"/>
        <v>2A</v>
      </c>
      <c r="B116" s="71">
        <v>44678</v>
      </c>
      <c r="C116" s="17">
        <v>2349</v>
      </c>
      <c r="D116" s="17">
        <v>2</v>
      </c>
      <c r="E116" s="17" t="s">
        <v>34</v>
      </c>
      <c r="F116" s="17" t="str">
        <f>+VLOOKUP(A116,'Cuarteles '!$A$3:$J$187,3,0)</f>
        <v>ETA001</v>
      </c>
      <c r="G116" s="17" t="str">
        <f>+VLOOKUP(A116,'Cuarteles '!$A$3:$J$187,2,0)</f>
        <v>CUA0005</v>
      </c>
      <c r="H116" s="17" t="s">
        <v>317</v>
      </c>
      <c r="I116" s="17" t="s">
        <v>310</v>
      </c>
      <c r="J116" s="17">
        <v>2</v>
      </c>
      <c r="K116" s="19">
        <v>9496</v>
      </c>
      <c r="L116" s="22">
        <f t="shared" si="9"/>
        <v>1208.8407999999999</v>
      </c>
      <c r="M116" s="19">
        <f t="shared" si="10"/>
        <v>1319.69519650655</v>
      </c>
      <c r="N116" s="20">
        <v>16.23</v>
      </c>
      <c r="O116" s="25">
        <f t="shared" si="14"/>
        <v>154120.08000000002</v>
      </c>
      <c r="P116" s="24">
        <v>3.5</v>
      </c>
      <c r="Q116" s="24">
        <v>3.5</v>
      </c>
      <c r="R116" s="20">
        <f t="shared" si="11"/>
        <v>12.73</v>
      </c>
      <c r="S116" s="20">
        <v>58.3</v>
      </c>
      <c r="T116" s="20">
        <v>38.93</v>
      </c>
      <c r="U116" s="20">
        <f t="shared" si="12"/>
        <v>13.897379912663755</v>
      </c>
      <c r="V116" s="20" t="s">
        <v>312</v>
      </c>
      <c r="W116" s="17"/>
      <c r="X116" s="19">
        <v>16.010000000000002</v>
      </c>
      <c r="Y116" s="27">
        <f t="shared" si="13"/>
        <v>1.6010000000000002</v>
      </c>
      <c r="Z116" s="21"/>
      <c r="AA116"/>
    </row>
    <row r="117" spans="1:27" ht="15" customHeight="1" x14ac:dyDescent="0.25">
      <c r="A117" t="str">
        <f t="shared" si="15"/>
        <v>2A</v>
      </c>
      <c r="B117" s="71">
        <v>44678</v>
      </c>
      <c r="C117" s="17">
        <v>2350</v>
      </c>
      <c r="D117" s="17">
        <v>2</v>
      </c>
      <c r="E117" s="17" t="s">
        <v>34</v>
      </c>
      <c r="F117" s="17" t="str">
        <f>+VLOOKUP(A117,'Cuarteles '!$A$3:$J$187,3,0)</f>
        <v>ETA001</v>
      </c>
      <c r="G117" s="17" t="str">
        <f>+VLOOKUP(A117,'Cuarteles '!$A$3:$J$187,2,0)</f>
        <v>CUA0005</v>
      </c>
      <c r="H117" s="17" t="s">
        <v>317</v>
      </c>
      <c r="I117" s="17" t="s">
        <v>310</v>
      </c>
      <c r="J117" s="17">
        <v>2</v>
      </c>
      <c r="K117" s="19">
        <v>10108</v>
      </c>
      <c r="L117" s="22">
        <f t="shared" si="9"/>
        <v>1229.1328000000001</v>
      </c>
      <c r="M117" s="19">
        <f t="shared" si="10"/>
        <v>1341.8480349344979</v>
      </c>
      <c r="N117" s="20">
        <v>15.66</v>
      </c>
      <c r="O117" s="25">
        <f t="shared" si="14"/>
        <v>158291.28</v>
      </c>
      <c r="P117" s="24">
        <v>3.5</v>
      </c>
      <c r="Q117" s="24">
        <v>3.5</v>
      </c>
      <c r="R117" s="20">
        <f t="shared" si="11"/>
        <v>12.16</v>
      </c>
      <c r="S117" s="20">
        <v>57.61</v>
      </c>
      <c r="T117" s="20">
        <v>36.94</v>
      </c>
      <c r="U117" s="20">
        <f t="shared" si="12"/>
        <v>13.275109170305676</v>
      </c>
      <c r="V117" s="20" t="s">
        <v>312</v>
      </c>
      <c r="W117" s="17"/>
      <c r="X117" s="19">
        <v>13.82</v>
      </c>
      <c r="Y117" s="27">
        <f t="shared" si="13"/>
        <v>1.3820000000000001</v>
      </c>
      <c r="Z117" s="21"/>
      <c r="AA117"/>
    </row>
    <row r="118" spans="1:27" ht="15" customHeight="1" x14ac:dyDescent="0.25">
      <c r="A118" t="str">
        <f t="shared" si="15"/>
        <v>25D</v>
      </c>
      <c r="B118" s="71">
        <v>44678</v>
      </c>
      <c r="C118" s="17">
        <v>2357</v>
      </c>
      <c r="D118" s="17">
        <v>25</v>
      </c>
      <c r="E118" s="17" t="s">
        <v>33</v>
      </c>
      <c r="F118" s="17" t="str">
        <f>+VLOOKUP(A118,'Cuarteles '!$A$3:$J$187,3,0)</f>
        <v>ETA003</v>
      </c>
      <c r="G118" s="17" t="str">
        <f>+VLOOKUP(A118,'Cuarteles '!$A$3:$J$187,2,0)</f>
        <v>CUA0104</v>
      </c>
      <c r="H118" s="17" t="s">
        <v>502</v>
      </c>
      <c r="I118" s="17" t="s">
        <v>310</v>
      </c>
      <c r="J118" s="17">
        <v>1</v>
      </c>
      <c r="K118" s="19">
        <v>3118</v>
      </c>
      <c r="L118" s="22">
        <f t="shared" si="9"/>
        <v>455.53979999999996</v>
      </c>
      <c r="M118" s="19">
        <f t="shared" si="10"/>
        <v>497.31419213973794</v>
      </c>
      <c r="N118" s="20">
        <v>18.11</v>
      </c>
      <c r="O118" s="25">
        <f t="shared" si="14"/>
        <v>56466.979999999996</v>
      </c>
      <c r="P118" s="24">
        <v>3.5</v>
      </c>
      <c r="Q118" s="24">
        <v>3.5</v>
      </c>
      <c r="R118" s="20">
        <f t="shared" si="11"/>
        <v>14.61</v>
      </c>
      <c r="S118" s="20">
        <v>52.4</v>
      </c>
      <c r="T118" s="20">
        <v>38.85</v>
      </c>
      <c r="U118" s="20">
        <f t="shared" si="12"/>
        <v>15.949781659388645</v>
      </c>
      <c r="V118" s="20" t="s">
        <v>501</v>
      </c>
      <c r="W118" s="17"/>
      <c r="X118" s="19">
        <v>16.98</v>
      </c>
      <c r="Y118" s="27">
        <f t="shared" si="13"/>
        <v>1.698</v>
      </c>
      <c r="Z118" s="21"/>
      <c r="AA118"/>
    </row>
    <row r="119" spans="1:27" ht="15" customHeight="1" x14ac:dyDescent="0.25">
      <c r="A119" t="str">
        <f t="shared" si="15"/>
        <v>25D</v>
      </c>
      <c r="B119" s="71">
        <v>44678</v>
      </c>
      <c r="C119" s="17">
        <v>2358</v>
      </c>
      <c r="D119" s="17">
        <v>25</v>
      </c>
      <c r="E119" s="17" t="s">
        <v>33</v>
      </c>
      <c r="F119" s="17" t="str">
        <f>+VLOOKUP(A119,'Cuarteles '!$A$3:$J$187,3,0)</f>
        <v>ETA003</v>
      </c>
      <c r="G119" s="17" t="str">
        <f>+VLOOKUP(A119,'Cuarteles '!$A$3:$J$187,2,0)</f>
        <v>CUA0104</v>
      </c>
      <c r="H119" s="17" t="s">
        <v>317</v>
      </c>
      <c r="I119" s="17" t="s">
        <v>310</v>
      </c>
      <c r="J119" s="17">
        <v>6</v>
      </c>
      <c r="K119" s="19">
        <v>4170</v>
      </c>
      <c r="L119" s="22">
        <f t="shared" si="9"/>
        <v>588.80399999999997</v>
      </c>
      <c r="M119" s="19">
        <f t="shared" si="10"/>
        <v>642.79912663755465</v>
      </c>
      <c r="N119" s="20">
        <v>17.62</v>
      </c>
      <c r="O119" s="25">
        <f t="shared" si="14"/>
        <v>73475.400000000009</v>
      </c>
      <c r="P119" s="24">
        <v>3.5</v>
      </c>
      <c r="Q119" s="24">
        <v>3.5</v>
      </c>
      <c r="R119" s="20">
        <f t="shared" si="11"/>
        <v>14.120000000000001</v>
      </c>
      <c r="S119" s="20">
        <v>52.18</v>
      </c>
      <c r="T119" s="20">
        <v>38.46</v>
      </c>
      <c r="U119" s="20">
        <f t="shared" si="12"/>
        <v>15.414847161572053</v>
      </c>
      <c r="V119" s="20" t="s">
        <v>501</v>
      </c>
      <c r="W119" s="17"/>
      <c r="X119" s="19">
        <v>15.39</v>
      </c>
      <c r="Y119" s="27">
        <f t="shared" si="13"/>
        <v>1.5390000000000001</v>
      </c>
      <c r="Z119" s="21"/>
      <c r="AA119"/>
    </row>
    <row r="120" spans="1:27" ht="15" customHeight="1" x14ac:dyDescent="0.25">
      <c r="A120" t="str">
        <f t="shared" si="15"/>
        <v>25D</v>
      </c>
      <c r="B120" s="71">
        <v>44678</v>
      </c>
      <c r="C120" s="17">
        <v>2359</v>
      </c>
      <c r="D120" s="17">
        <v>25</v>
      </c>
      <c r="E120" s="17" t="s">
        <v>33</v>
      </c>
      <c r="F120" s="17" t="str">
        <f>+VLOOKUP(A120,'Cuarteles '!$A$3:$J$187,3,0)</f>
        <v>ETA003</v>
      </c>
      <c r="G120" s="17" t="str">
        <f>+VLOOKUP(A120,'Cuarteles '!$A$3:$J$187,2,0)</f>
        <v>CUA0104</v>
      </c>
      <c r="H120" s="17" t="s">
        <v>317</v>
      </c>
      <c r="I120" s="17" t="s">
        <v>310</v>
      </c>
      <c r="J120" s="17">
        <v>6</v>
      </c>
      <c r="K120" s="19">
        <v>3444</v>
      </c>
      <c r="L120" s="22">
        <f t="shared" si="9"/>
        <v>480.78240000000005</v>
      </c>
      <c r="M120" s="19">
        <f t="shared" si="10"/>
        <v>524.87161572052401</v>
      </c>
      <c r="N120" s="20">
        <v>17.46</v>
      </c>
      <c r="O120" s="25">
        <f t="shared" si="14"/>
        <v>60132.240000000005</v>
      </c>
      <c r="P120" s="24">
        <v>3.5</v>
      </c>
      <c r="Q120" s="24">
        <v>3.5</v>
      </c>
      <c r="R120" s="20">
        <f t="shared" si="11"/>
        <v>13.96</v>
      </c>
      <c r="S120" s="20">
        <v>54.53</v>
      </c>
      <c r="T120" s="20">
        <v>38.39</v>
      </c>
      <c r="U120" s="20">
        <f t="shared" si="12"/>
        <v>15.240174672489083</v>
      </c>
      <c r="V120" s="20" t="s">
        <v>312</v>
      </c>
      <c r="W120" s="17"/>
      <c r="X120" s="19">
        <v>14.96</v>
      </c>
      <c r="Y120" s="27">
        <f t="shared" si="13"/>
        <v>1.496</v>
      </c>
      <c r="Z120" s="21"/>
      <c r="AA120"/>
    </row>
    <row r="121" spans="1:27" ht="15" customHeight="1" x14ac:dyDescent="0.25">
      <c r="A121" t="str">
        <f t="shared" si="15"/>
        <v>25D</v>
      </c>
      <c r="B121" s="71">
        <v>44678</v>
      </c>
      <c r="C121" s="17">
        <v>2360</v>
      </c>
      <c r="D121" s="17">
        <v>25</v>
      </c>
      <c r="E121" s="17" t="s">
        <v>33</v>
      </c>
      <c r="F121" s="17" t="str">
        <f>+VLOOKUP(A121,'Cuarteles '!$A$3:$J$187,3,0)</f>
        <v>ETA003</v>
      </c>
      <c r="G121" s="17" t="str">
        <f>+VLOOKUP(A121,'Cuarteles '!$A$3:$J$187,2,0)</f>
        <v>CUA0104</v>
      </c>
      <c r="H121" s="17" t="s">
        <v>502</v>
      </c>
      <c r="I121" s="17" t="s">
        <v>310</v>
      </c>
      <c r="J121" s="17">
        <v>2</v>
      </c>
      <c r="K121" s="19">
        <v>4880</v>
      </c>
      <c r="L121" s="22">
        <f t="shared" si="9"/>
        <v>655.87200000000007</v>
      </c>
      <c r="M121" s="19">
        <f t="shared" si="10"/>
        <v>716.01746724890836</v>
      </c>
      <c r="N121" s="20">
        <v>16.940000000000001</v>
      </c>
      <c r="O121" s="25">
        <f t="shared" si="14"/>
        <v>82667.200000000012</v>
      </c>
      <c r="P121" s="24">
        <v>3.5</v>
      </c>
      <c r="Q121" s="24">
        <v>3.5</v>
      </c>
      <c r="R121" s="20">
        <f t="shared" si="11"/>
        <v>13.440000000000001</v>
      </c>
      <c r="S121" s="20">
        <v>54.37</v>
      </c>
      <c r="T121" s="20">
        <v>37.11</v>
      </c>
      <c r="U121" s="20">
        <f t="shared" si="12"/>
        <v>14.672489082969433</v>
      </c>
      <c r="V121" s="20" t="s">
        <v>501</v>
      </c>
      <c r="W121" s="17"/>
      <c r="X121" s="19">
        <v>14.69</v>
      </c>
      <c r="Y121" s="27">
        <f t="shared" si="13"/>
        <v>1.4689999999999999</v>
      </c>
      <c r="Z121" s="21"/>
      <c r="AA121"/>
    </row>
    <row r="122" spans="1:27" ht="15" customHeight="1" x14ac:dyDescent="0.25">
      <c r="A122" t="str">
        <f t="shared" si="15"/>
        <v>11C</v>
      </c>
      <c r="B122" s="71">
        <v>44678</v>
      </c>
      <c r="C122" s="17">
        <v>2110</v>
      </c>
      <c r="D122" s="17">
        <v>11</v>
      </c>
      <c r="E122" s="17" t="s">
        <v>32</v>
      </c>
      <c r="F122" s="17" t="str">
        <f>+VLOOKUP(A122,'Cuarteles '!$A$3:$J$187,3,0)</f>
        <v>ETA003</v>
      </c>
      <c r="G122" s="17" t="str">
        <f>+VLOOKUP(A122,'Cuarteles '!$A$3:$J$187,2,0)</f>
        <v>CUA0078</v>
      </c>
      <c r="H122" s="17" t="s">
        <v>311</v>
      </c>
      <c r="I122" s="17" t="s">
        <v>310</v>
      </c>
      <c r="J122" s="17">
        <v>3</v>
      </c>
      <c r="K122" s="19">
        <v>6704</v>
      </c>
      <c r="L122" s="22">
        <f t="shared" si="9"/>
        <v>656.99200000000008</v>
      </c>
      <c r="M122" s="19">
        <f t="shared" si="10"/>
        <v>717.24017467248905</v>
      </c>
      <c r="N122" s="20">
        <v>13.3</v>
      </c>
      <c r="O122" s="25">
        <f t="shared" si="14"/>
        <v>89163.200000000012</v>
      </c>
      <c r="P122" s="24">
        <v>3.5</v>
      </c>
      <c r="Q122" s="24">
        <v>3.5</v>
      </c>
      <c r="R122" s="20">
        <f t="shared" si="11"/>
        <v>9.8000000000000007</v>
      </c>
      <c r="S122" s="20">
        <v>58.29</v>
      </c>
      <c r="T122" s="20">
        <v>31.88</v>
      </c>
      <c r="U122" s="20">
        <f t="shared" si="12"/>
        <v>10.698689956331878</v>
      </c>
      <c r="V122" s="20" t="s">
        <v>312</v>
      </c>
      <c r="W122" s="17"/>
      <c r="X122" s="19">
        <v>12.1</v>
      </c>
      <c r="Y122" s="27">
        <f t="shared" si="13"/>
        <v>1.21</v>
      </c>
      <c r="Z122" s="21"/>
      <c r="AA122"/>
    </row>
    <row r="123" spans="1:27" ht="15" customHeight="1" x14ac:dyDescent="0.25">
      <c r="A123" t="str">
        <f t="shared" si="15"/>
        <v>2A</v>
      </c>
      <c r="B123" s="71">
        <v>44678</v>
      </c>
      <c r="C123" s="17">
        <v>2401</v>
      </c>
      <c r="D123" s="17">
        <v>2</v>
      </c>
      <c r="E123" s="17" t="s">
        <v>34</v>
      </c>
      <c r="F123" s="17" t="str">
        <f>+VLOOKUP(A123,'Cuarteles '!$A$3:$J$187,3,0)</f>
        <v>ETA001</v>
      </c>
      <c r="G123" s="17" t="str">
        <f>+VLOOKUP(A123,'Cuarteles '!$A$3:$J$187,2,0)</f>
        <v>CUA0005</v>
      </c>
      <c r="H123" s="17" t="s">
        <v>317</v>
      </c>
      <c r="I123" s="17" t="s">
        <v>310</v>
      </c>
      <c r="J123" s="17">
        <v>5</v>
      </c>
      <c r="K123" s="19">
        <v>9850</v>
      </c>
      <c r="L123" s="22">
        <f t="shared" si="9"/>
        <v>1274.5900000000001</v>
      </c>
      <c r="M123" s="19">
        <f t="shared" si="10"/>
        <v>1391.4737991266377</v>
      </c>
      <c r="N123" s="20">
        <v>16.440000000000001</v>
      </c>
      <c r="O123" s="25">
        <f t="shared" si="14"/>
        <v>161934</v>
      </c>
      <c r="P123" s="24">
        <v>3.5</v>
      </c>
      <c r="Q123" s="24">
        <v>3.5</v>
      </c>
      <c r="R123" s="20">
        <f t="shared" si="11"/>
        <v>12.940000000000001</v>
      </c>
      <c r="S123" s="20">
        <v>58.55</v>
      </c>
      <c r="T123" s="20">
        <v>39.659999999999997</v>
      </c>
      <c r="U123" s="20">
        <f t="shared" si="12"/>
        <v>14.126637554585153</v>
      </c>
      <c r="V123" s="20" t="s">
        <v>312</v>
      </c>
      <c r="W123" s="17"/>
      <c r="X123" s="19">
        <v>16.21</v>
      </c>
      <c r="Y123" s="27">
        <f t="shared" si="13"/>
        <v>1.621</v>
      </c>
      <c r="Z123" s="21"/>
      <c r="AA123"/>
    </row>
    <row r="124" spans="1:27" ht="15" customHeight="1" x14ac:dyDescent="0.25">
      <c r="A124" t="str">
        <f t="shared" si="15"/>
        <v>22D</v>
      </c>
      <c r="B124" s="71">
        <v>44678</v>
      </c>
      <c r="C124" s="17">
        <v>2163</v>
      </c>
      <c r="D124" s="17">
        <v>22</v>
      </c>
      <c r="E124" s="17" t="s">
        <v>33</v>
      </c>
      <c r="F124" s="17" t="str">
        <f>+VLOOKUP(A124,'Cuarteles '!$A$3:$J$187,3,0)</f>
        <v>ETA002</v>
      </c>
      <c r="G124" s="17" t="str">
        <f>+VLOOKUP(A124,'Cuarteles '!$A$3:$J$187,2,0)</f>
        <v>CUA0066</v>
      </c>
      <c r="H124" s="17" t="s">
        <v>311</v>
      </c>
      <c r="I124" s="17" t="s">
        <v>310</v>
      </c>
      <c r="J124" s="17">
        <v>3</v>
      </c>
      <c r="K124" s="19">
        <v>3512</v>
      </c>
      <c r="L124" s="22">
        <f t="shared" si="9"/>
        <v>393.69520000000006</v>
      </c>
      <c r="M124" s="19">
        <f t="shared" si="10"/>
        <v>429.79825327510918</v>
      </c>
      <c r="N124" s="20">
        <v>14.71</v>
      </c>
      <c r="O124" s="25">
        <f t="shared" si="14"/>
        <v>51661.520000000004</v>
      </c>
      <c r="P124" s="24">
        <v>3.5</v>
      </c>
      <c r="Q124" s="24">
        <v>3.5</v>
      </c>
      <c r="R124" s="20">
        <f t="shared" si="11"/>
        <v>11.21</v>
      </c>
      <c r="S124" s="20">
        <v>59.21</v>
      </c>
      <c r="T124" s="20">
        <v>36.07</v>
      </c>
      <c r="U124" s="20">
        <f t="shared" si="12"/>
        <v>12.237991266375547</v>
      </c>
      <c r="V124" s="20" t="s">
        <v>312</v>
      </c>
      <c r="W124" s="17"/>
      <c r="X124" s="19">
        <v>12.62</v>
      </c>
      <c r="Y124" s="27">
        <f t="shared" si="13"/>
        <v>1.262</v>
      </c>
      <c r="Z124" s="21"/>
      <c r="AA124"/>
    </row>
    <row r="125" spans="1:27" ht="15" customHeight="1" x14ac:dyDescent="0.25">
      <c r="A125" t="str">
        <f t="shared" si="15"/>
        <v>2A</v>
      </c>
      <c r="B125" s="71">
        <v>44678</v>
      </c>
      <c r="C125" s="17">
        <v>2403</v>
      </c>
      <c r="D125" s="17">
        <v>2</v>
      </c>
      <c r="E125" s="17" t="s">
        <v>34</v>
      </c>
      <c r="F125" s="17" t="str">
        <f>+VLOOKUP(A125,'Cuarteles '!$A$3:$J$187,3,0)</f>
        <v>ETA001</v>
      </c>
      <c r="G125" s="17" t="str">
        <f>+VLOOKUP(A125,'Cuarteles '!$A$3:$J$187,2,0)</f>
        <v>CUA0005</v>
      </c>
      <c r="H125" s="17" t="s">
        <v>317</v>
      </c>
      <c r="I125" s="17" t="s">
        <v>310</v>
      </c>
      <c r="J125" s="17">
        <v>2</v>
      </c>
      <c r="K125" s="19">
        <v>9120</v>
      </c>
      <c r="L125" s="22">
        <f t="shared" si="9"/>
        <v>1082.5439999999999</v>
      </c>
      <c r="M125" s="19">
        <f t="shared" si="10"/>
        <v>1181.8165938864629</v>
      </c>
      <c r="N125" s="20">
        <v>15.37</v>
      </c>
      <c r="O125" s="25">
        <f t="shared" si="14"/>
        <v>140174.39999999999</v>
      </c>
      <c r="P125" s="24">
        <v>3.5</v>
      </c>
      <c r="Q125" s="24">
        <v>3.5</v>
      </c>
      <c r="R125" s="20">
        <f t="shared" si="11"/>
        <v>11.87</v>
      </c>
      <c r="S125" s="20">
        <v>58.1</v>
      </c>
      <c r="T125" s="20">
        <v>36.67</v>
      </c>
      <c r="U125" s="20">
        <f t="shared" si="12"/>
        <v>12.958515283842793</v>
      </c>
      <c r="V125" s="20" t="s">
        <v>312</v>
      </c>
      <c r="W125" s="17"/>
      <c r="X125" s="19">
        <v>15.69</v>
      </c>
      <c r="Y125" s="27">
        <f t="shared" si="13"/>
        <v>1.569</v>
      </c>
      <c r="Z125" s="21"/>
      <c r="AA125"/>
    </row>
    <row r="126" spans="1:27" ht="15" customHeight="1" x14ac:dyDescent="0.25">
      <c r="A126" t="str">
        <f t="shared" si="15"/>
        <v>2A</v>
      </c>
      <c r="B126" s="71">
        <v>44678</v>
      </c>
      <c r="C126" s="17">
        <v>2402</v>
      </c>
      <c r="D126" s="17">
        <v>2</v>
      </c>
      <c r="E126" s="17" t="s">
        <v>34</v>
      </c>
      <c r="F126" s="17" t="str">
        <f>+VLOOKUP(A126,'Cuarteles '!$A$3:$J$187,3,0)</f>
        <v>ETA001</v>
      </c>
      <c r="G126" s="17" t="str">
        <f>+VLOOKUP(A126,'Cuarteles '!$A$3:$J$187,2,0)</f>
        <v>CUA0005</v>
      </c>
      <c r="H126" s="17" t="s">
        <v>317</v>
      </c>
      <c r="I126" s="17" t="s">
        <v>310</v>
      </c>
      <c r="J126" s="17">
        <v>5</v>
      </c>
      <c r="K126" s="19">
        <v>8706</v>
      </c>
      <c r="L126" s="22">
        <f t="shared" si="9"/>
        <v>1072.5791999999999</v>
      </c>
      <c r="M126" s="19">
        <f t="shared" si="10"/>
        <v>1170.9379912663755</v>
      </c>
      <c r="N126" s="20">
        <v>15.82</v>
      </c>
      <c r="O126" s="25">
        <f t="shared" si="14"/>
        <v>137728.92000000001</v>
      </c>
      <c r="P126" s="24">
        <v>3.5</v>
      </c>
      <c r="Q126" s="24">
        <v>3.5</v>
      </c>
      <c r="R126" s="20">
        <f t="shared" si="11"/>
        <v>12.32</v>
      </c>
      <c r="S126" s="20">
        <v>57.39</v>
      </c>
      <c r="T126" s="20">
        <v>37.11</v>
      </c>
      <c r="U126" s="20">
        <f t="shared" si="12"/>
        <v>13.449781659388647</v>
      </c>
      <c r="V126" s="20" t="s">
        <v>312</v>
      </c>
      <c r="W126" s="17"/>
      <c r="X126" s="19">
        <v>13.69</v>
      </c>
      <c r="Y126" s="27">
        <f t="shared" si="13"/>
        <v>1.369</v>
      </c>
      <c r="Z126" s="21"/>
      <c r="AA126"/>
    </row>
    <row r="127" spans="1:27" ht="15" customHeight="1" x14ac:dyDescent="0.25">
      <c r="A127" t="str">
        <f t="shared" si="15"/>
        <v>25D</v>
      </c>
      <c r="B127" s="71">
        <v>44678</v>
      </c>
      <c r="C127" s="17">
        <v>2361</v>
      </c>
      <c r="D127" s="17">
        <v>25</v>
      </c>
      <c r="E127" s="17" t="s">
        <v>33</v>
      </c>
      <c r="F127" s="17" t="str">
        <f>+VLOOKUP(A127,'Cuarteles '!$A$3:$J$187,3,0)</f>
        <v>ETA003</v>
      </c>
      <c r="G127" s="17" t="str">
        <f>+VLOOKUP(A127,'Cuarteles '!$A$3:$J$187,2,0)</f>
        <v>CUA0104</v>
      </c>
      <c r="H127" s="17" t="s">
        <v>317</v>
      </c>
      <c r="I127" s="17" t="s">
        <v>310</v>
      </c>
      <c r="J127" s="17">
        <v>2</v>
      </c>
      <c r="K127" s="19">
        <v>3340</v>
      </c>
      <c r="L127" s="22">
        <f t="shared" si="9"/>
        <v>481.29400000000004</v>
      </c>
      <c r="M127" s="19">
        <f t="shared" si="10"/>
        <v>525.43013100436679</v>
      </c>
      <c r="N127" s="20">
        <v>17.91</v>
      </c>
      <c r="O127" s="25">
        <f t="shared" si="14"/>
        <v>59819.4</v>
      </c>
      <c r="P127" s="24">
        <v>3.5</v>
      </c>
      <c r="Q127" s="24">
        <v>3.5</v>
      </c>
      <c r="R127" s="20">
        <f t="shared" si="11"/>
        <v>14.41</v>
      </c>
      <c r="S127" s="20">
        <v>52.76</v>
      </c>
      <c r="T127" s="20">
        <v>37.909999999999997</v>
      </c>
      <c r="U127" s="20">
        <f t="shared" si="12"/>
        <v>15.731441048034934</v>
      </c>
      <c r="V127" s="20" t="s">
        <v>501</v>
      </c>
      <c r="W127" s="17"/>
      <c r="X127" s="19">
        <v>12.7</v>
      </c>
      <c r="Y127" s="27">
        <f t="shared" si="13"/>
        <v>1.27</v>
      </c>
      <c r="Z127" s="21"/>
      <c r="AA127"/>
    </row>
    <row r="128" spans="1:27" ht="15" customHeight="1" x14ac:dyDescent="0.25">
      <c r="A128" t="str">
        <f t="shared" si="15"/>
        <v>2B</v>
      </c>
      <c r="B128" s="71">
        <v>44678</v>
      </c>
      <c r="C128" s="17">
        <v>2237</v>
      </c>
      <c r="D128" s="17">
        <v>2</v>
      </c>
      <c r="E128" s="17" t="s">
        <v>36</v>
      </c>
      <c r="F128" s="17" t="str">
        <f>+VLOOKUP(A128,'Cuarteles '!$A$3:$J$187,3,0)</f>
        <v>ETA001</v>
      </c>
      <c r="G128" s="17" t="str">
        <f>+VLOOKUP(A128,'Cuarteles '!$A$3:$J$187,2,0)</f>
        <v>CUA0006</v>
      </c>
      <c r="H128" s="17" t="s">
        <v>509</v>
      </c>
      <c r="I128" s="17" t="s">
        <v>310</v>
      </c>
      <c r="J128" s="17">
        <v>6</v>
      </c>
      <c r="K128" s="19">
        <v>8530</v>
      </c>
      <c r="L128" s="22">
        <f t="shared" si="9"/>
        <v>1088.4280000000001</v>
      </c>
      <c r="M128" s="19">
        <f t="shared" si="10"/>
        <v>1188.2401746724893</v>
      </c>
      <c r="N128" s="20">
        <v>16.260000000000002</v>
      </c>
      <c r="O128" s="25">
        <f t="shared" si="14"/>
        <v>138697.80000000002</v>
      </c>
      <c r="P128" s="24">
        <v>3.5</v>
      </c>
      <c r="Q128" s="24">
        <v>3.5</v>
      </c>
      <c r="R128" s="20">
        <f t="shared" si="11"/>
        <v>12.760000000000002</v>
      </c>
      <c r="S128" s="20">
        <v>58.24</v>
      </c>
      <c r="T128" s="20">
        <v>38.93</v>
      </c>
      <c r="U128" s="20">
        <f t="shared" si="12"/>
        <v>13.930131004366814</v>
      </c>
      <c r="V128" s="20" t="s">
        <v>312</v>
      </c>
      <c r="W128" s="17"/>
      <c r="X128" s="19">
        <v>14.79</v>
      </c>
      <c r="Y128" s="27">
        <f t="shared" si="13"/>
        <v>1.4789999999999999</v>
      </c>
      <c r="Z128" s="21"/>
      <c r="AA128"/>
    </row>
    <row r="129" spans="1:27" ht="15" customHeight="1" x14ac:dyDescent="0.25">
      <c r="A129" t="str">
        <f t="shared" si="15"/>
        <v>2B</v>
      </c>
      <c r="B129" s="71">
        <v>44678</v>
      </c>
      <c r="C129" s="17">
        <v>2238</v>
      </c>
      <c r="D129" s="17">
        <v>2</v>
      </c>
      <c r="E129" s="17" t="s">
        <v>36</v>
      </c>
      <c r="F129" s="17" t="str">
        <f>+VLOOKUP(A129,'Cuarteles '!$A$3:$J$187,3,0)</f>
        <v>ETA001</v>
      </c>
      <c r="G129" s="17" t="str">
        <f>+VLOOKUP(A129,'Cuarteles '!$A$3:$J$187,2,0)</f>
        <v>CUA0006</v>
      </c>
      <c r="H129" s="17" t="s">
        <v>317</v>
      </c>
      <c r="I129" s="17" t="s">
        <v>310</v>
      </c>
      <c r="J129" s="17">
        <v>1</v>
      </c>
      <c r="K129" s="19">
        <v>7034</v>
      </c>
      <c r="L129" s="22">
        <f t="shared" si="9"/>
        <v>915.12340000000006</v>
      </c>
      <c r="M129" s="19">
        <f t="shared" si="10"/>
        <v>999.04301310043684</v>
      </c>
      <c r="N129" s="20">
        <v>16.510000000000002</v>
      </c>
      <c r="O129" s="25">
        <f t="shared" si="14"/>
        <v>116131.34000000001</v>
      </c>
      <c r="P129" s="24">
        <v>3.5</v>
      </c>
      <c r="Q129" s="24">
        <v>3.5</v>
      </c>
      <c r="R129" s="20">
        <f t="shared" si="11"/>
        <v>13.010000000000002</v>
      </c>
      <c r="S129" s="20">
        <v>57.97</v>
      </c>
      <c r="T129" s="20">
        <v>38.97</v>
      </c>
      <c r="U129" s="20">
        <f t="shared" si="12"/>
        <v>14.203056768558953</v>
      </c>
      <c r="V129" s="20" t="s">
        <v>312</v>
      </c>
      <c r="W129" s="17"/>
      <c r="X129" s="19">
        <v>15.77</v>
      </c>
      <c r="Y129" s="27">
        <f t="shared" si="13"/>
        <v>1.577</v>
      </c>
      <c r="Z129" s="21"/>
      <c r="AA129"/>
    </row>
    <row r="130" spans="1:27" ht="15" customHeight="1" x14ac:dyDescent="0.25">
      <c r="A130" t="str">
        <f t="shared" si="15"/>
        <v>2B</v>
      </c>
      <c r="B130" s="71">
        <v>44678</v>
      </c>
      <c r="C130" s="17">
        <v>2235</v>
      </c>
      <c r="D130" s="17">
        <v>2</v>
      </c>
      <c r="E130" s="17" t="s">
        <v>36</v>
      </c>
      <c r="F130" s="17" t="str">
        <f>+VLOOKUP(A130,'Cuarteles '!$A$3:$J$187,3,0)</f>
        <v>ETA001</v>
      </c>
      <c r="G130" s="17" t="str">
        <f>+VLOOKUP(A130,'Cuarteles '!$A$3:$J$187,2,0)</f>
        <v>CUA0006</v>
      </c>
      <c r="H130" s="17" t="s">
        <v>317</v>
      </c>
      <c r="I130" s="17" t="s">
        <v>310</v>
      </c>
      <c r="J130" s="17">
        <v>1</v>
      </c>
      <c r="K130" s="19">
        <v>8382</v>
      </c>
      <c r="L130" s="22">
        <f t="shared" si="9"/>
        <v>1114.806</v>
      </c>
      <c r="M130" s="19">
        <f t="shared" si="10"/>
        <v>1217.0371179039303</v>
      </c>
      <c r="N130" s="20">
        <v>16.8</v>
      </c>
      <c r="O130" s="25">
        <f t="shared" si="14"/>
        <v>140817.60000000001</v>
      </c>
      <c r="P130" s="24">
        <v>3.5</v>
      </c>
      <c r="Q130" s="24">
        <v>3.5</v>
      </c>
      <c r="R130" s="20">
        <f t="shared" si="11"/>
        <v>13.3</v>
      </c>
      <c r="S130" s="20">
        <v>59.33</v>
      </c>
      <c r="T130" s="20">
        <v>41.3</v>
      </c>
      <c r="U130" s="20">
        <f t="shared" si="12"/>
        <v>14.519650655021834</v>
      </c>
      <c r="V130" s="20" t="s">
        <v>312</v>
      </c>
      <c r="W130" s="17"/>
      <c r="X130" s="19">
        <v>14.84</v>
      </c>
      <c r="Y130" s="27">
        <f t="shared" si="13"/>
        <v>1.484</v>
      </c>
      <c r="Z130" s="21"/>
      <c r="AA130"/>
    </row>
    <row r="131" spans="1:27" ht="15" customHeight="1" x14ac:dyDescent="0.25">
      <c r="A131" t="str">
        <f t="shared" si="15"/>
        <v>2B</v>
      </c>
      <c r="B131" s="71">
        <v>44678</v>
      </c>
      <c r="C131" s="17">
        <v>2236</v>
      </c>
      <c r="D131" s="17">
        <v>2</v>
      </c>
      <c r="E131" s="17" t="s">
        <v>36</v>
      </c>
      <c r="F131" s="17" t="str">
        <f>+VLOOKUP(A131,'Cuarteles '!$A$3:$J$187,3,0)</f>
        <v>ETA001</v>
      </c>
      <c r="G131" s="17" t="str">
        <f>+VLOOKUP(A131,'Cuarteles '!$A$3:$J$187,2,0)</f>
        <v>CUA0006</v>
      </c>
      <c r="H131" s="17" t="s">
        <v>317</v>
      </c>
      <c r="I131" s="17" t="s">
        <v>310</v>
      </c>
      <c r="J131" s="17">
        <v>5</v>
      </c>
      <c r="K131" s="19">
        <v>6184</v>
      </c>
      <c r="L131" s="22">
        <f t="shared" si="9"/>
        <v>773.61840000000007</v>
      </c>
      <c r="M131" s="19">
        <f t="shared" si="10"/>
        <v>844.56157205240186</v>
      </c>
      <c r="N131" s="20">
        <v>16.010000000000002</v>
      </c>
      <c r="O131" s="25">
        <f t="shared" si="14"/>
        <v>99005.840000000011</v>
      </c>
      <c r="P131" s="24">
        <v>3.5</v>
      </c>
      <c r="Q131" s="24">
        <v>3.5</v>
      </c>
      <c r="R131" s="20">
        <f t="shared" si="11"/>
        <v>12.510000000000002</v>
      </c>
      <c r="S131" s="20">
        <v>58.07</v>
      </c>
      <c r="T131" s="20">
        <v>38.19</v>
      </c>
      <c r="U131" s="20">
        <f t="shared" si="12"/>
        <v>13.657205240174674</v>
      </c>
      <c r="V131" s="20" t="s">
        <v>312</v>
      </c>
      <c r="W131" s="17"/>
      <c r="X131" s="19">
        <v>15</v>
      </c>
      <c r="Y131" s="27">
        <f t="shared" si="13"/>
        <v>1.5</v>
      </c>
      <c r="Z131" s="21"/>
      <c r="AA131"/>
    </row>
    <row r="132" spans="1:27" ht="15" customHeight="1" x14ac:dyDescent="0.25">
      <c r="A132" t="str">
        <f t="shared" si="15"/>
        <v>2B</v>
      </c>
      <c r="B132" s="71">
        <v>44678</v>
      </c>
      <c r="C132" s="17">
        <v>2240</v>
      </c>
      <c r="D132" s="17">
        <v>2</v>
      </c>
      <c r="E132" s="17" t="s">
        <v>36</v>
      </c>
      <c r="F132" s="17" t="str">
        <f>+VLOOKUP(A132,'Cuarteles '!$A$3:$J$187,3,0)</f>
        <v>ETA001</v>
      </c>
      <c r="G132" s="17" t="str">
        <f>+VLOOKUP(A132,'Cuarteles '!$A$3:$J$187,2,0)</f>
        <v>CUA0006</v>
      </c>
      <c r="H132" s="17" t="s">
        <v>317</v>
      </c>
      <c r="I132" s="17" t="s">
        <v>310</v>
      </c>
      <c r="J132" s="17">
        <v>1</v>
      </c>
      <c r="K132" s="19">
        <v>7736</v>
      </c>
      <c r="L132" s="22">
        <f t="shared" si="9"/>
        <v>969.32079999999996</v>
      </c>
      <c r="M132" s="19">
        <f t="shared" si="10"/>
        <v>1058.2104803493451</v>
      </c>
      <c r="N132" s="20">
        <v>16.03</v>
      </c>
      <c r="O132" s="25">
        <f t="shared" si="14"/>
        <v>124008.08</v>
      </c>
      <c r="P132" s="24">
        <v>3.5</v>
      </c>
      <c r="Q132" s="24">
        <v>3.5</v>
      </c>
      <c r="R132" s="20">
        <f t="shared" si="11"/>
        <v>12.530000000000001</v>
      </c>
      <c r="S132" s="20">
        <v>56.17</v>
      </c>
      <c r="T132" s="20">
        <v>36.57</v>
      </c>
      <c r="U132" s="20">
        <f t="shared" si="12"/>
        <v>13.679039301310045</v>
      </c>
      <c r="V132" s="20" t="s">
        <v>312</v>
      </c>
      <c r="W132" s="17"/>
      <c r="X132" s="19">
        <v>14.36</v>
      </c>
      <c r="Y132" s="27">
        <f t="shared" si="13"/>
        <v>1.4359999999999999</v>
      </c>
      <c r="Z132" s="21"/>
      <c r="AA132"/>
    </row>
    <row r="133" spans="1:27" ht="15" customHeight="1" x14ac:dyDescent="0.25">
      <c r="A133" t="str">
        <f t="shared" si="15"/>
        <v>2B</v>
      </c>
      <c r="B133" s="71">
        <v>44678</v>
      </c>
      <c r="C133" s="17">
        <v>2239</v>
      </c>
      <c r="D133" s="17">
        <v>2</v>
      </c>
      <c r="E133" s="17" t="s">
        <v>36</v>
      </c>
      <c r="F133" s="17" t="str">
        <f>+VLOOKUP(A133,'Cuarteles '!$A$3:$J$187,3,0)</f>
        <v>ETA001</v>
      </c>
      <c r="G133" s="17" t="str">
        <f>+VLOOKUP(A133,'Cuarteles '!$A$3:$J$187,2,0)</f>
        <v>CUA0006</v>
      </c>
      <c r="H133" s="17" t="s">
        <v>317</v>
      </c>
      <c r="I133" s="17" t="s">
        <v>310</v>
      </c>
      <c r="J133" s="17">
        <v>1</v>
      </c>
      <c r="K133" s="19">
        <v>5678</v>
      </c>
      <c r="L133" s="22">
        <f t="shared" si="9"/>
        <v>758.58080000000007</v>
      </c>
      <c r="M133" s="19">
        <f t="shared" si="10"/>
        <v>828.14497816593882</v>
      </c>
      <c r="N133" s="20">
        <v>16.86</v>
      </c>
      <c r="O133" s="25">
        <f t="shared" si="14"/>
        <v>95731.08</v>
      </c>
      <c r="P133" s="24">
        <v>3.5</v>
      </c>
      <c r="Q133" s="24">
        <v>3.5</v>
      </c>
      <c r="R133" s="20">
        <f t="shared" si="11"/>
        <v>13.36</v>
      </c>
      <c r="S133" s="20">
        <v>56.17</v>
      </c>
      <c r="T133" s="20">
        <v>39.01</v>
      </c>
      <c r="U133" s="20">
        <f t="shared" si="12"/>
        <v>14.585152838427947</v>
      </c>
      <c r="V133" s="20" t="s">
        <v>312</v>
      </c>
      <c r="W133" s="17"/>
      <c r="X133" s="19">
        <v>15.13</v>
      </c>
      <c r="Y133" s="27">
        <f t="shared" si="13"/>
        <v>1.5130000000000001</v>
      </c>
      <c r="Z133" s="21"/>
      <c r="AA133"/>
    </row>
    <row r="134" spans="1:27" ht="15" customHeight="1" x14ac:dyDescent="0.25">
      <c r="A134" t="str">
        <f t="shared" si="15"/>
        <v>3C</v>
      </c>
      <c r="B134" s="71">
        <v>44678</v>
      </c>
      <c r="C134" s="17">
        <v>2343</v>
      </c>
      <c r="D134" s="17">
        <v>3</v>
      </c>
      <c r="E134" s="17" t="s">
        <v>32</v>
      </c>
      <c r="F134" s="17">
        <f>+VLOOKUP(A134,'Cuarteles '!$A$3:$J$187,3,0)</f>
        <v>6</v>
      </c>
      <c r="G134" s="17" t="str">
        <f>+VLOOKUP(A134,'Cuarteles '!$A$3:$J$187,2,0)</f>
        <v>CUA0011</v>
      </c>
      <c r="H134" s="17" t="s">
        <v>317</v>
      </c>
      <c r="I134" s="17" t="s">
        <v>310</v>
      </c>
      <c r="J134" s="17">
        <v>1</v>
      </c>
      <c r="K134" s="19">
        <v>7588</v>
      </c>
      <c r="L134" s="22">
        <f t="shared" ref="L134:L197" si="16">+(K134*R134)/100</f>
        <v>1009.9627999999998</v>
      </c>
      <c r="M134" s="19">
        <f t="shared" ref="M134:M197" si="17">(K134*U134)/100</f>
        <v>1102.5794759825326</v>
      </c>
      <c r="N134" s="20">
        <v>16.809999999999999</v>
      </c>
      <c r="O134" s="25">
        <f t="shared" si="14"/>
        <v>127554.27999999998</v>
      </c>
      <c r="P134" s="24">
        <v>3.5</v>
      </c>
      <c r="Q134" s="24">
        <v>3.5</v>
      </c>
      <c r="R134" s="20">
        <f t="shared" ref="R134:R197" si="18">+N134-Q134</f>
        <v>13.309999999999999</v>
      </c>
      <c r="S134" s="20">
        <v>53.26</v>
      </c>
      <c r="T134" s="20">
        <v>35.96</v>
      </c>
      <c r="U134" s="20">
        <f t="shared" ref="U134:U197" si="19">+R134/0.916</f>
        <v>14.530567685589517</v>
      </c>
      <c r="V134" s="20" t="s">
        <v>312</v>
      </c>
      <c r="W134" s="17"/>
      <c r="X134" s="19">
        <v>15.69</v>
      </c>
      <c r="Y134" s="27">
        <f t="shared" ref="Y134:Y148" si="20">+X134/10</f>
        <v>1.569</v>
      </c>
      <c r="Z134" s="21"/>
      <c r="AA134"/>
    </row>
    <row r="135" spans="1:27" ht="15" customHeight="1" x14ac:dyDescent="0.25">
      <c r="A135" t="str">
        <f t="shared" si="15"/>
        <v>2A</v>
      </c>
      <c r="B135" s="71">
        <v>44679</v>
      </c>
      <c r="C135" s="17">
        <v>2242</v>
      </c>
      <c r="D135" s="17">
        <v>2</v>
      </c>
      <c r="E135" s="17" t="s">
        <v>34</v>
      </c>
      <c r="F135" s="17" t="str">
        <f>+VLOOKUP(A135,'Cuarteles '!$A$3:$J$187,3,0)</f>
        <v>ETA001</v>
      </c>
      <c r="G135" s="17" t="str">
        <f>+VLOOKUP(A135,'Cuarteles '!$A$3:$J$187,2,0)</f>
        <v>CUA0005</v>
      </c>
      <c r="H135" s="17" t="s">
        <v>317</v>
      </c>
      <c r="I135" s="17" t="s">
        <v>310</v>
      </c>
      <c r="J135" s="17">
        <v>2</v>
      </c>
      <c r="K135" s="19">
        <v>8160</v>
      </c>
      <c r="L135" s="22">
        <f t="shared" si="16"/>
        <v>1051.8240000000001</v>
      </c>
      <c r="M135" s="19">
        <f t="shared" si="17"/>
        <v>1148.2794759825329</v>
      </c>
      <c r="N135" s="20">
        <v>16.39</v>
      </c>
      <c r="O135" s="25">
        <f t="shared" ref="O135:O198" si="21">K135*N135</f>
        <v>133742.39999999999</v>
      </c>
      <c r="P135" s="24">
        <v>3.5</v>
      </c>
      <c r="Q135" s="24">
        <v>3.5</v>
      </c>
      <c r="R135" s="20">
        <f t="shared" si="18"/>
        <v>12.89</v>
      </c>
      <c r="S135" s="20">
        <v>56.76</v>
      </c>
      <c r="T135" s="20">
        <v>37.9</v>
      </c>
      <c r="U135" s="20">
        <f t="shared" si="19"/>
        <v>14.072052401746724</v>
      </c>
      <c r="V135" s="20" t="s">
        <v>312</v>
      </c>
      <c r="W135" s="17"/>
      <c r="X135" s="19">
        <v>13.6</v>
      </c>
      <c r="Y135" s="27">
        <f t="shared" si="20"/>
        <v>1.3599999999999999</v>
      </c>
      <c r="Z135" s="21"/>
      <c r="AA135"/>
    </row>
    <row r="136" spans="1:27" ht="15" customHeight="1" x14ac:dyDescent="0.25">
      <c r="A136" t="str">
        <f t="shared" si="15"/>
        <v>2A</v>
      </c>
      <c r="B136" s="71">
        <v>44679</v>
      </c>
      <c r="C136" s="17">
        <v>2241</v>
      </c>
      <c r="D136" s="17">
        <v>2</v>
      </c>
      <c r="E136" s="17" t="s">
        <v>34</v>
      </c>
      <c r="F136" s="17" t="str">
        <f>+VLOOKUP(A136,'Cuarteles '!$A$3:$J$187,3,0)</f>
        <v>ETA001</v>
      </c>
      <c r="G136" s="17" t="str">
        <f>+VLOOKUP(A136,'Cuarteles '!$A$3:$J$187,2,0)</f>
        <v>CUA0005</v>
      </c>
      <c r="H136" s="17" t="s">
        <v>317</v>
      </c>
      <c r="I136" s="17" t="s">
        <v>310</v>
      </c>
      <c r="J136" s="17">
        <v>6</v>
      </c>
      <c r="K136" s="19">
        <v>6832</v>
      </c>
      <c r="L136" s="22">
        <f t="shared" si="16"/>
        <v>907.28960000000006</v>
      </c>
      <c r="M136" s="19">
        <f t="shared" si="17"/>
        <v>990.49082969432322</v>
      </c>
      <c r="N136" s="20">
        <v>16.78</v>
      </c>
      <c r="O136" s="25">
        <f t="shared" si="21"/>
        <v>114640.96000000001</v>
      </c>
      <c r="P136" s="24">
        <v>3.5</v>
      </c>
      <c r="Q136" s="24">
        <v>3.5</v>
      </c>
      <c r="R136" s="20">
        <f t="shared" si="18"/>
        <v>13.280000000000001</v>
      </c>
      <c r="S136" s="20">
        <v>55.84</v>
      </c>
      <c r="T136" s="20">
        <v>38.01</v>
      </c>
      <c r="U136" s="20">
        <f t="shared" si="19"/>
        <v>14.497816593886464</v>
      </c>
      <c r="V136" s="20" t="s">
        <v>312</v>
      </c>
      <c r="W136" s="17"/>
      <c r="X136" s="19">
        <v>14.1</v>
      </c>
      <c r="Y136" s="27">
        <f t="shared" si="20"/>
        <v>1.41</v>
      </c>
      <c r="Z136" s="21"/>
      <c r="AA136"/>
    </row>
    <row r="137" spans="1:27" ht="15" customHeight="1" x14ac:dyDescent="0.25">
      <c r="A137" t="str">
        <f t="shared" si="15"/>
        <v>2A</v>
      </c>
      <c r="B137" s="71">
        <v>44679</v>
      </c>
      <c r="C137" s="17">
        <v>2244</v>
      </c>
      <c r="D137" s="17">
        <v>2</v>
      </c>
      <c r="E137" s="17" t="s">
        <v>34</v>
      </c>
      <c r="F137" s="17" t="str">
        <f>+VLOOKUP(A137,'Cuarteles '!$A$3:$J$187,3,0)</f>
        <v>ETA001</v>
      </c>
      <c r="G137" s="17" t="str">
        <f>+VLOOKUP(A137,'Cuarteles '!$A$3:$J$187,2,0)</f>
        <v>CUA0005</v>
      </c>
      <c r="H137" s="17" t="s">
        <v>317</v>
      </c>
      <c r="I137" s="17" t="s">
        <v>310</v>
      </c>
      <c r="J137" s="17">
        <v>2</v>
      </c>
      <c r="K137" s="19">
        <v>7994</v>
      </c>
      <c r="L137" s="22">
        <f t="shared" si="16"/>
        <v>1028.8278</v>
      </c>
      <c r="M137" s="19">
        <f t="shared" si="17"/>
        <v>1123.1744541484716</v>
      </c>
      <c r="N137" s="20">
        <v>16.37</v>
      </c>
      <c r="O137" s="25">
        <f t="shared" si="21"/>
        <v>130861.78000000001</v>
      </c>
      <c r="P137" s="24">
        <v>3.5</v>
      </c>
      <c r="Q137" s="24">
        <v>3.5</v>
      </c>
      <c r="R137" s="20">
        <f t="shared" si="18"/>
        <v>12.870000000000001</v>
      </c>
      <c r="S137" s="20">
        <v>56.71</v>
      </c>
      <c r="T137" s="20">
        <v>37.81</v>
      </c>
      <c r="U137" s="20">
        <f t="shared" si="19"/>
        <v>14.050218340611353</v>
      </c>
      <c r="V137" s="20" t="s">
        <v>312</v>
      </c>
      <c r="W137" s="17"/>
      <c r="X137" s="19">
        <v>15.48</v>
      </c>
      <c r="Y137" s="27">
        <f t="shared" si="20"/>
        <v>1.548</v>
      </c>
      <c r="Z137" s="21"/>
      <c r="AA137"/>
    </row>
    <row r="138" spans="1:27" ht="15" customHeight="1" x14ac:dyDescent="0.25">
      <c r="A138" t="str">
        <f t="shared" si="15"/>
        <v>2A</v>
      </c>
      <c r="B138" s="71">
        <v>44679</v>
      </c>
      <c r="C138" s="17">
        <v>2243</v>
      </c>
      <c r="D138" s="17">
        <v>2</v>
      </c>
      <c r="E138" s="17" t="s">
        <v>34</v>
      </c>
      <c r="F138" s="17" t="str">
        <f>+VLOOKUP(A138,'Cuarteles '!$A$3:$J$187,3,0)</f>
        <v>ETA001</v>
      </c>
      <c r="G138" s="17" t="str">
        <f>+VLOOKUP(A138,'Cuarteles '!$A$3:$J$187,2,0)</f>
        <v>CUA0005</v>
      </c>
      <c r="H138" s="17" t="s">
        <v>317</v>
      </c>
      <c r="I138" s="17" t="s">
        <v>310</v>
      </c>
      <c r="J138" s="17">
        <v>6</v>
      </c>
      <c r="K138" s="19">
        <v>7090</v>
      </c>
      <c r="L138" s="22">
        <f t="shared" si="16"/>
        <v>894.75800000000004</v>
      </c>
      <c r="M138" s="19">
        <f t="shared" si="17"/>
        <v>976.81004366812226</v>
      </c>
      <c r="N138" s="20">
        <v>16.12</v>
      </c>
      <c r="O138" s="25">
        <f t="shared" si="21"/>
        <v>114290.8</v>
      </c>
      <c r="P138" s="24">
        <v>3.5</v>
      </c>
      <c r="Q138" s="24">
        <v>3.5</v>
      </c>
      <c r="R138" s="20">
        <f t="shared" si="18"/>
        <v>12.620000000000001</v>
      </c>
      <c r="S138" s="20">
        <v>56.32</v>
      </c>
      <c r="T138" s="20">
        <v>36.9</v>
      </c>
      <c r="U138" s="20">
        <f t="shared" si="19"/>
        <v>13.777292576419214</v>
      </c>
      <c r="V138" s="20" t="s">
        <v>312</v>
      </c>
      <c r="W138" s="17"/>
      <c r="X138" s="19">
        <v>17.16</v>
      </c>
      <c r="Y138" s="27">
        <f t="shared" si="20"/>
        <v>1.716</v>
      </c>
      <c r="Z138" s="21"/>
      <c r="AA138"/>
    </row>
    <row r="139" spans="1:27" ht="15" customHeight="1" x14ac:dyDescent="0.25">
      <c r="A139" t="str">
        <f t="shared" si="15"/>
        <v>2A</v>
      </c>
      <c r="B139" s="71">
        <v>44679</v>
      </c>
      <c r="C139" s="17">
        <v>2245</v>
      </c>
      <c r="D139" s="17">
        <v>2</v>
      </c>
      <c r="E139" s="17" t="s">
        <v>34</v>
      </c>
      <c r="F139" s="17" t="str">
        <f>+VLOOKUP(A139,'Cuarteles '!$A$3:$J$187,3,0)</f>
        <v>ETA001</v>
      </c>
      <c r="G139" s="17" t="str">
        <f>+VLOOKUP(A139,'Cuarteles '!$A$3:$J$187,2,0)</f>
        <v>CUA0005</v>
      </c>
      <c r="H139" s="17" t="s">
        <v>317</v>
      </c>
      <c r="I139" s="17" t="s">
        <v>310</v>
      </c>
      <c r="J139" s="17">
        <v>6</v>
      </c>
      <c r="K139" s="19">
        <v>2930</v>
      </c>
      <c r="L139" s="22">
        <f t="shared" si="16"/>
        <v>345.74</v>
      </c>
      <c r="M139" s="19">
        <f t="shared" si="17"/>
        <v>377.4454148471616</v>
      </c>
      <c r="N139" s="20">
        <v>15.3</v>
      </c>
      <c r="O139" s="25">
        <f t="shared" si="21"/>
        <v>44829</v>
      </c>
      <c r="P139" s="24">
        <v>3.5</v>
      </c>
      <c r="Q139" s="24">
        <v>3.5</v>
      </c>
      <c r="R139" s="20">
        <f t="shared" si="18"/>
        <v>11.8</v>
      </c>
      <c r="S139" s="20">
        <v>56.03</v>
      </c>
      <c r="T139" s="20">
        <v>34.79</v>
      </c>
      <c r="U139" s="20">
        <f t="shared" si="19"/>
        <v>12.882096069868997</v>
      </c>
      <c r="V139" s="20" t="s">
        <v>312</v>
      </c>
      <c r="W139" s="17"/>
      <c r="X139" s="19">
        <v>13.55</v>
      </c>
      <c r="Y139" s="27">
        <f t="shared" si="20"/>
        <v>1.355</v>
      </c>
      <c r="Z139" s="21"/>
      <c r="AA139"/>
    </row>
    <row r="140" spans="1:27" ht="15" customHeight="1" x14ac:dyDescent="0.25">
      <c r="A140" t="str">
        <f t="shared" si="15"/>
        <v>2A</v>
      </c>
      <c r="B140" s="71">
        <v>44679</v>
      </c>
      <c r="C140" s="17">
        <v>2246</v>
      </c>
      <c r="D140" s="17">
        <v>2</v>
      </c>
      <c r="E140" s="17" t="s">
        <v>34</v>
      </c>
      <c r="F140" s="17" t="str">
        <f>+VLOOKUP(A140,'Cuarteles '!$A$3:$J$187,3,0)</f>
        <v>ETA001</v>
      </c>
      <c r="G140" s="17" t="str">
        <f>+VLOOKUP(A140,'Cuarteles '!$A$3:$J$187,2,0)</f>
        <v>CUA0005</v>
      </c>
      <c r="H140" s="17" t="s">
        <v>317</v>
      </c>
      <c r="I140" s="17" t="s">
        <v>310</v>
      </c>
      <c r="J140" s="17">
        <v>2</v>
      </c>
      <c r="K140" s="19">
        <v>6394</v>
      </c>
      <c r="L140" s="22">
        <f t="shared" si="16"/>
        <v>781.34680000000003</v>
      </c>
      <c r="M140" s="19">
        <f t="shared" si="17"/>
        <v>852.99868995633199</v>
      </c>
      <c r="N140" s="20">
        <v>15.72</v>
      </c>
      <c r="O140" s="25">
        <f t="shared" si="21"/>
        <v>100513.68000000001</v>
      </c>
      <c r="P140" s="24">
        <v>3.5</v>
      </c>
      <c r="Q140" s="24">
        <v>3.5</v>
      </c>
      <c r="R140" s="20">
        <f t="shared" si="18"/>
        <v>12.22</v>
      </c>
      <c r="S140" s="20">
        <v>56.67</v>
      </c>
      <c r="T140" s="20">
        <v>36.28</v>
      </c>
      <c r="U140" s="20">
        <f t="shared" si="19"/>
        <v>13.340611353711791</v>
      </c>
      <c r="V140" s="20" t="s">
        <v>312</v>
      </c>
      <c r="W140" s="17"/>
      <c r="X140" s="19">
        <v>11.95</v>
      </c>
      <c r="Y140" s="27">
        <f t="shared" si="20"/>
        <v>1.1949999999999998</v>
      </c>
      <c r="Z140" s="21"/>
      <c r="AA140"/>
    </row>
    <row r="141" spans="1:27" ht="15" customHeight="1" x14ac:dyDescent="0.25">
      <c r="A141" t="str">
        <f t="shared" si="15"/>
        <v>2A</v>
      </c>
      <c r="B141" s="71">
        <v>44679</v>
      </c>
      <c r="C141" s="17">
        <v>2247</v>
      </c>
      <c r="D141" s="17">
        <v>2</v>
      </c>
      <c r="E141" s="17" t="s">
        <v>34</v>
      </c>
      <c r="F141" s="17" t="str">
        <f>+VLOOKUP(A141,'Cuarteles '!$A$3:$J$187,3,0)</f>
        <v>ETA001</v>
      </c>
      <c r="G141" s="17" t="str">
        <f>+VLOOKUP(A141,'Cuarteles '!$A$3:$J$187,2,0)</f>
        <v>CUA0005</v>
      </c>
      <c r="H141" s="17" t="s">
        <v>317</v>
      </c>
      <c r="I141" s="17" t="s">
        <v>310</v>
      </c>
      <c r="J141" s="17">
        <v>4</v>
      </c>
      <c r="K141" s="19">
        <v>8944</v>
      </c>
      <c r="L141" s="22">
        <f t="shared" si="16"/>
        <v>1069.7024000000001</v>
      </c>
      <c r="M141" s="19">
        <f t="shared" si="17"/>
        <v>1167.7973799126637</v>
      </c>
      <c r="N141" s="20">
        <v>15.46</v>
      </c>
      <c r="O141" s="25">
        <f t="shared" si="21"/>
        <v>138274.24000000002</v>
      </c>
      <c r="P141" s="24">
        <v>3.5</v>
      </c>
      <c r="Q141" s="24">
        <v>3.5</v>
      </c>
      <c r="R141" s="20">
        <f t="shared" si="18"/>
        <v>11.96</v>
      </c>
      <c r="S141" s="20">
        <v>56.23</v>
      </c>
      <c r="T141" s="20">
        <v>35.32</v>
      </c>
      <c r="U141" s="20">
        <f t="shared" si="19"/>
        <v>13.056768558951966</v>
      </c>
      <c r="V141" s="20" t="s">
        <v>312</v>
      </c>
      <c r="W141" s="17"/>
      <c r="X141" s="19">
        <v>12.35</v>
      </c>
      <c r="Y141" s="27">
        <f t="shared" si="20"/>
        <v>1.2349999999999999</v>
      </c>
      <c r="Z141" s="21"/>
      <c r="AA141"/>
    </row>
    <row r="142" spans="1:27" ht="15" customHeight="1" x14ac:dyDescent="0.25">
      <c r="A142" t="str">
        <f t="shared" si="15"/>
        <v>2B</v>
      </c>
      <c r="B142" s="71">
        <v>44679</v>
      </c>
      <c r="C142" s="17">
        <v>2248</v>
      </c>
      <c r="D142" s="17">
        <v>2</v>
      </c>
      <c r="E142" s="17" t="s">
        <v>36</v>
      </c>
      <c r="F142" s="17" t="str">
        <f>+VLOOKUP(A142,'Cuarteles '!$A$3:$J$187,3,0)</f>
        <v>ETA001</v>
      </c>
      <c r="G142" s="17" t="str">
        <f>+VLOOKUP(A142,'Cuarteles '!$A$3:$J$187,2,0)</f>
        <v>CUA0006</v>
      </c>
      <c r="H142" s="17" t="s">
        <v>317</v>
      </c>
      <c r="I142" s="17" t="s">
        <v>310</v>
      </c>
      <c r="J142" s="17">
        <v>7</v>
      </c>
      <c r="K142" s="19">
        <v>8018</v>
      </c>
      <c r="L142" s="22">
        <f t="shared" si="16"/>
        <v>1014.2769999999998</v>
      </c>
      <c r="M142" s="19">
        <f t="shared" si="17"/>
        <v>1107.2893013100436</v>
      </c>
      <c r="N142" s="20">
        <v>16.149999999999999</v>
      </c>
      <c r="O142" s="25">
        <f t="shared" si="21"/>
        <v>129490.69999999998</v>
      </c>
      <c r="P142" s="24">
        <v>3.5</v>
      </c>
      <c r="Q142" s="24">
        <v>3.5</v>
      </c>
      <c r="R142" s="20">
        <f t="shared" si="18"/>
        <v>12.649999999999999</v>
      </c>
      <c r="S142" s="20">
        <v>56.26</v>
      </c>
      <c r="T142" s="20">
        <v>36.92</v>
      </c>
      <c r="U142" s="20">
        <f t="shared" si="19"/>
        <v>13.810043668122269</v>
      </c>
      <c r="V142" s="20" t="s">
        <v>312</v>
      </c>
      <c r="W142" s="17"/>
      <c r="X142" s="19">
        <v>13.91</v>
      </c>
      <c r="Y142" s="27">
        <f t="shared" si="20"/>
        <v>1.391</v>
      </c>
      <c r="Z142" s="21"/>
      <c r="AA142"/>
    </row>
    <row r="143" spans="1:27" ht="15" customHeight="1" x14ac:dyDescent="0.25">
      <c r="A143" t="str">
        <f t="shared" si="15"/>
        <v>2B</v>
      </c>
      <c r="B143" s="71">
        <v>44679</v>
      </c>
      <c r="C143" s="17">
        <v>2249</v>
      </c>
      <c r="D143" s="17">
        <v>2</v>
      </c>
      <c r="E143" s="17" t="s">
        <v>36</v>
      </c>
      <c r="F143" s="17" t="str">
        <f>+VLOOKUP(A143,'Cuarteles '!$A$3:$J$187,3,0)</f>
        <v>ETA001</v>
      </c>
      <c r="G143" s="17" t="str">
        <f>+VLOOKUP(A143,'Cuarteles '!$A$3:$J$187,2,0)</f>
        <v>CUA0006</v>
      </c>
      <c r="H143" s="17" t="s">
        <v>317</v>
      </c>
      <c r="I143" s="17" t="s">
        <v>310</v>
      </c>
      <c r="J143" s="17">
        <v>7</v>
      </c>
      <c r="K143" s="19">
        <v>6296</v>
      </c>
      <c r="L143" s="22">
        <f t="shared" si="16"/>
        <v>776.92639999999994</v>
      </c>
      <c r="M143" s="19">
        <f t="shared" si="17"/>
        <v>848.1729257641922</v>
      </c>
      <c r="N143" s="20">
        <v>15.84</v>
      </c>
      <c r="O143" s="25">
        <f t="shared" si="21"/>
        <v>99728.639999999999</v>
      </c>
      <c r="P143" s="24">
        <v>3.5</v>
      </c>
      <c r="Q143" s="24">
        <v>3.5</v>
      </c>
      <c r="R143" s="20">
        <f t="shared" si="18"/>
        <v>12.34</v>
      </c>
      <c r="S143" s="20">
        <v>56.07</v>
      </c>
      <c r="T143" s="20">
        <v>36.049999999999997</v>
      </c>
      <c r="U143" s="20">
        <f t="shared" si="19"/>
        <v>13.471615720524017</v>
      </c>
      <c r="V143" s="20" t="s">
        <v>312</v>
      </c>
      <c r="W143" s="17"/>
      <c r="X143" s="19">
        <v>12.35</v>
      </c>
      <c r="Y143" s="27">
        <f t="shared" si="20"/>
        <v>1.2349999999999999</v>
      </c>
      <c r="Z143" s="21"/>
      <c r="AA143"/>
    </row>
    <row r="144" spans="1:27" ht="15" customHeight="1" x14ac:dyDescent="0.25">
      <c r="A144" t="str">
        <f t="shared" si="15"/>
        <v>2B</v>
      </c>
      <c r="B144" s="71">
        <v>44679</v>
      </c>
      <c r="C144" s="17">
        <v>2250</v>
      </c>
      <c r="D144" s="17">
        <v>2</v>
      </c>
      <c r="E144" s="17" t="s">
        <v>36</v>
      </c>
      <c r="F144" s="17" t="str">
        <f>+VLOOKUP(A144,'Cuarteles '!$A$3:$J$187,3,0)</f>
        <v>ETA001</v>
      </c>
      <c r="G144" s="17" t="str">
        <f>+VLOOKUP(A144,'Cuarteles '!$A$3:$J$187,2,0)</f>
        <v>CUA0006</v>
      </c>
      <c r="H144" s="17" t="s">
        <v>317</v>
      </c>
      <c r="I144" s="17" t="s">
        <v>310</v>
      </c>
      <c r="J144" s="17">
        <v>4</v>
      </c>
      <c r="K144" s="19">
        <v>7940</v>
      </c>
      <c r="L144" s="22">
        <f t="shared" si="16"/>
        <v>912.30600000000004</v>
      </c>
      <c r="M144" s="19">
        <f t="shared" si="17"/>
        <v>995.96724890829694</v>
      </c>
      <c r="N144" s="20">
        <v>14.99</v>
      </c>
      <c r="O144" s="25">
        <f t="shared" si="21"/>
        <v>119020.6</v>
      </c>
      <c r="P144" s="24">
        <v>3.5</v>
      </c>
      <c r="Q144" s="24">
        <v>3.5</v>
      </c>
      <c r="R144" s="20">
        <f t="shared" si="18"/>
        <v>11.49</v>
      </c>
      <c r="S144" s="20">
        <v>57.28</v>
      </c>
      <c r="T144" s="20">
        <v>35.08</v>
      </c>
      <c r="U144" s="20">
        <f t="shared" si="19"/>
        <v>12.543668122270741</v>
      </c>
      <c r="V144" s="20" t="s">
        <v>312</v>
      </c>
      <c r="W144" s="17"/>
      <c r="X144" s="19">
        <v>12.15</v>
      </c>
      <c r="Y144" s="27">
        <f t="shared" si="20"/>
        <v>1.2150000000000001</v>
      </c>
      <c r="Z144" s="21"/>
      <c r="AA144"/>
    </row>
    <row r="145" spans="1:27" ht="15" customHeight="1" x14ac:dyDescent="0.25">
      <c r="A145" t="str">
        <f t="shared" si="15"/>
        <v>25D</v>
      </c>
      <c r="B145" s="71">
        <v>44679</v>
      </c>
      <c r="C145" s="17">
        <v>2362</v>
      </c>
      <c r="D145" s="17">
        <v>25</v>
      </c>
      <c r="E145" s="17" t="s">
        <v>33</v>
      </c>
      <c r="F145" s="17" t="str">
        <f>+VLOOKUP(A145,'Cuarteles '!$A$3:$J$187,3,0)</f>
        <v>ETA003</v>
      </c>
      <c r="G145" s="17" t="str">
        <f>+VLOOKUP(A145,'Cuarteles '!$A$3:$J$187,2,0)</f>
        <v>CUA0104</v>
      </c>
      <c r="H145" s="17" t="s">
        <v>317</v>
      </c>
      <c r="I145" s="17" t="s">
        <v>310</v>
      </c>
      <c r="J145" s="17">
        <v>1</v>
      </c>
      <c r="K145" s="19">
        <v>2128</v>
      </c>
      <c r="L145" s="22">
        <f t="shared" si="16"/>
        <v>306.43199999999996</v>
      </c>
      <c r="M145" s="19">
        <f t="shared" si="17"/>
        <v>334.53275109170301</v>
      </c>
      <c r="N145" s="20">
        <v>17.899999999999999</v>
      </c>
      <c r="O145" s="25">
        <f t="shared" si="21"/>
        <v>38091.199999999997</v>
      </c>
      <c r="P145" s="24">
        <v>3.5</v>
      </c>
      <c r="Q145" s="24">
        <v>3.5</v>
      </c>
      <c r="R145" s="20">
        <f t="shared" si="18"/>
        <v>14.399999999999999</v>
      </c>
      <c r="S145" s="20">
        <v>52.61</v>
      </c>
      <c r="T145" s="20">
        <v>37.770000000000003</v>
      </c>
      <c r="U145" s="20">
        <f t="shared" si="19"/>
        <v>15.720524017467246</v>
      </c>
      <c r="V145" s="20" t="s">
        <v>501</v>
      </c>
      <c r="W145" s="17"/>
      <c r="X145" s="19">
        <v>13.35</v>
      </c>
      <c r="Y145" s="27">
        <f t="shared" si="20"/>
        <v>1.335</v>
      </c>
      <c r="Z145" s="21"/>
      <c r="AA145"/>
    </row>
    <row r="146" spans="1:27" ht="15" customHeight="1" x14ac:dyDescent="0.25">
      <c r="A146" t="str">
        <f t="shared" si="15"/>
        <v>11C</v>
      </c>
      <c r="B146" s="71">
        <v>44679</v>
      </c>
      <c r="C146" s="17">
        <v>2111</v>
      </c>
      <c r="D146" s="17">
        <v>11</v>
      </c>
      <c r="E146" s="17" t="s">
        <v>32</v>
      </c>
      <c r="F146" s="17" t="str">
        <f>+VLOOKUP(A146,'Cuarteles '!$A$3:$J$187,3,0)</f>
        <v>ETA003</v>
      </c>
      <c r="G146" s="17" t="str">
        <f>+VLOOKUP(A146,'Cuarteles '!$A$3:$J$187,2,0)</f>
        <v>CUA0078</v>
      </c>
      <c r="H146" s="17" t="s">
        <v>311</v>
      </c>
      <c r="I146" s="17" t="s">
        <v>310</v>
      </c>
      <c r="J146" s="17">
        <v>3</v>
      </c>
      <c r="K146" s="19">
        <v>8012</v>
      </c>
      <c r="L146" s="22">
        <f t="shared" si="16"/>
        <v>901.35</v>
      </c>
      <c r="M146" s="19">
        <f t="shared" si="17"/>
        <v>984.00655021834052</v>
      </c>
      <c r="N146" s="20">
        <v>14.75</v>
      </c>
      <c r="O146" s="25">
        <f t="shared" si="21"/>
        <v>118177</v>
      </c>
      <c r="P146" s="24">
        <v>3.5</v>
      </c>
      <c r="Q146" s="24">
        <v>3.5</v>
      </c>
      <c r="R146" s="20">
        <f t="shared" si="18"/>
        <v>11.25</v>
      </c>
      <c r="S146" s="20">
        <v>55.12</v>
      </c>
      <c r="T146" s="20">
        <v>32.86</v>
      </c>
      <c r="U146" s="20">
        <f t="shared" si="19"/>
        <v>12.281659388646288</v>
      </c>
      <c r="V146" s="20" t="s">
        <v>312</v>
      </c>
      <c r="W146" s="17"/>
      <c r="X146" s="19">
        <v>11.86</v>
      </c>
      <c r="Y146" s="27">
        <f t="shared" si="20"/>
        <v>1.1859999999999999</v>
      </c>
      <c r="Z146" s="21"/>
      <c r="AA146"/>
    </row>
    <row r="147" spans="1:27" ht="15" customHeight="1" x14ac:dyDescent="0.25">
      <c r="A147" t="str">
        <f t="shared" si="15"/>
        <v>25D</v>
      </c>
      <c r="B147" s="71">
        <v>44679</v>
      </c>
      <c r="C147" s="17">
        <v>2363</v>
      </c>
      <c r="D147" s="17">
        <v>25</v>
      </c>
      <c r="E147" s="17" t="s">
        <v>33</v>
      </c>
      <c r="F147" s="17" t="str">
        <f>+VLOOKUP(A147,'Cuarteles '!$A$3:$J$187,3,0)</f>
        <v>ETA003</v>
      </c>
      <c r="G147" s="17" t="str">
        <f>+VLOOKUP(A147,'Cuarteles '!$A$3:$J$187,2,0)</f>
        <v>CUA0104</v>
      </c>
      <c r="H147" s="17" t="s">
        <v>317</v>
      </c>
      <c r="I147" s="17" t="s">
        <v>310</v>
      </c>
      <c r="J147" s="17">
        <v>1</v>
      </c>
      <c r="K147" s="19">
        <v>3060</v>
      </c>
      <c r="L147" s="22">
        <f t="shared" si="16"/>
        <v>410.65200000000004</v>
      </c>
      <c r="M147" s="19">
        <f t="shared" si="17"/>
        <v>448.31004366812232</v>
      </c>
      <c r="N147" s="20">
        <v>16.920000000000002</v>
      </c>
      <c r="O147" s="25">
        <f t="shared" si="21"/>
        <v>51775.200000000004</v>
      </c>
      <c r="P147" s="24">
        <v>3.5</v>
      </c>
      <c r="Q147" s="24">
        <v>3.5</v>
      </c>
      <c r="R147" s="20">
        <f t="shared" si="18"/>
        <v>13.420000000000002</v>
      </c>
      <c r="S147" s="20">
        <v>54.31</v>
      </c>
      <c r="T147" s="20">
        <v>37.03</v>
      </c>
      <c r="U147" s="20">
        <f t="shared" si="19"/>
        <v>14.650655021834062</v>
      </c>
      <c r="V147" s="20" t="s">
        <v>501</v>
      </c>
      <c r="W147" s="17"/>
      <c r="X147" s="19">
        <v>13.04</v>
      </c>
      <c r="Y147" s="27">
        <f t="shared" si="20"/>
        <v>1.3039999999999998</v>
      </c>
      <c r="Z147" s="21"/>
      <c r="AA147"/>
    </row>
    <row r="148" spans="1:27" ht="15" customHeight="1" x14ac:dyDescent="0.25">
      <c r="A148" t="str">
        <f t="shared" ref="A148:A211" si="22">+CONCATENATE(D148,E148)</f>
        <v>5C</v>
      </c>
      <c r="B148" s="71">
        <v>44679</v>
      </c>
      <c r="C148" s="17">
        <v>2404</v>
      </c>
      <c r="D148" s="17">
        <v>5</v>
      </c>
      <c r="E148" s="17" t="s">
        <v>32</v>
      </c>
      <c r="F148" s="17" t="str">
        <f>+VLOOKUP(A148,'Cuarteles '!$A$3:$J$187,3,0)</f>
        <v>ETA001</v>
      </c>
      <c r="G148" s="17" t="str">
        <f>+VLOOKUP(A148,'Cuarteles '!$A$3:$J$187,2,0)</f>
        <v>CUA0020</v>
      </c>
      <c r="H148" s="17" t="s">
        <v>317</v>
      </c>
      <c r="I148" s="17" t="s">
        <v>310</v>
      </c>
      <c r="J148" s="17">
        <v>1</v>
      </c>
      <c r="K148" s="19">
        <v>9726</v>
      </c>
      <c r="L148" s="22">
        <f t="shared" si="16"/>
        <v>1277.0237999999999</v>
      </c>
      <c r="M148" s="19">
        <f t="shared" si="17"/>
        <v>1394.1307860262009</v>
      </c>
      <c r="N148" s="20">
        <v>16.63</v>
      </c>
      <c r="O148" s="25">
        <f t="shared" si="21"/>
        <v>161743.38</v>
      </c>
      <c r="P148" s="24">
        <v>3.5</v>
      </c>
      <c r="Q148" s="24">
        <v>3.5</v>
      </c>
      <c r="R148" s="20">
        <f t="shared" si="18"/>
        <v>13.129999999999999</v>
      </c>
      <c r="S148" s="20">
        <v>57.23</v>
      </c>
      <c r="T148" s="20">
        <v>38.880000000000003</v>
      </c>
      <c r="U148" s="20">
        <f t="shared" si="19"/>
        <v>14.334061135371178</v>
      </c>
      <c r="V148" s="20" t="s">
        <v>312</v>
      </c>
      <c r="W148" s="17"/>
      <c r="X148" s="19">
        <v>18.66</v>
      </c>
      <c r="Y148" s="27">
        <f t="shared" si="20"/>
        <v>1.8660000000000001</v>
      </c>
      <c r="Z148" s="21"/>
      <c r="AA148"/>
    </row>
    <row r="149" spans="1:27" ht="15" customHeight="1" x14ac:dyDescent="0.25">
      <c r="A149" t="str">
        <f t="shared" si="22"/>
        <v>11D</v>
      </c>
      <c r="B149" s="71">
        <v>44679</v>
      </c>
      <c r="C149" s="17">
        <v>2112</v>
      </c>
      <c r="D149" s="17">
        <v>11</v>
      </c>
      <c r="E149" s="17" t="s">
        <v>33</v>
      </c>
      <c r="F149" s="17" t="str">
        <f>+VLOOKUP(A149,'Cuarteles '!$A$3:$J$187,3,0)</f>
        <v>ETA003</v>
      </c>
      <c r="G149" s="17" t="str">
        <f>+VLOOKUP(A149,'Cuarteles '!$A$3:$J$187,2,0)</f>
        <v>CUA0079</v>
      </c>
      <c r="H149" s="17" t="s">
        <v>311</v>
      </c>
      <c r="I149" s="17" t="s">
        <v>310</v>
      </c>
      <c r="J149" s="17">
        <v>3</v>
      </c>
      <c r="K149" s="19">
        <v>6658</v>
      </c>
      <c r="L149" s="22">
        <f t="shared" si="16"/>
        <v>791.63620000000014</v>
      </c>
      <c r="M149" s="19">
        <f t="shared" si="17"/>
        <v>864.23165938864622</v>
      </c>
      <c r="N149" s="20">
        <v>15.39</v>
      </c>
      <c r="O149" s="25">
        <f t="shared" si="21"/>
        <v>102466.62000000001</v>
      </c>
      <c r="P149" s="24">
        <v>3.5</v>
      </c>
      <c r="Q149" s="24">
        <v>3.5</v>
      </c>
      <c r="R149" s="20">
        <f t="shared" si="18"/>
        <v>11.89</v>
      </c>
      <c r="S149" s="20">
        <v>54.69</v>
      </c>
      <c r="T149" s="20">
        <v>33.979999999999997</v>
      </c>
      <c r="U149" s="20">
        <f t="shared" si="19"/>
        <v>12.980349344978166</v>
      </c>
      <c r="V149" s="20" t="s">
        <v>312</v>
      </c>
      <c r="W149" s="17"/>
      <c r="X149" s="19"/>
      <c r="Y149" s="27"/>
      <c r="Z149" s="21"/>
      <c r="AA149"/>
    </row>
    <row r="150" spans="1:27" ht="15" customHeight="1" x14ac:dyDescent="0.25">
      <c r="A150" t="str">
        <f t="shared" si="22"/>
        <v>22C</v>
      </c>
      <c r="B150" s="71">
        <v>44679</v>
      </c>
      <c r="C150" s="17">
        <v>2164</v>
      </c>
      <c r="D150" s="17">
        <v>22</v>
      </c>
      <c r="E150" s="17" t="s">
        <v>32</v>
      </c>
      <c r="F150" s="17" t="str">
        <f>+VLOOKUP(A150,'Cuarteles '!$A$3:$J$187,3,0)</f>
        <v>ETA002</v>
      </c>
      <c r="G150" s="17" t="str">
        <f>+VLOOKUP(A150,'Cuarteles '!$A$3:$J$187,2,0)</f>
        <v>CUA0065</v>
      </c>
      <c r="H150" s="17" t="s">
        <v>311</v>
      </c>
      <c r="I150" s="17" t="s">
        <v>310</v>
      </c>
      <c r="J150" s="17">
        <v>3</v>
      </c>
      <c r="K150" s="19">
        <v>3814</v>
      </c>
      <c r="L150" s="22">
        <f t="shared" si="16"/>
        <v>462.63819999999998</v>
      </c>
      <c r="M150" s="19">
        <f t="shared" si="17"/>
        <v>505.06353711790399</v>
      </c>
      <c r="N150" s="20">
        <v>15.63</v>
      </c>
      <c r="O150" s="25">
        <f t="shared" si="21"/>
        <v>59612.82</v>
      </c>
      <c r="P150" s="24">
        <v>3.5</v>
      </c>
      <c r="Q150" s="24">
        <v>3.5</v>
      </c>
      <c r="R150" s="20">
        <f t="shared" si="18"/>
        <v>12.13</v>
      </c>
      <c r="S150" s="20">
        <v>60.66</v>
      </c>
      <c r="T150" s="20">
        <v>39.729999999999997</v>
      </c>
      <c r="U150" s="20">
        <f t="shared" si="19"/>
        <v>13.242358078602621</v>
      </c>
      <c r="V150" s="20" t="s">
        <v>501</v>
      </c>
      <c r="W150" s="17"/>
      <c r="X150" s="19">
        <v>13.63</v>
      </c>
      <c r="Y150" s="27">
        <f t="shared" ref="Y150:Y213" si="23">+X150/10</f>
        <v>1.363</v>
      </c>
      <c r="Z150" s="21"/>
      <c r="AA150"/>
    </row>
    <row r="151" spans="1:27" ht="15" customHeight="1" x14ac:dyDescent="0.25">
      <c r="A151" t="str">
        <f t="shared" si="22"/>
        <v>25D</v>
      </c>
      <c r="B151" s="71">
        <v>44679</v>
      </c>
      <c r="C151" s="17">
        <v>2364</v>
      </c>
      <c r="D151" s="17">
        <v>25</v>
      </c>
      <c r="E151" s="17" t="s">
        <v>33</v>
      </c>
      <c r="F151" s="17" t="str">
        <f>+VLOOKUP(A151,'Cuarteles '!$A$3:$J$187,3,0)</f>
        <v>ETA003</v>
      </c>
      <c r="G151" s="17" t="str">
        <f>+VLOOKUP(A151,'Cuarteles '!$A$3:$J$187,2,0)</f>
        <v>CUA0104</v>
      </c>
      <c r="H151" s="17" t="s">
        <v>317</v>
      </c>
      <c r="I151" s="17" t="s">
        <v>310</v>
      </c>
      <c r="J151" s="17">
        <v>1</v>
      </c>
      <c r="K151" s="19">
        <v>2869</v>
      </c>
      <c r="L151" s="22">
        <f t="shared" si="16"/>
        <v>397.64339999999999</v>
      </c>
      <c r="M151" s="19">
        <f t="shared" si="17"/>
        <v>434.10851528384279</v>
      </c>
      <c r="N151" s="20">
        <v>17.36</v>
      </c>
      <c r="O151" s="25">
        <f t="shared" si="21"/>
        <v>49805.84</v>
      </c>
      <c r="P151" s="24">
        <v>3.5</v>
      </c>
      <c r="Q151" s="24">
        <v>3.5</v>
      </c>
      <c r="R151" s="20">
        <f t="shared" si="18"/>
        <v>13.86</v>
      </c>
      <c r="S151" s="20">
        <v>54.66</v>
      </c>
      <c r="T151" s="20">
        <v>38.29</v>
      </c>
      <c r="U151" s="20">
        <f t="shared" si="19"/>
        <v>15.131004366812226</v>
      </c>
      <c r="V151" s="20" t="s">
        <v>501</v>
      </c>
      <c r="W151" s="17"/>
      <c r="X151" s="19">
        <v>15.55</v>
      </c>
      <c r="Y151" s="27">
        <f t="shared" si="23"/>
        <v>1.5550000000000002</v>
      </c>
      <c r="Z151" s="21"/>
      <c r="AA151"/>
    </row>
    <row r="152" spans="1:27" ht="15" customHeight="1" x14ac:dyDescent="0.25">
      <c r="A152" t="str">
        <f t="shared" si="22"/>
        <v>5C</v>
      </c>
      <c r="B152" s="71">
        <v>44679</v>
      </c>
      <c r="C152" s="17">
        <v>2406</v>
      </c>
      <c r="D152" s="17">
        <v>5</v>
      </c>
      <c r="E152" s="17" t="s">
        <v>32</v>
      </c>
      <c r="F152" s="17" t="str">
        <f>+VLOOKUP(A152,'Cuarteles '!$A$3:$J$187,3,0)</f>
        <v>ETA001</v>
      </c>
      <c r="G152" s="17" t="str">
        <f>+VLOOKUP(A152,'Cuarteles '!$A$3:$J$187,2,0)</f>
        <v>CUA0020</v>
      </c>
      <c r="H152" s="17" t="s">
        <v>317</v>
      </c>
      <c r="I152" s="17" t="s">
        <v>310</v>
      </c>
      <c r="J152" s="17">
        <v>4</v>
      </c>
      <c r="K152" s="19">
        <v>8364</v>
      </c>
      <c r="L152" s="22">
        <f t="shared" si="16"/>
        <v>1177.6511999999998</v>
      </c>
      <c r="M152" s="19">
        <f t="shared" si="17"/>
        <v>1285.6454148471612</v>
      </c>
      <c r="N152" s="20">
        <v>17.579999999999998</v>
      </c>
      <c r="O152" s="25">
        <f t="shared" si="21"/>
        <v>147039.12</v>
      </c>
      <c r="P152" s="24">
        <v>3.5</v>
      </c>
      <c r="Q152" s="24">
        <v>3.5</v>
      </c>
      <c r="R152" s="20">
        <f t="shared" si="18"/>
        <v>14.079999999999998</v>
      </c>
      <c r="S152" s="20">
        <v>57.96</v>
      </c>
      <c r="T152" s="20">
        <v>41.82</v>
      </c>
      <c r="U152" s="20">
        <f t="shared" si="19"/>
        <v>15.371179039301307</v>
      </c>
      <c r="V152" s="20" t="s">
        <v>312</v>
      </c>
      <c r="W152" s="17"/>
      <c r="X152" s="19">
        <v>19.489999999999998</v>
      </c>
      <c r="Y152" s="27">
        <f t="shared" si="23"/>
        <v>1.9489999999999998</v>
      </c>
      <c r="Z152" s="21"/>
      <c r="AA152"/>
    </row>
    <row r="153" spans="1:27" ht="15" customHeight="1" x14ac:dyDescent="0.25">
      <c r="A153" t="str">
        <f t="shared" si="22"/>
        <v>5C</v>
      </c>
      <c r="B153" s="71">
        <v>44679</v>
      </c>
      <c r="C153" s="17">
        <v>2405</v>
      </c>
      <c r="D153" s="17">
        <v>5</v>
      </c>
      <c r="E153" s="17" t="s">
        <v>32</v>
      </c>
      <c r="F153" s="17" t="str">
        <f>+VLOOKUP(A153,'Cuarteles '!$A$3:$J$187,3,0)</f>
        <v>ETA001</v>
      </c>
      <c r="G153" s="17" t="str">
        <f>+VLOOKUP(A153,'Cuarteles '!$A$3:$J$187,2,0)</f>
        <v>CUA0020</v>
      </c>
      <c r="H153" s="17" t="s">
        <v>317</v>
      </c>
      <c r="I153" s="17" t="s">
        <v>310</v>
      </c>
      <c r="J153" s="17">
        <v>1</v>
      </c>
      <c r="K153" s="19">
        <v>8179</v>
      </c>
      <c r="L153" s="22">
        <f t="shared" si="16"/>
        <v>1071.4490000000001</v>
      </c>
      <c r="M153" s="19">
        <f t="shared" si="17"/>
        <v>1169.7041484716158</v>
      </c>
      <c r="N153" s="20">
        <v>16.600000000000001</v>
      </c>
      <c r="O153" s="25">
        <f t="shared" si="21"/>
        <v>135771.40000000002</v>
      </c>
      <c r="P153" s="24">
        <v>3.5</v>
      </c>
      <c r="Q153" s="24">
        <v>3.5</v>
      </c>
      <c r="R153" s="20">
        <f t="shared" si="18"/>
        <v>13.100000000000001</v>
      </c>
      <c r="S153" s="20">
        <v>57.84</v>
      </c>
      <c r="T153" s="20">
        <v>39.369999999999997</v>
      </c>
      <c r="U153" s="20">
        <f t="shared" si="19"/>
        <v>14.301310043668122</v>
      </c>
      <c r="V153" s="20" t="s">
        <v>312</v>
      </c>
      <c r="W153" s="17"/>
      <c r="X153" s="19">
        <v>19.53</v>
      </c>
      <c r="Y153" s="27">
        <f t="shared" si="23"/>
        <v>1.9530000000000001</v>
      </c>
      <c r="Z153" s="21"/>
      <c r="AA153"/>
    </row>
    <row r="154" spans="1:27" ht="15" customHeight="1" x14ac:dyDescent="0.25">
      <c r="A154" t="str">
        <f t="shared" si="22"/>
        <v>11E</v>
      </c>
      <c r="B154" s="71">
        <v>44679</v>
      </c>
      <c r="C154" s="17">
        <v>2252</v>
      </c>
      <c r="D154" s="17">
        <v>11</v>
      </c>
      <c r="E154" s="17" t="s">
        <v>35</v>
      </c>
      <c r="F154" s="17" t="str">
        <f>+VLOOKUP(A154,'Cuarteles '!$A$3:$J$187,3,0)</f>
        <v>ETA003</v>
      </c>
      <c r="G154" s="17" t="str">
        <f>+VLOOKUP(A154,'Cuarteles '!$A$3:$J$187,2,0)</f>
        <v>CUA0080</v>
      </c>
      <c r="H154" s="17" t="s">
        <v>311</v>
      </c>
      <c r="I154" s="17" t="s">
        <v>310</v>
      </c>
      <c r="J154" s="17">
        <v>3</v>
      </c>
      <c r="K154" s="19">
        <v>7570</v>
      </c>
      <c r="L154" s="22">
        <f t="shared" si="16"/>
        <v>866.76499999999999</v>
      </c>
      <c r="M154" s="19">
        <f t="shared" si="17"/>
        <v>946.24999999999989</v>
      </c>
      <c r="N154" s="20">
        <v>14.95</v>
      </c>
      <c r="O154" s="25">
        <f t="shared" si="21"/>
        <v>113171.5</v>
      </c>
      <c r="P154" s="24">
        <v>3.5</v>
      </c>
      <c r="Q154" s="24">
        <v>3.5</v>
      </c>
      <c r="R154" s="20">
        <f t="shared" si="18"/>
        <v>11.45</v>
      </c>
      <c r="S154" s="20">
        <v>57.91</v>
      </c>
      <c r="T154" s="20">
        <v>35.53</v>
      </c>
      <c r="U154" s="20">
        <f t="shared" si="19"/>
        <v>12.499999999999998</v>
      </c>
      <c r="V154" s="20" t="s">
        <v>312</v>
      </c>
      <c r="W154" s="17"/>
      <c r="X154" s="19">
        <v>15.59</v>
      </c>
      <c r="Y154" s="27">
        <f t="shared" si="23"/>
        <v>1.5589999999999999</v>
      </c>
      <c r="Z154" s="21"/>
      <c r="AA154"/>
    </row>
    <row r="155" spans="1:27" ht="15" customHeight="1" x14ac:dyDescent="0.25">
      <c r="A155" t="str">
        <f t="shared" si="22"/>
        <v>5C</v>
      </c>
      <c r="B155" s="71">
        <v>44679</v>
      </c>
      <c r="C155" s="17">
        <v>2407</v>
      </c>
      <c r="D155" s="17">
        <v>5</v>
      </c>
      <c r="E155" s="17" t="s">
        <v>32</v>
      </c>
      <c r="F155" s="17" t="str">
        <f>+VLOOKUP(A155,'Cuarteles '!$A$3:$J$187,3,0)</f>
        <v>ETA001</v>
      </c>
      <c r="G155" s="17" t="str">
        <f>+VLOOKUP(A155,'Cuarteles '!$A$3:$J$187,2,0)</f>
        <v>CUA0020</v>
      </c>
      <c r="H155" s="17" t="s">
        <v>317</v>
      </c>
      <c r="I155" s="17" t="s">
        <v>310</v>
      </c>
      <c r="J155" s="17">
        <v>2</v>
      </c>
      <c r="K155" s="19">
        <v>9404</v>
      </c>
      <c r="L155" s="22">
        <f t="shared" si="16"/>
        <v>1290.2287999999999</v>
      </c>
      <c r="M155" s="19">
        <f t="shared" si="17"/>
        <v>1408.5467248908296</v>
      </c>
      <c r="N155" s="20">
        <v>17.22</v>
      </c>
      <c r="O155" s="25">
        <f t="shared" si="21"/>
        <v>161936.87999999998</v>
      </c>
      <c r="P155" s="24">
        <v>3.5</v>
      </c>
      <c r="Q155" s="24">
        <v>3.5</v>
      </c>
      <c r="R155" s="20">
        <f t="shared" si="18"/>
        <v>13.719999999999999</v>
      </c>
      <c r="S155" s="20">
        <v>56.61</v>
      </c>
      <c r="T155" s="20">
        <v>39.68</v>
      </c>
      <c r="U155" s="20">
        <f t="shared" si="19"/>
        <v>14.978165938864628</v>
      </c>
      <c r="V155" s="20" t="s">
        <v>312</v>
      </c>
      <c r="W155" s="17"/>
      <c r="X155" s="19">
        <v>17.37</v>
      </c>
      <c r="Y155" s="27">
        <f t="shared" si="23"/>
        <v>1.7370000000000001</v>
      </c>
      <c r="Z155" s="21"/>
      <c r="AA155"/>
    </row>
    <row r="156" spans="1:27" ht="15" customHeight="1" x14ac:dyDescent="0.25">
      <c r="A156" t="str">
        <f t="shared" si="22"/>
        <v>25D</v>
      </c>
      <c r="B156" s="71">
        <v>44679</v>
      </c>
      <c r="C156" s="17">
        <v>2366</v>
      </c>
      <c r="D156" s="17">
        <v>25</v>
      </c>
      <c r="E156" s="17" t="s">
        <v>33</v>
      </c>
      <c r="F156" s="17" t="str">
        <f>+VLOOKUP(A156,'Cuarteles '!$A$3:$J$187,3,0)</f>
        <v>ETA003</v>
      </c>
      <c r="G156" s="17" t="str">
        <f>+VLOOKUP(A156,'Cuarteles '!$A$3:$J$187,2,0)</f>
        <v>CUA0104</v>
      </c>
      <c r="H156" s="17" t="s">
        <v>502</v>
      </c>
      <c r="I156" s="17" t="s">
        <v>310</v>
      </c>
      <c r="J156" s="17">
        <v>2</v>
      </c>
      <c r="K156" s="19">
        <v>3170</v>
      </c>
      <c r="L156" s="22">
        <f t="shared" si="16"/>
        <v>458.69899999999996</v>
      </c>
      <c r="M156" s="19">
        <f t="shared" si="17"/>
        <v>500.76310043668121</v>
      </c>
      <c r="N156" s="20">
        <v>17.97</v>
      </c>
      <c r="O156" s="25">
        <f t="shared" si="21"/>
        <v>56964.899999999994</v>
      </c>
      <c r="P156" s="24">
        <v>3.5</v>
      </c>
      <c r="Q156" s="24">
        <v>3.5</v>
      </c>
      <c r="R156" s="20">
        <f t="shared" si="18"/>
        <v>14.469999999999999</v>
      </c>
      <c r="S156" s="20">
        <v>54.44</v>
      </c>
      <c r="T156" s="20">
        <v>39.450000000000003</v>
      </c>
      <c r="U156" s="20">
        <f t="shared" si="19"/>
        <v>15.796943231441047</v>
      </c>
      <c r="V156" s="20" t="s">
        <v>501</v>
      </c>
      <c r="W156" s="17"/>
      <c r="X156" s="19">
        <v>13.12</v>
      </c>
      <c r="Y156" s="27">
        <f t="shared" si="23"/>
        <v>1.3119999999999998</v>
      </c>
      <c r="Z156" s="21"/>
      <c r="AA156"/>
    </row>
    <row r="157" spans="1:27" ht="15" customHeight="1" x14ac:dyDescent="0.25">
      <c r="A157" t="str">
        <f t="shared" si="22"/>
        <v>25D</v>
      </c>
      <c r="B157" s="71">
        <v>44679</v>
      </c>
      <c r="C157" s="17">
        <v>2365</v>
      </c>
      <c r="D157" s="17">
        <v>25</v>
      </c>
      <c r="E157" s="17" t="s">
        <v>33</v>
      </c>
      <c r="F157" s="17" t="str">
        <f>+VLOOKUP(A157,'Cuarteles '!$A$3:$J$187,3,0)</f>
        <v>ETA003</v>
      </c>
      <c r="G157" s="17" t="str">
        <f>+VLOOKUP(A157,'Cuarteles '!$A$3:$J$187,2,0)</f>
        <v>CUA0104</v>
      </c>
      <c r="H157" s="17" t="s">
        <v>317</v>
      </c>
      <c r="I157" s="17" t="s">
        <v>310</v>
      </c>
      <c r="J157" s="17">
        <v>1</v>
      </c>
      <c r="K157" s="19">
        <v>4976</v>
      </c>
      <c r="L157" s="22">
        <f t="shared" si="16"/>
        <v>682.70720000000006</v>
      </c>
      <c r="M157" s="19">
        <f t="shared" si="17"/>
        <v>745.31353711790393</v>
      </c>
      <c r="N157" s="20">
        <v>17.22</v>
      </c>
      <c r="O157" s="25">
        <f t="shared" si="21"/>
        <v>85686.720000000001</v>
      </c>
      <c r="P157" s="24">
        <v>3.5</v>
      </c>
      <c r="Q157" s="24">
        <v>3.5</v>
      </c>
      <c r="R157" s="20">
        <f t="shared" si="18"/>
        <v>13.719999999999999</v>
      </c>
      <c r="S157" s="20">
        <v>56.61</v>
      </c>
      <c r="T157" s="20">
        <v>39.68</v>
      </c>
      <c r="U157" s="20">
        <f t="shared" si="19"/>
        <v>14.978165938864628</v>
      </c>
      <c r="V157" s="20" t="s">
        <v>501</v>
      </c>
      <c r="W157" s="17"/>
      <c r="X157" s="19">
        <v>11.56</v>
      </c>
      <c r="Y157" s="27">
        <f t="shared" si="23"/>
        <v>1.1560000000000001</v>
      </c>
      <c r="Z157" s="21"/>
      <c r="AA157"/>
    </row>
    <row r="158" spans="1:27" ht="15" customHeight="1" x14ac:dyDescent="0.25">
      <c r="A158" t="str">
        <f t="shared" si="22"/>
        <v>11D</v>
      </c>
      <c r="B158" s="71">
        <v>44679</v>
      </c>
      <c r="C158" s="17">
        <v>2113</v>
      </c>
      <c r="D158" s="17">
        <v>11</v>
      </c>
      <c r="E158" s="17" t="s">
        <v>33</v>
      </c>
      <c r="F158" s="17" t="str">
        <f>+VLOOKUP(A158,'Cuarteles '!$A$3:$J$187,3,0)</f>
        <v>ETA003</v>
      </c>
      <c r="G158" s="17" t="str">
        <f>+VLOOKUP(A158,'Cuarteles '!$A$3:$J$187,2,0)</f>
        <v>CUA0079</v>
      </c>
      <c r="H158" s="17" t="s">
        <v>311</v>
      </c>
      <c r="I158" s="17" t="s">
        <v>310</v>
      </c>
      <c r="J158" s="17">
        <v>3</v>
      </c>
      <c r="K158" s="19">
        <v>6582</v>
      </c>
      <c r="L158" s="22">
        <f t="shared" si="16"/>
        <v>839.86320000000012</v>
      </c>
      <c r="M158" s="19">
        <f t="shared" si="17"/>
        <v>916.88122270742372</v>
      </c>
      <c r="N158" s="20">
        <v>16.260000000000002</v>
      </c>
      <c r="O158" s="25">
        <f t="shared" si="21"/>
        <v>107023.32</v>
      </c>
      <c r="P158" s="24">
        <v>3.5</v>
      </c>
      <c r="Q158" s="24">
        <v>3.5</v>
      </c>
      <c r="R158" s="20">
        <f t="shared" si="18"/>
        <v>12.760000000000002</v>
      </c>
      <c r="S158" s="20">
        <v>56.25</v>
      </c>
      <c r="T158" s="20">
        <v>37.17</v>
      </c>
      <c r="U158" s="20">
        <f t="shared" si="19"/>
        <v>13.930131004366814</v>
      </c>
      <c r="V158" s="20" t="s">
        <v>312</v>
      </c>
      <c r="W158" s="17"/>
      <c r="X158" s="19">
        <v>12.36</v>
      </c>
      <c r="Y158" s="27">
        <f t="shared" si="23"/>
        <v>1.236</v>
      </c>
      <c r="Z158" s="21"/>
      <c r="AA158"/>
    </row>
    <row r="159" spans="1:27" ht="15" customHeight="1" x14ac:dyDescent="0.25">
      <c r="A159" t="str">
        <f t="shared" si="22"/>
        <v>22C</v>
      </c>
      <c r="B159" s="71">
        <v>44679</v>
      </c>
      <c r="C159" s="17">
        <v>2165</v>
      </c>
      <c r="D159" s="17">
        <v>22</v>
      </c>
      <c r="E159" s="17" t="s">
        <v>32</v>
      </c>
      <c r="F159" s="17" t="str">
        <f>+VLOOKUP(A159,'Cuarteles '!$A$3:$J$187,3,0)</f>
        <v>ETA002</v>
      </c>
      <c r="G159" s="17" t="str">
        <f>+VLOOKUP(A159,'Cuarteles '!$A$3:$J$187,2,0)</f>
        <v>CUA0065</v>
      </c>
      <c r="H159" s="17" t="s">
        <v>311</v>
      </c>
      <c r="I159" s="17" t="s">
        <v>310</v>
      </c>
      <c r="J159" s="17">
        <v>5</v>
      </c>
      <c r="K159" s="19">
        <v>7638</v>
      </c>
      <c r="L159" s="22">
        <f t="shared" si="16"/>
        <v>979.95539999999994</v>
      </c>
      <c r="M159" s="19">
        <f t="shared" si="17"/>
        <v>1069.8203056768557</v>
      </c>
      <c r="N159" s="20">
        <v>16.329999999999998</v>
      </c>
      <c r="O159" s="25">
        <f t="shared" si="21"/>
        <v>124728.54</v>
      </c>
      <c r="P159" s="24">
        <v>3.5</v>
      </c>
      <c r="Q159" s="24">
        <v>3.5</v>
      </c>
      <c r="R159" s="20">
        <f t="shared" si="18"/>
        <v>12.829999999999998</v>
      </c>
      <c r="S159" s="20">
        <v>57.32</v>
      </c>
      <c r="T159" s="20">
        <v>38.26</v>
      </c>
      <c r="U159" s="20">
        <f t="shared" si="19"/>
        <v>14.006550218340609</v>
      </c>
      <c r="V159" s="20" t="s">
        <v>312</v>
      </c>
      <c r="W159" s="17"/>
      <c r="X159" s="19">
        <v>15.02</v>
      </c>
      <c r="Y159" s="27">
        <f t="shared" si="23"/>
        <v>1.502</v>
      </c>
      <c r="Z159" s="21"/>
      <c r="AA159"/>
    </row>
    <row r="160" spans="1:27" ht="15" customHeight="1" x14ac:dyDescent="0.25">
      <c r="A160" t="str">
        <f t="shared" si="22"/>
        <v>11D</v>
      </c>
      <c r="B160" s="71">
        <v>44679</v>
      </c>
      <c r="C160" s="17">
        <v>2114</v>
      </c>
      <c r="D160" s="17">
        <v>11</v>
      </c>
      <c r="E160" s="17" t="s">
        <v>33</v>
      </c>
      <c r="F160" s="17" t="str">
        <f>+VLOOKUP(A160,'Cuarteles '!$A$3:$J$187,3,0)</f>
        <v>ETA003</v>
      </c>
      <c r="G160" s="17" t="str">
        <f>+VLOOKUP(A160,'Cuarteles '!$A$3:$J$187,2,0)</f>
        <v>CUA0079</v>
      </c>
      <c r="H160" s="17" t="s">
        <v>311</v>
      </c>
      <c r="I160" s="17" t="s">
        <v>310</v>
      </c>
      <c r="J160" s="17">
        <v>5</v>
      </c>
      <c r="K160" s="19">
        <v>6592</v>
      </c>
      <c r="L160" s="22">
        <f t="shared" si="16"/>
        <v>925.51679999999988</v>
      </c>
      <c r="M160" s="19">
        <f t="shared" si="17"/>
        <v>1010.3895196506548</v>
      </c>
      <c r="N160" s="20">
        <v>17.54</v>
      </c>
      <c r="O160" s="25">
        <f t="shared" si="21"/>
        <v>115623.67999999999</v>
      </c>
      <c r="P160" s="24">
        <v>3.5</v>
      </c>
      <c r="Q160" s="24">
        <v>3.5</v>
      </c>
      <c r="R160" s="20">
        <f t="shared" si="18"/>
        <v>14.04</v>
      </c>
      <c r="S160" s="20">
        <v>54.94</v>
      </c>
      <c r="T160" s="20">
        <v>38.93</v>
      </c>
      <c r="U160" s="20">
        <f t="shared" si="19"/>
        <v>15.327510917030565</v>
      </c>
      <c r="V160" s="20" t="s">
        <v>312</v>
      </c>
      <c r="W160" s="17"/>
      <c r="X160" s="19">
        <v>12.78</v>
      </c>
      <c r="Y160" s="27">
        <f t="shared" si="23"/>
        <v>1.278</v>
      </c>
      <c r="Z160" s="21"/>
      <c r="AA160"/>
    </row>
    <row r="161" spans="1:27" ht="15" customHeight="1" x14ac:dyDescent="0.25">
      <c r="A161" t="str">
        <f t="shared" si="22"/>
        <v>10D</v>
      </c>
      <c r="B161" s="71">
        <v>44679</v>
      </c>
      <c r="C161" s="17">
        <v>2115</v>
      </c>
      <c r="D161" s="17">
        <v>10</v>
      </c>
      <c r="E161" s="17" t="s">
        <v>33</v>
      </c>
      <c r="F161" s="17" t="str">
        <f>+VLOOKUP(A161,'Cuarteles '!$A$3:$J$187,3,0)</f>
        <v>ETA003</v>
      </c>
      <c r="G161" s="17" t="str">
        <f>+VLOOKUP(A161,'Cuarteles '!$A$3:$J$187,2,0)</f>
        <v>CUA0075</v>
      </c>
      <c r="H161" s="17" t="s">
        <v>311</v>
      </c>
      <c r="I161" s="17" t="s">
        <v>310</v>
      </c>
      <c r="J161" s="17">
        <v>5</v>
      </c>
      <c r="K161" s="19">
        <v>6868</v>
      </c>
      <c r="L161" s="22">
        <f t="shared" si="16"/>
        <v>865.36800000000005</v>
      </c>
      <c r="M161" s="19">
        <f t="shared" si="17"/>
        <v>944.72489082969435</v>
      </c>
      <c r="N161" s="20">
        <v>16.100000000000001</v>
      </c>
      <c r="O161" s="25">
        <f t="shared" si="21"/>
        <v>110574.8</v>
      </c>
      <c r="P161" s="24">
        <v>3.5</v>
      </c>
      <c r="Q161" s="24">
        <v>3.5</v>
      </c>
      <c r="R161" s="20">
        <f t="shared" si="18"/>
        <v>12.600000000000001</v>
      </c>
      <c r="S161" s="20">
        <v>56.56</v>
      </c>
      <c r="T161" s="20">
        <v>37.06</v>
      </c>
      <c r="U161" s="20">
        <f t="shared" si="19"/>
        <v>13.755458515283843</v>
      </c>
      <c r="V161" s="20" t="s">
        <v>312</v>
      </c>
      <c r="W161" s="17"/>
      <c r="X161" s="19">
        <v>13.76</v>
      </c>
      <c r="Y161" s="27">
        <f t="shared" si="23"/>
        <v>1.3759999999999999</v>
      </c>
      <c r="Z161" s="21"/>
      <c r="AA161"/>
    </row>
    <row r="162" spans="1:27" ht="15" customHeight="1" x14ac:dyDescent="0.25">
      <c r="A162" t="str">
        <f t="shared" si="22"/>
        <v>25D</v>
      </c>
      <c r="B162" s="71">
        <v>44679</v>
      </c>
      <c r="C162" s="17">
        <v>2367</v>
      </c>
      <c r="D162" s="17">
        <v>25</v>
      </c>
      <c r="E162" s="17" t="s">
        <v>33</v>
      </c>
      <c r="F162" s="17" t="str">
        <f>+VLOOKUP(A162,'Cuarteles '!$A$3:$J$187,3,0)</f>
        <v>ETA003</v>
      </c>
      <c r="G162" s="17" t="str">
        <f>+VLOOKUP(A162,'Cuarteles '!$A$3:$J$187,2,0)</f>
        <v>CUA0104</v>
      </c>
      <c r="H162" s="17" t="s">
        <v>317</v>
      </c>
      <c r="I162" s="17" t="s">
        <v>310</v>
      </c>
      <c r="J162" s="17">
        <v>2</v>
      </c>
      <c r="K162" s="19">
        <v>4628</v>
      </c>
      <c r="L162" s="22">
        <f t="shared" si="16"/>
        <v>623.39159999999993</v>
      </c>
      <c r="M162" s="19">
        <f t="shared" si="17"/>
        <v>680.55851528384267</v>
      </c>
      <c r="N162" s="20">
        <v>16.97</v>
      </c>
      <c r="O162" s="25">
        <f t="shared" si="21"/>
        <v>78537.159999999989</v>
      </c>
      <c r="P162" s="24">
        <v>3.5</v>
      </c>
      <c r="Q162" s="24">
        <v>3.5</v>
      </c>
      <c r="R162" s="20">
        <f t="shared" si="18"/>
        <v>13.469999999999999</v>
      </c>
      <c r="S162" s="20">
        <v>53.89</v>
      </c>
      <c r="T162" s="20">
        <v>36.799999999999997</v>
      </c>
      <c r="U162" s="20">
        <f t="shared" si="19"/>
        <v>14.705240174672488</v>
      </c>
      <c r="V162" s="20" t="s">
        <v>501</v>
      </c>
      <c r="W162" s="17"/>
      <c r="X162" s="19">
        <v>18.34</v>
      </c>
      <c r="Y162" s="27">
        <f t="shared" si="23"/>
        <v>1.8340000000000001</v>
      </c>
      <c r="Z162" s="21"/>
      <c r="AA162"/>
    </row>
    <row r="163" spans="1:27" ht="15" customHeight="1" x14ac:dyDescent="0.25">
      <c r="A163" t="str">
        <f t="shared" si="22"/>
        <v>25D</v>
      </c>
      <c r="B163" s="71">
        <v>44679</v>
      </c>
      <c r="C163" s="17">
        <v>2368</v>
      </c>
      <c r="D163" s="17">
        <v>25</v>
      </c>
      <c r="E163" s="17" t="s">
        <v>33</v>
      </c>
      <c r="F163" s="17" t="str">
        <f>+VLOOKUP(A163,'Cuarteles '!$A$3:$J$187,3,0)</f>
        <v>ETA003</v>
      </c>
      <c r="G163" s="17" t="str">
        <f>+VLOOKUP(A163,'Cuarteles '!$A$3:$J$187,2,0)</f>
        <v>CUA0104</v>
      </c>
      <c r="H163" s="17" t="s">
        <v>317</v>
      </c>
      <c r="I163" s="17" t="s">
        <v>310</v>
      </c>
      <c r="J163" s="17">
        <v>2</v>
      </c>
      <c r="K163" s="19">
        <v>2800</v>
      </c>
      <c r="L163" s="22">
        <f t="shared" si="16"/>
        <v>384.71999999999991</v>
      </c>
      <c r="M163" s="19">
        <f t="shared" si="17"/>
        <v>419.99999999999994</v>
      </c>
      <c r="N163" s="20">
        <v>17.239999999999998</v>
      </c>
      <c r="O163" s="25">
        <f t="shared" si="21"/>
        <v>48271.999999999993</v>
      </c>
      <c r="P163" s="24">
        <v>3.5</v>
      </c>
      <c r="Q163" s="24">
        <v>3.5</v>
      </c>
      <c r="R163" s="20">
        <f t="shared" si="18"/>
        <v>13.739999999999998</v>
      </c>
      <c r="S163" s="20">
        <v>53</v>
      </c>
      <c r="T163" s="20">
        <v>36.67</v>
      </c>
      <c r="U163" s="20">
        <f t="shared" si="19"/>
        <v>14.999999999999998</v>
      </c>
      <c r="V163" s="20" t="s">
        <v>501</v>
      </c>
      <c r="W163" s="17"/>
      <c r="X163" s="19">
        <v>16.75</v>
      </c>
      <c r="Y163" s="27">
        <f t="shared" si="23"/>
        <v>1.675</v>
      </c>
      <c r="Z163" s="21"/>
      <c r="AA163"/>
    </row>
    <row r="164" spans="1:27" ht="15" customHeight="1" x14ac:dyDescent="0.25">
      <c r="A164" t="str">
        <f t="shared" si="22"/>
        <v>5B</v>
      </c>
      <c r="B164" s="71">
        <v>44679</v>
      </c>
      <c r="C164" s="17">
        <v>2408</v>
      </c>
      <c r="D164" s="17">
        <v>5</v>
      </c>
      <c r="E164" s="17" t="s">
        <v>36</v>
      </c>
      <c r="F164" s="17" t="str">
        <f>+VLOOKUP(A164,'Cuarteles '!$A$3:$J$187,3,0)</f>
        <v>ETA001</v>
      </c>
      <c r="G164" s="17" t="str">
        <f>+VLOOKUP(A164,'Cuarteles '!$A$3:$J$187,2,0)</f>
        <v>CUA0019</v>
      </c>
      <c r="H164" s="17" t="s">
        <v>317</v>
      </c>
      <c r="I164" s="17" t="s">
        <v>310</v>
      </c>
      <c r="J164" s="17">
        <v>2</v>
      </c>
      <c r="K164" s="19">
        <v>6988</v>
      </c>
      <c r="L164" s="22">
        <f t="shared" si="16"/>
        <v>943.38</v>
      </c>
      <c r="M164" s="19">
        <f t="shared" si="17"/>
        <v>1029.890829694323</v>
      </c>
      <c r="N164" s="20">
        <v>17</v>
      </c>
      <c r="O164" s="25">
        <f t="shared" si="21"/>
        <v>118796</v>
      </c>
      <c r="P164" s="24">
        <v>3.5</v>
      </c>
      <c r="Q164" s="24">
        <v>3.5</v>
      </c>
      <c r="R164" s="20">
        <f t="shared" si="18"/>
        <v>13.5</v>
      </c>
      <c r="S164" s="20">
        <v>56.99</v>
      </c>
      <c r="T164" s="20">
        <v>39.53</v>
      </c>
      <c r="U164" s="20">
        <f t="shared" si="19"/>
        <v>14.737991266375545</v>
      </c>
      <c r="V164" s="20" t="s">
        <v>312</v>
      </c>
      <c r="W164" s="17"/>
      <c r="X164" s="19">
        <v>19.5</v>
      </c>
      <c r="Y164" s="27">
        <f t="shared" si="23"/>
        <v>1.95</v>
      </c>
      <c r="Z164" s="21"/>
      <c r="AA164"/>
    </row>
    <row r="165" spans="1:27" ht="15" customHeight="1" x14ac:dyDescent="0.25">
      <c r="A165" t="str">
        <f t="shared" si="22"/>
        <v>22C</v>
      </c>
      <c r="B165" s="71">
        <v>44679</v>
      </c>
      <c r="C165" s="17">
        <v>2166</v>
      </c>
      <c r="D165" s="17">
        <v>22</v>
      </c>
      <c r="E165" s="17" t="s">
        <v>32</v>
      </c>
      <c r="F165" s="17" t="str">
        <f>+VLOOKUP(A165,'Cuarteles '!$A$3:$J$187,3,0)</f>
        <v>ETA002</v>
      </c>
      <c r="G165" s="17" t="str">
        <f>+VLOOKUP(A165,'Cuarteles '!$A$3:$J$187,2,0)</f>
        <v>CUA0065</v>
      </c>
      <c r="H165" s="17" t="s">
        <v>311</v>
      </c>
      <c r="I165" s="17" t="s">
        <v>310</v>
      </c>
      <c r="J165" s="17">
        <v>5</v>
      </c>
      <c r="K165" s="19">
        <v>7530</v>
      </c>
      <c r="L165" s="22">
        <f t="shared" si="16"/>
        <v>955.55700000000013</v>
      </c>
      <c r="M165" s="19">
        <f t="shared" si="17"/>
        <v>1043.1844978165939</v>
      </c>
      <c r="N165" s="20">
        <v>16.190000000000001</v>
      </c>
      <c r="O165" s="25">
        <f t="shared" si="21"/>
        <v>121910.70000000001</v>
      </c>
      <c r="P165" s="24">
        <v>3.5</v>
      </c>
      <c r="Q165" s="24">
        <v>3.5</v>
      </c>
      <c r="R165" s="20">
        <f t="shared" si="18"/>
        <v>12.690000000000001</v>
      </c>
      <c r="S165" s="20">
        <v>56.99</v>
      </c>
      <c r="T165" s="20">
        <v>38.42</v>
      </c>
      <c r="U165" s="20">
        <f t="shared" si="19"/>
        <v>13.853711790393014</v>
      </c>
      <c r="V165" s="20" t="s">
        <v>312</v>
      </c>
      <c r="W165" s="17"/>
      <c r="X165" s="19">
        <v>12.76</v>
      </c>
      <c r="Y165" s="27">
        <f t="shared" si="23"/>
        <v>1.276</v>
      </c>
      <c r="Z165" s="21"/>
      <c r="AA165"/>
    </row>
    <row r="166" spans="1:27" ht="15" customHeight="1" x14ac:dyDescent="0.25">
      <c r="A166" t="str">
        <f t="shared" si="22"/>
        <v>10D</v>
      </c>
      <c r="B166" s="71">
        <v>44679</v>
      </c>
      <c r="C166" s="17">
        <v>2116</v>
      </c>
      <c r="D166" s="17">
        <v>10</v>
      </c>
      <c r="E166" s="17" t="s">
        <v>33</v>
      </c>
      <c r="F166" s="17" t="str">
        <f>+VLOOKUP(A166,'Cuarteles '!$A$3:$J$187,3,0)</f>
        <v>ETA003</v>
      </c>
      <c r="G166" s="17" t="str">
        <f>+VLOOKUP(A166,'Cuarteles '!$A$3:$J$187,2,0)</f>
        <v>CUA0075</v>
      </c>
      <c r="H166" s="17" t="s">
        <v>311</v>
      </c>
      <c r="I166" s="17" t="s">
        <v>310</v>
      </c>
      <c r="J166" s="17">
        <v>5</v>
      </c>
      <c r="K166" s="19">
        <v>7118</v>
      </c>
      <c r="L166" s="22">
        <f t="shared" si="16"/>
        <v>907.54499999999996</v>
      </c>
      <c r="M166" s="19">
        <f t="shared" si="17"/>
        <v>990.76965065502179</v>
      </c>
      <c r="N166" s="20">
        <v>16.25</v>
      </c>
      <c r="O166" s="25">
        <f t="shared" si="21"/>
        <v>115667.5</v>
      </c>
      <c r="P166" s="24">
        <v>3.5</v>
      </c>
      <c r="Q166" s="24">
        <v>3.5</v>
      </c>
      <c r="R166" s="20">
        <f t="shared" si="18"/>
        <v>12.75</v>
      </c>
      <c r="S166" s="20">
        <v>55.35</v>
      </c>
      <c r="T166" s="20">
        <v>36.4</v>
      </c>
      <c r="U166" s="20">
        <f t="shared" si="19"/>
        <v>13.919213973799126</v>
      </c>
      <c r="V166" s="20" t="s">
        <v>312</v>
      </c>
      <c r="W166" s="17"/>
      <c r="X166" s="19">
        <v>16.2</v>
      </c>
      <c r="Y166" s="27">
        <f t="shared" si="23"/>
        <v>1.6199999999999999</v>
      </c>
      <c r="Z166" s="21"/>
      <c r="AA166"/>
    </row>
    <row r="167" spans="1:27" ht="15" customHeight="1" x14ac:dyDescent="0.25">
      <c r="A167" t="str">
        <f t="shared" si="22"/>
        <v>24D</v>
      </c>
      <c r="B167" s="71">
        <v>44679</v>
      </c>
      <c r="C167" s="17">
        <v>2451</v>
      </c>
      <c r="D167" s="17">
        <v>24</v>
      </c>
      <c r="E167" s="17" t="s">
        <v>33</v>
      </c>
      <c r="F167" s="17" t="str">
        <f>+VLOOKUP(A167,'Cuarteles '!$A$3:$J$187,3,0)</f>
        <v>ETA003</v>
      </c>
      <c r="G167" s="17" t="str">
        <f>+VLOOKUP(A167,'Cuarteles '!$A$3:$J$187,2,0)</f>
        <v>CUA0100</v>
      </c>
      <c r="H167" s="17" t="s">
        <v>317</v>
      </c>
      <c r="I167" s="17" t="s">
        <v>310</v>
      </c>
      <c r="J167" s="17">
        <v>1</v>
      </c>
      <c r="K167" s="19">
        <v>7488</v>
      </c>
      <c r="L167" s="22">
        <f t="shared" si="16"/>
        <v>1028.8512000000001</v>
      </c>
      <c r="M167" s="19">
        <f t="shared" si="17"/>
        <v>1123.1999999999998</v>
      </c>
      <c r="N167" s="20">
        <v>17.239999999999998</v>
      </c>
      <c r="O167" s="25">
        <f t="shared" si="21"/>
        <v>129093.12</v>
      </c>
      <c r="P167" s="24">
        <v>3.5</v>
      </c>
      <c r="Q167" s="24">
        <v>3.5</v>
      </c>
      <c r="R167" s="20">
        <f t="shared" si="18"/>
        <v>13.739999999999998</v>
      </c>
      <c r="S167" s="20">
        <v>55.35</v>
      </c>
      <c r="T167" s="20">
        <v>38.53</v>
      </c>
      <c r="U167" s="20">
        <f t="shared" si="19"/>
        <v>14.999999999999998</v>
      </c>
      <c r="V167" s="20" t="s">
        <v>312</v>
      </c>
      <c r="W167" s="17"/>
      <c r="X167" s="19">
        <v>18.61</v>
      </c>
      <c r="Y167" s="27">
        <f t="shared" si="23"/>
        <v>1.861</v>
      </c>
      <c r="Z167" s="21"/>
      <c r="AA167"/>
    </row>
    <row r="168" spans="1:27" ht="15" customHeight="1" x14ac:dyDescent="0.25">
      <c r="A168" t="str">
        <f t="shared" si="22"/>
        <v>24D</v>
      </c>
      <c r="B168" s="71">
        <v>44679</v>
      </c>
      <c r="C168" s="17">
        <v>2452</v>
      </c>
      <c r="D168" s="17">
        <v>24</v>
      </c>
      <c r="E168" s="17" t="s">
        <v>33</v>
      </c>
      <c r="F168" s="17" t="str">
        <f>+VLOOKUP(A168,'Cuarteles '!$A$3:$J$187,3,0)</f>
        <v>ETA003</v>
      </c>
      <c r="G168" s="17" t="str">
        <f>+VLOOKUP(A168,'Cuarteles '!$A$3:$J$187,2,0)</f>
        <v>CUA0100</v>
      </c>
      <c r="H168" s="17" t="s">
        <v>317</v>
      </c>
      <c r="I168" s="17" t="s">
        <v>310</v>
      </c>
      <c r="J168" s="17">
        <v>1</v>
      </c>
      <c r="K168" s="46">
        <v>9816</v>
      </c>
      <c r="L168" s="22">
        <f t="shared" si="16"/>
        <v>1337.9207999999999</v>
      </c>
      <c r="M168" s="19">
        <f t="shared" si="17"/>
        <v>1460.6122270742355</v>
      </c>
      <c r="N168" s="20">
        <v>17.13</v>
      </c>
      <c r="O168" s="25">
        <f t="shared" si="21"/>
        <v>168148.08</v>
      </c>
      <c r="P168" s="24">
        <v>3.5</v>
      </c>
      <c r="Q168" s="24">
        <v>3.5</v>
      </c>
      <c r="R168" s="20">
        <f t="shared" si="18"/>
        <v>13.629999999999999</v>
      </c>
      <c r="S168" s="20">
        <v>52.41</v>
      </c>
      <c r="T168" s="20">
        <v>35.99</v>
      </c>
      <c r="U168" s="20">
        <f t="shared" si="19"/>
        <v>14.879912663755457</v>
      </c>
      <c r="V168" s="20" t="s">
        <v>312</v>
      </c>
      <c r="W168" s="17"/>
      <c r="X168" s="19">
        <v>13.47</v>
      </c>
      <c r="Y168" s="27">
        <f t="shared" si="23"/>
        <v>1.347</v>
      </c>
      <c r="Z168" s="21"/>
      <c r="AA168"/>
    </row>
    <row r="169" spans="1:27" ht="15" customHeight="1" x14ac:dyDescent="0.25">
      <c r="A169" t="str">
        <f t="shared" si="22"/>
        <v>24D</v>
      </c>
      <c r="B169" s="71">
        <v>44679</v>
      </c>
      <c r="C169" s="17">
        <v>2453</v>
      </c>
      <c r="D169" s="17">
        <v>24</v>
      </c>
      <c r="E169" s="17" t="s">
        <v>33</v>
      </c>
      <c r="F169" s="17" t="str">
        <f>+VLOOKUP(A169,'Cuarteles '!$A$3:$J$187,3,0)</f>
        <v>ETA003</v>
      </c>
      <c r="G169" s="17" t="str">
        <f>+VLOOKUP(A169,'Cuarteles '!$A$3:$J$187,2,0)</f>
        <v>CUA0100</v>
      </c>
      <c r="H169" s="17" t="s">
        <v>317</v>
      </c>
      <c r="I169" s="17" t="s">
        <v>310</v>
      </c>
      <c r="J169" s="17">
        <v>1</v>
      </c>
      <c r="K169" s="19">
        <v>6862</v>
      </c>
      <c r="L169" s="22">
        <f t="shared" si="16"/>
        <v>984.69700000000012</v>
      </c>
      <c r="M169" s="19">
        <f t="shared" si="17"/>
        <v>1074.9967248908297</v>
      </c>
      <c r="N169" s="20">
        <v>17.850000000000001</v>
      </c>
      <c r="O169" s="25">
        <f t="shared" si="21"/>
        <v>122486.70000000001</v>
      </c>
      <c r="P169" s="24">
        <v>3.5</v>
      </c>
      <c r="Q169" s="24">
        <v>3.5</v>
      </c>
      <c r="R169" s="20">
        <f t="shared" si="18"/>
        <v>14.350000000000001</v>
      </c>
      <c r="S169" s="20">
        <v>53.12</v>
      </c>
      <c r="T169" s="20">
        <v>38.07</v>
      </c>
      <c r="U169" s="20">
        <f t="shared" si="19"/>
        <v>15.665938864628822</v>
      </c>
      <c r="V169" s="20" t="s">
        <v>312</v>
      </c>
      <c r="W169" s="17"/>
      <c r="X169" s="19">
        <v>13.51</v>
      </c>
      <c r="Y169" s="27">
        <f t="shared" si="23"/>
        <v>1.351</v>
      </c>
      <c r="Z169" s="21"/>
      <c r="AA169"/>
    </row>
    <row r="170" spans="1:27" ht="15" customHeight="1" x14ac:dyDescent="0.25">
      <c r="A170" t="str">
        <f t="shared" si="22"/>
        <v>25D</v>
      </c>
      <c r="B170" s="71">
        <v>44679</v>
      </c>
      <c r="C170" s="49">
        <v>2369</v>
      </c>
      <c r="D170" s="49">
        <v>25</v>
      </c>
      <c r="E170" s="49" t="s">
        <v>33</v>
      </c>
      <c r="F170" s="17" t="str">
        <f>+VLOOKUP(A170,'Cuarteles '!$A$3:$J$187,3,0)</f>
        <v>ETA003</v>
      </c>
      <c r="G170" s="17" t="str">
        <f>+VLOOKUP(A170,'Cuarteles '!$A$3:$J$187,2,0)</f>
        <v>CUA0104</v>
      </c>
      <c r="H170" s="17" t="s">
        <v>317</v>
      </c>
      <c r="I170" s="17" t="s">
        <v>310</v>
      </c>
      <c r="J170" s="49">
        <v>2</v>
      </c>
      <c r="K170" s="46">
        <v>3148</v>
      </c>
      <c r="L170" s="22">
        <f t="shared" si="16"/>
        <v>451.73800000000006</v>
      </c>
      <c r="M170" s="19">
        <f t="shared" si="17"/>
        <v>493.16375545851531</v>
      </c>
      <c r="N170" s="20">
        <v>17.850000000000001</v>
      </c>
      <c r="O170" s="25">
        <f t="shared" si="21"/>
        <v>56191.8</v>
      </c>
      <c r="P170" s="24">
        <v>3.5</v>
      </c>
      <c r="Q170" s="24">
        <v>3.5</v>
      </c>
      <c r="R170" s="20">
        <f t="shared" si="18"/>
        <v>14.350000000000001</v>
      </c>
      <c r="S170" s="20">
        <v>52.22</v>
      </c>
      <c r="T170" s="20">
        <v>37.35</v>
      </c>
      <c r="U170" s="20">
        <f t="shared" si="19"/>
        <v>15.665938864628822</v>
      </c>
      <c r="V170" s="20" t="s">
        <v>501</v>
      </c>
      <c r="W170" s="17"/>
      <c r="X170" s="46">
        <v>15.16</v>
      </c>
      <c r="Y170" s="27">
        <f t="shared" si="23"/>
        <v>1.516</v>
      </c>
      <c r="Z170" s="21"/>
      <c r="AA170"/>
    </row>
    <row r="171" spans="1:27" ht="15" customHeight="1" x14ac:dyDescent="0.25">
      <c r="A171" t="str">
        <f t="shared" si="22"/>
        <v>24D</v>
      </c>
      <c r="B171" s="71">
        <v>44679</v>
      </c>
      <c r="C171" s="17">
        <v>2456</v>
      </c>
      <c r="D171" s="17">
        <v>24</v>
      </c>
      <c r="E171" s="49" t="s">
        <v>33</v>
      </c>
      <c r="F171" s="17" t="str">
        <f>+VLOOKUP(A171,'Cuarteles '!$A$3:$J$187,3,0)</f>
        <v>ETA003</v>
      </c>
      <c r="G171" s="17" t="str">
        <f>+VLOOKUP(A171,'Cuarteles '!$A$3:$J$187,2,0)</f>
        <v>CUA0100</v>
      </c>
      <c r="H171" s="17" t="s">
        <v>317</v>
      </c>
      <c r="I171" s="17" t="s">
        <v>310</v>
      </c>
      <c r="J171" s="17">
        <v>4</v>
      </c>
      <c r="K171" s="19">
        <v>8898</v>
      </c>
      <c r="L171" s="22">
        <f t="shared" si="16"/>
        <v>1102.4621999999999</v>
      </c>
      <c r="M171" s="19">
        <f t="shared" si="17"/>
        <v>1203.5613537117904</v>
      </c>
      <c r="N171" s="20">
        <v>15.89</v>
      </c>
      <c r="O171" s="25">
        <f t="shared" si="21"/>
        <v>141389.22</v>
      </c>
      <c r="P171" s="24">
        <v>3.5</v>
      </c>
      <c r="Q171" s="24">
        <v>3.5</v>
      </c>
      <c r="R171" s="20">
        <f t="shared" si="18"/>
        <v>12.39</v>
      </c>
      <c r="S171" s="20">
        <v>55.29</v>
      </c>
      <c r="T171" s="20">
        <v>35.54</v>
      </c>
      <c r="U171" s="20">
        <f t="shared" si="19"/>
        <v>13.526200873362445</v>
      </c>
      <c r="V171" s="20" t="s">
        <v>312</v>
      </c>
      <c r="W171" s="17"/>
      <c r="X171" s="19">
        <v>9.35</v>
      </c>
      <c r="Y171" s="27">
        <f t="shared" si="23"/>
        <v>0.93499999999999994</v>
      </c>
      <c r="Z171" s="21"/>
      <c r="AA171"/>
    </row>
    <row r="172" spans="1:27" ht="15" customHeight="1" x14ac:dyDescent="0.25">
      <c r="A172" t="str">
        <f t="shared" si="22"/>
        <v>24D</v>
      </c>
      <c r="B172" s="71">
        <v>44679</v>
      </c>
      <c r="C172" s="17">
        <v>2454</v>
      </c>
      <c r="D172" s="17">
        <v>24</v>
      </c>
      <c r="E172" s="49" t="s">
        <v>33</v>
      </c>
      <c r="F172" s="17" t="str">
        <f>+VLOOKUP(A172,'Cuarteles '!$A$3:$J$187,3,0)</f>
        <v>ETA003</v>
      </c>
      <c r="G172" s="17" t="str">
        <f>+VLOOKUP(A172,'Cuarteles '!$A$3:$J$187,2,0)</f>
        <v>CUA0100</v>
      </c>
      <c r="H172" s="17" t="s">
        <v>317</v>
      </c>
      <c r="I172" s="17" t="s">
        <v>310</v>
      </c>
      <c r="J172" s="17">
        <v>4</v>
      </c>
      <c r="K172" s="19">
        <v>9160</v>
      </c>
      <c r="L172" s="22">
        <f t="shared" si="16"/>
        <v>1182.556</v>
      </c>
      <c r="M172" s="19">
        <f t="shared" si="17"/>
        <v>1290.9999999999998</v>
      </c>
      <c r="N172" s="20">
        <v>16.41</v>
      </c>
      <c r="O172" s="25">
        <f t="shared" si="21"/>
        <v>150315.6</v>
      </c>
      <c r="P172" s="24">
        <v>3.5</v>
      </c>
      <c r="Q172" s="24">
        <v>3.5</v>
      </c>
      <c r="R172" s="20">
        <f t="shared" si="18"/>
        <v>12.91</v>
      </c>
      <c r="S172" s="20">
        <v>54.19</v>
      </c>
      <c r="T172" s="20">
        <v>35.81</v>
      </c>
      <c r="U172" s="20">
        <f t="shared" si="19"/>
        <v>14.093886462882095</v>
      </c>
      <c r="V172" s="20" t="s">
        <v>312</v>
      </c>
      <c r="W172" s="17"/>
      <c r="X172" s="19">
        <v>12.24</v>
      </c>
      <c r="Y172" s="27">
        <f t="shared" si="23"/>
        <v>1.224</v>
      </c>
      <c r="Z172" s="21"/>
      <c r="AA172"/>
    </row>
    <row r="173" spans="1:27" ht="15" customHeight="1" x14ac:dyDescent="0.25">
      <c r="A173" t="str">
        <f t="shared" si="22"/>
        <v>24D</v>
      </c>
      <c r="B173" s="71">
        <v>44679</v>
      </c>
      <c r="C173" s="17">
        <v>2457</v>
      </c>
      <c r="D173" s="17">
        <v>24</v>
      </c>
      <c r="E173" s="49" t="s">
        <v>33</v>
      </c>
      <c r="F173" s="17" t="str">
        <f>+VLOOKUP(A173,'Cuarteles '!$A$3:$J$187,3,0)</f>
        <v>ETA003</v>
      </c>
      <c r="G173" s="17" t="str">
        <f>+VLOOKUP(A173,'Cuarteles '!$A$3:$J$187,2,0)</f>
        <v>CUA0100</v>
      </c>
      <c r="H173" s="17" t="s">
        <v>317</v>
      </c>
      <c r="I173" s="17" t="s">
        <v>310</v>
      </c>
      <c r="J173" s="17">
        <v>2</v>
      </c>
      <c r="K173" s="19">
        <v>7516</v>
      </c>
      <c r="L173" s="22">
        <f t="shared" si="16"/>
        <v>889.89440000000002</v>
      </c>
      <c r="M173" s="19">
        <f t="shared" si="17"/>
        <v>971.5004366812226</v>
      </c>
      <c r="N173" s="20">
        <v>15.34</v>
      </c>
      <c r="O173" s="25">
        <f t="shared" si="21"/>
        <v>115295.44</v>
      </c>
      <c r="P173" s="24">
        <v>3.5</v>
      </c>
      <c r="Q173" s="24">
        <v>3.5</v>
      </c>
      <c r="R173" s="20">
        <f t="shared" si="18"/>
        <v>11.84</v>
      </c>
      <c r="S173" s="20">
        <v>55.44</v>
      </c>
      <c r="T173" s="20">
        <v>34.43</v>
      </c>
      <c r="U173" s="20">
        <f t="shared" si="19"/>
        <v>12.925764192139738</v>
      </c>
      <c r="V173" s="20" t="s">
        <v>312</v>
      </c>
      <c r="W173" s="17"/>
      <c r="X173" s="19">
        <v>10.06</v>
      </c>
      <c r="Y173" s="27">
        <f t="shared" si="23"/>
        <v>1.006</v>
      </c>
      <c r="Z173" s="21"/>
      <c r="AA173"/>
    </row>
    <row r="174" spans="1:27" ht="15" customHeight="1" x14ac:dyDescent="0.25">
      <c r="A174" t="str">
        <f t="shared" si="22"/>
        <v>24D</v>
      </c>
      <c r="B174" s="71">
        <v>44679</v>
      </c>
      <c r="C174" s="17">
        <v>2455</v>
      </c>
      <c r="D174" s="17">
        <v>24</v>
      </c>
      <c r="E174" s="49" t="s">
        <v>33</v>
      </c>
      <c r="F174" s="17" t="str">
        <f>+VLOOKUP(A174,'Cuarteles '!$A$3:$J$187,3,0)</f>
        <v>ETA003</v>
      </c>
      <c r="G174" s="17" t="str">
        <f>+VLOOKUP(A174,'Cuarteles '!$A$3:$J$187,2,0)</f>
        <v>CUA0100</v>
      </c>
      <c r="H174" s="17" t="s">
        <v>317</v>
      </c>
      <c r="I174" s="17" t="s">
        <v>310</v>
      </c>
      <c r="J174" s="17">
        <v>1</v>
      </c>
      <c r="K174" s="19">
        <v>9084</v>
      </c>
      <c r="L174" s="22">
        <f t="shared" si="16"/>
        <v>1180.92</v>
      </c>
      <c r="M174" s="19">
        <f t="shared" si="17"/>
        <v>1289.2139737991265</v>
      </c>
      <c r="N174" s="20">
        <v>16.5</v>
      </c>
      <c r="O174" s="25">
        <f t="shared" si="21"/>
        <v>149886</v>
      </c>
      <c r="P174" s="24">
        <v>3.5</v>
      </c>
      <c r="Q174" s="24">
        <v>3.5</v>
      </c>
      <c r="R174" s="20">
        <f t="shared" si="18"/>
        <v>13</v>
      </c>
      <c r="S174" s="20">
        <v>54.3</v>
      </c>
      <c r="T174" s="20">
        <v>36.11</v>
      </c>
      <c r="U174" s="20">
        <f t="shared" si="19"/>
        <v>14.192139737991265</v>
      </c>
      <c r="V174" s="20" t="s">
        <v>312</v>
      </c>
      <c r="W174" s="17"/>
      <c r="X174" s="19">
        <v>11.53</v>
      </c>
      <c r="Y174" s="27">
        <f t="shared" si="23"/>
        <v>1.153</v>
      </c>
      <c r="Z174" s="21"/>
      <c r="AA174"/>
    </row>
    <row r="175" spans="1:27" ht="15" customHeight="1" x14ac:dyDescent="0.25">
      <c r="A175" t="str">
        <f t="shared" si="22"/>
        <v>24D</v>
      </c>
      <c r="B175" s="71">
        <v>44680</v>
      </c>
      <c r="C175" s="17">
        <v>2458</v>
      </c>
      <c r="D175" s="17">
        <v>24</v>
      </c>
      <c r="E175" s="49" t="s">
        <v>33</v>
      </c>
      <c r="F175" s="17" t="str">
        <f>+VLOOKUP(A175,'Cuarteles '!$A$3:$J$187,3,0)</f>
        <v>ETA003</v>
      </c>
      <c r="G175" s="17" t="str">
        <f>+VLOOKUP(A175,'Cuarteles '!$A$3:$J$187,2,0)</f>
        <v>CUA0100</v>
      </c>
      <c r="H175" s="17" t="s">
        <v>317</v>
      </c>
      <c r="I175" s="17" t="s">
        <v>310</v>
      </c>
      <c r="J175" s="17">
        <v>4</v>
      </c>
      <c r="K175" s="19">
        <v>9626</v>
      </c>
      <c r="L175" s="22">
        <f t="shared" si="16"/>
        <v>1173.4094</v>
      </c>
      <c r="M175" s="19">
        <f t="shared" si="17"/>
        <v>1281.0146288209608</v>
      </c>
      <c r="N175" s="20">
        <v>15.69</v>
      </c>
      <c r="O175" s="25">
        <f t="shared" si="21"/>
        <v>151031.94</v>
      </c>
      <c r="P175" s="24">
        <v>3.5</v>
      </c>
      <c r="Q175" s="24">
        <v>3.5</v>
      </c>
      <c r="R175" s="20">
        <f t="shared" si="18"/>
        <v>12.19</v>
      </c>
      <c r="S175" s="20">
        <v>55.08</v>
      </c>
      <c r="T175" s="20">
        <v>34.94</v>
      </c>
      <c r="U175" s="20">
        <f t="shared" si="19"/>
        <v>13.307860262008733</v>
      </c>
      <c r="V175" s="20" t="s">
        <v>312</v>
      </c>
      <c r="W175" s="17"/>
      <c r="X175" s="19">
        <v>13.46</v>
      </c>
      <c r="Y175" s="27">
        <f t="shared" si="23"/>
        <v>1.3460000000000001</v>
      </c>
      <c r="Z175" s="21"/>
      <c r="AA175"/>
    </row>
    <row r="176" spans="1:27" ht="15" customHeight="1" x14ac:dyDescent="0.25">
      <c r="A176" t="str">
        <f t="shared" si="22"/>
        <v>24D</v>
      </c>
      <c r="B176" s="71">
        <v>44680</v>
      </c>
      <c r="C176" s="17">
        <v>2461</v>
      </c>
      <c r="D176" s="17">
        <v>24</v>
      </c>
      <c r="E176" s="49" t="s">
        <v>33</v>
      </c>
      <c r="F176" s="17" t="str">
        <f>+VLOOKUP(A176,'Cuarteles '!$A$3:$J$187,3,0)</f>
        <v>ETA003</v>
      </c>
      <c r="G176" s="17" t="str">
        <f>+VLOOKUP(A176,'Cuarteles '!$A$3:$J$187,2,0)</f>
        <v>CUA0100</v>
      </c>
      <c r="H176" s="17" t="s">
        <v>317</v>
      </c>
      <c r="I176" s="17" t="s">
        <v>310</v>
      </c>
      <c r="J176" s="17">
        <v>2</v>
      </c>
      <c r="K176" s="19">
        <v>6400</v>
      </c>
      <c r="L176" s="22">
        <f t="shared" si="16"/>
        <v>743.68</v>
      </c>
      <c r="M176" s="19">
        <f t="shared" si="17"/>
        <v>811.87772925764182</v>
      </c>
      <c r="N176" s="20">
        <v>15.12</v>
      </c>
      <c r="O176" s="25">
        <f t="shared" si="21"/>
        <v>96768</v>
      </c>
      <c r="P176" s="24">
        <v>3.5</v>
      </c>
      <c r="Q176" s="24">
        <v>3.5</v>
      </c>
      <c r="R176" s="20">
        <f t="shared" si="18"/>
        <v>11.62</v>
      </c>
      <c r="S176" s="20">
        <v>55.3</v>
      </c>
      <c r="T176" s="20">
        <v>33.83</v>
      </c>
      <c r="U176" s="20">
        <f t="shared" si="19"/>
        <v>12.685589519650653</v>
      </c>
      <c r="V176" s="20" t="s">
        <v>312</v>
      </c>
      <c r="W176" s="17"/>
      <c r="X176" s="19">
        <v>14.65</v>
      </c>
      <c r="Y176" s="27">
        <f t="shared" si="23"/>
        <v>1.4650000000000001</v>
      </c>
      <c r="Z176" s="21"/>
      <c r="AA176"/>
    </row>
    <row r="177" spans="1:27" ht="15" customHeight="1" x14ac:dyDescent="0.25">
      <c r="A177" t="str">
        <f t="shared" si="22"/>
        <v>24D</v>
      </c>
      <c r="B177" s="71">
        <v>44680</v>
      </c>
      <c r="C177" s="17">
        <v>2460</v>
      </c>
      <c r="D177" s="17">
        <v>24</v>
      </c>
      <c r="E177" s="49" t="s">
        <v>33</v>
      </c>
      <c r="F177" s="17" t="str">
        <f>+VLOOKUP(A177,'Cuarteles '!$A$3:$J$187,3,0)</f>
        <v>ETA003</v>
      </c>
      <c r="G177" s="17" t="str">
        <f>+VLOOKUP(A177,'Cuarteles '!$A$3:$J$187,2,0)</f>
        <v>CUA0100</v>
      </c>
      <c r="H177" s="17" t="s">
        <v>317</v>
      </c>
      <c r="I177" s="17" t="s">
        <v>310</v>
      </c>
      <c r="J177" s="17">
        <v>5</v>
      </c>
      <c r="K177" s="19">
        <v>8958</v>
      </c>
      <c r="L177" s="22">
        <f t="shared" si="16"/>
        <v>1014.0455999999999</v>
      </c>
      <c r="M177" s="19">
        <f t="shared" si="17"/>
        <v>1107.0366812227073</v>
      </c>
      <c r="N177" s="20">
        <v>14.82</v>
      </c>
      <c r="O177" s="25">
        <f t="shared" si="21"/>
        <v>132757.56</v>
      </c>
      <c r="P177" s="24">
        <v>3.5</v>
      </c>
      <c r="Q177" s="24">
        <v>3.5</v>
      </c>
      <c r="R177" s="20">
        <f t="shared" si="18"/>
        <v>11.32</v>
      </c>
      <c r="S177" s="20">
        <v>56.23</v>
      </c>
      <c r="T177" s="20">
        <v>33.86</v>
      </c>
      <c r="U177" s="20">
        <f t="shared" si="19"/>
        <v>12.358078602620088</v>
      </c>
      <c r="V177" s="20" t="s">
        <v>312</v>
      </c>
      <c r="W177" s="17"/>
      <c r="X177" s="19">
        <v>13.51</v>
      </c>
      <c r="Y177" s="27">
        <f t="shared" si="23"/>
        <v>1.351</v>
      </c>
      <c r="Z177" s="21"/>
      <c r="AA177"/>
    </row>
    <row r="178" spans="1:27" ht="15" customHeight="1" x14ac:dyDescent="0.25">
      <c r="A178" t="str">
        <f t="shared" si="22"/>
        <v>24D</v>
      </c>
      <c r="B178" s="71">
        <v>44680</v>
      </c>
      <c r="C178" s="17">
        <v>2459</v>
      </c>
      <c r="D178" s="17">
        <v>24</v>
      </c>
      <c r="E178" s="49" t="s">
        <v>33</v>
      </c>
      <c r="F178" s="17" t="str">
        <f>+VLOOKUP(A178,'Cuarteles '!$A$3:$J$187,3,0)</f>
        <v>ETA003</v>
      </c>
      <c r="G178" s="17" t="str">
        <f>+VLOOKUP(A178,'Cuarteles '!$A$3:$J$187,2,0)</f>
        <v>CUA0100</v>
      </c>
      <c r="H178" s="17" t="s">
        <v>317</v>
      </c>
      <c r="I178" s="17" t="s">
        <v>310</v>
      </c>
      <c r="J178" s="17">
        <v>2</v>
      </c>
      <c r="K178" s="19">
        <v>8710</v>
      </c>
      <c r="L178" s="22">
        <f t="shared" si="16"/>
        <v>1070.4589999999998</v>
      </c>
      <c r="M178" s="19">
        <f t="shared" si="17"/>
        <v>1168.6233624454146</v>
      </c>
      <c r="N178" s="20">
        <v>15.79</v>
      </c>
      <c r="O178" s="25">
        <f t="shared" si="21"/>
        <v>137530.9</v>
      </c>
      <c r="P178" s="24">
        <v>3.5</v>
      </c>
      <c r="Q178" s="24">
        <v>3.5</v>
      </c>
      <c r="R178" s="20">
        <f t="shared" si="18"/>
        <v>12.29</v>
      </c>
      <c r="S178" s="20">
        <v>55.23</v>
      </c>
      <c r="T178" s="20">
        <v>35.28</v>
      </c>
      <c r="U178" s="20">
        <f t="shared" si="19"/>
        <v>13.417030567685588</v>
      </c>
      <c r="V178" s="20" t="s">
        <v>312</v>
      </c>
      <c r="W178" s="17"/>
      <c r="X178" s="19">
        <v>14.38</v>
      </c>
      <c r="Y178" s="27">
        <f t="shared" si="23"/>
        <v>1.4380000000000002</v>
      </c>
      <c r="Z178" s="21"/>
      <c r="AA178"/>
    </row>
    <row r="179" spans="1:27" ht="15" customHeight="1" x14ac:dyDescent="0.25">
      <c r="A179" t="str">
        <f t="shared" si="22"/>
        <v>24D</v>
      </c>
      <c r="B179" s="71">
        <v>44680</v>
      </c>
      <c r="C179" s="17">
        <v>2465</v>
      </c>
      <c r="D179" s="17">
        <v>24</v>
      </c>
      <c r="E179" s="49" t="s">
        <v>33</v>
      </c>
      <c r="F179" s="17" t="str">
        <f>+VLOOKUP(A179,'Cuarteles '!$A$3:$J$187,3,0)</f>
        <v>ETA003</v>
      </c>
      <c r="G179" s="17" t="str">
        <f>+VLOOKUP(A179,'Cuarteles '!$A$3:$J$187,2,0)</f>
        <v>CUA0100</v>
      </c>
      <c r="H179" s="17" t="s">
        <v>317</v>
      </c>
      <c r="I179" s="17" t="s">
        <v>310</v>
      </c>
      <c r="J179" s="17">
        <v>7</v>
      </c>
      <c r="K179" s="19">
        <v>5886</v>
      </c>
      <c r="L179" s="22">
        <f t="shared" si="16"/>
        <v>761.64840000000015</v>
      </c>
      <c r="M179" s="19">
        <f t="shared" si="17"/>
        <v>831.49388646288207</v>
      </c>
      <c r="N179" s="20">
        <v>16.440000000000001</v>
      </c>
      <c r="O179" s="25">
        <f t="shared" si="21"/>
        <v>96765.840000000011</v>
      </c>
      <c r="P179" s="24">
        <v>3.5</v>
      </c>
      <c r="Q179" s="24">
        <v>3.5</v>
      </c>
      <c r="R179" s="20">
        <f t="shared" si="18"/>
        <v>12.940000000000001</v>
      </c>
      <c r="S179" s="20">
        <v>54.45</v>
      </c>
      <c r="T179" s="20">
        <v>36.08</v>
      </c>
      <c r="U179" s="20">
        <f t="shared" si="19"/>
        <v>14.126637554585153</v>
      </c>
      <c r="V179" s="20" t="s">
        <v>312</v>
      </c>
      <c r="W179" s="17"/>
      <c r="X179" s="19">
        <v>11.91</v>
      </c>
      <c r="Y179" s="27">
        <f t="shared" si="23"/>
        <v>1.1910000000000001</v>
      </c>
      <c r="Z179" s="21"/>
      <c r="AA179"/>
    </row>
    <row r="180" spans="1:27" ht="15" customHeight="1" x14ac:dyDescent="0.25">
      <c r="A180" t="str">
        <f t="shared" si="22"/>
        <v>24C</v>
      </c>
      <c r="B180" s="71">
        <v>44680</v>
      </c>
      <c r="C180" s="17">
        <v>2467</v>
      </c>
      <c r="D180" s="17">
        <v>24</v>
      </c>
      <c r="E180" s="17" t="s">
        <v>32</v>
      </c>
      <c r="F180" s="17" t="str">
        <f>+VLOOKUP(A180,'Cuarteles '!$A$3:$J$187,3,0)</f>
        <v>ETA003</v>
      </c>
      <c r="G180" s="17" t="str">
        <f>+VLOOKUP(A180,'Cuarteles '!$A$3:$J$187,2,0)</f>
        <v>CUA0099</v>
      </c>
      <c r="H180" s="17" t="s">
        <v>317</v>
      </c>
      <c r="I180" s="17" t="s">
        <v>310</v>
      </c>
      <c r="J180" s="17">
        <v>7</v>
      </c>
      <c r="K180" s="19">
        <v>7590</v>
      </c>
      <c r="L180" s="22">
        <f t="shared" si="16"/>
        <v>943.43700000000001</v>
      </c>
      <c r="M180" s="19">
        <f t="shared" si="17"/>
        <v>1029.9530567685588</v>
      </c>
      <c r="N180" s="20">
        <v>15.93</v>
      </c>
      <c r="O180" s="25">
        <f t="shared" si="21"/>
        <v>120908.7</v>
      </c>
      <c r="P180" s="24">
        <v>3.5</v>
      </c>
      <c r="Q180" s="24">
        <v>3.5</v>
      </c>
      <c r="R180" s="20">
        <f t="shared" si="18"/>
        <v>12.43</v>
      </c>
      <c r="S180" s="20">
        <v>56.23</v>
      </c>
      <c r="T180" s="20">
        <v>36.39</v>
      </c>
      <c r="U180" s="20">
        <f t="shared" si="19"/>
        <v>13.569868995633186</v>
      </c>
      <c r="V180" s="20" t="s">
        <v>312</v>
      </c>
      <c r="W180" s="17"/>
      <c r="X180" s="19">
        <v>14.43</v>
      </c>
      <c r="Y180" s="27">
        <f t="shared" si="23"/>
        <v>1.4430000000000001</v>
      </c>
      <c r="Z180" s="21"/>
      <c r="AA180"/>
    </row>
    <row r="181" spans="1:27" ht="15" customHeight="1" x14ac:dyDescent="0.25">
      <c r="A181" t="str">
        <f t="shared" si="22"/>
        <v>24C</v>
      </c>
      <c r="B181" s="71">
        <v>44680</v>
      </c>
      <c r="C181" s="17">
        <v>2466</v>
      </c>
      <c r="D181" s="17">
        <v>24</v>
      </c>
      <c r="E181" s="17" t="s">
        <v>32</v>
      </c>
      <c r="F181" s="17" t="str">
        <f>+VLOOKUP(A181,'Cuarteles '!$A$3:$J$187,3,0)</f>
        <v>ETA003</v>
      </c>
      <c r="G181" s="17" t="str">
        <f>+VLOOKUP(A181,'Cuarteles '!$A$3:$J$187,2,0)</f>
        <v>CUA0099</v>
      </c>
      <c r="H181" s="17" t="s">
        <v>317</v>
      </c>
      <c r="I181" s="17" t="s">
        <v>310</v>
      </c>
      <c r="J181" s="17">
        <v>6</v>
      </c>
      <c r="K181" s="19">
        <v>7372</v>
      </c>
      <c r="L181" s="22">
        <f t="shared" si="16"/>
        <v>896.43520000000001</v>
      </c>
      <c r="M181" s="19">
        <f t="shared" si="17"/>
        <v>978.64104803493433</v>
      </c>
      <c r="N181" s="20">
        <v>15.66</v>
      </c>
      <c r="O181" s="25">
        <f t="shared" si="21"/>
        <v>115445.52</v>
      </c>
      <c r="P181" s="24">
        <v>3.5</v>
      </c>
      <c r="Q181" s="24">
        <v>3.5</v>
      </c>
      <c r="R181" s="20">
        <f t="shared" si="18"/>
        <v>12.16</v>
      </c>
      <c r="S181" s="20">
        <v>55.76</v>
      </c>
      <c r="T181" s="20">
        <v>36.4</v>
      </c>
      <c r="U181" s="20">
        <f t="shared" si="19"/>
        <v>13.275109170305676</v>
      </c>
      <c r="V181" s="20" t="s">
        <v>312</v>
      </c>
      <c r="W181" s="17"/>
      <c r="X181" s="19">
        <v>13.31</v>
      </c>
      <c r="Y181" s="27">
        <f t="shared" si="23"/>
        <v>1.331</v>
      </c>
      <c r="Z181" s="21"/>
      <c r="AA181"/>
    </row>
    <row r="182" spans="1:27" ht="15" customHeight="1" x14ac:dyDescent="0.25">
      <c r="A182" t="str">
        <f t="shared" si="22"/>
        <v>24C</v>
      </c>
      <c r="B182" s="71">
        <v>44680</v>
      </c>
      <c r="C182" s="17">
        <v>2463</v>
      </c>
      <c r="D182" s="17">
        <v>24</v>
      </c>
      <c r="E182" s="17" t="s">
        <v>32</v>
      </c>
      <c r="F182" s="17" t="str">
        <f>+VLOOKUP(A182,'Cuarteles '!$A$3:$J$187,3,0)</f>
        <v>ETA003</v>
      </c>
      <c r="G182" s="17" t="str">
        <f>+VLOOKUP(A182,'Cuarteles '!$A$3:$J$187,2,0)</f>
        <v>CUA0099</v>
      </c>
      <c r="H182" s="17" t="s">
        <v>317</v>
      </c>
      <c r="I182" s="17" t="s">
        <v>310</v>
      </c>
      <c r="J182" s="17">
        <v>2</v>
      </c>
      <c r="K182" s="19">
        <v>8230</v>
      </c>
      <c r="L182" s="22">
        <f t="shared" si="16"/>
        <v>993.3610000000001</v>
      </c>
      <c r="M182" s="19">
        <f t="shared" si="17"/>
        <v>1084.4552401746726</v>
      </c>
      <c r="N182" s="20">
        <v>15.57</v>
      </c>
      <c r="O182" s="25">
        <f t="shared" si="21"/>
        <v>128141.1</v>
      </c>
      <c r="P182" s="24">
        <v>3.5</v>
      </c>
      <c r="Q182" s="24">
        <v>3.5</v>
      </c>
      <c r="R182" s="20">
        <f t="shared" si="18"/>
        <v>12.07</v>
      </c>
      <c r="S182" s="20">
        <v>55.9</v>
      </c>
      <c r="T182" s="20">
        <v>35.299999999999997</v>
      </c>
      <c r="U182" s="20">
        <f t="shared" si="19"/>
        <v>13.176855895196507</v>
      </c>
      <c r="V182" s="20" t="s">
        <v>312</v>
      </c>
      <c r="W182" s="17"/>
      <c r="X182" s="19">
        <v>13.48</v>
      </c>
      <c r="Y182" s="27">
        <f t="shared" si="23"/>
        <v>1.3480000000000001</v>
      </c>
      <c r="Z182" s="21"/>
      <c r="AA182"/>
    </row>
    <row r="183" spans="1:27" ht="15" customHeight="1" x14ac:dyDescent="0.25">
      <c r="A183" t="str">
        <f t="shared" si="22"/>
        <v>24C</v>
      </c>
      <c r="B183" s="71">
        <v>44680</v>
      </c>
      <c r="C183" s="17">
        <v>2462</v>
      </c>
      <c r="D183" s="17">
        <v>24</v>
      </c>
      <c r="E183" s="17" t="s">
        <v>32</v>
      </c>
      <c r="F183" s="17" t="str">
        <f>+VLOOKUP(A183,'Cuarteles '!$A$3:$J$187,3,0)</f>
        <v>ETA003</v>
      </c>
      <c r="G183" s="17" t="str">
        <f>+VLOOKUP(A183,'Cuarteles '!$A$3:$J$187,2,0)</f>
        <v>CUA0099</v>
      </c>
      <c r="H183" s="17" t="s">
        <v>317</v>
      </c>
      <c r="I183" s="17" t="s">
        <v>310</v>
      </c>
      <c r="J183" s="17">
        <v>5</v>
      </c>
      <c r="K183" s="19">
        <v>8400</v>
      </c>
      <c r="L183" s="22">
        <f t="shared" si="16"/>
        <v>1058.4000000000001</v>
      </c>
      <c r="M183" s="19">
        <f t="shared" si="17"/>
        <v>1155.4585152838429</v>
      </c>
      <c r="N183" s="20">
        <v>16.100000000000001</v>
      </c>
      <c r="O183" s="25">
        <f t="shared" si="21"/>
        <v>135240</v>
      </c>
      <c r="P183" s="24">
        <v>3.5</v>
      </c>
      <c r="Q183" s="24">
        <v>3.5</v>
      </c>
      <c r="R183" s="20">
        <f t="shared" si="18"/>
        <v>12.600000000000001</v>
      </c>
      <c r="S183" s="20">
        <v>55.75</v>
      </c>
      <c r="T183" s="20">
        <v>36.4</v>
      </c>
      <c r="U183" s="20">
        <f t="shared" si="19"/>
        <v>13.755458515283843</v>
      </c>
      <c r="V183" s="20" t="s">
        <v>312</v>
      </c>
      <c r="W183" s="17"/>
      <c r="X183" s="19">
        <v>11.48</v>
      </c>
      <c r="Y183" s="27">
        <f t="shared" si="23"/>
        <v>1.1480000000000001</v>
      </c>
      <c r="Z183" s="21"/>
      <c r="AA183"/>
    </row>
    <row r="184" spans="1:27" ht="15" customHeight="1" x14ac:dyDescent="0.25">
      <c r="A184" t="str">
        <f t="shared" si="22"/>
        <v>24C</v>
      </c>
      <c r="B184" s="71">
        <v>44680</v>
      </c>
      <c r="C184" s="17">
        <v>2464</v>
      </c>
      <c r="D184" s="17">
        <v>24</v>
      </c>
      <c r="E184" s="17" t="s">
        <v>32</v>
      </c>
      <c r="F184" s="17" t="str">
        <f>+VLOOKUP(A184,'Cuarteles '!$A$3:$J$187,3,0)</f>
        <v>ETA003</v>
      </c>
      <c r="G184" s="17" t="str">
        <f>+VLOOKUP(A184,'Cuarteles '!$A$3:$J$187,2,0)</f>
        <v>CUA0099</v>
      </c>
      <c r="H184" s="17" t="s">
        <v>317</v>
      </c>
      <c r="I184" s="17" t="s">
        <v>310</v>
      </c>
      <c r="J184" s="17">
        <v>5</v>
      </c>
      <c r="K184" s="19">
        <v>8320</v>
      </c>
      <c r="L184" s="22">
        <f t="shared" si="16"/>
        <v>1094.912</v>
      </c>
      <c r="M184" s="19">
        <f t="shared" si="17"/>
        <v>1195.3187772925764</v>
      </c>
      <c r="N184" s="20">
        <v>16.66</v>
      </c>
      <c r="O184" s="25">
        <f t="shared" si="21"/>
        <v>138611.20000000001</v>
      </c>
      <c r="P184" s="24">
        <v>3.5</v>
      </c>
      <c r="Q184" s="24">
        <v>3.5</v>
      </c>
      <c r="R184" s="20">
        <f t="shared" si="18"/>
        <v>13.16</v>
      </c>
      <c r="S184" s="20">
        <v>55.1</v>
      </c>
      <c r="T184" s="20">
        <v>34.869999999999997</v>
      </c>
      <c r="U184" s="20">
        <f t="shared" si="19"/>
        <v>14.366812227074236</v>
      </c>
      <c r="V184" s="20" t="s">
        <v>312</v>
      </c>
      <c r="W184" s="17"/>
      <c r="X184" s="19">
        <v>11.85</v>
      </c>
      <c r="Y184" s="27">
        <f t="shared" si="23"/>
        <v>1.1850000000000001</v>
      </c>
      <c r="Z184" s="21"/>
      <c r="AA184"/>
    </row>
    <row r="185" spans="1:27" ht="15" customHeight="1" x14ac:dyDescent="0.25">
      <c r="A185" t="str">
        <f t="shared" si="22"/>
        <v>25D</v>
      </c>
      <c r="B185" s="71">
        <v>44680</v>
      </c>
      <c r="C185" s="17">
        <v>2370</v>
      </c>
      <c r="D185" s="17">
        <v>25</v>
      </c>
      <c r="E185" s="17" t="s">
        <v>33</v>
      </c>
      <c r="F185" s="17" t="str">
        <f>+VLOOKUP(A185,'Cuarteles '!$A$3:$J$187,3,0)</f>
        <v>ETA003</v>
      </c>
      <c r="G185" s="17" t="str">
        <f>+VLOOKUP(A185,'Cuarteles '!$A$3:$J$187,2,0)</f>
        <v>CUA0104</v>
      </c>
      <c r="H185" s="17" t="s">
        <v>317</v>
      </c>
      <c r="I185" s="17" t="s">
        <v>310</v>
      </c>
      <c r="J185" s="17">
        <v>1</v>
      </c>
      <c r="K185" s="19">
        <v>3142</v>
      </c>
      <c r="L185" s="22">
        <f t="shared" si="16"/>
        <v>465.01600000000008</v>
      </c>
      <c r="M185" s="19">
        <f t="shared" si="17"/>
        <v>507.65938864628822</v>
      </c>
      <c r="N185" s="20">
        <v>18.3</v>
      </c>
      <c r="O185" s="25">
        <f t="shared" si="21"/>
        <v>57498.600000000006</v>
      </c>
      <c r="P185" s="24">
        <v>3.5</v>
      </c>
      <c r="Q185" s="24">
        <v>3.5</v>
      </c>
      <c r="R185" s="20">
        <f t="shared" si="18"/>
        <v>14.8</v>
      </c>
      <c r="S185" s="20">
        <v>52.85</v>
      </c>
      <c r="T185" s="20">
        <v>38.82</v>
      </c>
      <c r="U185" s="20">
        <f t="shared" si="19"/>
        <v>16.157205240174672</v>
      </c>
      <c r="V185" s="20" t="s">
        <v>501</v>
      </c>
      <c r="W185" s="17"/>
      <c r="X185" s="19">
        <v>12.57</v>
      </c>
      <c r="Y185" s="27">
        <f t="shared" si="23"/>
        <v>1.2570000000000001</v>
      </c>
      <c r="Z185" s="21"/>
      <c r="AA185"/>
    </row>
    <row r="186" spans="1:27" ht="15" customHeight="1" x14ac:dyDescent="0.25">
      <c r="A186" t="str">
        <f t="shared" si="22"/>
        <v>10D</v>
      </c>
      <c r="B186" s="71">
        <v>44680</v>
      </c>
      <c r="C186" s="17">
        <v>2117</v>
      </c>
      <c r="D186" s="17">
        <v>10</v>
      </c>
      <c r="E186" s="17" t="s">
        <v>33</v>
      </c>
      <c r="F186" s="17" t="str">
        <f>+VLOOKUP(A186,'Cuarteles '!$A$3:$J$187,3,0)</f>
        <v>ETA003</v>
      </c>
      <c r="G186" s="17" t="str">
        <f>+VLOOKUP(A186,'Cuarteles '!$A$3:$J$187,2,0)</f>
        <v>CUA0075</v>
      </c>
      <c r="H186" s="17" t="s">
        <v>311</v>
      </c>
      <c r="I186" s="17" t="s">
        <v>310</v>
      </c>
      <c r="J186" s="17">
        <v>3</v>
      </c>
      <c r="K186" s="19">
        <v>7208</v>
      </c>
      <c r="L186" s="22">
        <f t="shared" si="16"/>
        <v>998.30800000000022</v>
      </c>
      <c r="M186" s="19">
        <f t="shared" si="17"/>
        <v>1089.8558951965067</v>
      </c>
      <c r="N186" s="20">
        <v>17.350000000000001</v>
      </c>
      <c r="O186" s="25">
        <f t="shared" si="21"/>
        <v>125058.80000000002</v>
      </c>
      <c r="P186" s="24">
        <v>3.5</v>
      </c>
      <c r="Q186" s="24">
        <v>3.5</v>
      </c>
      <c r="R186" s="20">
        <f t="shared" si="18"/>
        <v>13.850000000000001</v>
      </c>
      <c r="S186" s="20">
        <v>54.06</v>
      </c>
      <c r="T186" s="20">
        <v>37.770000000000003</v>
      </c>
      <c r="U186" s="20">
        <f t="shared" si="19"/>
        <v>15.120087336244543</v>
      </c>
      <c r="V186" s="20" t="s">
        <v>312</v>
      </c>
      <c r="W186" s="17"/>
      <c r="X186" s="19">
        <v>14.36</v>
      </c>
      <c r="Y186" s="27">
        <f t="shared" si="23"/>
        <v>1.4359999999999999</v>
      </c>
      <c r="Z186" s="21"/>
      <c r="AA186"/>
    </row>
    <row r="187" spans="1:27" ht="15" customHeight="1" x14ac:dyDescent="0.25">
      <c r="A187" t="str">
        <f t="shared" si="22"/>
        <v>10D</v>
      </c>
      <c r="B187" s="71">
        <v>44680</v>
      </c>
      <c r="C187" s="17">
        <v>2253</v>
      </c>
      <c r="D187" s="17">
        <v>10</v>
      </c>
      <c r="E187" s="17" t="s">
        <v>33</v>
      </c>
      <c r="F187" s="17" t="str">
        <f>+VLOOKUP(A187,'Cuarteles '!$A$3:$J$187,3,0)</f>
        <v>ETA003</v>
      </c>
      <c r="G187" s="17" t="str">
        <f>+VLOOKUP(A187,'Cuarteles '!$A$3:$J$187,2,0)</f>
        <v>CUA0075</v>
      </c>
      <c r="H187" s="17" t="s">
        <v>311</v>
      </c>
      <c r="I187" s="17" t="s">
        <v>310</v>
      </c>
      <c r="J187" s="17">
        <v>3</v>
      </c>
      <c r="K187" s="19">
        <v>3388</v>
      </c>
      <c r="L187" s="22">
        <f t="shared" si="16"/>
        <v>443.82800000000003</v>
      </c>
      <c r="M187" s="19">
        <f t="shared" si="17"/>
        <v>484.52838427947603</v>
      </c>
      <c r="N187" s="20">
        <v>16.600000000000001</v>
      </c>
      <c r="O187" s="25">
        <f t="shared" si="21"/>
        <v>56240.800000000003</v>
      </c>
      <c r="P187" s="24">
        <v>3.5</v>
      </c>
      <c r="Q187" s="24">
        <v>3.5</v>
      </c>
      <c r="R187" s="20">
        <f t="shared" si="18"/>
        <v>13.100000000000001</v>
      </c>
      <c r="S187" s="20">
        <v>54.2</v>
      </c>
      <c r="T187" s="20">
        <v>36.25</v>
      </c>
      <c r="U187" s="20">
        <f t="shared" si="19"/>
        <v>14.301310043668122</v>
      </c>
      <c r="V187" s="20" t="s">
        <v>501</v>
      </c>
      <c r="W187" s="17"/>
      <c r="X187" s="19">
        <v>12.52</v>
      </c>
      <c r="Y187" s="27">
        <f t="shared" si="23"/>
        <v>1.252</v>
      </c>
      <c r="Z187" s="21"/>
      <c r="AA187"/>
    </row>
    <row r="188" spans="1:27" ht="15" customHeight="1" x14ac:dyDescent="0.25">
      <c r="A188" t="str">
        <f t="shared" si="22"/>
        <v>6C</v>
      </c>
      <c r="B188" s="71">
        <v>44680</v>
      </c>
      <c r="C188" s="17">
        <v>2409</v>
      </c>
      <c r="D188" s="17">
        <v>6</v>
      </c>
      <c r="E188" s="17" t="s">
        <v>32</v>
      </c>
      <c r="F188" s="17" t="str">
        <f>+VLOOKUP(A188,'Cuarteles '!$A$3:$J$187,3,0)</f>
        <v>ETA001</v>
      </c>
      <c r="G188" s="17" t="str">
        <f>+VLOOKUP(A188,'Cuarteles '!$A$3:$J$187,2,0)</f>
        <v>CUA0024</v>
      </c>
      <c r="H188" s="17" t="s">
        <v>317</v>
      </c>
      <c r="I188" s="17" t="s">
        <v>310</v>
      </c>
      <c r="J188" s="17">
        <v>1</v>
      </c>
      <c r="K188" s="19">
        <v>9756</v>
      </c>
      <c r="L188" s="22">
        <f t="shared" si="16"/>
        <v>1216.5732</v>
      </c>
      <c r="M188" s="19">
        <f t="shared" si="17"/>
        <v>1328.1366812227075</v>
      </c>
      <c r="N188" s="20">
        <v>15.97</v>
      </c>
      <c r="O188" s="25">
        <f t="shared" si="21"/>
        <v>155803.32</v>
      </c>
      <c r="P188" s="24">
        <v>3.5</v>
      </c>
      <c r="Q188" s="24">
        <v>3.5</v>
      </c>
      <c r="R188" s="20">
        <f t="shared" si="18"/>
        <v>12.47</v>
      </c>
      <c r="S188" s="20">
        <v>55.99</v>
      </c>
      <c r="T188" s="20">
        <v>36.29</v>
      </c>
      <c r="U188" s="20">
        <f t="shared" si="19"/>
        <v>13.613537117903931</v>
      </c>
      <c r="V188" s="20" t="s">
        <v>312</v>
      </c>
      <c r="W188" s="17"/>
      <c r="X188" s="19">
        <v>15.94</v>
      </c>
      <c r="Y188" s="27">
        <f t="shared" si="23"/>
        <v>1.5939999999999999</v>
      </c>
      <c r="Z188" s="21"/>
      <c r="AA188"/>
    </row>
    <row r="189" spans="1:27" ht="15" customHeight="1" x14ac:dyDescent="0.25">
      <c r="A189" t="str">
        <f t="shared" si="22"/>
        <v>6C</v>
      </c>
      <c r="B189" s="71">
        <v>44680</v>
      </c>
      <c r="C189" s="49">
        <v>2410</v>
      </c>
      <c r="D189" s="17">
        <v>6</v>
      </c>
      <c r="E189" s="17" t="s">
        <v>32</v>
      </c>
      <c r="F189" s="17" t="str">
        <f>+VLOOKUP(A189,'Cuarteles '!$A$3:$J$187,3,0)</f>
        <v>ETA001</v>
      </c>
      <c r="G189" s="17" t="str">
        <f>+VLOOKUP(A189,'Cuarteles '!$A$3:$J$187,2,0)</f>
        <v>CUA0024</v>
      </c>
      <c r="H189" s="17" t="s">
        <v>317</v>
      </c>
      <c r="I189" s="17" t="s">
        <v>310</v>
      </c>
      <c r="J189" s="17">
        <v>1</v>
      </c>
      <c r="K189" s="19">
        <v>6540</v>
      </c>
      <c r="L189" s="22">
        <f t="shared" si="16"/>
        <v>839.7360000000001</v>
      </c>
      <c r="M189" s="19">
        <f t="shared" si="17"/>
        <v>916.74235807860259</v>
      </c>
      <c r="N189" s="20">
        <v>16.34</v>
      </c>
      <c r="O189" s="25">
        <f t="shared" si="21"/>
        <v>106863.6</v>
      </c>
      <c r="P189" s="24">
        <v>3.5</v>
      </c>
      <c r="Q189" s="24">
        <v>3.5</v>
      </c>
      <c r="R189" s="20">
        <f t="shared" si="18"/>
        <v>12.84</v>
      </c>
      <c r="S189" s="20">
        <v>56.78</v>
      </c>
      <c r="T189" s="20">
        <v>37.799999999999997</v>
      </c>
      <c r="U189" s="20">
        <f t="shared" si="19"/>
        <v>14.017467248908297</v>
      </c>
      <c r="V189" s="20" t="s">
        <v>312</v>
      </c>
      <c r="W189" s="17"/>
      <c r="X189" s="19">
        <v>19.850000000000001</v>
      </c>
      <c r="Y189" s="27">
        <f t="shared" si="23"/>
        <v>1.9850000000000001</v>
      </c>
      <c r="Z189" s="21"/>
      <c r="AA189"/>
    </row>
    <row r="190" spans="1:27" ht="15" customHeight="1" x14ac:dyDescent="0.25">
      <c r="A190" t="str">
        <f t="shared" si="22"/>
        <v>6C</v>
      </c>
      <c r="B190" s="71">
        <v>44680</v>
      </c>
      <c r="C190" s="49">
        <v>2411</v>
      </c>
      <c r="D190" s="17">
        <v>6</v>
      </c>
      <c r="E190" s="17" t="s">
        <v>32</v>
      </c>
      <c r="F190" s="17" t="str">
        <f>+VLOOKUP(A190,'Cuarteles '!$A$3:$J$187,3,0)</f>
        <v>ETA001</v>
      </c>
      <c r="G190" s="17" t="str">
        <f>+VLOOKUP(A190,'Cuarteles '!$A$3:$J$187,2,0)</f>
        <v>CUA0024</v>
      </c>
      <c r="H190" s="17" t="s">
        <v>317</v>
      </c>
      <c r="I190" s="17" t="s">
        <v>310</v>
      </c>
      <c r="J190" s="17">
        <v>5</v>
      </c>
      <c r="K190" s="19">
        <v>8556</v>
      </c>
      <c r="L190" s="22">
        <f t="shared" si="16"/>
        <v>1158.4823999999999</v>
      </c>
      <c r="M190" s="19">
        <f t="shared" si="17"/>
        <v>1264.7187772925763</v>
      </c>
      <c r="N190" s="20">
        <v>17.04</v>
      </c>
      <c r="O190" s="25">
        <f t="shared" si="21"/>
        <v>145794.23999999999</v>
      </c>
      <c r="P190" s="24">
        <v>3.5</v>
      </c>
      <c r="Q190" s="24">
        <v>3.5</v>
      </c>
      <c r="R190" s="20">
        <f t="shared" si="18"/>
        <v>13.54</v>
      </c>
      <c r="S190" s="20">
        <v>55.92</v>
      </c>
      <c r="T190" s="20">
        <v>38.659999999999997</v>
      </c>
      <c r="U190" s="20">
        <f t="shared" si="19"/>
        <v>14.781659388646286</v>
      </c>
      <c r="V190" s="20" t="s">
        <v>312</v>
      </c>
      <c r="W190" s="17"/>
      <c r="X190" s="19">
        <v>18.46</v>
      </c>
      <c r="Y190" s="27">
        <f t="shared" si="23"/>
        <v>1.8460000000000001</v>
      </c>
      <c r="Z190" s="21"/>
      <c r="AA190"/>
    </row>
    <row r="191" spans="1:27" ht="15" customHeight="1" x14ac:dyDescent="0.25">
      <c r="A191" t="str">
        <f t="shared" si="22"/>
        <v>6C</v>
      </c>
      <c r="B191" s="71">
        <v>44680</v>
      </c>
      <c r="C191" s="49">
        <v>2412</v>
      </c>
      <c r="D191" s="17">
        <v>6</v>
      </c>
      <c r="E191" s="17" t="s">
        <v>32</v>
      </c>
      <c r="F191" s="17" t="str">
        <f>+VLOOKUP(A191,'Cuarteles '!$A$3:$J$187,3,0)</f>
        <v>ETA001</v>
      </c>
      <c r="G191" s="17" t="str">
        <f>+VLOOKUP(A191,'Cuarteles '!$A$3:$J$187,2,0)</f>
        <v>CUA0024</v>
      </c>
      <c r="H191" s="17" t="s">
        <v>317</v>
      </c>
      <c r="I191" s="17" t="s">
        <v>310</v>
      </c>
      <c r="J191" s="17">
        <v>1</v>
      </c>
      <c r="K191" s="19">
        <v>10114</v>
      </c>
      <c r="L191" s="22">
        <f t="shared" si="16"/>
        <v>1396.7434000000001</v>
      </c>
      <c r="M191" s="19">
        <f t="shared" si="17"/>
        <v>1524.8290393013096</v>
      </c>
      <c r="N191" s="20">
        <v>17.309999999999999</v>
      </c>
      <c r="O191" s="25">
        <f t="shared" si="21"/>
        <v>175073.34</v>
      </c>
      <c r="P191" s="24">
        <v>3.5</v>
      </c>
      <c r="Q191" s="24">
        <v>3.5</v>
      </c>
      <c r="R191" s="20">
        <f t="shared" si="18"/>
        <v>13.809999999999999</v>
      </c>
      <c r="S191" s="20">
        <v>54.68</v>
      </c>
      <c r="T191" s="20">
        <v>38.200000000000003</v>
      </c>
      <c r="U191" s="20">
        <f t="shared" si="19"/>
        <v>15.076419213973796</v>
      </c>
      <c r="V191" s="20" t="s">
        <v>312</v>
      </c>
      <c r="W191" s="17"/>
      <c r="X191" s="19">
        <v>15.61</v>
      </c>
      <c r="Y191" s="27">
        <f t="shared" si="23"/>
        <v>1.5609999999999999</v>
      </c>
      <c r="Z191" s="21"/>
      <c r="AA191"/>
    </row>
    <row r="192" spans="1:27" ht="15" customHeight="1" x14ac:dyDescent="0.25">
      <c r="A192" t="str">
        <f t="shared" si="22"/>
        <v>10D</v>
      </c>
      <c r="B192" s="71">
        <v>44680</v>
      </c>
      <c r="C192" s="49">
        <v>2118</v>
      </c>
      <c r="D192" s="17">
        <v>10</v>
      </c>
      <c r="E192" s="17" t="s">
        <v>33</v>
      </c>
      <c r="F192" s="17" t="str">
        <f>+VLOOKUP(A192,'Cuarteles '!$A$3:$J$187,3,0)</f>
        <v>ETA003</v>
      </c>
      <c r="G192" s="17" t="str">
        <f>+VLOOKUP(A192,'Cuarteles '!$A$3:$J$187,2,0)</f>
        <v>CUA0075</v>
      </c>
      <c r="H192" s="17" t="s">
        <v>311</v>
      </c>
      <c r="I192" s="17" t="s">
        <v>310</v>
      </c>
      <c r="J192" s="17">
        <v>3</v>
      </c>
      <c r="K192" s="19">
        <v>7026</v>
      </c>
      <c r="L192" s="22">
        <f t="shared" si="16"/>
        <v>914.78520000000003</v>
      </c>
      <c r="M192" s="19">
        <f t="shared" si="17"/>
        <v>998.6737991266375</v>
      </c>
      <c r="N192" s="20">
        <v>16.52</v>
      </c>
      <c r="O192" s="25">
        <f t="shared" si="21"/>
        <v>116069.52</v>
      </c>
      <c r="P192" s="24">
        <v>3.5</v>
      </c>
      <c r="Q192" s="24">
        <v>3.5</v>
      </c>
      <c r="R192" s="20">
        <f t="shared" si="18"/>
        <v>13.02</v>
      </c>
      <c r="S192" s="20">
        <v>56.5</v>
      </c>
      <c r="T192" s="20">
        <v>37.979999999999997</v>
      </c>
      <c r="U192" s="20">
        <f t="shared" si="19"/>
        <v>14.213973799126636</v>
      </c>
      <c r="V192" s="20" t="s">
        <v>312</v>
      </c>
      <c r="W192" s="17"/>
      <c r="X192" s="19">
        <v>13.27</v>
      </c>
      <c r="Y192" s="27">
        <f t="shared" si="23"/>
        <v>1.327</v>
      </c>
      <c r="Z192" s="21"/>
      <c r="AA192"/>
    </row>
    <row r="193" spans="1:27" ht="15" customHeight="1" x14ac:dyDescent="0.25">
      <c r="A193" t="str">
        <f t="shared" si="22"/>
        <v>15D</v>
      </c>
      <c r="B193" s="71">
        <v>44680</v>
      </c>
      <c r="C193" s="17">
        <v>2371</v>
      </c>
      <c r="D193" s="17">
        <v>15</v>
      </c>
      <c r="E193" s="17" t="s">
        <v>33</v>
      </c>
      <c r="F193" s="17">
        <f>+VLOOKUP(A193,'Cuarteles '!$A$3:$J$187,3,0)</f>
        <v>6</v>
      </c>
      <c r="G193" s="17" t="str">
        <f>+VLOOKUP(A193,'Cuarteles '!$A$3:$J$187,2,0)</f>
        <v>CUA0049</v>
      </c>
      <c r="H193" s="17" t="s">
        <v>317</v>
      </c>
      <c r="I193" s="17" t="s">
        <v>310</v>
      </c>
      <c r="J193" s="17">
        <v>5</v>
      </c>
      <c r="K193" s="19">
        <v>2536</v>
      </c>
      <c r="L193" s="22">
        <f t="shared" si="16"/>
        <v>365.43760000000003</v>
      </c>
      <c r="M193" s="19">
        <f t="shared" si="17"/>
        <v>398.94934497816598</v>
      </c>
      <c r="N193" s="20">
        <v>17.91</v>
      </c>
      <c r="O193" s="25">
        <f t="shared" si="21"/>
        <v>45419.76</v>
      </c>
      <c r="P193" s="24">
        <v>3.5</v>
      </c>
      <c r="Q193" s="24">
        <v>3.5</v>
      </c>
      <c r="R193" s="20">
        <f t="shared" si="18"/>
        <v>14.41</v>
      </c>
      <c r="S193" s="20">
        <v>53.67</v>
      </c>
      <c r="T193" s="20">
        <v>38.659999999999997</v>
      </c>
      <c r="U193" s="20">
        <f t="shared" si="19"/>
        <v>15.731441048034934</v>
      </c>
      <c r="V193" s="20" t="s">
        <v>501</v>
      </c>
      <c r="W193" s="17"/>
      <c r="X193" s="19">
        <v>14.72</v>
      </c>
      <c r="Y193" s="27">
        <f t="shared" si="23"/>
        <v>1.472</v>
      </c>
      <c r="Z193" s="21"/>
      <c r="AA193"/>
    </row>
    <row r="194" spans="1:27" ht="15" customHeight="1" x14ac:dyDescent="0.25">
      <c r="A194" t="str">
        <f t="shared" si="22"/>
        <v>10D</v>
      </c>
      <c r="B194" s="71">
        <v>44680</v>
      </c>
      <c r="C194" s="49">
        <v>2119</v>
      </c>
      <c r="D194" s="17">
        <v>10</v>
      </c>
      <c r="E194" s="17" t="s">
        <v>33</v>
      </c>
      <c r="F194" s="17" t="str">
        <f>+VLOOKUP(A194,'Cuarteles '!$A$3:$J$187,3,0)</f>
        <v>ETA003</v>
      </c>
      <c r="G194" s="17" t="str">
        <f>+VLOOKUP(A194,'Cuarteles '!$A$3:$J$187,2,0)</f>
        <v>CUA0075</v>
      </c>
      <c r="H194" s="17" t="s">
        <v>311</v>
      </c>
      <c r="I194" s="17" t="s">
        <v>310</v>
      </c>
      <c r="J194" s="17">
        <v>4</v>
      </c>
      <c r="K194" s="19">
        <v>6976</v>
      </c>
      <c r="L194" s="22">
        <f t="shared" si="16"/>
        <v>914.55359999999996</v>
      </c>
      <c r="M194" s="19">
        <f t="shared" si="17"/>
        <v>998.4209606986899</v>
      </c>
      <c r="N194" s="20">
        <v>16.61</v>
      </c>
      <c r="O194" s="25">
        <f t="shared" si="21"/>
        <v>115871.36</v>
      </c>
      <c r="P194" s="24">
        <v>3.5</v>
      </c>
      <c r="Q194" s="24">
        <v>3.5</v>
      </c>
      <c r="R194" s="20">
        <f t="shared" si="18"/>
        <v>13.11</v>
      </c>
      <c r="S194" s="20">
        <v>55.41</v>
      </c>
      <c r="T194" s="20">
        <v>37.25</v>
      </c>
      <c r="U194" s="20">
        <f t="shared" si="19"/>
        <v>14.312227074235807</v>
      </c>
      <c r="V194" s="20" t="s">
        <v>312</v>
      </c>
      <c r="W194" s="17"/>
      <c r="X194" s="19">
        <v>15.29</v>
      </c>
      <c r="Y194" s="27">
        <f t="shared" si="23"/>
        <v>1.5289999999999999</v>
      </c>
      <c r="Z194" s="21"/>
      <c r="AA194"/>
    </row>
    <row r="195" spans="1:27" ht="15" customHeight="1" x14ac:dyDescent="0.25">
      <c r="A195" t="str">
        <f t="shared" si="22"/>
        <v>22C</v>
      </c>
      <c r="B195" s="71">
        <v>44680</v>
      </c>
      <c r="C195" s="17">
        <v>2168</v>
      </c>
      <c r="D195" s="17">
        <v>22</v>
      </c>
      <c r="E195" s="17" t="s">
        <v>32</v>
      </c>
      <c r="F195" s="17" t="str">
        <f>+VLOOKUP(A195,'Cuarteles '!$A$3:$J$187,3,0)</f>
        <v>ETA002</v>
      </c>
      <c r="G195" s="17" t="str">
        <f>+VLOOKUP(A195,'Cuarteles '!$A$3:$J$187,2,0)</f>
        <v>CUA0065</v>
      </c>
      <c r="H195" s="17" t="s">
        <v>311</v>
      </c>
      <c r="I195" s="17" t="s">
        <v>310</v>
      </c>
      <c r="J195" s="17">
        <v>4</v>
      </c>
      <c r="K195" s="19">
        <v>5632</v>
      </c>
      <c r="L195" s="22">
        <f t="shared" si="16"/>
        <v>738.35519999999985</v>
      </c>
      <c r="M195" s="19">
        <f t="shared" si="17"/>
        <v>806.06462882096059</v>
      </c>
      <c r="N195" s="20">
        <v>16.61</v>
      </c>
      <c r="O195" s="25">
        <f t="shared" si="21"/>
        <v>93547.51999999999</v>
      </c>
      <c r="P195" s="24">
        <v>3.5</v>
      </c>
      <c r="Q195" s="24">
        <v>3.5</v>
      </c>
      <c r="R195" s="20">
        <f t="shared" si="18"/>
        <v>13.11</v>
      </c>
      <c r="S195" s="20">
        <v>56.16</v>
      </c>
      <c r="T195" s="20">
        <v>37.9</v>
      </c>
      <c r="U195" s="20">
        <f t="shared" si="19"/>
        <v>14.312227074235807</v>
      </c>
      <c r="V195" s="20" t="s">
        <v>312</v>
      </c>
      <c r="W195" s="17"/>
      <c r="X195" s="19">
        <v>12.06</v>
      </c>
      <c r="Y195" s="27">
        <f t="shared" si="23"/>
        <v>1.206</v>
      </c>
      <c r="Z195" s="21"/>
      <c r="AA195"/>
    </row>
    <row r="196" spans="1:27" ht="15" customHeight="1" x14ac:dyDescent="0.25">
      <c r="A196" t="str">
        <f t="shared" si="22"/>
        <v>22C</v>
      </c>
      <c r="B196" s="71">
        <v>44680</v>
      </c>
      <c r="C196" s="17">
        <v>2167</v>
      </c>
      <c r="D196" s="17">
        <v>22</v>
      </c>
      <c r="E196" s="17" t="s">
        <v>32</v>
      </c>
      <c r="F196" s="17" t="str">
        <f>+VLOOKUP(A196,'Cuarteles '!$A$3:$J$187,3,0)</f>
        <v>ETA002</v>
      </c>
      <c r="G196" s="17" t="str">
        <f>+VLOOKUP(A196,'Cuarteles '!$A$3:$J$187,2,0)</f>
        <v>CUA0065</v>
      </c>
      <c r="H196" s="17" t="s">
        <v>311</v>
      </c>
      <c r="I196" s="17" t="s">
        <v>310</v>
      </c>
      <c r="J196" s="17">
        <v>3</v>
      </c>
      <c r="K196" s="19">
        <v>5928</v>
      </c>
      <c r="L196" s="22">
        <f t="shared" si="16"/>
        <v>781.31039999999996</v>
      </c>
      <c r="M196" s="19">
        <f t="shared" si="17"/>
        <v>852.95895196506547</v>
      </c>
      <c r="N196" s="20">
        <v>16.68</v>
      </c>
      <c r="O196" s="25">
        <f t="shared" si="21"/>
        <v>98879.039999999994</v>
      </c>
      <c r="P196" s="24">
        <v>3.5</v>
      </c>
      <c r="Q196" s="24">
        <v>3.5</v>
      </c>
      <c r="R196" s="20">
        <f t="shared" si="18"/>
        <v>13.18</v>
      </c>
      <c r="S196" s="20">
        <v>56.89</v>
      </c>
      <c r="T196" s="20">
        <v>38.68</v>
      </c>
      <c r="U196" s="20">
        <f t="shared" si="19"/>
        <v>14.388646288209607</v>
      </c>
      <c r="V196" s="20" t="s">
        <v>312</v>
      </c>
      <c r="W196" s="17"/>
      <c r="X196" s="19">
        <v>14.17</v>
      </c>
      <c r="Y196" s="27">
        <f t="shared" si="23"/>
        <v>1.417</v>
      </c>
      <c r="Z196" s="21"/>
      <c r="AA196"/>
    </row>
    <row r="197" spans="1:27" ht="15" customHeight="1" x14ac:dyDescent="0.25">
      <c r="A197" t="str">
        <f t="shared" si="22"/>
        <v>6D</v>
      </c>
      <c r="B197" s="71">
        <v>44680</v>
      </c>
      <c r="C197" s="17">
        <v>2414</v>
      </c>
      <c r="D197" s="17">
        <v>6</v>
      </c>
      <c r="E197" s="17" t="s">
        <v>33</v>
      </c>
      <c r="F197" s="17" t="str">
        <f>+VLOOKUP(A197,'Cuarteles '!$A$3:$J$187,3,0)</f>
        <v>ETA001</v>
      </c>
      <c r="G197" s="17" t="str">
        <f>+VLOOKUP(A197,'Cuarteles '!$A$3:$J$187,2,0)</f>
        <v>CUA0025</v>
      </c>
      <c r="H197" s="17" t="s">
        <v>317</v>
      </c>
      <c r="I197" s="17" t="s">
        <v>310</v>
      </c>
      <c r="J197" s="17">
        <v>5</v>
      </c>
      <c r="K197" s="19">
        <v>8348</v>
      </c>
      <c r="L197" s="22">
        <f t="shared" si="16"/>
        <v>1111.9536000000001</v>
      </c>
      <c r="M197" s="19">
        <f t="shared" si="17"/>
        <v>1213.9231441048034</v>
      </c>
      <c r="N197" s="20">
        <v>16.82</v>
      </c>
      <c r="O197" s="25">
        <f t="shared" si="21"/>
        <v>140413.36000000002</v>
      </c>
      <c r="P197" s="24">
        <v>3.5</v>
      </c>
      <c r="Q197" s="24">
        <v>3.5</v>
      </c>
      <c r="R197" s="20">
        <f t="shared" si="18"/>
        <v>13.32</v>
      </c>
      <c r="S197" s="20">
        <v>55.92</v>
      </c>
      <c r="T197" s="20">
        <v>38.17</v>
      </c>
      <c r="U197" s="20">
        <f t="shared" si="19"/>
        <v>14.541484716157205</v>
      </c>
      <c r="V197" s="20" t="s">
        <v>312</v>
      </c>
      <c r="W197" s="17"/>
      <c r="X197" s="19">
        <v>14.96</v>
      </c>
      <c r="Y197" s="27">
        <f t="shared" si="23"/>
        <v>1.496</v>
      </c>
      <c r="Z197" s="21"/>
      <c r="AA197"/>
    </row>
    <row r="198" spans="1:27" ht="15" customHeight="1" x14ac:dyDescent="0.25">
      <c r="A198" t="str">
        <f t="shared" si="22"/>
        <v>6D</v>
      </c>
      <c r="B198" s="71">
        <v>44680</v>
      </c>
      <c r="C198" s="17">
        <v>2415</v>
      </c>
      <c r="D198" s="17">
        <v>6</v>
      </c>
      <c r="E198" s="17" t="s">
        <v>33</v>
      </c>
      <c r="F198" s="17" t="str">
        <f>+VLOOKUP(A198,'Cuarteles '!$A$3:$J$187,3,0)</f>
        <v>ETA001</v>
      </c>
      <c r="G198" s="17" t="str">
        <f>+VLOOKUP(A198,'Cuarteles '!$A$3:$J$187,2,0)</f>
        <v>CUA0025</v>
      </c>
      <c r="H198" s="17" t="s">
        <v>317</v>
      </c>
      <c r="I198" s="17" t="s">
        <v>310</v>
      </c>
      <c r="J198" s="17">
        <v>2</v>
      </c>
      <c r="K198" s="19">
        <v>10410</v>
      </c>
      <c r="L198" s="22">
        <f t="shared" ref="L198:L272" si="24">+(K198*R198)/100</f>
        <v>1403.2680000000003</v>
      </c>
      <c r="M198" s="19">
        <f t="shared" ref="M198:M276" si="25">(K198*U198)/100</f>
        <v>1531.9519650655022</v>
      </c>
      <c r="N198" s="20">
        <v>16.98</v>
      </c>
      <c r="O198" s="25">
        <f t="shared" si="21"/>
        <v>176761.80000000002</v>
      </c>
      <c r="P198" s="24">
        <v>3.5</v>
      </c>
      <c r="Q198" s="24">
        <v>3.5</v>
      </c>
      <c r="R198" s="20">
        <f t="shared" ref="R198:R261" si="26">+N198-Q198</f>
        <v>13.48</v>
      </c>
      <c r="S198" s="20">
        <v>52.32</v>
      </c>
      <c r="T198" s="20">
        <v>35.619999999999997</v>
      </c>
      <c r="U198" s="20">
        <f t="shared" ref="U198:U261" si="27">+R198/0.916</f>
        <v>14.716157205240174</v>
      </c>
      <c r="V198" s="20" t="s">
        <v>312</v>
      </c>
      <c r="W198" s="17"/>
      <c r="X198" s="19">
        <v>13.27</v>
      </c>
      <c r="Y198" s="27">
        <f t="shared" si="23"/>
        <v>1.327</v>
      </c>
      <c r="Z198" s="21"/>
      <c r="AA198"/>
    </row>
    <row r="199" spans="1:27" ht="15" customHeight="1" x14ac:dyDescent="0.25">
      <c r="A199" t="str">
        <f t="shared" si="22"/>
        <v>6D</v>
      </c>
      <c r="B199" s="71">
        <v>44680</v>
      </c>
      <c r="C199" s="17">
        <v>2413</v>
      </c>
      <c r="D199" s="17">
        <v>6</v>
      </c>
      <c r="E199" s="17" t="s">
        <v>33</v>
      </c>
      <c r="F199" s="17" t="str">
        <f>+VLOOKUP(A199,'Cuarteles '!$A$3:$J$187,3,0)</f>
        <v>ETA001</v>
      </c>
      <c r="G199" s="17" t="str">
        <f>+VLOOKUP(A199,'Cuarteles '!$A$3:$J$187,2,0)</f>
        <v>CUA0025</v>
      </c>
      <c r="H199" s="17" t="s">
        <v>317</v>
      </c>
      <c r="I199" s="17" t="s">
        <v>310</v>
      </c>
      <c r="J199" s="17">
        <v>1</v>
      </c>
      <c r="K199" s="19">
        <v>10140</v>
      </c>
      <c r="L199" s="22">
        <f t="shared" si="24"/>
        <v>1351.6619999999998</v>
      </c>
      <c r="M199" s="19">
        <f t="shared" si="25"/>
        <v>1475.6135371179037</v>
      </c>
      <c r="N199" s="20">
        <v>16.829999999999998</v>
      </c>
      <c r="O199" s="25">
        <f t="shared" ref="O199:O262" si="28">K199*N199</f>
        <v>170656.19999999998</v>
      </c>
      <c r="P199" s="24">
        <v>3.5</v>
      </c>
      <c r="Q199" s="24">
        <v>3.5</v>
      </c>
      <c r="R199" s="20">
        <f t="shared" si="26"/>
        <v>13.329999999999998</v>
      </c>
      <c r="S199" s="20">
        <v>54.21</v>
      </c>
      <c r="T199" s="20">
        <v>36.76</v>
      </c>
      <c r="U199" s="20">
        <f t="shared" si="27"/>
        <v>14.552401746724888</v>
      </c>
      <c r="V199" s="20" t="s">
        <v>312</v>
      </c>
      <c r="W199" s="17"/>
      <c r="X199" s="19">
        <v>12.95</v>
      </c>
      <c r="Y199" s="27">
        <f t="shared" si="23"/>
        <v>1.2949999999999999</v>
      </c>
      <c r="Z199" s="21"/>
      <c r="AA199"/>
    </row>
    <row r="200" spans="1:27" ht="15" customHeight="1" x14ac:dyDescent="0.25">
      <c r="A200" t="str">
        <f t="shared" si="22"/>
        <v>6D</v>
      </c>
      <c r="B200" s="71">
        <v>44680</v>
      </c>
      <c r="C200" s="17">
        <v>2416</v>
      </c>
      <c r="D200" s="17">
        <v>6</v>
      </c>
      <c r="E200" s="17" t="s">
        <v>33</v>
      </c>
      <c r="F200" s="17" t="str">
        <f>+VLOOKUP(A200,'Cuarteles '!$A$3:$J$187,3,0)</f>
        <v>ETA001</v>
      </c>
      <c r="G200" s="17" t="str">
        <f>+VLOOKUP(A200,'Cuarteles '!$A$3:$J$187,2,0)</f>
        <v>CUA0025</v>
      </c>
      <c r="H200" s="17" t="s">
        <v>317</v>
      </c>
      <c r="I200" s="17" t="s">
        <v>310</v>
      </c>
      <c r="J200" s="17">
        <v>5</v>
      </c>
      <c r="K200" s="19">
        <v>9838</v>
      </c>
      <c r="L200" s="22">
        <f t="shared" si="24"/>
        <v>1442.2507999999998</v>
      </c>
      <c r="M200" s="19">
        <f t="shared" si="25"/>
        <v>1574.5096069868994</v>
      </c>
      <c r="N200" s="20">
        <v>18.16</v>
      </c>
      <c r="O200" s="25">
        <f t="shared" si="28"/>
        <v>178658.08</v>
      </c>
      <c r="P200" s="24">
        <v>3.5</v>
      </c>
      <c r="Q200" s="24">
        <v>3.5</v>
      </c>
      <c r="R200" s="20">
        <f t="shared" si="26"/>
        <v>14.66</v>
      </c>
      <c r="S200" s="20">
        <v>52.84</v>
      </c>
      <c r="T200" s="20">
        <v>38.51</v>
      </c>
      <c r="U200" s="20">
        <f t="shared" si="27"/>
        <v>16.004366812227072</v>
      </c>
      <c r="V200" s="20" t="s">
        <v>312</v>
      </c>
      <c r="W200" s="17"/>
      <c r="X200" s="19">
        <v>14.76</v>
      </c>
      <c r="Y200" s="27">
        <f t="shared" si="23"/>
        <v>1.476</v>
      </c>
      <c r="Z200" s="21"/>
      <c r="AA200"/>
    </row>
    <row r="201" spans="1:27" ht="15" customHeight="1" x14ac:dyDescent="0.25">
      <c r="A201" t="str">
        <f t="shared" si="22"/>
        <v>25D</v>
      </c>
      <c r="B201" s="71">
        <v>44680</v>
      </c>
      <c r="C201" s="49">
        <v>2372</v>
      </c>
      <c r="D201" s="17">
        <v>25</v>
      </c>
      <c r="E201" s="17" t="s">
        <v>33</v>
      </c>
      <c r="F201" s="17" t="str">
        <f>+VLOOKUP(A201,'Cuarteles '!$A$3:$J$187,3,0)</f>
        <v>ETA003</v>
      </c>
      <c r="G201" s="17" t="str">
        <f>+VLOOKUP(A201,'Cuarteles '!$A$3:$J$187,2,0)</f>
        <v>CUA0104</v>
      </c>
      <c r="H201" s="17" t="s">
        <v>317</v>
      </c>
      <c r="I201" s="17" t="s">
        <v>310</v>
      </c>
      <c r="J201" s="17">
        <v>2</v>
      </c>
      <c r="K201" s="19">
        <v>4772</v>
      </c>
      <c r="L201" s="22">
        <f t="shared" si="24"/>
        <v>714.36839999999995</v>
      </c>
      <c r="M201" s="19">
        <f t="shared" si="25"/>
        <v>779.87816593886441</v>
      </c>
      <c r="N201" s="20">
        <v>18.47</v>
      </c>
      <c r="O201" s="25">
        <f t="shared" si="28"/>
        <v>88138.84</v>
      </c>
      <c r="P201" s="24">
        <v>3.5</v>
      </c>
      <c r="Q201" s="24">
        <v>3.5</v>
      </c>
      <c r="R201" s="20">
        <f t="shared" si="26"/>
        <v>14.969999999999999</v>
      </c>
      <c r="S201" s="20">
        <v>52.56</v>
      </c>
      <c r="T201" s="20">
        <v>38.94</v>
      </c>
      <c r="U201" s="20">
        <f t="shared" si="27"/>
        <v>16.342794759825324</v>
      </c>
      <c r="V201" s="20" t="s">
        <v>501</v>
      </c>
      <c r="W201" s="17"/>
      <c r="X201" s="19">
        <v>14.23</v>
      </c>
      <c r="Y201" s="27">
        <f t="shared" si="23"/>
        <v>1.423</v>
      </c>
      <c r="Z201" s="21"/>
      <c r="AA201"/>
    </row>
    <row r="202" spans="1:27" ht="15" customHeight="1" x14ac:dyDescent="0.25">
      <c r="A202" t="str">
        <f t="shared" si="22"/>
        <v>25D</v>
      </c>
      <c r="B202" s="71">
        <v>44680</v>
      </c>
      <c r="C202" s="49">
        <v>2373</v>
      </c>
      <c r="D202" s="17">
        <v>25</v>
      </c>
      <c r="E202" s="17" t="s">
        <v>33</v>
      </c>
      <c r="F202" s="17" t="str">
        <f>+VLOOKUP(A202,'Cuarteles '!$A$3:$J$187,3,0)</f>
        <v>ETA003</v>
      </c>
      <c r="G202" s="17" t="str">
        <f>+VLOOKUP(A202,'Cuarteles '!$A$3:$J$187,2,0)</f>
        <v>CUA0104</v>
      </c>
      <c r="H202" s="17" t="s">
        <v>317</v>
      </c>
      <c r="I202" s="17" t="s">
        <v>310</v>
      </c>
      <c r="J202" s="17">
        <v>5</v>
      </c>
      <c r="K202" s="19">
        <v>3354</v>
      </c>
      <c r="L202" s="22">
        <f t="shared" si="24"/>
        <v>483.6468000000001</v>
      </c>
      <c r="M202" s="19">
        <f t="shared" si="25"/>
        <v>527.99868995633187</v>
      </c>
      <c r="N202" s="20">
        <v>17.920000000000002</v>
      </c>
      <c r="O202" s="25">
        <f t="shared" si="28"/>
        <v>60103.680000000008</v>
      </c>
      <c r="P202" s="24">
        <v>3.5</v>
      </c>
      <c r="Q202" s="24">
        <v>3.5</v>
      </c>
      <c r="R202" s="20">
        <f t="shared" si="26"/>
        <v>14.420000000000002</v>
      </c>
      <c r="S202" s="20">
        <v>52.27</v>
      </c>
      <c r="T202" s="20">
        <v>37.549999999999997</v>
      </c>
      <c r="U202" s="20">
        <f t="shared" si="27"/>
        <v>15.742358078602621</v>
      </c>
      <c r="V202" s="20" t="s">
        <v>501</v>
      </c>
      <c r="W202" s="17"/>
      <c r="X202" s="19">
        <v>12.73</v>
      </c>
      <c r="Y202" s="27">
        <f t="shared" si="23"/>
        <v>1.2730000000000001</v>
      </c>
      <c r="Z202" s="21"/>
      <c r="AA202"/>
    </row>
    <row r="203" spans="1:27" ht="15" customHeight="1" x14ac:dyDescent="0.25">
      <c r="A203" t="str">
        <f t="shared" si="22"/>
        <v>13A</v>
      </c>
      <c r="B203" s="71">
        <v>44680</v>
      </c>
      <c r="C203" s="49">
        <v>2374</v>
      </c>
      <c r="D203" s="17">
        <v>13</v>
      </c>
      <c r="E203" s="17" t="s">
        <v>34</v>
      </c>
      <c r="F203" s="17" t="str">
        <f>+VLOOKUP(A203,'Cuarteles '!$A$3:$J$187,3,0)</f>
        <v>ETA002</v>
      </c>
      <c r="G203" s="17" t="str">
        <f>+VLOOKUP(A203,'Cuarteles '!$A$3:$J$187,2,0)</f>
        <v>CUA0038</v>
      </c>
      <c r="H203" s="17" t="s">
        <v>317</v>
      </c>
      <c r="I203" s="17" t="s">
        <v>310</v>
      </c>
      <c r="J203" s="17">
        <v>2</v>
      </c>
      <c r="K203" s="19">
        <v>2450</v>
      </c>
      <c r="L203" s="22">
        <f t="shared" si="24"/>
        <v>344.95999999999992</v>
      </c>
      <c r="M203" s="19">
        <f t="shared" si="25"/>
        <v>376.59388646288198</v>
      </c>
      <c r="N203" s="20">
        <v>17.579999999999998</v>
      </c>
      <c r="O203" s="25">
        <f t="shared" si="28"/>
        <v>43070.999999999993</v>
      </c>
      <c r="P203" s="24">
        <v>3.5</v>
      </c>
      <c r="Q203" s="24">
        <v>3.5</v>
      </c>
      <c r="R203" s="20">
        <f t="shared" si="26"/>
        <v>14.079999999999998</v>
      </c>
      <c r="S203" s="20">
        <v>53.44</v>
      </c>
      <c r="T203" s="20">
        <v>37.75</v>
      </c>
      <c r="U203" s="20">
        <f t="shared" si="27"/>
        <v>15.371179039301307</v>
      </c>
      <c r="V203" s="20" t="s">
        <v>501</v>
      </c>
      <c r="W203" s="17"/>
      <c r="X203" s="19"/>
      <c r="Y203" s="27">
        <f t="shared" si="23"/>
        <v>0</v>
      </c>
      <c r="Z203" s="21"/>
      <c r="AA203"/>
    </row>
    <row r="204" spans="1:27" ht="15" customHeight="1" x14ac:dyDescent="0.25">
      <c r="A204" t="str">
        <f t="shared" si="22"/>
        <v>22B</v>
      </c>
      <c r="B204" s="71">
        <v>44680</v>
      </c>
      <c r="C204" s="49">
        <v>2169</v>
      </c>
      <c r="D204" s="17">
        <v>22</v>
      </c>
      <c r="E204" s="17" t="s">
        <v>36</v>
      </c>
      <c r="F204" s="17" t="str">
        <f>+VLOOKUP(A204,'Cuarteles '!$A$3:$J$187,3,0)</f>
        <v>ETA002</v>
      </c>
      <c r="G204" s="17" t="str">
        <f>+VLOOKUP(A204,'Cuarteles '!$A$3:$J$187,2,0)</f>
        <v>CUA0064</v>
      </c>
      <c r="H204" s="17" t="s">
        <v>311</v>
      </c>
      <c r="I204" s="17" t="s">
        <v>310</v>
      </c>
      <c r="J204" s="17">
        <v>3</v>
      </c>
      <c r="K204" s="19">
        <v>5932</v>
      </c>
      <c r="L204" s="22">
        <f t="shared" si="24"/>
        <v>785.99</v>
      </c>
      <c r="M204" s="19">
        <f t="shared" si="25"/>
        <v>858.06768558951956</v>
      </c>
      <c r="N204" s="20">
        <v>16.75</v>
      </c>
      <c r="O204" s="25">
        <f t="shared" si="28"/>
        <v>99361</v>
      </c>
      <c r="P204" s="24">
        <v>3.5</v>
      </c>
      <c r="Q204" s="24">
        <v>3.5</v>
      </c>
      <c r="R204" s="20">
        <f t="shared" si="26"/>
        <v>13.25</v>
      </c>
      <c r="S204" s="20">
        <v>53.89</v>
      </c>
      <c r="T204" s="20">
        <v>36.32</v>
      </c>
      <c r="U204" s="20">
        <f t="shared" si="27"/>
        <v>14.465065502183405</v>
      </c>
      <c r="V204" s="20" t="s">
        <v>312</v>
      </c>
      <c r="W204" s="17"/>
      <c r="X204" s="19">
        <v>13.41</v>
      </c>
      <c r="Y204" s="27">
        <f t="shared" si="23"/>
        <v>1.341</v>
      </c>
      <c r="Z204" s="21"/>
      <c r="AA204"/>
    </row>
    <row r="205" spans="1:27" ht="15" customHeight="1" x14ac:dyDescent="0.25">
      <c r="A205" t="str">
        <f t="shared" si="22"/>
        <v>6D</v>
      </c>
      <c r="B205" s="71">
        <v>44680</v>
      </c>
      <c r="C205" s="17">
        <v>2418</v>
      </c>
      <c r="D205" s="17">
        <v>6</v>
      </c>
      <c r="E205" s="17" t="s">
        <v>33</v>
      </c>
      <c r="F205" s="17" t="str">
        <f>+VLOOKUP(A205,'Cuarteles '!$A$3:$J$187,3,0)</f>
        <v>ETA001</v>
      </c>
      <c r="G205" s="17" t="str">
        <f>+VLOOKUP(A205,'Cuarteles '!$A$3:$J$187,2,0)</f>
        <v>CUA0025</v>
      </c>
      <c r="H205" s="17" t="s">
        <v>317</v>
      </c>
      <c r="I205" s="17" t="s">
        <v>310</v>
      </c>
      <c r="J205" s="17">
        <v>2</v>
      </c>
      <c r="K205" s="19">
        <v>9850</v>
      </c>
      <c r="L205" s="22">
        <f t="shared" si="24"/>
        <v>1425.2950000000001</v>
      </c>
      <c r="M205" s="19">
        <f t="shared" si="25"/>
        <v>1555.9989082969432</v>
      </c>
      <c r="N205" s="20">
        <v>17.97</v>
      </c>
      <c r="O205" s="25">
        <f t="shared" si="28"/>
        <v>177004.5</v>
      </c>
      <c r="P205" s="24">
        <v>3.5</v>
      </c>
      <c r="Q205" s="24">
        <v>3.5</v>
      </c>
      <c r="R205" s="20">
        <f t="shared" si="26"/>
        <v>14.469999999999999</v>
      </c>
      <c r="S205" s="20">
        <v>53.01</v>
      </c>
      <c r="T205" s="20">
        <v>38.25</v>
      </c>
      <c r="U205" s="20">
        <f t="shared" si="27"/>
        <v>15.796943231441047</v>
      </c>
      <c r="V205" s="20" t="s">
        <v>312</v>
      </c>
      <c r="W205" s="17"/>
      <c r="X205" s="19">
        <v>12.06</v>
      </c>
      <c r="Y205" s="27">
        <f t="shared" si="23"/>
        <v>1.206</v>
      </c>
      <c r="Z205" s="21"/>
      <c r="AA205"/>
    </row>
    <row r="206" spans="1:27" ht="15" customHeight="1" x14ac:dyDescent="0.25">
      <c r="A206" t="str">
        <f t="shared" si="22"/>
        <v>6D</v>
      </c>
      <c r="B206" s="71">
        <v>44680</v>
      </c>
      <c r="C206" s="17">
        <v>2417</v>
      </c>
      <c r="D206" s="17">
        <v>6</v>
      </c>
      <c r="E206" s="17" t="s">
        <v>33</v>
      </c>
      <c r="F206" s="17" t="str">
        <f>+VLOOKUP(A206,'Cuarteles '!$A$3:$J$187,3,0)</f>
        <v>ETA001</v>
      </c>
      <c r="G206" s="17" t="str">
        <f>+VLOOKUP(A206,'Cuarteles '!$A$3:$J$187,2,0)</f>
        <v>CUA0025</v>
      </c>
      <c r="H206" s="17" t="s">
        <v>317</v>
      </c>
      <c r="I206" s="17" t="s">
        <v>310</v>
      </c>
      <c r="J206" s="17">
        <v>2</v>
      </c>
      <c r="K206" s="19">
        <v>9426</v>
      </c>
      <c r="L206" s="22">
        <f t="shared" si="24"/>
        <v>1340.3771999999999</v>
      </c>
      <c r="M206" s="19">
        <f t="shared" si="25"/>
        <v>1463.293886462882</v>
      </c>
      <c r="N206" s="20">
        <v>17.72</v>
      </c>
      <c r="O206" s="25">
        <f t="shared" si="28"/>
        <v>167028.72</v>
      </c>
      <c r="P206" s="24">
        <v>3.5</v>
      </c>
      <c r="Q206" s="24">
        <v>3.5</v>
      </c>
      <c r="R206" s="20">
        <f t="shared" si="26"/>
        <v>14.219999999999999</v>
      </c>
      <c r="S206" s="20">
        <v>53.51</v>
      </c>
      <c r="T206" s="20">
        <v>38.11</v>
      </c>
      <c r="U206" s="20">
        <f t="shared" si="27"/>
        <v>15.524017467248907</v>
      </c>
      <c r="V206" s="20" t="s">
        <v>312</v>
      </c>
      <c r="W206" s="17"/>
      <c r="X206" s="19">
        <v>13.69</v>
      </c>
      <c r="Y206" s="27">
        <f t="shared" si="23"/>
        <v>1.369</v>
      </c>
      <c r="Z206" s="21"/>
      <c r="AA206"/>
    </row>
    <row r="207" spans="1:27" ht="15" customHeight="1" x14ac:dyDescent="0.25">
      <c r="A207" t="str">
        <f t="shared" si="22"/>
        <v>10D</v>
      </c>
      <c r="B207" s="71">
        <v>44680</v>
      </c>
      <c r="C207" s="17">
        <v>2121</v>
      </c>
      <c r="D207" s="17">
        <v>10</v>
      </c>
      <c r="E207" s="17" t="s">
        <v>33</v>
      </c>
      <c r="F207" s="17" t="str">
        <f>+VLOOKUP(A207,'Cuarteles '!$A$3:$J$187,3,0)</f>
        <v>ETA003</v>
      </c>
      <c r="G207" s="17" t="str">
        <f>+VLOOKUP(A207,'Cuarteles '!$A$3:$J$187,2,0)</f>
        <v>CUA0075</v>
      </c>
      <c r="H207" s="17" t="s">
        <v>311</v>
      </c>
      <c r="I207" s="17" t="s">
        <v>310</v>
      </c>
      <c r="J207" s="17">
        <v>4</v>
      </c>
      <c r="K207" s="19">
        <v>6430</v>
      </c>
      <c r="L207" s="22">
        <f t="shared" si="24"/>
        <v>840.40100000000007</v>
      </c>
      <c r="M207" s="19">
        <f t="shared" si="25"/>
        <v>917.46834061135382</v>
      </c>
      <c r="N207" s="20">
        <v>16.57</v>
      </c>
      <c r="O207" s="25">
        <f t="shared" si="28"/>
        <v>106545.1</v>
      </c>
      <c r="P207" s="24">
        <v>3.5</v>
      </c>
      <c r="Q207" s="24">
        <v>3.5</v>
      </c>
      <c r="R207" s="20">
        <f t="shared" si="26"/>
        <v>13.07</v>
      </c>
      <c r="S207" s="20">
        <v>56.05</v>
      </c>
      <c r="T207" s="20">
        <v>37.69</v>
      </c>
      <c r="U207" s="20">
        <f t="shared" si="27"/>
        <v>14.268558951965066</v>
      </c>
      <c r="V207" s="20" t="s">
        <v>312</v>
      </c>
      <c r="W207" s="17"/>
      <c r="X207" s="19">
        <v>14.36</v>
      </c>
      <c r="Y207" s="27">
        <f t="shared" si="23"/>
        <v>1.4359999999999999</v>
      </c>
      <c r="Z207" s="21"/>
      <c r="AA207"/>
    </row>
    <row r="208" spans="1:27" ht="15" customHeight="1" x14ac:dyDescent="0.25">
      <c r="A208" t="str">
        <f t="shared" si="22"/>
        <v>10D</v>
      </c>
      <c r="B208" s="71">
        <v>44680</v>
      </c>
      <c r="C208" s="17">
        <v>2120</v>
      </c>
      <c r="D208" s="17">
        <v>10</v>
      </c>
      <c r="E208" s="17" t="s">
        <v>33</v>
      </c>
      <c r="F208" s="17" t="str">
        <f>+VLOOKUP(A208,'Cuarteles '!$A$3:$J$187,3,0)</f>
        <v>ETA003</v>
      </c>
      <c r="G208" s="17" t="str">
        <f>+VLOOKUP(A208,'Cuarteles '!$A$3:$J$187,2,0)</f>
        <v>CUA0075</v>
      </c>
      <c r="H208" s="17" t="s">
        <v>311</v>
      </c>
      <c r="I208" s="17" t="s">
        <v>310</v>
      </c>
      <c r="J208" s="17">
        <v>4</v>
      </c>
      <c r="K208" s="19">
        <v>7688</v>
      </c>
      <c r="L208" s="22">
        <f t="shared" si="24"/>
        <v>1059.4064000000001</v>
      </c>
      <c r="M208" s="19">
        <f t="shared" si="25"/>
        <v>1156.5572052401747</v>
      </c>
      <c r="N208" s="20">
        <v>17.28</v>
      </c>
      <c r="O208" s="25">
        <f t="shared" si="28"/>
        <v>132848.64000000001</v>
      </c>
      <c r="P208" s="24">
        <v>3.5</v>
      </c>
      <c r="Q208" s="24">
        <v>3.5</v>
      </c>
      <c r="R208" s="20">
        <f t="shared" si="26"/>
        <v>13.780000000000001</v>
      </c>
      <c r="S208" s="20">
        <v>55.64</v>
      </c>
      <c r="T208" s="20">
        <v>38.96</v>
      </c>
      <c r="U208" s="20">
        <f t="shared" si="27"/>
        <v>15.043668122270743</v>
      </c>
      <c r="V208" s="20" t="s">
        <v>312</v>
      </c>
      <c r="W208" s="17"/>
      <c r="X208" s="19">
        <v>16.66</v>
      </c>
      <c r="Y208" s="27">
        <f t="shared" si="23"/>
        <v>1.6659999999999999</v>
      </c>
      <c r="Z208" s="21"/>
      <c r="AA208"/>
    </row>
    <row r="209" spans="1:27" ht="15" customHeight="1" x14ac:dyDescent="0.25">
      <c r="A209" t="str">
        <f t="shared" si="22"/>
        <v>6D</v>
      </c>
      <c r="B209" s="71">
        <v>44680</v>
      </c>
      <c r="C209" s="17">
        <v>2419</v>
      </c>
      <c r="D209" s="17">
        <v>6</v>
      </c>
      <c r="E209" s="17" t="s">
        <v>33</v>
      </c>
      <c r="F209" s="17" t="str">
        <f>+VLOOKUP(A209,'Cuarteles '!$A$3:$J$187,3,0)</f>
        <v>ETA001</v>
      </c>
      <c r="G209" s="17" t="str">
        <f>+VLOOKUP(A209,'Cuarteles '!$A$3:$J$187,2,0)</f>
        <v>CUA0025</v>
      </c>
      <c r="H209" s="17" t="s">
        <v>317</v>
      </c>
      <c r="I209" s="17" t="s">
        <v>310</v>
      </c>
      <c r="J209" s="17">
        <v>1</v>
      </c>
      <c r="K209" s="19">
        <v>9260</v>
      </c>
      <c r="L209" s="22">
        <f t="shared" si="24"/>
        <v>1356.59</v>
      </c>
      <c r="M209" s="19">
        <f t="shared" si="25"/>
        <v>1480.9934497816594</v>
      </c>
      <c r="N209" s="20">
        <v>18.149999999999999</v>
      </c>
      <c r="O209" s="25">
        <f t="shared" si="28"/>
        <v>168069</v>
      </c>
      <c r="P209" s="24">
        <v>3.5</v>
      </c>
      <c r="Q209" s="24">
        <v>3.5</v>
      </c>
      <c r="R209" s="20">
        <f t="shared" si="26"/>
        <v>14.649999999999999</v>
      </c>
      <c r="S209" s="20">
        <v>52.43</v>
      </c>
      <c r="T209" s="20">
        <v>38.14</v>
      </c>
      <c r="U209" s="20">
        <f t="shared" si="27"/>
        <v>15.993449781659386</v>
      </c>
      <c r="V209" s="20" t="s">
        <v>312</v>
      </c>
      <c r="W209" s="17"/>
      <c r="X209" s="19">
        <v>16.27</v>
      </c>
      <c r="Y209" s="27">
        <f t="shared" si="23"/>
        <v>1.627</v>
      </c>
      <c r="Z209" s="21"/>
      <c r="AA209"/>
    </row>
    <row r="210" spans="1:27" ht="15" customHeight="1" x14ac:dyDescent="0.25">
      <c r="A210" t="str">
        <f t="shared" si="22"/>
        <v>13A</v>
      </c>
      <c r="B210" s="71">
        <v>44680</v>
      </c>
      <c r="C210" s="17">
        <v>2375</v>
      </c>
      <c r="D210" s="17">
        <v>13</v>
      </c>
      <c r="E210" s="17" t="s">
        <v>34</v>
      </c>
      <c r="F210" s="17" t="str">
        <f>+VLOOKUP(A210,'Cuarteles '!$A$3:$J$187,3,0)</f>
        <v>ETA002</v>
      </c>
      <c r="G210" s="17" t="str">
        <f>+VLOOKUP(A210,'Cuarteles '!$A$3:$J$187,2,0)</f>
        <v>CUA0038</v>
      </c>
      <c r="H210" s="17" t="s">
        <v>317</v>
      </c>
      <c r="I210" s="17" t="s">
        <v>310</v>
      </c>
      <c r="J210" s="17">
        <v>1</v>
      </c>
      <c r="K210" s="19">
        <v>3178</v>
      </c>
      <c r="L210" s="22">
        <f t="shared" si="24"/>
        <v>459.53880000000004</v>
      </c>
      <c r="M210" s="19">
        <f t="shared" si="25"/>
        <v>501.67991266375543</v>
      </c>
      <c r="N210" s="20">
        <v>17.96</v>
      </c>
      <c r="O210" s="25">
        <f t="shared" si="28"/>
        <v>57076.880000000005</v>
      </c>
      <c r="P210" s="24">
        <v>3.5</v>
      </c>
      <c r="Q210" s="24">
        <v>3.5</v>
      </c>
      <c r="R210" s="20">
        <f t="shared" si="26"/>
        <v>14.46</v>
      </c>
      <c r="S210" s="20">
        <v>53.09</v>
      </c>
      <c r="T210" s="20">
        <v>38.270000000000003</v>
      </c>
      <c r="U210" s="20">
        <f t="shared" si="27"/>
        <v>15.786026200873362</v>
      </c>
      <c r="V210" s="20" t="s">
        <v>501</v>
      </c>
      <c r="W210" s="17"/>
      <c r="X210" s="19">
        <v>13.45</v>
      </c>
      <c r="Y210" s="27">
        <f t="shared" si="23"/>
        <v>1.345</v>
      </c>
      <c r="Z210" s="21"/>
      <c r="AA210"/>
    </row>
    <row r="211" spans="1:27" ht="15" customHeight="1" x14ac:dyDescent="0.25">
      <c r="A211" t="str">
        <f t="shared" si="22"/>
        <v>23A</v>
      </c>
      <c r="B211" s="71">
        <v>44680</v>
      </c>
      <c r="C211" s="17">
        <v>2469</v>
      </c>
      <c r="D211" s="17">
        <v>23</v>
      </c>
      <c r="E211" s="17" t="s">
        <v>34</v>
      </c>
      <c r="F211" s="17" t="str">
        <f>+VLOOKUP(A211,'Cuarteles '!$A$3:$J$187,3,0)</f>
        <v>ETA003</v>
      </c>
      <c r="G211" s="17" t="str">
        <f>+VLOOKUP(A211,'Cuarteles '!$A$3:$J$187,2,0)</f>
        <v>CUA0093</v>
      </c>
      <c r="H211" s="17" t="s">
        <v>317</v>
      </c>
      <c r="I211" s="17" t="s">
        <v>310</v>
      </c>
      <c r="J211" s="17">
        <v>6</v>
      </c>
      <c r="K211" s="19">
        <v>8026</v>
      </c>
      <c r="L211" s="22">
        <f t="shared" si="24"/>
        <v>1065.8528000000001</v>
      </c>
      <c r="M211" s="19">
        <f t="shared" si="25"/>
        <v>1163.5947598253276</v>
      </c>
      <c r="N211" s="20">
        <v>16.78</v>
      </c>
      <c r="O211" s="25">
        <f t="shared" si="28"/>
        <v>134676.28</v>
      </c>
      <c r="P211" s="24">
        <v>3.5</v>
      </c>
      <c r="Q211" s="24">
        <v>3.5</v>
      </c>
      <c r="R211" s="20">
        <f t="shared" si="26"/>
        <v>13.280000000000001</v>
      </c>
      <c r="S211" s="20">
        <v>54.96</v>
      </c>
      <c r="T211" s="20">
        <v>37.26</v>
      </c>
      <c r="U211" s="20">
        <f t="shared" si="27"/>
        <v>14.497816593886464</v>
      </c>
      <c r="V211" s="20" t="s">
        <v>312</v>
      </c>
      <c r="W211" s="17"/>
      <c r="X211" s="19">
        <v>14.97</v>
      </c>
      <c r="Y211" s="27">
        <f t="shared" si="23"/>
        <v>1.4970000000000001</v>
      </c>
      <c r="Z211" s="21"/>
      <c r="AA211"/>
    </row>
    <row r="212" spans="1:27" ht="15" customHeight="1" x14ac:dyDescent="0.25">
      <c r="A212" t="str">
        <f t="shared" ref="A212:A275" si="29">+CONCATENATE(D212,E212)</f>
        <v>23A</v>
      </c>
      <c r="B212" s="71">
        <v>44680</v>
      </c>
      <c r="C212" s="17">
        <v>2470</v>
      </c>
      <c r="D212" s="17">
        <v>23</v>
      </c>
      <c r="E212" s="17" t="s">
        <v>34</v>
      </c>
      <c r="F212" s="17" t="str">
        <f>+VLOOKUP(A212,'Cuarteles '!$A$3:$J$187,3,0)</f>
        <v>ETA003</v>
      </c>
      <c r="G212" s="17" t="str">
        <f>+VLOOKUP(A212,'Cuarteles '!$A$3:$J$187,2,0)</f>
        <v>CUA0093</v>
      </c>
      <c r="H212" s="17" t="s">
        <v>317</v>
      </c>
      <c r="I212" s="17" t="s">
        <v>310</v>
      </c>
      <c r="J212" s="17">
        <v>6</v>
      </c>
      <c r="K212" s="19">
        <v>6912</v>
      </c>
      <c r="L212" s="22">
        <f t="shared" si="24"/>
        <v>914.45760000000007</v>
      </c>
      <c r="M212" s="19">
        <f t="shared" si="25"/>
        <v>998.31615720524019</v>
      </c>
      <c r="N212" s="20">
        <v>16.73</v>
      </c>
      <c r="O212" s="25">
        <f t="shared" si="28"/>
        <v>115637.76000000001</v>
      </c>
      <c r="P212" s="24">
        <v>3.5</v>
      </c>
      <c r="Q212" s="24">
        <v>3.5</v>
      </c>
      <c r="R212" s="20">
        <f t="shared" si="26"/>
        <v>13.23</v>
      </c>
      <c r="S212" s="20">
        <v>55.87</v>
      </c>
      <c r="T212" s="20">
        <v>37.909999999999997</v>
      </c>
      <c r="U212" s="20">
        <f t="shared" si="27"/>
        <v>14.443231441048034</v>
      </c>
      <c r="V212" s="20" t="s">
        <v>312</v>
      </c>
      <c r="W212" s="17"/>
      <c r="X212" s="19">
        <v>15.26</v>
      </c>
      <c r="Y212" s="27">
        <f t="shared" si="23"/>
        <v>1.526</v>
      </c>
      <c r="Z212" s="21"/>
      <c r="AA212"/>
    </row>
    <row r="213" spans="1:27" ht="15" customHeight="1" x14ac:dyDescent="0.25">
      <c r="A213" t="str">
        <f t="shared" si="29"/>
        <v>23A</v>
      </c>
      <c r="B213" s="71">
        <v>44680</v>
      </c>
      <c r="C213" s="17">
        <v>2468</v>
      </c>
      <c r="D213" s="17">
        <v>23</v>
      </c>
      <c r="E213" s="17" t="s">
        <v>34</v>
      </c>
      <c r="F213" s="17" t="str">
        <f>+VLOOKUP(A213,'Cuarteles '!$A$3:$J$187,3,0)</f>
        <v>ETA003</v>
      </c>
      <c r="G213" s="17" t="str">
        <f>+VLOOKUP(A213,'Cuarteles '!$A$3:$J$187,2,0)</f>
        <v>CUA0093</v>
      </c>
      <c r="H213" s="17" t="s">
        <v>317</v>
      </c>
      <c r="I213" s="17" t="s">
        <v>310</v>
      </c>
      <c r="J213" s="17">
        <v>1</v>
      </c>
      <c r="K213" s="19">
        <v>7588</v>
      </c>
      <c r="L213" s="22">
        <f t="shared" si="24"/>
        <v>1000.8572000000001</v>
      </c>
      <c r="M213" s="19">
        <f t="shared" si="25"/>
        <v>1092.638864628821</v>
      </c>
      <c r="N213" s="20">
        <v>16.690000000000001</v>
      </c>
      <c r="O213" s="25">
        <f t="shared" si="28"/>
        <v>126643.72000000002</v>
      </c>
      <c r="P213" s="24">
        <v>3.5</v>
      </c>
      <c r="Q213" s="24">
        <v>3.5</v>
      </c>
      <c r="R213" s="20">
        <f t="shared" si="26"/>
        <v>13.190000000000001</v>
      </c>
      <c r="S213" s="20">
        <v>56.79</v>
      </c>
      <c r="T213" s="20">
        <v>38.619999999999997</v>
      </c>
      <c r="U213" s="20">
        <f t="shared" si="27"/>
        <v>14.399563318777293</v>
      </c>
      <c r="V213" s="20" t="s">
        <v>312</v>
      </c>
      <c r="W213" s="17"/>
      <c r="X213" s="19">
        <v>19.48</v>
      </c>
      <c r="Y213" s="27">
        <f t="shared" si="23"/>
        <v>1.948</v>
      </c>
      <c r="Z213" s="21"/>
      <c r="AA213"/>
    </row>
    <row r="214" spans="1:27" ht="15" customHeight="1" x14ac:dyDescent="0.25">
      <c r="A214" t="str">
        <f t="shared" si="29"/>
        <v>10D</v>
      </c>
      <c r="B214" s="71">
        <v>44680</v>
      </c>
      <c r="C214" s="17">
        <v>2122</v>
      </c>
      <c r="D214" s="17">
        <v>10</v>
      </c>
      <c r="E214" s="17" t="s">
        <v>33</v>
      </c>
      <c r="F214" s="17" t="str">
        <f>+VLOOKUP(A214,'Cuarteles '!$A$3:$J$187,3,0)</f>
        <v>ETA003</v>
      </c>
      <c r="G214" s="17" t="str">
        <f>+VLOOKUP(A214,'Cuarteles '!$A$3:$J$187,2,0)</f>
        <v>CUA0075</v>
      </c>
      <c r="H214" s="17" t="s">
        <v>311</v>
      </c>
      <c r="I214" s="17" t="s">
        <v>310</v>
      </c>
      <c r="J214" s="17">
        <v>3</v>
      </c>
      <c r="K214" s="19">
        <v>6360</v>
      </c>
      <c r="L214" s="22">
        <f t="shared" si="24"/>
        <v>830.61599999999987</v>
      </c>
      <c r="M214" s="19">
        <f t="shared" si="25"/>
        <v>906.78602620087315</v>
      </c>
      <c r="N214" s="20">
        <v>16.559999999999999</v>
      </c>
      <c r="O214" s="25">
        <f t="shared" si="28"/>
        <v>105321.59999999999</v>
      </c>
      <c r="P214" s="24">
        <v>3.5</v>
      </c>
      <c r="Q214" s="24">
        <v>3.5</v>
      </c>
      <c r="R214" s="20">
        <f t="shared" si="26"/>
        <v>13.059999999999999</v>
      </c>
      <c r="S214" s="20">
        <v>55.57</v>
      </c>
      <c r="T214" s="20">
        <v>37.17</v>
      </c>
      <c r="U214" s="20">
        <f t="shared" si="27"/>
        <v>14.257641921397378</v>
      </c>
      <c r="V214" s="20" t="s">
        <v>312</v>
      </c>
      <c r="W214" s="17"/>
      <c r="X214" s="19">
        <v>13.24</v>
      </c>
      <c r="Y214" s="27">
        <f t="shared" ref="Y214:Y276" si="30">+X214/10</f>
        <v>1.3240000000000001</v>
      </c>
      <c r="Z214" s="21"/>
      <c r="AA214"/>
    </row>
    <row r="215" spans="1:27" ht="15" customHeight="1" x14ac:dyDescent="0.25">
      <c r="A215" t="str">
        <f t="shared" si="29"/>
        <v>23A</v>
      </c>
      <c r="B215" s="71">
        <v>44680</v>
      </c>
      <c r="C215" s="17">
        <v>2472</v>
      </c>
      <c r="D215" s="17">
        <v>23</v>
      </c>
      <c r="E215" s="17" t="s">
        <v>34</v>
      </c>
      <c r="F215" s="17" t="str">
        <f>+VLOOKUP(A215,'Cuarteles '!$A$3:$J$187,3,0)</f>
        <v>ETA003</v>
      </c>
      <c r="G215" s="17" t="str">
        <f>+VLOOKUP(A215,'Cuarteles '!$A$3:$J$187,2,0)</f>
        <v>CUA0093</v>
      </c>
      <c r="H215" s="17" t="s">
        <v>317</v>
      </c>
      <c r="I215" s="17" t="s">
        <v>310</v>
      </c>
      <c r="J215" s="17">
        <v>7</v>
      </c>
      <c r="K215" s="19">
        <v>7892</v>
      </c>
      <c r="L215" s="22">
        <f t="shared" si="24"/>
        <v>906.00160000000005</v>
      </c>
      <c r="M215" s="19">
        <f t="shared" si="25"/>
        <v>989.08471615720521</v>
      </c>
      <c r="N215" s="20">
        <v>14.98</v>
      </c>
      <c r="O215" s="25">
        <f t="shared" si="28"/>
        <v>118222.16</v>
      </c>
      <c r="P215" s="24">
        <v>3.5</v>
      </c>
      <c r="Q215" s="24">
        <v>3.5</v>
      </c>
      <c r="R215" s="20">
        <f t="shared" si="26"/>
        <v>11.48</v>
      </c>
      <c r="S215" s="20">
        <v>57.02</v>
      </c>
      <c r="T215" s="20">
        <v>34.86</v>
      </c>
      <c r="U215" s="20">
        <f t="shared" si="27"/>
        <v>12.532751091703057</v>
      </c>
      <c r="V215" s="20" t="s">
        <v>312</v>
      </c>
      <c r="W215" s="17"/>
      <c r="X215" s="19">
        <v>13.29</v>
      </c>
      <c r="Y215" s="27">
        <f t="shared" si="30"/>
        <v>1.329</v>
      </c>
      <c r="Z215" s="21"/>
      <c r="AA215"/>
    </row>
    <row r="216" spans="1:27" ht="15" customHeight="1" x14ac:dyDescent="0.25">
      <c r="A216" t="str">
        <f t="shared" si="29"/>
        <v>23A</v>
      </c>
      <c r="B216" s="71">
        <v>44680</v>
      </c>
      <c r="C216" s="17">
        <v>2471</v>
      </c>
      <c r="D216" s="17">
        <v>23</v>
      </c>
      <c r="E216" s="17" t="s">
        <v>34</v>
      </c>
      <c r="F216" s="17" t="str">
        <f>+VLOOKUP(A216,'Cuarteles '!$A$3:$J$187,3,0)</f>
        <v>ETA003</v>
      </c>
      <c r="G216" s="17" t="str">
        <f>+VLOOKUP(A216,'Cuarteles '!$A$3:$J$187,2,0)</f>
        <v>CUA0093</v>
      </c>
      <c r="H216" s="17" t="s">
        <v>317</v>
      </c>
      <c r="I216" s="17" t="s">
        <v>310</v>
      </c>
      <c r="J216" s="17">
        <v>1</v>
      </c>
      <c r="K216" s="19">
        <v>8638</v>
      </c>
      <c r="L216" s="22">
        <f t="shared" si="24"/>
        <v>1097.8898000000002</v>
      </c>
      <c r="M216" s="19">
        <f t="shared" si="25"/>
        <v>1198.5696506550219</v>
      </c>
      <c r="N216" s="20">
        <v>16.21</v>
      </c>
      <c r="O216" s="25">
        <f t="shared" si="28"/>
        <v>140021.98000000001</v>
      </c>
      <c r="P216" s="24">
        <v>3.5</v>
      </c>
      <c r="Q216" s="24">
        <v>3.5</v>
      </c>
      <c r="R216" s="20">
        <f t="shared" si="26"/>
        <v>12.71</v>
      </c>
      <c r="S216" s="20">
        <v>55.93</v>
      </c>
      <c r="T216" s="20">
        <v>36.79</v>
      </c>
      <c r="U216" s="20">
        <f t="shared" si="27"/>
        <v>13.875545851528384</v>
      </c>
      <c r="V216" s="20" t="s">
        <v>312</v>
      </c>
      <c r="W216" s="17"/>
      <c r="X216" s="19">
        <v>17.850000000000001</v>
      </c>
      <c r="Y216" s="27">
        <f t="shared" si="30"/>
        <v>1.7850000000000001</v>
      </c>
      <c r="Z216" s="21"/>
      <c r="AA216"/>
    </row>
    <row r="217" spans="1:27" ht="15" customHeight="1" x14ac:dyDescent="0.25">
      <c r="A217" t="str">
        <f t="shared" si="29"/>
        <v>23B</v>
      </c>
      <c r="B217" s="71">
        <v>409923</v>
      </c>
      <c r="C217" s="17">
        <v>2473</v>
      </c>
      <c r="D217" s="17">
        <v>23</v>
      </c>
      <c r="E217" s="17" t="s">
        <v>36</v>
      </c>
      <c r="F217" s="17" t="str">
        <f>+VLOOKUP(A217,'Cuarteles '!$A$3:$J$187,3,0)</f>
        <v>ETA003</v>
      </c>
      <c r="G217" s="17" t="str">
        <f>+VLOOKUP(A217,'Cuarteles '!$A$3:$J$187,2,0)</f>
        <v>CUA0094</v>
      </c>
      <c r="H217" s="17" t="s">
        <v>317</v>
      </c>
      <c r="I217" s="17" t="s">
        <v>310</v>
      </c>
      <c r="J217" s="17">
        <v>7</v>
      </c>
      <c r="K217" s="19">
        <v>8880</v>
      </c>
      <c r="L217" s="22">
        <f t="shared" si="24"/>
        <v>1014.096</v>
      </c>
      <c r="M217" s="19">
        <f t="shared" si="25"/>
        <v>2933.0640000000003</v>
      </c>
      <c r="N217" s="20">
        <v>14.92</v>
      </c>
      <c r="O217" s="25">
        <f t="shared" si="28"/>
        <v>132489.60000000001</v>
      </c>
      <c r="P217" s="24">
        <v>3.5</v>
      </c>
      <c r="Q217" s="24">
        <v>3.5</v>
      </c>
      <c r="R217" s="20">
        <f t="shared" si="26"/>
        <v>11.42</v>
      </c>
      <c r="S217" s="20">
        <v>54.81</v>
      </c>
      <c r="T217" s="20">
        <v>36.79</v>
      </c>
      <c r="U217" s="20">
        <v>33.03</v>
      </c>
      <c r="V217" s="20" t="s">
        <v>312</v>
      </c>
      <c r="W217" s="17"/>
      <c r="X217" s="19">
        <v>15.28</v>
      </c>
      <c r="Y217" s="27">
        <f t="shared" si="30"/>
        <v>1.528</v>
      </c>
      <c r="Z217" s="21"/>
      <c r="AA217"/>
    </row>
    <row r="218" spans="1:27" ht="15" customHeight="1" x14ac:dyDescent="0.25">
      <c r="A218" t="str">
        <f t="shared" si="29"/>
        <v>23B</v>
      </c>
      <c r="B218" s="71">
        <v>44681</v>
      </c>
      <c r="C218" s="17">
        <v>2474</v>
      </c>
      <c r="D218" s="17">
        <v>23</v>
      </c>
      <c r="E218" s="17" t="s">
        <v>36</v>
      </c>
      <c r="F218" s="17" t="str">
        <f>+VLOOKUP(A218,'Cuarteles '!$A$3:$J$187,3,0)</f>
        <v>ETA003</v>
      </c>
      <c r="G218" s="17" t="str">
        <f>+VLOOKUP(A218,'Cuarteles '!$A$3:$J$187,2,0)</f>
        <v>CUA0094</v>
      </c>
      <c r="H218" s="17" t="s">
        <v>317</v>
      </c>
      <c r="I218" s="17" t="s">
        <v>310</v>
      </c>
      <c r="J218" s="17">
        <v>7</v>
      </c>
      <c r="K218" s="19">
        <v>4240</v>
      </c>
      <c r="L218" s="22">
        <f t="shared" si="24"/>
        <v>518.55200000000002</v>
      </c>
      <c r="M218" s="19">
        <f t="shared" si="25"/>
        <v>566.10480349344982</v>
      </c>
      <c r="N218" s="20">
        <v>15.73</v>
      </c>
      <c r="O218" s="25">
        <f t="shared" si="28"/>
        <v>66695.199999999997</v>
      </c>
      <c r="P218" s="24">
        <v>3.5</v>
      </c>
      <c r="Q218" s="24">
        <v>3.5</v>
      </c>
      <c r="R218" s="20">
        <f t="shared" si="26"/>
        <v>12.23</v>
      </c>
      <c r="S218" s="20">
        <v>55.81</v>
      </c>
      <c r="T218" s="20">
        <v>36.79</v>
      </c>
      <c r="U218" s="20">
        <f t="shared" si="27"/>
        <v>13.351528384279476</v>
      </c>
      <c r="V218" s="20" t="s">
        <v>312</v>
      </c>
      <c r="W218" s="17"/>
      <c r="X218" s="19">
        <v>16.34</v>
      </c>
      <c r="Y218" s="27">
        <f t="shared" si="30"/>
        <v>1.6339999999999999</v>
      </c>
      <c r="Z218" s="21"/>
      <c r="AA218"/>
    </row>
    <row r="219" spans="1:27" ht="15" customHeight="1" x14ac:dyDescent="0.25">
      <c r="A219" t="str">
        <f t="shared" si="29"/>
        <v>10C</v>
      </c>
      <c r="B219" s="71">
        <v>44681</v>
      </c>
      <c r="C219" s="17">
        <v>2123</v>
      </c>
      <c r="D219" s="17">
        <v>10</v>
      </c>
      <c r="E219" s="17" t="s">
        <v>32</v>
      </c>
      <c r="F219" s="17" t="str">
        <f>+VLOOKUP(A219,'Cuarteles '!$A$3:$J$187,3,0)</f>
        <v>ETA003</v>
      </c>
      <c r="G219" s="17" t="str">
        <f>+VLOOKUP(A219,'Cuarteles '!$A$3:$J$187,2,0)</f>
        <v>CUA0074</v>
      </c>
      <c r="H219" s="17" t="s">
        <v>311</v>
      </c>
      <c r="I219" s="17" t="s">
        <v>310</v>
      </c>
      <c r="J219" s="17">
        <v>3</v>
      </c>
      <c r="K219" s="19">
        <v>6552</v>
      </c>
      <c r="L219" s="22">
        <f t="shared" si="24"/>
        <v>828.82799999999986</v>
      </c>
      <c r="M219" s="19">
        <f t="shared" si="25"/>
        <v>904.83406113537103</v>
      </c>
      <c r="N219" s="20">
        <v>16.149999999999999</v>
      </c>
      <c r="O219" s="25">
        <f t="shared" si="28"/>
        <v>105814.79999999999</v>
      </c>
      <c r="P219" s="24">
        <v>3.5</v>
      </c>
      <c r="Q219" s="24">
        <v>3.5</v>
      </c>
      <c r="R219" s="20">
        <f t="shared" si="26"/>
        <v>12.649999999999999</v>
      </c>
      <c r="S219" s="20">
        <v>56.35</v>
      </c>
      <c r="T219" s="20">
        <v>36.79</v>
      </c>
      <c r="U219" s="20">
        <f t="shared" si="27"/>
        <v>13.810043668122269</v>
      </c>
      <c r="V219" s="20" t="s">
        <v>312</v>
      </c>
      <c r="W219" s="17"/>
      <c r="X219" s="19">
        <v>15.06</v>
      </c>
      <c r="Y219" s="27">
        <f t="shared" si="30"/>
        <v>1.506</v>
      </c>
      <c r="Z219" s="21"/>
      <c r="AA219"/>
    </row>
    <row r="220" spans="1:27" ht="15" customHeight="1" x14ac:dyDescent="0.25">
      <c r="A220" t="str">
        <f t="shared" si="29"/>
        <v>6D</v>
      </c>
      <c r="B220" s="71">
        <v>44681</v>
      </c>
      <c r="C220" s="17">
        <v>2420</v>
      </c>
      <c r="D220" s="17">
        <v>6</v>
      </c>
      <c r="E220" s="17" t="s">
        <v>33</v>
      </c>
      <c r="F220" s="17" t="str">
        <f>+VLOOKUP(A220,'Cuarteles '!$A$3:$J$187,3,0)</f>
        <v>ETA001</v>
      </c>
      <c r="G220" s="17" t="str">
        <f>+VLOOKUP(A220,'Cuarteles '!$A$3:$J$187,2,0)</f>
        <v>CUA0025</v>
      </c>
      <c r="H220" s="17" t="s">
        <v>317</v>
      </c>
      <c r="I220" s="17" t="s">
        <v>310</v>
      </c>
      <c r="J220" s="17">
        <v>1</v>
      </c>
      <c r="K220" s="19">
        <v>6300</v>
      </c>
      <c r="L220" s="22">
        <f t="shared" si="24"/>
        <v>832.23</v>
      </c>
      <c r="M220" s="19">
        <f t="shared" si="25"/>
        <v>908.54803493449788</v>
      </c>
      <c r="N220" s="20">
        <v>16.71</v>
      </c>
      <c r="O220" s="25">
        <f t="shared" si="28"/>
        <v>105273</v>
      </c>
      <c r="P220" s="24">
        <v>3.5</v>
      </c>
      <c r="Q220" s="24">
        <v>3.5</v>
      </c>
      <c r="R220" s="20">
        <f t="shared" si="26"/>
        <v>13.21</v>
      </c>
      <c r="S220" s="20">
        <v>54.62</v>
      </c>
      <c r="T220" s="20">
        <v>36.79</v>
      </c>
      <c r="U220" s="20">
        <f t="shared" si="27"/>
        <v>14.421397379912664</v>
      </c>
      <c r="V220" s="20" t="s">
        <v>312</v>
      </c>
      <c r="W220" s="17"/>
      <c r="X220" s="19">
        <v>15.06</v>
      </c>
      <c r="Y220" s="27">
        <f t="shared" si="30"/>
        <v>1.506</v>
      </c>
      <c r="Z220" s="21"/>
      <c r="AA220"/>
    </row>
    <row r="221" spans="1:27" ht="15" customHeight="1" x14ac:dyDescent="0.25">
      <c r="A221" t="str">
        <f t="shared" si="29"/>
        <v>6D</v>
      </c>
      <c r="B221" s="71">
        <v>44681</v>
      </c>
      <c r="C221" s="17">
        <v>2421</v>
      </c>
      <c r="D221" s="17">
        <v>6</v>
      </c>
      <c r="E221" s="17" t="s">
        <v>33</v>
      </c>
      <c r="F221" s="17" t="str">
        <f>+VLOOKUP(A221,'Cuarteles '!$A$3:$J$187,3,0)</f>
        <v>ETA001</v>
      </c>
      <c r="G221" s="17" t="str">
        <f>+VLOOKUP(A221,'Cuarteles '!$A$3:$J$187,2,0)</f>
        <v>CUA0025</v>
      </c>
      <c r="H221" s="17" t="s">
        <v>317</v>
      </c>
      <c r="I221" s="17" t="s">
        <v>310</v>
      </c>
      <c r="J221" s="17">
        <v>1</v>
      </c>
      <c r="K221" s="19">
        <v>9322</v>
      </c>
      <c r="L221" s="22">
        <f t="shared" si="24"/>
        <v>1248.2157999999999</v>
      </c>
      <c r="M221" s="19">
        <f t="shared" si="25"/>
        <v>1362.6810043668124</v>
      </c>
      <c r="N221" s="20">
        <v>16.89</v>
      </c>
      <c r="O221" s="25">
        <f t="shared" si="28"/>
        <v>157448.58000000002</v>
      </c>
      <c r="P221" s="24">
        <v>3.5</v>
      </c>
      <c r="Q221" s="24">
        <v>3.5</v>
      </c>
      <c r="R221" s="20">
        <f t="shared" si="26"/>
        <v>13.39</v>
      </c>
      <c r="S221" s="20">
        <v>54.45</v>
      </c>
      <c r="T221" s="20">
        <v>36.79</v>
      </c>
      <c r="U221" s="20">
        <f t="shared" si="27"/>
        <v>14.617903930131005</v>
      </c>
      <c r="V221" s="20" t="s">
        <v>312</v>
      </c>
      <c r="W221" s="17"/>
      <c r="X221" s="19">
        <v>16.62</v>
      </c>
      <c r="Y221" s="27">
        <f t="shared" si="30"/>
        <v>1.6620000000000001</v>
      </c>
      <c r="Z221" s="21"/>
      <c r="AA221"/>
    </row>
    <row r="222" spans="1:27" ht="15" customHeight="1" x14ac:dyDescent="0.25">
      <c r="A222" t="str">
        <f t="shared" si="29"/>
        <v>13A</v>
      </c>
      <c r="B222" s="71">
        <v>44681</v>
      </c>
      <c r="C222" s="49">
        <v>2376</v>
      </c>
      <c r="D222" s="17">
        <v>13</v>
      </c>
      <c r="E222" s="17" t="s">
        <v>34</v>
      </c>
      <c r="F222" s="17" t="str">
        <f>+VLOOKUP(A222,'Cuarteles '!$A$3:$J$187,3,0)</f>
        <v>ETA002</v>
      </c>
      <c r="G222" s="17" t="str">
        <f>+VLOOKUP(A222,'Cuarteles '!$A$3:$J$187,2,0)</f>
        <v>CUA0038</v>
      </c>
      <c r="H222" s="17" t="s">
        <v>317</v>
      </c>
      <c r="I222" s="17" t="s">
        <v>310</v>
      </c>
      <c r="J222" s="17">
        <v>1</v>
      </c>
      <c r="K222" s="19">
        <v>3574</v>
      </c>
      <c r="L222" s="22">
        <f t="shared" si="24"/>
        <v>484.99180000000001</v>
      </c>
      <c r="M222" s="19">
        <f t="shared" si="25"/>
        <v>529.46703056768558</v>
      </c>
      <c r="N222" s="20">
        <v>17.07</v>
      </c>
      <c r="O222" s="25">
        <f t="shared" si="28"/>
        <v>61008.18</v>
      </c>
      <c r="P222" s="24">
        <v>3.5</v>
      </c>
      <c r="Q222" s="24">
        <v>3.5</v>
      </c>
      <c r="R222" s="20">
        <f t="shared" si="26"/>
        <v>13.57</v>
      </c>
      <c r="S222" s="20">
        <v>54.38</v>
      </c>
      <c r="T222" s="20">
        <v>36.79</v>
      </c>
      <c r="U222" s="20">
        <f t="shared" si="27"/>
        <v>14.814410480349345</v>
      </c>
      <c r="V222" s="20" t="s">
        <v>501</v>
      </c>
      <c r="W222" s="17"/>
      <c r="X222" s="19">
        <v>13.1</v>
      </c>
      <c r="Y222" s="27">
        <f t="shared" si="30"/>
        <v>1.31</v>
      </c>
      <c r="Z222" s="21"/>
      <c r="AA222"/>
    </row>
    <row r="223" spans="1:27" ht="15" customHeight="1" x14ac:dyDescent="0.25">
      <c r="A223" t="str">
        <f t="shared" si="29"/>
        <v>22B</v>
      </c>
      <c r="B223" s="71">
        <v>44681</v>
      </c>
      <c r="C223" s="49">
        <v>2170</v>
      </c>
      <c r="D223" s="17">
        <v>22</v>
      </c>
      <c r="E223" s="17" t="s">
        <v>36</v>
      </c>
      <c r="F223" s="17" t="str">
        <f>+VLOOKUP(A223,'Cuarteles '!$A$3:$J$187,3,0)</f>
        <v>ETA002</v>
      </c>
      <c r="G223" s="17" t="str">
        <f>+VLOOKUP(A223,'Cuarteles '!$A$3:$J$187,2,0)</f>
        <v>CUA0064</v>
      </c>
      <c r="H223" s="17" t="s">
        <v>311</v>
      </c>
      <c r="I223" s="17" t="s">
        <v>310</v>
      </c>
      <c r="J223" s="17">
        <v>3</v>
      </c>
      <c r="K223" s="19">
        <v>5660</v>
      </c>
      <c r="L223" s="22">
        <f t="shared" si="24"/>
        <v>745.98800000000006</v>
      </c>
      <c r="M223" s="19">
        <f t="shared" si="25"/>
        <v>814.39737991266372</v>
      </c>
      <c r="N223" s="20">
        <v>16.68</v>
      </c>
      <c r="O223" s="25">
        <f t="shared" si="28"/>
        <v>94408.8</v>
      </c>
      <c r="P223" s="24">
        <v>3.5</v>
      </c>
      <c r="Q223" s="24">
        <v>3.5</v>
      </c>
      <c r="R223" s="20">
        <f t="shared" si="26"/>
        <v>13.18</v>
      </c>
      <c r="S223" s="20">
        <v>56.34</v>
      </c>
      <c r="T223" s="20">
        <v>36.79</v>
      </c>
      <c r="U223" s="20">
        <f t="shared" si="27"/>
        <v>14.388646288209607</v>
      </c>
      <c r="V223" s="20" t="s">
        <v>312</v>
      </c>
      <c r="W223" s="17"/>
      <c r="X223" s="19">
        <v>13.17</v>
      </c>
      <c r="Y223" s="27">
        <f t="shared" si="30"/>
        <v>1.3169999999999999</v>
      </c>
      <c r="Z223" s="21"/>
      <c r="AA223"/>
    </row>
    <row r="224" spans="1:27" ht="15" customHeight="1" x14ac:dyDescent="0.25">
      <c r="A224" t="str">
        <f t="shared" si="29"/>
        <v>2C</v>
      </c>
      <c r="B224" s="71">
        <v>44681</v>
      </c>
      <c r="C224" s="49">
        <v>2423</v>
      </c>
      <c r="D224" s="17">
        <v>2</v>
      </c>
      <c r="E224" s="17" t="s">
        <v>32</v>
      </c>
      <c r="F224" s="17" t="str">
        <f>+VLOOKUP(A224,'Cuarteles '!$A$3:$J$187,3,0)</f>
        <v>ETA001</v>
      </c>
      <c r="G224" s="17" t="str">
        <f>+VLOOKUP(A224,'Cuarteles '!$A$3:$J$187,2,0)</f>
        <v>CUA0007</v>
      </c>
      <c r="H224" s="17" t="s">
        <v>317</v>
      </c>
      <c r="I224" s="17" t="s">
        <v>310</v>
      </c>
      <c r="J224" s="17">
        <v>1</v>
      </c>
      <c r="K224" s="19">
        <v>7606</v>
      </c>
      <c r="L224" s="22">
        <f t="shared" si="24"/>
        <v>1002.4708000000001</v>
      </c>
      <c r="M224" s="19">
        <f t="shared" si="25"/>
        <v>1094.4004366812226</v>
      </c>
      <c r="N224" s="20">
        <v>16.68</v>
      </c>
      <c r="O224" s="25">
        <f t="shared" si="28"/>
        <v>126868.08</v>
      </c>
      <c r="P224" s="24">
        <v>3.5</v>
      </c>
      <c r="Q224" s="24">
        <v>3.5</v>
      </c>
      <c r="R224" s="20">
        <f t="shared" si="26"/>
        <v>13.18</v>
      </c>
      <c r="S224" s="20">
        <v>55.1</v>
      </c>
      <c r="T224" s="20">
        <v>37.14</v>
      </c>
      <c r="U224" s="20">
        <f t="shared" si="27"/>
        <v>14.388646288209607</v>
      </c>
      <c r="V224" s="20" t="s">
        <v>312</v>
      </c>
      <c r="W224" s="17"/>
      <c r="X224" s="19">
        <v>13.75</v>
      </c>
      <c r="Y224" s="27">
        <f t="shared" si="30"/>
        <v>1.375</v>
      </c>
      <c r="Z224" s="21"/>
      <c r="AA224"/>
    </row>
    <row r="225" spans="1:27" ht="15" customHeight="1" x14ac:dyDescent="0.25">
      <c r="A225" t="str">
        <f t="shared" si="29"/>
        <v>6D</v>
      </c>
      <c r="B225" s="71">
        <v>44681</v>
      </c>
      <c r="C225" s="17">
        <v>2422</v>
      </c>
      <c r="D225" s="17">
        <v>6</v>
      </c>
      <c r="E225" s="17" t="s">
        <v>33</v>
      </c>
      <c r="F225" s="17" t="str">
        <f>+VLOOKUP(A225,'Cuarteles '!$A$3:$J$187,3,0)</f>
        <v>ETA001</v>
      </c>
      <c r="G225" s="17" t="str">
        <f>+VLOOKUP(A225,'Cuarteles '!$A$3:$J$187,2,0)</f>
        <v>CUA0025</v>
      </c>
      <c r="H225" s="17" t="s">
        <v>317</v>
      </c>
      <c r="I225" s="17" t="s">
        <v>310</v>
      </c>
      <c r="J225" s="17">
        <v>1</v>
      </c>
      <c r="K225" s="19">
        <v>9344</v>
      </c>
      <c r="L225" s="22">
        <f t="shared" si="24"/>
        <v>1197.9008000000001</v>
      </c>
      <c r="M225" s="19">
        <f t="shared" si="25"/>
        <v>1307.7519650655022</v>
      </c>
      <c r="N225" s="20">
        <v>16.32</v>
      </c>
      <c r="O225" s="25">
        <f t="shared" si="28"/>
        <v>152494.08000000002</v>
      </c>
      <c r="P225" s="24">
        <v>3.5</v>
      </c>
      <c r="Q225" s="24">
        <v>3.5</v>
      </c>
      <c r="R225" s="20">
        <f t="shared" si="26"/>
        <v>12.82</v>
      </c>
      <c r="S225" s="20">
        <v>56.75</v>
      </c>
      <c r="T225" s="20">
        <v>37.74</v>
      </c>
      <c r="U225" s="20">
        <f t="shared" si="27"/>
        <v>13.995633187772926</v>
      </c>
      <c r="V225" s="20" t="s">
        <v>312</v>
      </c>
      <c r="W225" s="17"/>
      <c r="X225" s="19">
        <v>13.81</v>
      </c>
      <c r="Y225" s="27">
        <f t="shared" si="30"/>
        <v>1.381</v>
      </c>
      <c r="Z225" s="21"/>
      <c r="AA225"/>
    </row>
    <row r="226" spans="1:27" ht="15" customHeight="1" x14ac:dyDescent="0.25">
      <c r="A226" t="str">
        <f t="shared" si="29"/>
        <v>10C</v>
      </c>
      <c r="B226" s="71">
        <v>44681</v>
      </c>
      <c r="C226" s="17">
        <v>2124</v>
      </c>
      <c r="D226" s="17">
        <v>10</v>
      </c>
      <c r="E226" s="17" t="s">
        <v>32</v>
      </c>
      <c r="F226" s="17" t="str">
        <f>+VLOOKUP(A226,'Cuarteles '!$A$3:$J$187,3,0)</f>
        <v>ETA003</v>
      </c>
      <c r="G226" s="17" t="str">
        <f>+VLOOKUP(A226,'Cuarteles '!$A$3:$J$187,2,0)</f>
        <v>CUA0074</v>
      </c>
      <c r="H226" s="17" t="s">
        <v>311</v>
      </c>
      <c r="I226" s="17" t="s">
        <v>310</v>
      </c>
      <c r="J226" s="17">
        <v>3</v>
      </c>
      <c r="K226" s="19">
        <v>6312</v>
      </c>
      <c r="L226" s="22">
        <f t="shared" si="24"/>
        <v>813.61680000000013</v>
      </c>
      <c r="M226" s="19">
        <f t="shared" si="25"/>
        <v>888.22794759825319</v>
      </c>
      <c r="N226" s="20">
        <v>16.39</v>
      </c>
      <c r="O226" s="25">
        <f t="shared" si="28"/>
        <v>103453.68000000001</v>
      </c>
      <c r="P226" s="24">
        <v>3.5</v>
      </c>
      <c r="Q226" s="24">
        <v>3.5</v>
      </c>
      <c r="R226" s="20">
        <f t="shared" si="26"/>
        <v>12.89</v>
      </c>
      <c r="S226" s="20">
        <v>54.89</v>
      </c>
      <c r="T226" s="20">
        <v>36.340000000000003</v>
      </c>
      <c r="U226" s="20">
        <f t="shared" si="27"/>
        <v>14.072052401746724</v>
      </c>
      <c r="V226" s="20" t="s">
        <v>312</v>
      </c>
      <c r="W226" s="17"/>
      <c r="X226" s="19">
        <v>13.21</v>
      </c>
      <c r="Y226" s="27">
        <f t="shared" si="30"/>
        <v>1.3210000000000002</v>
      </c>
      <c r="Z226" s="21"/>
      <c r="AA226"/>
    </row>
    <row r="227" spans="1:27" ht="15" customHeight="1" x14ac:dyDescent="0.25">
      <c r="A227" t="str">
        <f t="shared" si="29"/>
        <v>13A</v>
      </c>
      <c r="B227" s="71">
        <v>44681</v>
      </c>
      <c r="C227" s="17">
        <v>2377</v>
      </c>
      <c r="D227" s="17">
        <v>13</v>
      </c>
      <c r="E227" s="17" t="s">
        <v>34</v>
      </c>
      <c r="F227" s="17" t="str">
        <f>+VLOOKUP(A227,'Cuarteles '!$A$3:$J$187,3,0)</f>
        <v>ETA002</v>
      </c>
      <c r="G227" s="17" t="str">
        <f>+VLOOKUP(A227,'Cuarteles '!$A$3:$J$187,2,0)</f>
        <v>CUA0038</v>
      </c>
      <c r="H227" s="17" t="s">
        <v>502</v>
      </c>
      <c r="I227" s="17" t="s">
        <v>310</v>
      </c>
      <c r="J227" s="17">
        <v>5</v>
      </c>
      <c r="K227" s="19">
        <v>3492</v>
      </c>
      <c r="L227" s="22">
        <f t="shared" si="24"/>
        <v>475.26119999999997</v>
      </c>
      <c r="M227" s="19">
        <f t="shared" si="25"/>
        <v>518.84410480349334</v>
      </c>
      <c r="N227" s="20">
        <v>17.11</v>
      </c>
      <c r="O227" s="25">
        <f t="shared" si="28"/>
        <v>59748.119999999995</v>
      </c>
      <c r="P227" s="24">
        <v>3.5</v>
      </c>
      <c r="Q227" s="24">
        <v>3.5</v>
      </c>
      <c r="R227" s="20">
        <f t="shared" si="26"/>
        <v>13.61</v>
      </c>
      <c r="S227" s="20">
        <v>56.54</v>
      </c>
      <c r="T227" s="20">
        <v>39.36</v>
      </c>
      <c r="U227" s="20">
        <f t="shared" si="27"/>
        <v>14.858078602620086</v>
      </c>
      <c r="V227" s="20" t="s">
        <v>312</v>
      </c>
      <c r="W227" s="17"/>
      <c r="X227" s="19">
        <v>14.23</v>
      </c>
      <c r="Y227" s="27">
        <f t="shared" si="30"/>
        <v>1.423</v>
      </c>
      <c r="Z227" s="21"/>
      <c r="AA227"/>
    </row>
    <row r="228" spans="1:27" ht="15" customHeight="1" x14ac:dyDescent="0.25">
      <c r="A228" t="str">
        <f t="shared" si="29"/>
        <v>10c</v>
      </c>
      <c r="B228" s="71">
        <v>44681</v>
      </c>
      <c r="C228" s="17">
        <v>2125</v>
      </c>
      <c r="D228" s="17">
        <v>10</v>
      </c>
      <c r="E228" s="17" t="s">
        <v>510</v>
      </c>
      <c r="F228" s="17" t="str">
        <f>+VLOOKUP(A228,'Cuarteles '!$A$3:$J$187,3,0)</f>
        <v>ETA003</v>
      </c>
      <c r="G228" s="17" t="str">
        <f>+VLOOKUP(A228,'Cuarteles '!$A$3:$J$187,2,0)</f>
        <v>CUA0074</v>
      </c>
      <c r="H228" s="17" t="s">
        <v>311</v>
      </c>
      <c r="I228" s="17" t="s">
        <v>310</v>
      </c>
      <c r="J228" s="17">
        <v>4</v>
      </c>
      <c r="K228" s="19">
        <v>6206</v>
      </c>
      <c r="L228" s="22">
        <f t="shared" si="24"/>
        <v>772.64699999999993</v>
      </c>
      <c r="M228" s="19">
        <f t="shared" si="25"/>
        <v>843.50109170305655</v>
      </c>
      <c r="N228" s="20">
        <v>15.95</v>
      </c>
      <c r="O228" s="25">
        <f t="shared" si="28"/>
        <v>98985.7</v>
      </c>
      <c r="P228" s="24">
        <v>3.5</v>
      </c>
      <c r="Q228" s="24">
        <v>3.5</v>
      </c>
      <c r="R228" s="20">
        <f t="shared" si="26"/>
        <v>12.45</v>
      </c>
      <c r="S228" s="20">
        <v>56.54</v>
      </c>
      <c r="T228" s="20">
        <v>36.700000000000003</v>
      </c>
      <c r="U228" s="20">
        <f t="shared" si="27"/>
        <v>13.591703056768557</v>
      </c>
      <c r="V228" s="20" t="s">
        <v>312</v>
      </c>
      <c r="W228" s="17"/>
      <c r="X228" s="19">
        <v>19.760000000000002</v>
      </c>
      <c r="Y228" s="27">
        <f t="shared" si="30"/>
        <v>1.9760000000000002</v>
      </c>
      <c r="Z228" s="21"/>
      <c r="AA228"/>
    </row>
    <row r="229" spans="1:27" ht="15" customHeight="1" x14ac:dyDescent="0.25">
      <c r="A229" t="str">
        <f t="shared" si="29"/>
        <v>22B</v>
      </c>
      <c r="B229" s="71">
        <v>44681</v>
      </c>
      <c r="C229" s="17">
        <v>2171</v>
      </c>
      <c r="D229" s="17">
        <v>22</v>
      </c>
      <c r="E229" s="17" t="s">
        <v>36</v>
      </c>
      <c r="F229" s="17" t="str">
        <f>+VLOOKUP(A229,'Cuarteles '!$A$3:$J$187,3,0)</f>
        <v>ETA002</v>
      </c>
      <c r="G229" s="17" t="str">
        <f>+VLOOKUP(A229,'Cuarteles '!$A$3:$J$187,2,0)</f>
        <v>CUA0064</v>
      </c>
      <c r="H229" s="17" t="s">
        <v>311</v>
      </c>
      <c r="I229" s="17" t="s">
        <v>310</v>
      </c>
      <c r="J229" s="17">
        <v>3</v>
      </c>
      <c r="K229" s="19">
        <v>5170</v>
      </c>
      <c r="L229" s="22">
        <f t="shared" si="24"/>
        <v>733.10599999999988</v>
      </c>
      <c r="M229" s="19">
        <f t="shared" si="25"/>
        <v>800.33406113537114</v>
      </c>
      <c r="N229" s="20">
        <v>17.68</v>
      </c>
      <c r="O229" s="25">
        <f t="shared" si="28"/>
        <v>91405.599999999991</v>
      </c>
      <c r="P229" s="24">
        <v>3.5</v>
      </c>
      <c r="Q229" s="24">
        <v>3.5</v>
      </c>
      <c r="R229" s="20">
        <f t="shared" si="26"/>
        <v>14.18</v>
      </c>
      <c r="S229" s="20">
        <v>55.56</v>
      </c>
      <c r="T229" s="20">
        <v>39.78</v>
      </c>
      <c r="U229" s="20">
        <f t="shared" si="27"/>
        <v>15.480349344978166</v>
      </c>
      <c r="V229" s="20" t="s">
        <v>312</v>
      </c>
      <c r="W229" s="17"/>
      <c r="X229" s="19">
        <v>14.01</v>
      </c>
      <c r="Y229" s="27">
        <f t="shared" si="30"/>
        <v>1.401</v>
      </c>
      <c r="Z229" s="21"/>
      <c r="AA229"/>
    </row>
    <row r="230" spans="1:27" ht="15" customHeight="1" x14ac:dyDescent="0.25">
      <c r="A230" t="str">
        <f t="shared" si="29"/>
        <v>13A</v>
      </c>
      <c r="B230" s="71">
        <v>44681</v>
      </c>
      <c r="C230" s="17">
        <v>2378</v>
      </c>
      <c r="D230" s="17">
        <v>13</v>
      </c>
      <c r="E230" s="17" t="s">
        <v>34</v>
      </c>
      <c r="F230" s="17" t="str">
        <f>+VLOOKUP(A230,'Cuarteles '!$A$3:$J$187,3,0)</f>
        <v>ETA002</v>
      </c>
      <c r="G230" s="17" t="str">
        <f>+VLOOKUP(A230,'Cuarteles '!$A$3:$J$187,2,0)</f>
        <v>CUA0038</v>
      </c>
      <c r="H230" s="17" t="s">
        <v>317</v>
      </c>
      <c r="I230" s="17" t="s">
        <v>310</v>
      </c>
      <c r="J230" s="17">
        <v>5</v>
      </c>
      <c r="K230" s="19">
        <v>4378</v>
      </c>
      <c r="L230" s="22">
        <f t="shared" si="24"/>
        <v>618.17360000000008</v>
      </c>
      <c r="M230" s="19">
        <f t="shared" si="25"/>
        <v>674.86200873362452</v>
      </c>
      <c r="N230" s="20">
        <v>17.62</v>
      </c>
      <c r="O230" s="25">
        <f t="shared" si="28"/>
        <v>77140.36</v>
      </c>
      <c r="P230" s="24">
        <v>3.5</v>
      </c>
      <c r="Q230" s="24">
        <v>3.5</v>
      </c>
      <c r="R230" s="20">
        <f t="shared" si="26"/>
        <v>14.120000000000001</v>
      </c>
      <c r="S230" s="20">
        <v>55.8</v>
      </c>
      <c r="T230" s="20">
        <v>39.869999999999997</v>
      </c>
      <c r="U230" s="20">
        <f t="shared" si="27"/>
        <v>15.414847161572053</v>
      </c>
      <c r="V230" s="20" t="s">
        <v>501</v>
      </c>
      <c r="W230" s="17"/>
      <c r="X230" s="19">
        <v>16.3</v>
      </c>
      <c r="Y230" s="27">
        <f t="shared" si="30"/>
        <v>1.6300000000000001</v>
      </c>
      <c r="Z230" s="21"/>
      <c r="AA230"/>
    </row>
    <row r="231" spans="1:27" ht="15" customHeight="1" x14ac:dyDescent="0.25">
      <c r="A231" t="str">
        <f t="shared" si="29"/>
        <v>13A</v>
      </c>
      <c r="B231" s="71">
        <v>44681</v>
      </c>
      <c r="C231" s="17">
        <v>2379</v>
      </c>
      <c r="D231" s="17">
        <v>13</v>
      </c>
      <c r="E231" s="17" t="s">
        <v>34</v>
      </c>
      <c r="F231" s="17" t="str">
        <f>+VLOOKUP(A231,'Cuarteles '!$A$3:$J$187,3,0)</f>
        <v>ETA002</v>
      </c>
      <c r="G231" s="17" t="str">
        <f>+VLOOKUP(A231,'Cuarteles '!$A$3:$J$187,2,0)</f>
        <v>CUA0038</v>
      </c>
      <c r="H231" s="17" t="s">
        <v>317</v>
      </c>
      <c r="I231" s="17" t="s">
        <v>310</v>
      </c>
      <c r="J231" s="17">
        <v>5</v>
      </c>
      <c r="K231" s="19">
        <v>1136</v>
      </c>
      <c r="L231" s="22">
        <f t="shared" si="24"/>
        <v>149.72479999999999</v>
      </c>
      <c r="M231" s="19">
        <f t="shared" si="25"/>
        <v>163.45502183406114</v>
      </c>
      <c r="N231" s="20">
        <v>16.68</v>
      </c>
      <c r="O231" s="25">
        <f t="shared" si="28"/>
        <v>18948.48</v>
      </c>
      <c r="P231" s="24">
        <v>3.5</v>
      </c>
      <c r="Q231" s="24">
        <v>3.5</v>
      </c>
      <c r="R231" s="20">
        <f t="shared" si="26"/>
        <v>13.18</v>
      </c>
      <c r="S231" s="20">
        <v>52.54</v>
      </c>
      <c r="T231" s="20">
        <v>39.35</v>
      </c>
      <c r="U231" s="20">
        <f t="shared" si="27"/>
        <v>14.388646288209607</v>
      </c>
      <c r="V231" s="20" t="s">
        <v>501</v>
      </c>
      <c r="W231" s="17"/>
      <c r="X231" s="19">
        <v>19.100000000000001</v>
      </c>
      <c r="Y231" s="27">
        <f t="shared" si="30"/>
        <v>1.9100000000000001</v>
      </c>
      <c r="Z231" s="21"/>
      <c r="AA231"/>
    </row>
    <row r="232" spans="1:27" ht="15" customHeight="1" x14ac:dyDescent="0.25">
      <c r="A232" t="str">
        <f t="shared" si="29"/>
        <v>22B</v>
      </c>
      <c r="B232" s="71">
        <v>44681</v>
      </c>
      <c r="C232" s="17">
        <v>2172</v>
      </c>
      <c r="D232" s="17">
        <v>22</v>
      </c>
      <c r="E232" s="17" t="s">
        <v>36</v>
      </c>
      <c r="F232" s="17" t="str">
        <f>+VLOOKUP(A232,'Cuarteles '!$A$3:$J$187,3,0)</f>
        <v>ETA002</v>
      </c>
      <c r="G232" s="17" t="str">
        <f>+VLOOKUP(A232,'Cuarteles '!$A$3:$J$187,2,0)</f>
        <v>CUA0064</v>
      </c>
      <c r="H232" s="17" t="s">
        <v>311</v>
      </c>
      <c r="I232" s="17" t="s">
        <v>310</v>
      </c>
      <c r="J232" s="17">
        <v>4</v>
      </c>
      <c r="K232" s="19">
        <v>5762</v>
      </c>
      <c r="L232" s="22">
        <f t="shared" si="24"/>
        <v>859.11419999999998</v>
      </c>
      <c r="M232" s="19">
        <f t="shared" si="25"/>
        <v>937.89759825327508</v>
      </c>
      <c r="N232" s="20">
        <v>18.41</v>
      </c>
      <c r="O232" s="25">
        <f t="shared" si="28"/>
        <v>106078.42</v>
      </c>
      <c r="P232" s="24">
        <v>3.5</v>
      </c>
      <c r="Q232" s="24">
        <v>3.5</v>
      </c>
      <c r="R232" s="20">
        <f t="shared" si="26"/>
        <v>14.91</v>
      </c>
      <c r="S232" s="20">
        <v>54.02</v>
      </c>
      <c r="T232" s="20">
        <v>40.03</v>
      </c>
      <c r="U232" s="20">
        <f t="shared" si="27"/>
        <v>16.277292576419214</v>
      </c>
      <c r="V232" s="20" t="s">
        <v>312</v>
      </c>
      <c r="W232" s="17"/>
      <c r="X232" s="19">
        <v>14.98</v>
      </c>
      <c r="Y232" s="27">
        <f t="shared" si="30"/>
        <v>1.498</v>
      </c>
      <c r="Z232" s="21"/>
      <c r="AA232"/>
    </row>
    <row r="233" spans="1:27" ht="15" customHeight="1" x14ac:dyDescent="0.25">
      <c r="A233" t="str">
        <f t="shared" si="29"/>
        <v>2C</v>
      </c>
      <c r="B233" s="71">
        <v>44681</v>
      </c>
      <c r="C233" s="17">
        <v>2424</v>
      </c>
      <c r="D233" s="17">
        <v>2</v>
      </c>
      <c r="E233" s="17" t="s">
        <v>32</v>
      </c>
      <c r="F233" s="17" t="str">
        <f>+VLOOKUP(A233,'Cuarteles '!$A$3:$J$187,3,0)</f>
        <v>ETA001</v>
      </c>
      <c r="G233" s="17" t="str">
        <f>+VLOOKUP(A233,'Cuarteles '!$A$3:$J$187,2,0)</f>
        <v>CUA0007</v>
      </c>
      <c r="H233" s="17" t="s">
        <v>317</v>
      </c>
      <c r="I233" s="17" t="s">
        <v>310</v>
      </c>
      <c r="J233" s="17">
        <v>2</v>
      </c>
      <c r="K233" s="19">
        <v>8640</v>
      </c>
      <c r="L233" s="22">
        <f t="shared" si="24"/>
        <v>1061.856</v>
      </c>
      <c r="M233" s="19">
        <f t="shared" si="25"/>
        <v>1159.2314410480349</v>
      </c>
      <c r="N233" s="20">
        <v>15.79</v>
      </c>
      <c r="O233" s="25">
        <f t="shared" si="28"/>
        <v>136425.60000000001</v>
      </c>
      <c r="P233" s="24">
        <v>3.5</v>
      </c>
      <c r="Q233" s="24">
        <v>3.5</v>
      </c>
      <c r="R233" s="20">
        <f t="shared" si="26"/>
        <v>12.29</v>
      </c>
      <c r="S233" s="20">
        <v>55.73</v>
      </c>
      <c r="T233" s="20">
        <v>35.67</v>
      </c>
      <c r="U233" s="20">
        <f t="shared" si="27"/>
        <v>13.417030567685588</v>
      </c>
      <c r="V233" s="20" t="s">
        <v>312</v>
      </c>
      <c r="W233" s="17"/>
      <c r="X233" s="19">
        <v>14.5</v>
      </c>
      <c r="Y233" s="27">
        <f t="shared" si="30"/>
        <v>1.45</v>
      </c>
      <c r="Z233" s="21"/>
      <c r="AA233"/>
    </row>
    <row r="234" spans="1:27" ht="15" customHeight="1" x14ac:dyDescent="0.25">
      <c r="A234" t="str">
        <f t="shared" si="29"/>
        <v>2C</v>
      </c>
      <c r="B234" s="71">
        <v>44681</v>
      </c>
      <c r="C234" s="17">
        <v>2425</v>
      </c>
      <c r="D234" s="17">
        <v>2</v>
      </c>
      <c r="E234" s="17" t="s">
        <v>32</v>
      </c>
      <c r="F234" s="17" t="str">
        <f>+VLOOKUP(A234,'Cuarteles '!$A$3:$J$187,3,0)</f>
        <v>ETA001</v>
      </c>
      <c r="G234" s="17" t="str">
        <f>+VLOOKUP(A234,'Cuarteles '!$A$3:$J$187,2,0)</f>
        <v>CUA0007</v>
      </c>
      <c r="H234" s="17" t="s">
        <v>317</v>
      </c>
      <c r="I234" s="17" t="s">
        <v>310</v>
      </c>
      <c r="J234" s="17">
        <v>5</v>
      </c>
      <c r="K234" s="19">
        <v>8996</v>
      </c>
      <c r="L234" s="22">
        <f t="shared" si="24"/>
        <v>1109.2068000000002</v>
      </c>
      <c r="M234" s="19">
        <f t="shared" si="25"/>
        <v>1210.9244541484716</v>
      </c>
      <c r="N234" s="20">
        <v>15.83</v>
      </c>
      <c r="O234" s="25">
        <f t="shared" si="28"/>
        <v>142406.68</v>
      </c>
      <c r="P234" s="24">
        <v>3.5</v>
      </c>
      <c r="Q234" s="24">
        <v>3.5</v>
      </c>
      <c r="R234" s="20">
        <f t="shared" si="26"/>
        <v>12.33</v>
      </c>
      <c r="S234" s="20">
        <v>55.82</v>
      </c>
      <c r="T234" s="20">
        <v>35.83</v>
      </c>
      <c r="U234" s="20">
        <f t="shared" si="27"/>
        <v>13.460698689956331</v>
      </c>
      <c r="V234" s="20" t="s">
        <v>312</v>
      </c>
      <c r="W234" s="17"/>
      <c r="X234" s="19">
        <v>15.03</v>
      </c>
      <c r="Y234" s="27">
        <f t="shared" si="30"/>
        <v>1.5029999999999999</v>
      </c>
      <c r="Z234" s="21"/>
      <c r="AA234"/>
    </row>
    <row r="235" spans="1:27" ht="15" customHeight="1" x14ac:dyDescent="0.25">
      <c r="A235" t="str">
        <f t="shared" si="29"/>
        <v>2C</v>
      </c>
      <c r="B235" s="71">
        <v>44681</v>
      </c>
      <c r="C235" s="17">
        <v>2426</v>
      </c>
      <c r="D235" s="17">
        <v>2</v>
      </c>
      <c r="E235" s="17" t="s">
        <v>32</v>
      </c>
      <c r="F235" s="17" t="str">
        <f>+VLOOKUP(A235,'Cuarteles '!$A$3:$J$187,3,0)</f>
        <v>ETA001</v>
      </c>
      <c r="G235" s="17" t="str">
        <f>+VLOOKUP(A235,'Cuarteles '!$A$3:$J$187,2,0)</f>
        <v>CUA0007</v>
      </c>
      <c r="H235" s="17" t="s">
        <v>317</v>
      </c>
      <c r="I235" s="17" t="s">
        <v>310</v>
      </c>
      <c r="J235" s="17">
        <v>5</v>
      </c>
      <c r="K235" s="19">
        <v>8472</v>
      </c>
      <c r="L235" s="22">
        <f t="shared" si="24"/>
        <v>956.48879999999986</v>
      </c>
      <c r="M235" s="19">
        <f t="shared" si="25"/>
        <v>1044.2017467248907</v>
      </c>
      <c r="N235" s="20">
        <v>14.79</v>
      </c>
      <c r="O235" s="25">
        <f t="shared" si="28"/>
        <v>125300.87999999999</v>
      </c>
      <c r="P235" s="24">
        <v>3.5</v>
      </c>
      <c r="Q235" s="24">
        <v>3.5</v>
      </c>
      <c r="R235" s="20">
        <f t="shared" si="26"/>
        <v>11.29</v>
      </c>
      <c r="S235" s="20">
        <v>56.07</v>
      </c>
      <c r="T235" s="20">
        <v>33.659999999999997</v>
      </c>
      <c r="U235" s="20">
        <f t="shared" si="27"/>
        <v>12.325327510917029</v>
      </c>
      <c r="V235" s="20" t="s">
        <v>312</v>
      </c>
      <c r="W235" s="17"/>
      <c r="X235" s="19">
        <v>12.9</v>
      </c>
      <c r="Y235" s="27">
        <f t="shared" si="30"/>
        <v>1.29</v>
      </c>
      <c r="Z235" s="21"/>
      <c r="AA235"/>
    </row>
    <row r="236" spans="1:27" ht="15" customHeight="1" x14ac:dyDescent="0.25">
      <c r="A236" t="str">
        <f t="shared" si="29"/>
        <v>2C</v>
      </c>
      <c r="B236" s="71">
        <v>44681</v>
      </c>
      <c r="C236" s="17">
        <v>2427</v>
      </c>
      <c r="D236" s="17">
        <v>2</v>
      </c>
      <c r="E236" s="17" t="s">
        <v>32</v>
      </c>
      <c r="F236" s="17" t="str">
        <f>+VLOOKUP(A236,'Cuarteles '!$A$3:$J$187,3,0)</f>
        <v>ETA001</v>
      </c>
      <c r="G236" s="17" t="str">
        <f>+VLOOKUP(A236,'Cuarteles '!$A$3:$J$187,2,0)</f>
        <v>CUA0007</v>
      </c>
      <c r="H236" s="17" t="s">
        <v>317</v>
      </c>
      <c r="I236" s="17" t="s">
        <v>310</v>
      </c>
      <c r="J236" s="17">
        <v>2</v>
      </c>
      <c r="K236" s="19">
        <v>8394</v>
      </c>
      <c r="L236" s="22">
        <f t="shared" si="24"/>
        <v>977.90100000000007</v>
      </c>
      <c r="M236" s="19">
        <f t="shared" si="25"/>
        <v>1067.5775109170306</v>
      </c>
      <c r="N236" s="20">
        <v>15.15</v>
      </c>
      <c r="O236" s="25">
        <f t="shared" si="28"/>
        <v>127169.1</v>
      </c>
      <c r="P236" s="24">
        <v>3.5</v>
      </c>
      <c r="Q236" s="24">
        <v>3.5</v>
      </c>
      <c r="R236" s="20">
        <f t="shared" si="26"/>
        <v>11.65</v>
      </c>
      <c r="S236" s="20">
        <v>55.45</v>
      </c>
      <c r="T236" s="20">
        <v>34</v>
      </c>
      <c r="U236" s="20">
        <f t="shared" si="27"/>
        <v>12.718340611353712</v>
      </c>
      <c r="V236" s="20" t="s">
        <v>312</v>
      </c>
      <c r="W236" s="17"/>
      <c r="X236" s="19">
        <v>13.3</v>
      </c>
      <c r="Y236" s="27">
        <f t="shared" si="30"/>
        <v>1.33</v>
      </c>
      <c r="Z236" s="21"/>
      <c r="AA236"/>
    </row>
    <row r="237" spans="1:27" ht="15" customHeight="1" x14ac:dyDescent="0.25">
      <c r="A237" t="str">
        <f t="shared" si="29"/>
        <v>2C</v>
      </c>
      <c r="B237" s="71">
        <v>44681</v>
      </c>
      <c r="C237" s="17">
        <v>2475</v>
      </c>
      <c r="D237" s="17">
        <v>2</v>
      </c>
      <c r="E237" s="17" t="s">
        <v>32</v>
      </c>
      <c r="F237" s="17" t="str">
        <f>+VLOOKUP(A237,'Cuarteles '!$A$3:$J$187,3,0)</f>
        <v>ETA001</v>
      </c>
      <c r="G237" s="17" t="str">
        <f>+VLOOKUP(A237,'Cuarteles '!$A$3:$J$187,2,0)</f>
        <v>CUA0007</v>
      </c>
      <c r="H237" s="17" t="s">
        <v>317</v>
      </c>
      <c r="I237" s="17" t="s">
        <v>310</v>
      </c>
      <c r="J237" s="17">
        <v>2</v>
      </c>
      <c r="K237" s="19">
        <v>9040</v>
      </c>
      <c r="L237" s="22">
        <f t="shared" si="24"/>
        <v>1086.6079999999999</v>
      </c>
      <c r="M237" s="19">
        <f t="shared" si="25"/>
        <v>1186.2532751091703</v>
      </c>
      <c r="N237" s="20">
        <v>15.52</v>
      </c>
      <c r="O237" s="25">
        <f t="shared" si="28"/>
        <v>140300.79999999999</v>
      </c>
      <c r="P237" s="24">
        <v>3.5</v>
      </c>
      <c r="Q237" s="24">
        <v>3.5</v>
      </c>
      <c r="R237" s="20">
        <f t="shared" si="26"/>
        <v>12.02</v>
      </c>
      <c r="S237" s="20">
        <v>54.16</v>
      </c>
      <c r="T237" s="20">
        <v>33.840000000000003</v>
      </c>
      <c r="U237" s="20">
        <f t="shared" si="27"/>
        <v>13.122270742358078</v>
      </c>
      <c r="V237" s="20" t="s">
        <v>312</v>
      </c>
      <c r="W237" s="17"/>
      <c r="X237" s="19">
        <v>12.21</v>
      </c>
      <c r="Y237" s="27">
        <f t="shared" si="30"/>
        <v>1.2210000000000001</v>
      </c>
      <c r="Z237" s="21"/>
      <c r="AA237"/>
    </row>
    <row r="238" spans="1:27" ht="15" customHeight="1" x14ac:dyDescent="0.25">
      <c r="A238" t="str">
        <f t="shared" si="29"/>
        <v>2C</v>
      </c>
      <c r="B238" s="71">
        <v>44681</v>
      </c>
      <c r="C238" s="17">
        <v>2476</v>
      </c>
      <c r="D238" s="17">
        <v>2</v>
      </c>
      <c r="E238" s="17" t="s">
        <v>32</v>
      </c>
      <c r="F238" s="17" t="str">
        <f>+VLOOKUP(A238,'Cuarteles '!$A$3:$J$187,3,0)</f>
        <v>ETA001</v>
      </c>
      <c r="G238" s="17" t="str">
        <f>+VLOOKUP(A238,'Cuarteles '!$A$3:$J$187,2,0)</f>
        <v>CUA0007</v>
      </c>
      <c r="H238" s="17" t="s">
        <v>317</v>
      </c>
      <c r="I238" s="17" t="s">
        <v>310</v>
      </c>
      <c r="J238" s="17">
        <v>2</v>
      </c>
      <c r="K238" s="19">
        <v>7682</v>
      </c>
      <c r="L238" s="22">
        <f t="shared" si="24"/>
        <v>910.31700000000001</v>
      </c>
      <c r="M238" s="19">
        <f t="shared" si="25"/>
        <v>993.79585152838422</v>
      </c>
      <c r="N238" s="20">
        <v>15.35</v>
      </c>
      <c r="O238" s="25">
        <f t="shared" si="28"/>
        <v>117918.7</v>
      </c>
      <c r="P238" s="24">
        <v>3.5</v>
      </c>
      <c r="Q238" s="24">
        <v>3.5</v>
      </c>
      <c r="R238" s="20">
        <f t="shared" si="26"/>
        <v>11.85</v>
      </c>
      <c r="S238" s="20">
        <v>53.24</v>
      </c>
      <c r="T238" s="20">
        <v>32.83</v>
      </c>
      <c r="U238" s="20">
        <f t="shared" si="27"/>
        <v>12.936681222707422</v>
      </c>
      <c r="V238" s="20" t="s">
        <v>312</v>
      </c>
      <c r="W238" s="17"/>
      <c r="X238" s="19">
        <v>13.28</v>
      </c>
      <c r="Y238" s="27">
        <f t="shared" si="30"/>
        <v>1.3279999999999998</v>
      </c>
      <c r="Z238" s="21"/>
      <c r="AA238"/>
    </row>
    <row r="239" spans="1:27" ht="15" customHeight="1" x14ac:dyDescent="0.25">
      <c r="A239" t="str">
        <f t="shared" si="29"/>
        <v>13B</v>
      </c>
      <c r="B239" s="71">
        <v>44681</v>
      </c>
      <c r="C239" s="17">
        <v>2380</v>
      </c>
      <c r="D239" s="17">
        <v>13</v>
      </c>
      <c r="E239" s="17" t="s">
        <v>36</v>
      </c>
      <c r="F239" s="17" t="str">
        <f>+VLOOKUP(A239,'Cuarteles '!$A$3:$J$187,3,0)</f>
        <v>ETA002</v>
      </c>
      <c r="G239" s="17" t="str">
        <f>+VLOOKUP(A239,'Cuarteles '!$A$3:$J$187,2,0)</f>
        <v>CUA0039</v>
      </c>
      <c r="H239" s="17" t="s">
        <v>317</v>
      </c>
      <c r="I239" s="17" t="s">
        <v>310</v>
      </c>
      <c r="J239" s="17">
        <v>2</v>
      </c>
      <c r="K239" s="19">
        <v>3544</v>
      </c>
      <c r="L239" s="22">
        <f t="shared" si="24"/>
        <v>544.35839999999996</v>
      </c>
      <c r="M239" s="19">
        <f t="shared" si="25"/>
        <v>594.27772925764191</v>
      </c>
      <c r="N239" s="20">
        <v>18.86</v>
      </c>
      <c r="O239" s="25">
        <f t="shared" si="28"/>
        <v>66839.839999999997</v>
      </c>
      <c r="P239" s="24">
        <v>3.5</v>
      </c>
      <c r="Q239" s="24">
        <v>3.5</v>
      </c>
      <c r="R239" s="20">
        <f t="shared" si="26"/>
        <v>15.36</v>
      </c>
      <c r="S239" s="20">
        <v>53.24</v>
      </c>
      <c r="T239" s="20">
        <v>41.95</v>
      </c>
      <c r="U239" s="20">
        <f t="shared" si="27"/>
        <v>16.768558951965066</v>
      </c>
      <c r="V239" s="20" t="s">
        <v>312</v>
      </c>
      <c r="W239" s="17"/>
      <c r="X239" s="19">
        <v>15.57</v>
      </c>
      <c r="Y239" s="27">
        <f t="shared" si="30"/>
        <v>1.5569999999999999</v>
      </c>
      <c r="Z239" s="21"/>
      <c r="AA239"/>
    </row>
    <row r="240" spans="1:27" ht="15" customHeight="1" x14ac:dyDescent="0.25">
      <c r="A240" t="str">
        <f t="shared" si="29"/>
        <v>10C</v>
      </c>
      <c r="B240" s="71">
        <v>44681</v>
      </c>
      <c r="C240" s="17">
        <v>2126</v>
      </c>
      <c r="D240" s="17">
        <v>10</v>
      </c>
      <c r="E240" s="17" t="s">
        <v>32</v>
      </c>
      <c r="F240" s="17" t="str">
        <f>+VLOOKUP(A240,'Cuarteles '!$A$3:$J$187,3,0)</f>
        <v>ETA003</v>
      </c>
      <c r="G240" s="17" t="str">
        <f>+VLOOKUP(A240,'Cuarteles '!$A$3:$J$187,2,0)</f>
        <v>CUA0074</v>
      </c>
      <c r="H240" s="17" t="s">
        <v>311</v>
      </c>
      <c r="I240" s="17" t="s">
        <v>310</v>
      </c>
      <c r="J240" s="17">
        <v>4</v>
      </c>
      <c r="K240" s="19">
        <v>6232</v>
      </c>
      <c r="L240" s="22">
        <f t="shared" si="24"/>
        <v>874.34960000000001</v>
      </c>
      <c r="M240" s="19">
        <f t="shared" si="25"/>
        <v>954.53013100436681</v>
      </c>
      <c r="N240" s="20">
        <v>17.53</v>
      </c>
      <c r="O240" s="25">
        <f t="shared" si="28"/>
        <v>109246.96</v>
      </c>
      <c r="P240" s="24">
        <v>3.5</v>
      </c>
      <c r="Q240" s="24">
        <v>3.5</v>
      </c>
      <c r="R240" s="20">
        <f t="shared" si="26"/>
        <v>14.030000000000001</v>
      </c>
      <c r="S240" s="20">
        <v>53.24</v>
      </c>
      <c r="T240" s="20">
        <v>38.200000000000003</v>
      </c>
      <c r="U240" s="20">
        <f t="shared" si="27"/>
        <v>15.316593886462883</v>
      </c>
      <c r="V240" s="20" t="s">
        <v>312</v>
      </c>
      <c r="W240" s="17"/>
      <c r="X240" s="19">
        <v>16.579999999999998</v>
      </c>
      <c r="Y240" s="27">
        <f t="shared" si="30"/>
        <v>1.6579999999999999</v>
      </c>
      <c r="Z240" s="21"/>
      <c r="AA240"/>
    </row>
    <row r="241" spans="1:27" ht="15" customHeight="1" x14ac:dyDescent="0.25">
      <c r="A241" t="str">
        <f t="shared" si="29"/>
        <v>22B</v>
      </c>
      <c r="B241" s="71">
        <v>44681</v>
      </c>
      <c r="C241" s="17">
        <v>2173</v>
      </c>
      <c r="D241" s="17">
        <v>22</v>
      </c>
      <c r="E241" s="17" t="s">
        <v>36</v>
      </c>
      <c r="F241" s="17" t="str">
        <f>+VLOOKUP(A241,'Cuarteles '!$A$3:$J$187,3,0)</f>
        <v>ETA002</v>
      </c>
      <c r="G241" s="17" t="str">
        <f>+VLOOKUP(A241,'Cuarteles '!$A$3:$J$187,2,0)</f>
        <v>CUA0064</v>
      </c>
      <c r="H241" s="17" t="s">
        <v>311</v>
      </c>
      <c r="I241" s="17" t="s">
        <v>310</v>
      </c>
      <c r="J241" s="17">
        <v>4</v>
      </c>
      <c r="K241" s="19">
        <v>7634</v>
      </c>
      <c r="L241" s="22">
        <f t="shared" si="24"/>
        <v>998.52719999999988</v>
      </c>
      <c r="M241" s="19">
        <f t="shared" si="25"/>
        <v>1090.0951965065499</v>
      </c>
      <c r="N241" s="20">
        <v>16.579999999999998</v>
      </c>
      <c r="O241" s="25">
        <f t="shared" si="28"/>
        <v>126571.71999999999</v>
      </c>
      <c r="P241" s="24">
        <v>3.5</v>
      </c>
      <c r="Q241" s="24">
        <v>3.5</v>
      </c>
      <c r="R241" s="20">
        <f t="shared" si="26"/>
        <v>13.079999999999998</v>
      </c>
      <c r="S241" s="20">
        <v>53.24</v>
      </c>
      <c r="T241" s="20">
        <v>37.24</v>
      </c>
      <c r="U241" s="20">
        <f t="shared" si="27"/>
        <v>14.279475982532748</v>
      </c>
      <c r="V241" s="20" t="s">
        <v>312</v>
      </c>
      <c r="W241" s="17"/>
      <c r="X241" s="19">
        <v>10.92</v>
      </c>
      <c r="Y241" s="27">
        <f t="shared" si="30"/>
        <v>1.0920000000000001</v>
      </c>
      <c r="Z241" s="21"/>
      <c r="AA241"/>
    </row>
    <row r="242" spans="1:27" ht="15" customHeight="1" x14ac:dyDescent="0.25">
      <c r="A242" t="str">
        <f t="shared" si="29"/>
        <v>10C</v>
      </c>
      <c r="B242" s="71">
        <v>44681</v>
      </c>
      <c r="C242" s="17">
        <v>2127</v>
      </c>
      <c r="D242" s="17">
        <v>10</v>
      </c>
      <c r="E242" s="17" t="s">
        <v>32</v>
      </c>
      <c r="F242" s="17" t="str">
        <f>+VLOOKUP(A242,'Cuarteles '!$A$3:$J$187,3,0)</f>
        <v>ETA003</v>
      </c>
      <c r="G242" s="17" t="str">
        <f>+VLOOKUP(A242,'Cuarteles '!$A$3:$J$187,2,0)</f>
        <v>CUA0074</v>
      </c>
      <c r="H242" s="17" t="s">
        <v>311</v>
      </c>
      <c r="I242" s="17" t="s">
        <v>310</v>
      </c>
      <c r="J242" s="17">
        <v>3</v>
      </c>
      <c r="K242" s="19">
        <v>6376</v>
      </c>
      <c r="L242" s="22">
        <f t="shared" si="24"/>
        <v>798.27520000000004</v>
      </c>
      <c r="M242" s="19">
        <f t="shared" si="25"/>
        <v>871.47947598253256</v>
      </c>
      <c r="N242" s="20">
        <v>16.02</v>
      </c>
      <c r="O242" s="25">
        <f t="shared" si="28"/>
        <v>102143.52</v>
      </c>
      <c r="P242" s="24">
        <v>3.5</v>
      </c>
      <c r="Q242" s="24">
        <v>3.5</v>
      </c>
      <c r="R242" s="20">
        <f t="shared" si="26"/>
        <v>12.52</v>
      </c>
      <c r="S242" s="20">
        <v>53.24</v>
      </c>
      <c r="T242" s="20">
        <v>36.24</v>
      </c>
      <c r="U242" s="20">
        <f t="shared" si="27"/>
        <v>13.668122270742357</v>
      </c>
      <c r="V242" s="20" t="s">
        <v>312</v>
      </c>
      <c r="W242" s="17"/>
      <c r="X242" s="19">
        <v>12.68</v>
      </c>
      <c r="Y242" s="27">
        <f t="shared" si="30"/>
        <v>1.268</v>
      </c>
      <c r="Z242" s="21"/>
      <c r="AA242"/>
    </row>
    <row r="243" spans="1:27" ht="15" customHeight="1" x14ac:dyDescent="0.25">
      <c r="A243" t="str">
        <f t="shared" si="29"/>
        <v>2C</v>
      </c>
      <c r="B243" s="71">
        <v>44681</v>
      </c>
      <c r="C243" s="17">
        <v>2477</v>
      </c>
      <c r="D243" s="17">
        <v>2</v>
      </c>
      <c r="E243" s="17" t="s">
        <v>32</v>
      </c>
      <c r="F243" s="17" t="str">
        <f>+VLOOKUP(A243,'Cuarteles '!$A$3:$J$187,3,0)</f>
        <v>ETA001</v>
      </c>
      <c r="G243" s="17" t="str">
        <f>+VLOOKUP(A243,'Cuarteles '!$A$3:$J$187,2,0)</f>
        <v>CUA0007</v>
      </c>
      <c r="H243" s="17" t="s">
        <v>317</v>
      </c>
      <c r="I243" s="17" t="s">
        <v>310</v>
      </c>
      <c r="J243" s="17">
        <v>1</v>
      </c>
      <c r="K243" s="19">
        <v>10316</v>
      </c>
      <c r="L243" s="22">
        <f t="shared" si="24"/>
        <v>1332.8272000000004</v>
      </c>
      <c r="M243" s="19">
        <f t="shared" si="25"/>
        <v>1455.0515283842794</v>
      </c>
      <c r="N243" s="20">
        <v>16.420000000000002</v>
      </c>
      <c r="O243" s="25">
        <f t="shared" si="28"/>
        <v>169388.72000000003</v>
      </c>
      <c r="P243" s="24">
        <v>3.5</v>
      </c>
      <c r="Q243" s="24">
        <v>3.5</v>
      </c>
      <c r="R243" s="20">
        <f t="shared" si="26"/>
        <v>12.920000000000002</v>
      </c>
      <c r="S243" s="20">
        <v>53.24</v>
      </c>
      <c r="T243" s="20">
        <v>36.75</v>
      </c>
      <c r="U243" s="20">
        <f t="shared" si="27"/>
        <v>14.104803493449783</v>
      </c>
      <c r="V243" s="20" t="s">
        <v>312</v>
      </c>
      <c r="W243" s="17"/>
      <c r="X243" s="19">
        <v>11.29</v>
      </c>
      <c r="Y243" s="27">
        <f t="shared" si="30"/>
        <v>1.129</v>
      </c>
      <c r="Z243" s="21"/>
      <c r="AA243"/>
    </row>
    <row r="244" spans="1:27" ht="15" customHeight="1" x14ac:dyDescent="0.25">
      <c r="A244" t="str">
        <f t="shared" si="29"/>
        <v>10D</v>
      </c>
      <c r="B244" s="71">
        <v>44681</v>
      </c>
      <c r="C244" s="17">
        <v>2254</v>
      </c>
      <c r="D244" s="17">
        <v>10</v>
      </c>
      <c r="E244" s="17" t="s">
        <v>33</v>
      </c>
      <c r="F244" s="17" t="str">
        <f>+VLOOKUP(A244,'Cuarteles '!$A$3:$J$187,3,0)</f>
        <v>ETA003</v>
      </c>
      <c r="G244" s="17" t="str">
        <f>+VLOOKUP(A244,'Cuarteles '!$A$3:$J$187,2,0)</f>
        <v>CUA0075</v>
      </c>
      <c r="H244" s="17" t="s">
        <v>311</v>
      </c>
      <c r="I244" s="17" t="s">
        <v>310</v>
      </c>
      <c r="J244" s="17">
        <v>3</v>
      </c>
      <c r="K244" s="19">
        <v>3320</v>
      </c>
      <c r="L244" s="22">
        <f t="shared" si="24"/>
        <v>399.39599999999996</v>
      </c>
      <c r="M244" s="19">
        <f t="shared" si="25"/>
        <v>436.02183406113539</v>
      </c>
      <c r="N244" s="20">
        <v>15.53</v>
      </c>
      <c r="O244" s="25">
        <f t="shared" si="28"/>
        <v>51559.6</v>
      </c>
      <c r="P244" s="24">
        <v>3.5</v>
      </c>
      <c r="Q244" s="24">
        <v>3.5</v>
      </c>
      <c r="R244" s="20">
        <f t="shared" si="26"/>
        <v>12.03</v>
      </c>
      <c r="S244" s="20">
        <v>53.24</v>
      </c>
      <c r="T244" s="20">
        <v>36.67</v>
      </c>
      <c r="U244" s="20">
        <f t="shared" si="27"/>
        <v>13.133187772925764</v>
      </c>
      <c r="V244" s="20" t="s">
        <v>312</v>
      </c>
      <c r="W244" s="17"/>
      <c r="X244" s="19">
        <v>15.82</v>
      </c>
      <c r="Y244" s="27">
        <f t="shared" si="30"/>
        <v>1.5820000000000001</v>
      </c>
      <c r="Z244" s="21"/>
      <c r="AA244"/>
    </row>
    <row r="245" spans="1:27" ht="15" customHeight="1" x14ac:dyDescent="0.25">
      <c r="A245" t="str">
        <f t="shared" si="29"/>
        <v>2C</v>
      </c>
      <c r="B245" s="71">
        <v>44681</v>
      </c>
      <c r="C245" s="49">
        <v>2478</v>
      </c>
      <c r="D245" s="49">
        <v>2</v>
      </c>
      <c r="E245" s="49" t="s">
        <v>32</v>
      </c>
      <c r="F245" s="17" t="str">
        <f>+VLOOKUP(A245,'Cuarteles '!$A$3:$J$187,3,0)</f>
        <v>ETA001</v>
      </c>
      <c r="G245" s="17" t="str">
        <f>+VLOOKUP(A245,'Cuarteles '!$A$3:$J$187,2,0)</f>
        <v>CUA0007</v>
      </c>
      <c r="H245" s="17" t="s">
        <v>317</v>
      </c>
      <c r="I245" s="17" t="s">
        <v>310</v>
      </c>
      <c r="J245" s="49">
        <v>1</v>
      </c>
      <c r="K245" s="46">
        <v>9300</v>
      </c>
      <c r="L245" s="22">
        <f t="shared" si="24"/>
        <v>1209.93</v>
      </c>
      <c r="M245" s="19">
        <f t="shared" si="25"/>
        <v>1320.8842794759828</v>
      </c>
      <c r="N245" s="20">
        <v>16.510000000000002</v>
      </c>
      <c r="O245" s="25">
        <f t="shared" si="28"/>
        <v>153543</v>
      </c>
      <c r="P245" s="24">
        <v>3.5</v>
      </c>
      <c r="Q245" s="24">
        <v>3.5</v>
      </c>
      <c r="R245" s="20">
        <f t="shared" si="26"/>
        <v>13.010000000000002</v>
      </c>
      <c r="S245" s="20">
        <v>53.24</v>
      </c>
      <c r="T245" s="20">
        <v>36.46</v>
      </c>
      <c r="U245" s="20">
        <f t="shared" si="27"/>
        <v>14.203056768558953</v>
      </c>
      <c r="V245" s="20" t="s">
        <v>312</v>
      </c>
      <c r="W245" s="17"/>
      <c r="X245" s="46">
        <v>10.34</v>
      </c>
      <c r="Y245" s="27">
        <f t="shared" si="30"/>
        <v>1.034</v>
      </c>
      <c r="Z245" s="21"/>
      <c r="AA245"/>
    </row>
    <row r="246" spans="1:27" ht="15" customHeight="1" x14ac:dyDescent="0.25">
      <c r="A246" t="str">
        <f t="shared" si="29"/>
        <v>2C</v>
      </c>
      <c r="B246" s="71">
        <v>44681</v>
      </c>
      <c r="C246" s="49">
        <v>2479</v>
      </c>
      <c r="D246" s="49">
        <v>2</v>
      </c>
      <c r="E246" s="49" t="s">
        <v>32</v>
      </c>
      <c r="F246" s="17" t="str">
        <f>+VLOOKUP(A246,'Cuarteles '!$A$3:$J$187,3,0)</f>
        <v>ETA001</v>
      </c>
      <c r="G246" s="17" t="str">
        <f>+VLOOKUP(A246,'Cuarteles '!$A$3:$J$187,2,0)</f>
        <v>CUA0007</v>
      </c>
      <c r="H246" s="17" t="s">
        <v>317</v>
      </c>
      <c r="I246" s="17" t="s">
        <v>310</v>
      </c>
      <c r="J246" s="49">
        <v>1</v>
      </c>
      <c r="K246" s="46">
        <v>4404</v>
      </c>
      <c r="L246" s="22">
        <f t="shared" si="24"/>
        <v>574.28159999999991</v>
      </c>
      <c r="M246" s="19">
        <f t="shared" si="25"/>
        <v>626.94497816593878</v>
      </c>
      <c r="N246" s="20">
        <v>16.54</v>
      </c>
      <c r="O246" s="25">
        <f t="shared" si="28"/>
        <v>72842.16</v>
      </c>
      <c r="P246" s="24">
        <v>3.5</v>
      </c>
      <c r="Q246" s="24">
        <v>3.5</v>
      </c>
      <c r="R246" s="20">
        <f t="shared" si="26"/>
        <v>13.04</v>
      </c>
      <c r="S246" s="20">
        <v>53.24</v>
      </c>
      <c r="T246" s="20">
        <v>36.450000000000003</v>
      </c>
      <c r="U246" s="20">
        <f t="shared" si="27"/>
        <v>14.235807860262007</v>
      </c>
      <c r="V246" s="20" t="s">
        <v>312</v>
      </c>
      <c r="W246" s="17"/>
      <c r="X246" s="46">
        <v>10.92</v>
      </c>
      <c r="Y246" s="27">
        <f t="shared" si="30"/>
        <v>1.0920000000000001</v>
      </c>
      <c r="Z246" s="21"/>
      <c r="AA246"/>
    </row>
    <row r="247" spans="1:27" ht="15" customHeight="1" x14ac:dyDescent="0.25">
      <c r="A247" t="str">
        <f t="shared" si="29"/>
        <v>10C</v>
      </c>
      <c r="B247" s="71">
        <v>44681</v>
      </c>
      <c r="C247" s="17">
        <v>2128</v>
      </c>
      <c r="D247" s="17">
        <v>10</v>
      </c>
      <c r="E247" s="17" t="s">
        <v>32</v>
      </c>
      <c r="F247" s="17" t="str">
        <f>+VLOOKUP(A247,'Cuarteles '!$A$3:$J$187,3,0)</f>
        <v>ETA003</v>
      </c>
      <c r="G247" s="17" t="str">
        <f>+VLOOKUP(A247,'Cuarteles '!$A$3:$J$187,2,0)</f>
        <v>CUA0074</v>
      </c>
      <c r="H247" s="17" t="s">
        <v>311</v>
      </c>
      <c r="I247" s="17" t="s">
        <v>310</v>
      </c>
      <c r="J247" s="17">
        <v>3</v>
      </c>
      <c r="K247" s="19">
        <v>4904</v>
      </c>
      <c r="L247" s="22">
        <f t="shared" si="24"/>
        <v>691.46400000000006</v>
      </c>
      <c r="M247" s="19">
        <f t="shared" si="25"/>
        <v>754.87336244541495</v>
      </c>
      <c r="N247" s="20">
        <v>17.600000000000001</v>
      </c>
      <c r="O247" s="25">
        <f t="shared" si="28"/>
        <v>86310.400000000009</v>
      </c>
      <c r="P247" s="24">
        <v>3.5</v>
      </c>
      <c r="Q247" s="24">
        <v>3.5</v>
      </c>
      <c r="R247" s="20">
        <f t="shared" si="26"/>
        <v>14.100000000000001</v>
      </c>
      <c r="S247" s="20">
        <v>53.24</v>
      </c>
      <c r="T247" s="20">
        <v>38.92</v>
      </c>
      <c r="U247" s="20">
        <f t="shared" si="27"/>
        <v>15.393013100436683</v>
      </c>
      <c r="V247" s="20" t="s">
        <v>312</v>
      </c>
      <c r="W247" s="17"/>
      <c r="X247" s="19">
        <v>16.47</v>
      </c>
      <c r="Y247" s="27">
        <f t="shared" si="30"/>
        <v>1.6469999999999998</v>
      </c>
      <c r="Z247" s="21"/>
      <c r="AA247"/>
    </row>
    <row r="248" spans="1:27" ht="15" customHeight="1" x14ac:dyDescent="0.25">
      <c r="A248" t="str">
        <f t="shared" si="29"/>
        <v>1B</v>
      </c>
      <c r="B248" s="71">
        <v>44683</v>
      </c>
      <c r="C248" s="49">
        <v>2428</v>
      </c>
      <c r="D248" s="49">
        <v>1</v>
      </c>
      <c r="E248" s="49" t="s">
        <v>36</v>
      </c>
      <c r="F248" s="17" t="str">
        <f>+VLOOKUP(A248,'Cuarteles '!$A$3:$J$187,3,0)</f>
        <v>ETA001</v>
      </c>
      <c r="G248" s="17" t="str">
        <f>+VLOOKUP(A248,'Cuarteles '!$A$3:$J$187,2,0)</f>
        <v>CUA0002</v>
      </c>
      <c r="H248" s="17" t="s">
        <v>317</v>
      </c>
      <c r="I248" s="17" t="s">
        <v>327</v>
      </c>
      <c r="J248" s="49">
        <v>1</v>
      </c>
      <c r="K248" s="46">
        <v>7076</v>
      </c>
      <c r="L248" s="22">
        <f t="shared" si="24"/>
        <v>965.16639999999995</v>
      </c>
      <c r="M248" s="19">
        <f t="shared" si="25"/>
        <v>1053.6751091703056</v>
      </c>
      <c r="N248" s="51">
        <v>17.14</v>
      </c>
      <c r="O248" s="25">
        <f t="shared" si="28"/>
        <v>121282.64</v>
      </c>
      <c r="P248" s="24">
        <v>3.5</v>
      </c>
      <c r="Q248" s="24">
        <v>3.5</v>
      </c>
      <c r="R248" s="20">
        <f t="shared" si="26"/>
        <v>13.64</v>
      </c>
      <c r="S248" s="20">
        <v>53.24</v>
      </c>
      <c r="T248" s="20">
        <v>36.24</v>
      </c>
      <c r="U248" s="20">
        <f t="shared" si="27"/>
        <v>14.890829694323145</v>
      </c>
      <c r="V248" s="20" t="s">
        <v>312</v>
      </c>
      <c r="X248" s="46">
        <v>10.029999999999999</v>
      </c>
      <c r="Y248" s="27">
        <f t="shared" si="30"/>
        <v>1.0029999999999999</v>
      </c>
      <c r="Z248" s="21"/>
      <c r="AA248"/>
    </row>
    <row r="249" spans="1:27" ht="15" customHeight="1" x14ac:dyDescent="0.25">
      <c r="A249" t="str">
        <f t="shared" si="29"/>
        <v>1B</v>
      </c>
      <c r="B249" s="71">
        <v>44683</v>
      </c>
      <c r="C249" s="17">
        <v>2429</v>
      </c>
      <c r="D249" s="17">
        <v>1</v>
      </c>
      <c r="E249" s="17" t="s">
        <v>36</v>
      </c>
      <c r="F249" s="17" t="str">
        <f>+VLOOKUP(A249,'Cuarteles '!$A$3:$J$187,3,0)</f>
        <v>ETA001</v>
      </c>
      <c r="G249" s="17" t="str">
        <f>+VLOOKUP(A249,'Cuarteles '!$A$3:$J$187,2,0)</f>
        <v>CUA0002</v>
      </c>
      <c r="H249" s="17" t="s">
        <v>317</v>
      </c>
      <c r="I249" s="17" t="s">
        <v>327</v>
      </c>
      <c r="J249" s="17">
        <v>1</v>
      </c>
      <c r="K249" s="19">
        <v>8700</v>
      </c>
      <c r="L249" s="22">
        <f t="shared" si="24"/>
        <v>1164.06</v>
      </c>
      <c r="M249" s="19">
        <f t="shared" si="25"/>
        <v>1270.8078602620087</v>
      </c>
      <c r="N249" s="20">
        <v>16.88</v>
      </c>
      <c r="O249" s="25">
        <f t="shared" si="28"/>
        <v>146856</v>
      </c>
      <c r="P249" s="24">
        <v>3.5</v>
      </c>
      <c r="Q249" s="24">
        <v>3.5</v>
      </c>
      <c r="R249" s="20">
        <f t="shared" si="26"/>
        <v>13.379999999999999</v>
      </c>
      <c r="S249" s="20">
        <v>52.7</v>
      </c>
      <c r="T249" s="20">
        <v>36.42</v>
      </c>
      <c r="U249" s="20">
        <f t="shared" si="27"/>
        <v>14.606986899563317</v>
      </c>
      <c r="V249" s="20" t="s">
        <v>312</v>
      </c>
      <c r="W249" s="17"/>
      <c r="X249" s="19">
        <v>9.0500000000000007</v>
      </c>
      <c r="Y249" s="27">
        <f t="shared" si="30"/>
        <v>0.90500000000000003</v>
      </c>
      <c r="Z249" s="21"/>
      <c r="AA249"/>
    </row>
    <row r="250" spans="1:27" ht="15" customHeight="1" x14ac:dyDescent="0.25">
      <c r="A250" t="str">
        <f t="shared" si="29"/>
        <v>1B</v>
      </c>
      <c r="B250" s="71">
        <v>44683</v>
      </c>
      <c r="C250" s="17">
        <v>2431</v>
      </c>
      <c r="D250" s="17">
        <v>1</v>
      </c>
      <c r="E250" s="17" t="s">
        <v>36</v>
      </c>
      <c r="F250" s="17" t="str">
        <f>+VLOOKUP(A250,'Cuarteles '!$A$3:$J$187,3,0)</f>
        <v>ETA001</v>
      </c>
      <c r="G250" s="17" t="str">
        <f>+VLOOKUP(A250,'Cuarteles '!$A$3:$J$187,2,0)</f>
        <v>CUA0002</v>
      </c>
      <c r="H250" s="17" t="s">
        <v>317</v>
      </c>
      <c r="I250" s="17" t="s">
        <v>327</v>
      </c>
      <c r="J250" s="17">
        <v>1</v>
      </c>
      <c r="K250" s="19">
        <v>9380</v>
      </c>
      <c r="L250" s="22">
        <f t="shared" si="24"/>
        <v>1206.2679999999998</v>
      </c>
      <c r="M250" s="19">
        <f t="shared" si="25"/>
        <v>1316.8864628820959</v>
      </c>
      <c r="N250" s="20">
        <v>16.36</v>
      </c>
      <c r="O250" s="25">
        <f t="shared" si="28"/>
        <v>153456.79999999999</v>
      </c>
      <c r="P250" s="24">
        <v>3.5</v>
      </c>
      <c r="Q250" s="24">
        <v>3.5</v>
      </c>
      <c r="R250" s="20">
        <f t="shared" si="26"/>
        <v>12.86</v>
      </c>
      <c r="S250" s="20">
        <v>53.24</v>
      </c>
      <c r="T250" s="20">
        <v>34.840000000000003</v>
      </c>
      <c r="U250" s="20">
        <f t="shared" si="27"/>
        <v>14.039301310043667</v>
      </c>
      <c r="V250" s="20" t="s">
        <v>312</v>
      </c>
      <c r="W250" s="17"/>
      <c r="X250" s="19">
        <v>8.7100000000000009</v>
      </c>
      <c r="Y250" s="27">
        <f t="shared" si="30"/>
        <v>0.87100000000000011</v>
      </c>
      <c r="Z250" s="21"/>
      <c r="AA250"/>
    </row>
    <row r="251" spans="1:27" ht="15" customHeight="1" x14ac:dyDescent="0.25">
      <c r="A251" t="str">
        <f t="shared" si="29"/>
        <v>1B</v>
      </c>
      <c r="B251" s="71">
        <v>44683</v>
      </c>
      <c r="C251" s="17">
        <v>2430</v>
      </c>
      <c r="D251" s="17">
        <v>1</v>
      </c>
      <c r="E251" s="17" t="s">
        <v>36</v>
      </c>
      <c r="F251" s="17" t="str">
        <f>+VLOOKUP(A251,'Cuarteles '!$A$3:$J$187,3,0)</f>
        <v>ETA001</v>
      </c>
      <c r="G251" s="17" t="str">
        <f>+VLOOKUP(A251,'Cuarteles '!$A$3:$J$187,2,0)</f>
        <v>CUA0002</v>
      </c>
      <c r="H251" s="17" t="s">
        <v>317</v>
      </c>
      <c r="I251" s="17" t="s">
        <v>327</v>
      </c>
      <c r="J251" s="17">
        <v>1</v>
      </c>
      <c r="K251" s="19">
        <v>6674</v>
      </c>
      <c r="L251" s="22">
        <f t="shared" si="24"/>
        <v>899.65520000000004</v>
      </c>
      <c r="M251" s="19">
        <f t="shared" si="25"/>
        <v>982.15633187772926</v>
      </c>
      <c r="N251" s="20">
        <v>16.98</v>
      </c>
      <c r="O251" s="25">
        <f t="shared" si="28"/>
        <v>113324.52</v>
      </c>
      <c r="P251" s="24">
        <v>3.5</v>
      </c>
      <c r="Q251" s="24">
        <v>3.5</v>
      </c>
      <c r="R251" s="20">
        <f>+N251-Q251</f>
        <v>13.48</v>
      </c>
      <c r="S251" s="20">
        <v>52.12</v>
      </c>
      <c r="T251" s="20">
        <v>35.700000000000003</v>
      </c>
      <c r="U251" s="20">
        <f t="shared" si="27"/>
        <v>14.716157205240174</v>
      </c>
      <c r="V251" s="20" t="s">
        <v>312</v>
      </c>
      <c r="W251" s="17"/>
      <c r="X251" s="19">
        <v>8.32</v>
      </c>
      <c r="Y251" s="27">
        <f t="shared" si="30"/>
        <v>0.83200000000000007</v>
      </c>
      <c r="Z251" s="21"/>
      <c r="AA251"/>
    </row>
    <row r="252" spans="1:27" ht="15" customHeight="1" x14ac:dyDescent="0.25">
      <c r="A252" t="str">
        <f t="shared" si="29"/>
        <v>1B</v>
      </c>
      <c r="B252" s="71">
        <v>44683</v>
      </c>
      <c r="C252" s="17">
        <v>2432</v>
      </c>
      <c r="D252" s="17">
        <v>1</v>
      </c>
      <c r="E252" s="17" t="s">
        <v>36</v>
      </c>
      <c r="F252" s="17" t="str">
        <f>+VLOOKUP(A252,'Cuarteles '!$A$3:$J$187,3,0)</f>
        <v>ETA001</v>
      </c>
      <c r="G252" s="17" t="str">
        <f>+VLOOKUP(A252,'Cuarteles '!$A$3:$J$187,2,0)</f>
        <v>CUA0002</v>
      </c>
      <c r="H252" s="17" t="s">
        <v>317</v>
      </c>
      <c r="I252" s="17" t="s">
        <v>327</v>
      </c>
      <c r="J252" s="17">
        <v>1</v>
      </c>
      <c r="K252" s="19">
        <v>7436</v>
      </c>
      <c r="L252" s="22">
        <f t="shared" si="24"/>
        <v>1048.4760000000001</v>
      </c>
      <c r="M252" s="19">
        <f t="shared" si="25"/>
        <v>1144.6244541484716</v>
      </c>
      <c r="N252" s="20">
        <v>17.600000000000001</v>
      </c>
      <c r="O252" s="25">
        <f t="shared" si="28"/>
        <v>130873.60000000001</v>
      </c>
      <c r="P252" s="24">
        <v>3.5</v>
      </c>
      <c r="Q252" s="24">
        <v>3.5</v>
      </c>
      <c r="R252" s="20">
        <f t="shared" si="26"/>
        <v>14.100000000000001</v>
      </c>
      <c r="S252" s="20">
        <v>52.12</v>
      </c>
      <c r="T252" s="20">
        <v>37.25</v>
      </c>
      <c r="U252" s="20">
        <f t="shared" si="27"/>
        <v>15.393013100436683</v>
      </c>
      <c r="V252" s="20" t="s">
        <v>312</v>
      </c>
      <c r="W252" s="17"/>
      <c r="X252" s="19">
        <v>8.42</v>
      </c>
      <c r="Y252" s="27">
        <f t="shared" si="30"/>
        <v>0.84199999999999997</v>
      </c>
      <c r="Z252" s="21"/>
      <c r="AA252"/>
    </row>
    <row r="253" spans="1:27" ht="15" customHeight="1" x14ac:dyDescent="0.25">
      <c r="A253" t="str">
        <f t="shared" si="29"/>
        <v>1B</v>
      </c>
      <c r="B253" s="71">
        <v>44683</v>
      </c>
      <c r="C253" s="17">
        <v>2433</v>
      </c>
      <c r="D253" s="17">
        <v>1</v>
      </c>
      <c r="E253" s="17" t="s">
        <v>36</v>
      </c>
      <c r="F253" s="17" t="str">
        <f>+VLOOKUP(A253,'Cuarteles '!$A$3:$J$187,3,0)</f>
        <v>ETA001</v>
      </c>
      <c r="G253" s="17" t="str">
        <f>+VLOOKUP(A253,'Cuarteles '!$A$3:$J$187,2,0)</f>
        <v>CUA0002</v>
      </c>
      <c r="H253" s="17" t="s">
        <v>317</v>
      </c>
      <c r="I253" s="17" t="s">
        <v>327</v>
      </c>
      <c r="J253" s="17">
        <v>2</v>
      </c>
      <c r="K253" s="19">
        <v>9972</v>
      </c>
      <c r="L253" s="22">
        <f t="shared" si="24"/>
        <v>1429.9848000000002</v>
      </c>
      <c r="M253" s="19">
        <f t="shared" si="25"/>
        <v>1561.1187772925762</v>
      </c>
      <c r="N253" s="20">
        <v>17.84</v>
      </c>
      <c r="O253" s="25">
        <f t="shared" si="28"/>
        <v>177900.48</v>
      </c>
      <c r="P253" s="24">
        <v>3.5</v>
      </c>
      <c r="Q253" s="24">
        <v>3.5</v>
      </c>
      <c r="R253" s="20">
        <f t="shared" si="26"/>
        <v>14.34</v>
      </c>
      <c r="S253" s="51">
        <v>52.36</v>
      </c>
      <c r="T253" s="20">
        <v>37.450000000000003</v>
      </c>
      <c r="U253" s="20">
        <f t="shared" si="27"/>
        <v>15.655021834061134</v>
      </c>
      <c r="V253" s="20" t="s">
        <v>312</v>
      </c>
      <c r="W253" s="17"/>
      <c r="X253" s="19">
        <v>8.99</v>
      </c>
      <c r="Y253" s="27">
        <f t="shared" si="30"/>
        <v>0.89900000000000002</v>
      </c>
      <c r="Z253" s="21"/>
      <c r="AA253"/>
    </row>
    <row r="254" spans="1:27" ht="15" customHeight="1" x14ac:dyDescent="0.25">
      <c r="A254" t="str">
        <f t="shared" si="29"/>
        <v>13A</v>
      </c>
      <c r="B254" s="71">
        <v>44683</v>
      </c>
      <c r="C254" s="17">
        <v>2381</v>
      </c>
      <c r="D254" s="17">
        <v>13</v>
      </c>
      <c r="E254" s="17" t="s">
        <v>34</v>
      </c>
      <c r="F254" s="17" t="str">
        <f>+VLOOKUP(A254,'Cuarteles '!$A$3:$J$187,3,0)</f>
        <v>ETA002</v>
      </c>
      <c r="G254" s="17" t="str">
        <f>+VLOOKUP(A254,'Cuarteles '!$A$3:$J$187,2,0)</f>
        <v>CUA0038</v>
      </c>
      <c r="H254" s="17" t="s">
        <v>317</v>
      </c>
      <c r="I254" s="17" t="s">
        <v>310</v>
      </c>
      <c r="J254" s="17">
        <v>3</v>
      </c>
      <c r="K254" s="19">
        <v>4006</v>
      </c>
      <c r="L254" s="22">
        <f t="shared" si="24"/>
        <v>574.46040000000005</v>
      </c>
      <c r="M254" s="19">
        <f t="shared" si="25"/>
        <v>627.14017467248902</v>
      </c>
      <c r="N254" s="51">
        <v>17.84</v>
      </c>
      <c r="O254" s="25">
        <f t="shared" si="28"/>
        <v>71467.039999999994</v>
      </c>
      <c r="P254" s="24">
        <v>3.5</v>
      </c>
      <c r="Q254" s="24">
        <v>3.5</v>
      </c>
      <c r="R254" s="20">
        <f t="shared" si="26"/>
        <v>14.34</v>
      </c>
      <c r="S254" s="51">
        <v>56.14</v>
      </c>
      <c r="T254" s="20">
        <v>40.68</v>
      </c>
      <c r="U254" s="20">
        <f t="shared" si="27"/>
        <v>15.655021834061134</v>
      </c>
      <c r="V254" s="20" t="s">
        <v>501</v>
      </c>
      <c r="X254" s="19">
        <v>19.45</v>
      </c>
      <c r="Y254" s="27">
        <f t="shared" si="30"/>
        <v>1.9449999999999998</v>
      </c>
      <c r="Z254" s="21"/>
      <c r="AA254"/>
    </row>
    <row r="255" spans="1:27" ht="15" customHeight="1" x14ac:dyDescent="0.25">
      <c r="A255" t="str">
        <f t="shared" si="29"/>
        <v>22A</v>
      </c>
      <c r="B255" s="71">
        <v>44683</v>
      </c>
      <c r="C255" s="17">
        <v>2174</v>
      </c>
      <c r="D255" s="17">
        <v>22</v>
      </c>
      <c r="E255" s="17" t="s">
        <v>34</v>
      </c>
      <c r="F255" s="17" t="str">
        <f>+VLOOKUP(A255,'Cuarteles '!$A$3:$J$187,3,0)</f>
        <v>ETA002</v>
      </c>
      <c r="G255" s="17" t="str">
        <f>+VLOOKUP(A255,'Cuarteles '!$A$3:$J$187,2,0)</f>
        <v>CUA0063</v>
      </c>
      <c r="H255" s="17" t="s">
        <v>311</v>
      </c>
      <c r="I255" s="17" t="s">
        <v>310</v>
      </c>
      <c r="J255" s="17">
        <v>3</v>
      </c>
      <c r="K255" s="19">
        <v>6324</v>
      </c>
      <c r="L255" s="22">
        <f t="shared" si="24"/>
        <v>860.69640000000004</v>
      </c>
      <c r="M255" s="19">
        <f t="shared" si="25"/>
        <v>939.62489082969421</v>
      </c>
      <c r="N255" s="20">
        <v>17.11</v>
      </c>
      <c r="O255" s="25">
        <f t="shared" si="28"/>
        <v>108203.64</v>
      </c>
      <c r="P255" s="24">
        <v>3.5</v>
      </c>
      <c r="Q255" s="24">
        <v>3.5</v>
      </c>
      <c r="R255" s="20">
        <f t="shared" si="26"/>
        <v>13.61</v>
      </c>
      <c r="S255" s="20">
        <v>56.14</v>
      </c>
      <c r="T255" s="20">
        <v>39.01</v>
      </c>
      <c r="U255" s="20">
        <f t="shared" si="27"/>
        <v>14.858078602620086</v>
      </c>
      <c r="V255" s="20" t="s">
        <v>312</v>
      </c>
      <c r="W255" s="17"/>
      <c r="X255" s="19">
        <v>16.920000000000002</v>
      </c>
      <c r="Y255" s="27">
        <f t="shared" si="30"/>
        <v>1.6920000000000002</v>
      </c>
      <c r="Z255" s="21"/>
      <c r="AA255"/>
    </row>
    <row r="256" spans="1:27" ht="15" customHeight="1" x14ac:dyDescent="0.25">
      <c r="A256" t="str">
        <f t="shared" si="29"/>
        <v>1B</v>
      </c>
      <c r="B256" s="71">
        <v>44683</v>
      </c>
      <c r="C256" s="17">
        <v>2435</v>
      </c>
      <c r="D256" s="17">
        <v>1</v>
      </c>
      <c r="E256" s="17" t="s">
        <v>36</v>
      </c>
      <c r="F256" s="17" t="str">
        <f>+VLOOKUP(A256,'Cuarteles '!$A$3:$J$187,3,0)</f>
        <v>ETA001</v>
      </c>
      <c r="G256" s="17" t="str">
        <f>+VLOOKUP(A256,'Cuarteles '!$A$3:$J$187,2,0)</f>
        <v>CUA0002</v>
      </c>
      <c r="H256" s="17" t="s">
        <v>317</v>
      </c>
      <c r="I256" s="17" t="s">
        <v>327</v>
      </c>
      <c r="J256" s="17">
        <v>2</v>
      </c>
      <c r="K256" s="19">
        <v>6750</v>
      </c>
      <c r="L256" s="22">
        <f t="shared" si="24"/>
        <v>1025.325</v>
      </c>
      <c r="M256" s="19">
        <f t="shared" si="25"/>
        <v>1119.3504366812226</v>
      </c>
      <c r="N256" s="20">
        <v>18.690000000000001</v>
      </c>
      <c r="O256" s="25">
        <f t="shared" si="28"/>
        <v>126157.50000000001</v>
      </c>
      <c r="P256" s="24">
        <v>3.5</v>
      </c>
      <c r="Q256" s="24">
        <v>3.5</v>
      </c>
      <c r="R256" s="20">
        <f t="shared" si="26"/>
        <v>15.190000000000001</v>
      </c>
      <c r="S256" s="20">
        <v>52.46</v>
      </c>
      <c r="T256" s="20">
        <v>39.32</v>
      </c>
      <c r="U256" s="20">
        <f t="shared" si="27"/>
        <v>16.58296943231441</v>
      </c>
      <c r="V256" s="20" t="s">
        <v>312</v>
      </c>
      <c r="W256" s="17"/>
      <c r="X256" s="19">
        <v>9.27</v>
      </c>
      <c r="Y256" s="27">
        <f t="shared" si="30"/>
        <v>0.92699999999999994</v>
      </c>
      <c r="Z256" s="21"/>
      <c r="AA256"/>
    </row>
    <row r="257" spans="1:27" ht="15" customHeight="1" x14ac:dyDescent="0.25">
      <c r="A257" t="str">
        <f t="shared" si="29"/>
        <v>13A</v>
      </c>
      <c r="B257" s="71">
        <v>44683</v>
      </c>
      <c r="C257" s="17">
        <v>2382</v>
      </c>
      <c r="D257" s="17">
        <v>13</v>
      </c>
      <c r="E257" s="17" t="s">
        <v>34</v>
      </c>
      <c r="F257" s="17" t="str">
        <f>+VLOOKUP(A257,'Cuarteles '!$A$3:$J$187,3,0)</f>
        <v>ETA002</v>
      </c>
      <c r="G257" s="17" t="str">
        <f>+VLOOKUP(A257,'Cuarteles '!$A$3:$J$187,2,0)</f>
        <v>CUA0038</v>
      </c>
      <c r="H257" s="17" t="s">
        <v>317</v>
      </c>
      <c r="I257" s="17" t="s">
        <v>310</v>
      </c>
      <c r="J257" s="17">
        <v>3</v>
      </c>
      <c r="K257" s="19">
        <v>3212</v>
      </c>
      <c r="L257" s="22">
        <f t="shared" si="24"/>
        <v>442.29239999999999</v>
      </c>
      <c r="M257" s="19">
        <f t="shared" si="25"/>
        <v>482.85196506550216</v>
      </c>
      <c r="N257" s="51">
        <v>17.27</v>
      </c>
      <c r="O257" s="25">
        <f t="shared" si="28"/>
        <v>55471.24</v>
      </c>
      <c r="P257" s="24">
        <v>3.5</v>
      </c>
      <c r="Q257" s="24">
        <v>3.5</v>
      </c>
      <c r="R257" s="20">
        <f t="shared" si="26"/>
        <v>13.77</v>
      </c>
      <c r="S257" s="51">
        <v>56.82</v>
      </c>
      <c r="T257" s="20">
        <v>39.99</v>
      </c>
      <c r="U257" s="20">
        <f t="shared" si="27"/>
        <v>15.032751091703055</v>
      </c>
      <c r="V257" s="20" t="s">
        <v>501</v>
      </c>
      <c r="X257" s="19">
        <v>12.04</v>
      </c>
      <c r="Y257" s="27">
        <f t="shared" si="30"/>
        <v>1.204</v>
      </c>
      <c r="Z257" s="21"/>
      <c r="AA257"/>
    </row>
    <row r="258" spans="1:27" ht="15" customHeight="1" x14ac:dyDescent="0.25">
      <c r="A258" t="str">
        <f t="shared" si="29"/>
        <v>1B</v>
      </c>
      <c r="B258" s="71">
        <v>44683</v>
      </c>
      <c r="C258" s="17">
        <v>2434</v>
      </c>
      <c r="D258" s="17">
        <v>1</v>
      </c>
      <c r="E258" s="17" t="s">
        <v>36</v>
      </c>
      <c r="F258" s="17" t="str">
        <f>+VLOOKUP(A258,'Cuarteles '!$A$3:$J$187,3,0)</f>
        <v>ETA001</v>
      </c>
      <c r="G258" s="17" t="str">
        <f>+VLOOKUP(A258,'Cuarteles '!$A$3:$J$187,2,0)</f>
        <v>CUA0002</v>
      </c>
      <c r="H258" s="17" t="s">
        <v>317</v>
      </c>
      <c r="I258" s="17" t="s">
        <v>327</v>
      </c>
      <c r="J258" s="17">
        <v>2</v>
      </c>
      <c r="K258" s="19">
        <v>7832</v>
      </c>
      <c r="L258" s="22">
        <f t="shared" si="24"/>
        <v>1219.4424000000001</v>
      </c>
      <c r="M258" s="19">
        <f t="shared" si="25"/>
        <v>1331.2689956331876</v>
      </c>
      <c r="N258" s="20">
        <v>19.07</v>
      </c>
      <c r="O258" s="25">
        <f t="shared" si="28"/>
        <v>149356.24</v>
      </c>
      <c r="P258" s="24">
        <v>3.5</v>
      </c>
      <c r="Q258" s="24">
        <v>3.5</v>
      </c>
      <c r="R258" s="20">
        <f t="shared" si="26"/>
        <v>15.57</v>
      </c>
      <c r="S258" s="20">
        <v>51</v>
      </c>
      <c r="T258" s="20">
        <v>38.92</v>
      </c>
      <c r="U258" s="20">
        <f t="shared" si="27"/>
        <v>16.997816593886462</v>
      </c>
      <c r="V258" s="20" t="s">
        <v>312</v>
      </c>
      <c r="W258" s="17"/>
      <c r="X258" s="19">
        <v>9.6999999999999993</v>
      </c>
      <c r="Y258" s="27">
        <f t="shared" si="30"/>
        <v>0.97</v>
      </c>
      <c r="Z258" s="21"/>
      <c r="AA258"/>
    </row>
    <row r="259" spans="1:27" ht="15" customHeight="1" x14ac:dyDescent="0.25">
      <c r="A259" t="str">
        <f t="shared" si="29"/>
        <v>13A</v>
      </c>
      <c r="B259" s="71">
        <v>44683</v>
      </c>
      <c r="C259" s="17">
        <v>2383</v>
      </c>
      <c r="D259" s="17">
        <v>13</v>
      </c>
      <c r="E259" s="17" t="s">
        <v>34</v>
      </c>
      <c r="F259" s="17" t="str">
        <f>+VLOOKUP(A259,'Cuarteles '!$A$3:$J$187,3,0)</f>
        <v>ETA002</v>
      </c>
      <c r="G259" s="17" t="str">
        <f>+VLOOKUP(A259,'Cuarteles '!$A$3:$J$187,2,0)</f>
        <v>CUA0038</v>
      </c>
      <c r="H259" s="17" t="s">
        <v>317</v>
      </c>
      <c r="I259" s="17" t="s">
        <v>310</v>
      </c>
      <c r="J259" s="17">
        <v>3</v>
      </c>
      <c r="K259" s="19">
        <v>3744</v>
      </c>
      <c r="L259" s="22">
        <f t="shared" si="24"/>
        <v>550.74240000000009</v>
      </c>
      <c r="M259" s="19">
        <f t="shared" si="25"/>
        <v>601.24716157205239</v>
      </c>
      <c r="N259" s="20">
        <v>18.21</v>
      </c>
      <c r="O259" s="25">
        <f t="shared" si="28"/>
        <v>68178.240000000005</v>
      </c>
      <c r="P259" s="24">
        <v>3.5</v>
      </c>
      <c r="Q259" s="24">
        <v>3.5</v>
      </c>
      <c r="R259" s="20">
        <f t="shared" si="26"/>
        <v>14.71</v>
      </c>
      <c r="S259" s="20">
        <v>55.64</v>
      </c>
      <c r="T259" s="20">
        <v>41.05</v>
      </c>
      <c r="U259" s="20">
        <f t="shared" si="27"/>
        <v>16.058951965065503</v>
      </c>
      <c r="V259" s="20" t="s">
        <v>501</v>
      </c>
      <c r="W259" s="17"/>
      <c r="X259" s="19">
        <v>16.8</v>
      </c>
      <c r="Y259" s="27">
        <f t="shared" si="30"/>
        <v>1.6800000000000002</v>
      </c>
      <c r="Z259" s="21"/>
      <c r="AA259"/>
    </row>
    <row r="260" spans="1:27" ht="15" customHeight="1" x14ac:dyDescent="0.25">
      <c r="A260" t="str">
        <f t="shared" si="29"/>
        <v>10A</v>
      </c>
      <c r="B260" s="71">
        <v>44683</v>
      </c>
      <c r="C260" s="17">
        <v>2129</v>
      </c>
      <c r="D260" s="17">
        <v>10</v>
      </c>
      <c r="E260" s="17" t="s">
        <v>34</v>
      </c>
      <c r="F260" s="17" t="str">
        <f>+VLOOKUP(A260,'Cuarteles '!$A$3:$J$187,3,0)</f>
        <v>ETA003</v>
      </c>
      <c r="G260" s="17" t="str">
        <f>+VLOOKUP(A260,'Cuarteles '!$A$3:$J$187,2,0)</f>
        <v>CUA0072</v>
      </c>
      <c r="H260" s="17" t="s">
        <v>311</v>
      </c>
      <c r="I260" s="17" t="s">
        <v>310</v>
      </c>
      <c r="J260" s="17">
        <v>3</v>
      </c>
      <c r="K260" s="19">
        <v>6394</v>
      </c>
      <c r="L260" s="22">
        <f t="shared" si="24"/>
        <v>714.8492</v>
      </c>
      <c r="M260" s="19">
        <f t="shared" si="25"/>
        <v>780.40305676855894</v>
      </c>
      <c r="N260" s="20">
        <v>14.68</v>
      </c>
      <c r="O260" s="25">
        <f t="shared" si="28"/>
        <v>93863.92</v>
      </c>
      <c r="P260" s="24">
        <v>3.5</v>
      </c>
      <c r="Q260" s="24">
        <v>3.5</v>
      </c>
      <c r="R260" s="20">
        <f t="shared" si="26"/>
        <v>11.18</v>
      </c>
      <c r="S260" s="20">
        <v>55.33</v>
      </c>
      <c r="T260" s="20">
        <v>32.85</v>
      </c>
      <c r="U260" s="20">
        <f t="shared" si="27"/>
        <v>12.205240174672488</v>
      </c>
      <c r="V260" s="20" t="s">
        <v>312</v>
      </c>
      <c r="W260" s="17"/>
      <c r="X260" s="19">
        <v>12.36</v>
      </c>
      <c r="Y260" s="27">
        <f t="shared" si="30"/>
        <v>1.236</v>
      </c>
      <c r="Z260" s="21"/>
      <c r="AA260"/>
    </row>
    <row r="261" spans="1:27" ht="15" customHeight="1" x14ac:dyDescent="0.25">
      <c r="A261" t="str">
        <f t="shared" si="29"/>
        <v>22A</v>
      </c>
      <c r="B261" s="71">
        <v>44683</v>
      </c>
      <c r="C261" s="17">
        <v>2175</v>
      </c>
      <c r="D261" s="17">
        <v>22</v>
      </c>
      <c r="E261" s="17" t="s">
        <v>34</v>
      </c>
      <c r="F261" s="17" t="str">
        <f>+VLOOKUP(A261,'Cuarteles '!$A$3:$J$187,3,0)</f>
        <v>ETA002</v>
      </c>
      <c r="G261" s="17" t="str">
        <f>+VLOOKUP(A261,'Cuarteles '!$A$3:$J$187,2,0)</f>
        <v>CUA0063</v>
      </c>
      <c r="H261" s="17" t="s">
        <v>311</v>
      </c>
      <c r="I261" s="17" t="s">
        <v>310</v>
      </c>
      <c r="J261" s="17">
        <v>3</v>
      </c>
      <c r="K261" s="19">
        <v>6546</v>
      </c>
      <c r="L261" s="22">
        <f t="shared" si="24"/>
        <v>876.50940000000003</v>
      </c>
      <c r="M261" s="19">
        <f t="shared" si="25"/>
        <v>956.88799126637559</v>
      </c>
      <c r="N261" s="20">
        <v>16.89</v>
      </c>
      <c r="O261" s="25">
        <f t="shared" si="28"/>
        <v>110561.94</v>
      </c>
      <c r="P261" s="24">
        <v>3.5</v>
      </c>
      <c r="Q261" s="24">
        <v>3.5</v>
      </c>
      <c r="R261" s="20">
        <f t="shared" si="26"/>
        <v>13.39</v>
      </c>
      <c r="S261" s="20">
        <v>56.15</v>
      </c>
      <c r="T261" s="20">
        <v>38.520000000000003</v>
      </c>
      <c r="U261" s="20">
        <f t="shared" si="27"/>
        <v>14.617903930131005</v>
      </c>
      <c r="V261" s="20" t="s">
        <v>312</v>
      </c>
      <c r="W261" s="17"/>
      <c r="X261" s="19">
        <v>10.51</v>
      </c>
      <c r="Y261" s="27">
        <f t="shared" si="30"/>
        <v>1.0509999999999999</v>
      </c>
      <c r="Z261" s="21"/>
      <c r="AA261"/>
    </row>
    <row r="262" spans="1:27" ht="15" customHeight="1" x14ac:dyDescent="0.25">
      <c r="A262" t="str">
        <f t="shared" si="29"/>
        <v>1B</v>
      </c>
      <c r="B262" s="71">
        <v>44683</v>
      </c>
      <c r="C262" s="17">
        <v>2436</v>
      </c>
      <c r="D262" s="17">
        <v>1</v>
      </c>
      <c r="E262" s="17" t="s">
        <v>36</v>
      </c>
      <c r="F262" s="17" t="str">
        <f>+VLOOKUP(A262,'Cuarteles '!$A$3:$J$187,3,0)</f>
        <v>ETA001</v>
      </c>
      <c r="G262" s="17" t="str">
        <f>+VLOOKUP(A262,'Cuarteles '!$A$3:$J$187,2,0)</f>
        <v>CUA0002</v>
      </c>
      <c r="H262" s="17" t="s">
        <v>317</v>
      </c>
      <c r="I262" s="17" t="s">
        <v>327</v>
      </c>
      <c r="J262" s="17">
        <v>2</v>
      </c>
      <c r="K262" s="19">
        <v>7720</v>
      </c>
      <c r="L262" s="22">
        <f t="shared" si="24"/>
        <v>1149.508</v>
      </c>
      <c r="M262" s="19">
        <f t="shared" si="25"/>
        <v>1254.9213973799126</v>
      </c>
      <c r="N262" s="20">
        <v>18.39</v>
      </c>
      <c r="O262" s="25">
        <f t="shared" si="28"/>
        <v>141970.80000000002</v>
      </c>
      <c r="P262" s="24">
        <v>3.5</v>
      </c>
      <c r="Q262" s="24">
        <v>3.5</v>
      </c>
      <c r="R262" s="20">
        <f t="shared" ref="R262:R325" si="31">+N262-Q262</f>
        <v>14.89</v>
      </c>
      <c r="S262" s="20">
        <v>52.16</v>
      </c>
      <c r="T262" s="20">
        <v>38.44</v>
      </c>
      <c r="U262" s="20">
        <f t="shared" ref="U262:U325" si="32">+R262/0.916</f>
        <v>16.255458515283841</v>
      </c>
      <c r="V262" s="20" t="s">
        <v>312</v>
      </c>
      <c r="W262" s="17"/>
      <c r="X262" s="19">
        <v>8.61</v>
      </c>
      <c r="Y262" s="27">
        <f t="shared" si="30"/>
        <v>0.86099999999999999</v>
      </c>
      <c r="Z262" s="21"/>
      <c r="AA262"/>
    </row>
    <row r="263" spans="1:27" ht="15" customHeight="1" x14ac:dyDescent="0.25">
      <c r="A263" t="str">
        <f t="shared" si="29"/>
        <v>1B</v>
      </c>
      <c r="B263" s="71">
        <v>44683</v>
      </c>
      <c r="C263" s="17">
        <v>2437</v>
      </c>
      <c r="D263" s="17">
        <v>1</v>
      </c>
      <c r="E263" s="17" t="s">
        <v>36</v>
      </c>
      <c r="F263" s="17" t="str">
        <f>+VLOOKUP(A263,'Cuarteles '!$A$3:$J$187,3,0)</f>
        <v>ETA001</v>
      </c>
      <c r="G263" s="17" t="str">
        <f>+VLOOKUP(A263,'Cuarteles '!$A$3:$J$187,2,0)</f>
        <v>CUA0002</v>
      </c>
      <c r="H263" s="17" t="s">
        <v>317</v>
      </c>
      <c r="I263" s="17" t="s">
        <v>327</v>
      </c>
      <c r="J263" s="17">
        <v>7</v>
      </c>
      <c r="K263" s="19">
        <v>9690</v>
      </c>
      <c r="L263" s="22">
        <f t="shared" si="24"/>
        <v>1502.9190000000003</v>
      </c>
      <c r="M263" s="19">
        <f t="shared" si="25"/>
        <v>1640.741266375546</v>
      </c>
      <c r="N263" s="20">
        <v>19.010000000000002</v>
      </c>
      <c r="O263" s="25">
        <f t="shared" ref="O263:O276" si="33">K263*N263</f>
        <v>184206.90000000002</v>
      </c>
      <c r="P263" s="24">
        <v>3.5</v>
      </c>
      <c r="Q263" s="24">
        <v>3.5</v>
      </c>
      <c r="R263" s="20">
        <f t="shared" si="31"/>
        <v>15.510000000000002</v>
      </c>
      <c r="S263" s="20">
        <v>52.02</v>
      </c>
      <c r="T263" s="20">
        <v>39.630000000000003</v>
      </c>
      <c r="U263" s="20">
        <f t="shared" si="32"/>
        <v>16.932314410480352</v>
      </c>
      <c r="V263" s="20" t="s">
        <v>312</v>
      </c>
      <c r="W263" s="17"/>
      <c r="X263" s="19">
        <v>8.74</v>
      </c>
      <c r="Y263" s="27">
        <f t="shared" si="30"/>
        <v>0.874</v>
      </c>
      <c r="Z263" s="21"/>
      <c r="AA263"/>
    </row>
    <row r="264" spans="1:27" ht="15" customHeight="1" x14ac:dyDescent="0.25">
      <c r="A264" t="str">
        <f t="shared" si="29"/>
        <v>13A</v>
      </c>
      <c r="B264" s="71">
        <v>44683</v>
      </c>
      <c r="C264" s="17">
        <v>2384</v>
      </c>
      <c r="D264" s="17">
        <v>13</v>
      </c>
      <c r="E264" s="17" t="s">
        <v>34</v>
      </c>
      <c r="F264" s="17" t="str">
        <f>+VLOOKUP(A264,'Cuarteles '!$A$3:$J$187,3,0)</f>
        <v>ETA002</v>
      </c>
      <c r="G264" s="17" t="str">
        <f>+VLOOKUP(A264,'Cuarteles '!$A$3:$J$187,2,0)</f>
        <v>CUA0038</v>
      </c>
      <c r="H264" s="17" t="s">
        <v>317</v>
      </c>
      <c r="I264" s="17" t="s">
        <v>310</v>
      </c>
      <c r="J264" s="17">
        <v>4</v>
      </c>
      <c r="K264" s="19">
        <v>3046</v>
      </c>
      <c r="L264" s="22">
        <f t="shared" si="24"/>
        <v>450.50339999999994</v>
      </c>
      <c r="M264" s="19">
        <f t="shared" si="25"/>
        <v>491.81593886462878</v>
      </c>
      <c r="N264" s="20">
        <v>18.29</v>
      </c>
      <c r="O264" s="25">
        <f t="shared" si="33"/>
        <v>55711.34</v>
      </c>
      <c r="P264" s="24">
        <v>3.5</v>
      </c>
      <c r="Q264" s="24">
        <v>3.5</v>
      </c>
      <c r="R264" s="20">
        <f t="shared" si="31"/>
        <v>14.79</v>
      </c>
      <c r="S264" s="20">
        <v>53.24</v>
      </c>
      <c r="T264" s="20">
        <v>39.119999999999997</v>
      </c>
      <c r="U264" s="20">
        <f t="shared" si="32"/>
        <v>16.146288209606986</v>
      </c>
      <c r="V264" s="20" t="s">
        <v>501</v>
      </c>
      <c r="W264" s="17"/>
      <c r="X264" s="19">
        <v>9.2200000000000006</v>
      </c>
      <c r="Y264" s="27">
        <f t="shared" si="30"/>
        <v>0.92200000000000004</v>
      </c>
      <c r="Z264" s="21"/>
      <c r="AA264"/>
    </row>
    <row r="265" spans="1:27" ht="15" customHeight="1" x14ac:dyDescent="0.25">
      <c r="A265" t="str">
        <f t="shared" si="29"/>
        <v>1B</v>
      </c>
      <c r="B265" s="71">
        <v>44683</v>
      </c>
      <c r="C265" s="17">
        <v>2438</v>
      </c>
      <c r="D265" s="17">
        <v>1</v>
      </c>
      <c r="E265" s="17" t="s">
        <v>36</v>
      </c>
      <c r="F265" s="17" t="str">
        <f>+VLOOKUP(A265,'Cuarteles '!$A$3:$J$187,3,0)</f>
        <v>ETA001</v>
      </c>
      <c r="G265" s="17" t="str">
        <f>+VLOOKUP(A265,'Cuarteles '!$A$3:$J$187,2,0)</f>
        <v>CUA0002</v>
      </c>
      <c r="H265" s="17" t="s">
        <v>317</v>
      </c>
      <c r="I265" s="17" t="s">
        <v>327</v>
      </c>
      <c r="J265" s="17">
        <v>7</v>
      </c>
      <c r="K265" s="19">
        <v>9074</v>
      </c>
      <c r="L265" s="22">
        <f t="shared" si="24"/>
        <v>1408.2848000000001</v>
      </c>
      <c r="M265" s="19">
        <f t="shared" si="25"/>
        <v>1537.4288209606987</v>
      </c>
      <c r="N265" s="20">
        <v>19.02</v>
      </c>
      <c r="O265" s="25">
        <f t="shared" si="33"/>
        <v>172587.48</v>
      </c>
      <c r="P265" s="24">
        <v>3.5</v>
      </c>
      <c r="Q265" s="24">
        <v>3.5</v>
      </c>
      <c r="R265" s="20">
        <f t="shared" si="31"/>
        <v>15.52</v>
      </c>
      <c r="S265" s="20">
        <v>52.51</v>
      </c>
      <c r="T265" s="20">
        <v>40.049999999999997</v>
      </c>
      <c r="U265" s="20">
        <f t="shared" si="32"/>
        <v>16.943231441048034</v>
      </c>
      <c r="V265" s="20" t="s">
        <v>312</v>
      </c>
      <c r="W265" s="17"/>
      <c r="X265" s="19">
        <v>10.27</v>
      </c>
      <c r="Y265" s="27">
        <f t="shared" si="30"/>
        <v>1.0269999999999999</v>
      </c>
      <c r="Z265" s="21"/>
      <c r="AA265"/>
    </row>
    <row r="266" spans="1:27" ht="15" customHeight="1" x14ac:dyDescent="0.25">
      <c r="A266" t="str">
        <f t="shared" si="29"/>
        <v>10A</v>
      </c>
      <c r="B266" s="71">
        <v>44683</v>
      </c>
      <c r="C266" s="17">
        <v>2130</v>
      </c>
      <c r="D266" s="17">
        <v>10</v>
      </c>
      <c r="E266" s="17" t="s">
        <v>34</v>
      </c>
      <c r="F266" s="17" t="str">
        <f>+VLOOKUP(A266,'Cuarteles '!$A$3:$J$187,3,0)</f>
        <v>ETA003</v>
      </c>
      <c r="G266" s="17" t="str">
        <f>+VLOOKUP(A266,'Cuarteles '!$A$3:$J$187,2,0)</f>
        <v>CUA0072</v>
      </c>
      <c r="H266" s="17" t="s">
        <v>311</v>
      </c>
      <c r="I266" s="17" t="s">
        <v>310</v>
      </c>
      <c r="J266" s="17">
        <v>4</v>
      </c>
      <c r="K266" s="19">
        <v>5658</v>
      </c>
      <c r="L266" s="22">
        <f t="shared" si="24"/>
        <v>718.56599999999992</v>
      </c>
      <c r="M266" s="19">
        <f t="shared" si="25"/>
        <v>784.46069868995619</v>
      </c>
      <c r="N266" s="20">
        <v>16.2</v>
      </c>
      <c r="O266" s="25">
        <f t="shared" si="33"/>
        <v>91659.599999999991</v>
      </c>
      <c r="P266" s="24">
        <v>3.5</v>
      </c>
      <c r="Q266" s="24">
        <v>3.5</v>
      </c>
      <c r="R266" s="20">
        <f t="shared" si="31"/>
        <v>12.7</v>
      </c>
      <c r="S266" s="20">
        <v>54.12</v>
      </c>
      <c r="T266" s="20">
        <v>35.31</v>
      </c>
      <c r="U266" s="20">
        <f t="shared" si="32"/>
        <v>13.864628820960696</v>
      </c>
      <c r="V266" s="20" t="s">
        <v>312</v>
      </c>
      <c r="W266" s="17"/>
      <c r="X266" s="19">
        <v>13.81</v>
      </c>
      <c r="Y266" s="27">
        <f t="shared" si="30"/>
        <v>1.381</v>
      </c>
      <c r="Z266" s="21"/>
      <c r="AA266"/>
    </row>
    <row r="267" spans="1:27" ht="15" customHeight="1" x14ac:dyDescent="0.25">
      <c r="A267" t="str">
        <f t="shared" si="29"/>
        <v>13A</v>
      </c>
      <c r="B267" s="71">
        <v>44683</v>
      </c>
      <c r="C267" s="17">
        <v>2385</v>
      </c>
      <c r="D267" s="17">
        <v>13</v>
      </c>
      <c r="E267" s="17" t="s">
        <v>34</v>
      </c>
      <c r="F267" s="17" t="str">
        <f>+VLOOKUP(A267,'Cuarteles '!$A$3:$J$187,3,0)</f>
        <v>ETA002</v>
      </c>
      <c r="G267" s="17" t="str">
        <f>+VLOOKUP(A267,'Cuarteles '!$A$3:$J$187,2,0)</f>
        <v>CUA0038</v>
      </c>
      <c r="H267" s="17" t="s">
        <v>317</v>
      </c>
      <c r="I267" s="17" t="s">
        <v>310</v>
      </c>
      <c r="J267" s="17">
        <v>4</v>
      </c>
      <c r="K267" s="19">
        <v>4010</v>
      </c>
      <c r="L267" s="22">
        <f t="shared" si="24"/>
        <v>581.45000000000005</v>
      </c>
      <c r="M267" s="19">
        <f t="shared" si="25"/>
        <v>634.77074235807856</v>
      </c>
      <c r="N267" s="20">
        <v>18</v>
      </c>
      <c r="O267" s="25">
        <f t="shared" si="33"/>
        <v>72180</v>
      </c>
      <c r="P267" s="24">
        <v>3.5</v>
      </c>
      <c r="Q267" s="24">
        <v>3.5</v>
      </c>
      <c r="R267" s="20">
        <f t="shared" si="31"/>
        <v>14.5</v>
      </c>
      <c r="S267" s="20">
        <v>53.33</v>
      </c>
      <c r="T267" s="20">
        <v>38.56</v>
      </c>
      <c r="U267" s="20">
        <f t="shared" si="32"/>
        <v>15.829694323144103</v>
      </c>
      <c r="V267" s="20" t="s">
        <v>501</v>
      </c>
      <c r="W267" s="17"/>
      <c r="X267" s="19">
        <v>16.68</v>
      </c>
      <c r="Y267" s="27">
        <f t="shared" si="30"/>
        <v>1.6679999999999999</v>
      </c>
      <c r="Z267" s="21"/>
      <c r="AA267"/>
    </row>
    <row r="268" spans="1:27" ht="15" customHeight="1" x14ac:dyDescent="0.25">
      <c r="A268" t="str">
        <f t="shared" si="29"/>
        <v>1B</v>
      </c>
      <c r="B268" s="71">
        <v>44683</v>
      </c>
      <c r="C268" s="17">
        <v>2439</v>
      </c>
      <c r="D268" s="17">
        <v>1</v>
      </c>
      <c r="E268" s="17" t="s">
        <v>36</v>
      </c>
      <c r="F268" s="17" t="str">
        <f>+VLOOKUP(A268,'Cuarteles '!$A$3:$J$187,3,0)</f>
        <v>ETA001</v>
      </c>
      <c r="G268" s="17" t="str">
        <f>+VLOOKUP(A268,'Cuarteles '!$A$3:$J$187,2,0)</f>
        <v>CUA0002</v>
      </c>
      <c r="H268" s="17" t="s">
        <v>317</v>
      </c>
      <c r="I268" s="17" t="s">
        <v>327</v>
      </c>
      <c r="J268" s="17">
        <v>7</v>
      </c>
      <c r="K268" s="19">
        <v>7708</v>
      </c>
      <c r="L268" s="22">
        <f t="shared" si="24"/>
        <v>1217.864</v>
      </c>
      <c r="M268" s="19">
        <f t="shared" si="25"/>
        <v>1329.5458515283844</v>
      </c>
      <c r="N268" s="20">
        <v>19.3</v>
      </c>
      <c r="O268" s="25">
        <f t="shared" si="33"/>
        <v>148764.4</v>
      </c>
      <c r="P268" s="24">
        <v>3.5</v>
      </c>
      <c r="Q268" s="24">
        <v>3.5</v>
      </c>
      <c r="R268" s="20">
        <f t="shared" si="31"/>
        <v>15.8</v>
      </c>
      <c r="S268" s="20">
        <v>53.25</v>
      </c>
      <c r="T268" s="20">
        <v>41.29</v>
      </c>
      <c r="U268" s="20">
        <f t="shared" si="32"/>
        <v>17.248908296943231</v>
      </c>
      <c r="V268" s="20" t="s">
        <v>312</v>
      </c>
      <c r="W268" s="17"/>
      <c r="X268" s="19">
        <v>10.9</v>
      </c>
      <c r="Y268" s="27">
        <f t="shared" si="30"/>
        <v>1.0900000000000001</v>
      </c>
      <c r="Z268" s="21"/>
      <c r="AA268"/>
    </row>
    <row r="269" spans="1:27" ht="15" customHeight="1" x14ac:dyDescent="0.25">
      <c r="A269" t="str">
        <f t="shared" si="29"/>
        <v>22A</v>
      </c>
      <c r="B269" s="71">
        <v>44683</v>
      </c>
      <c r="C269" s="17">
        <v>2176</v>
      </c>
      <c r="D269" s="17">
        <v>22</v>
      </c>
      <c r="E269" s="17" t="s">
        <v>34</v>
      </c>
      <c r="F269" s="17" t="str">
        <f>+VLOOKUP(A269,'Cuarteles '!$A$3:$J$187,3,0)</f>
        <v>ETA002</v>
      </c>
      <c r="G269" s="17" t="str">
        <f>+VLOOKUP(A269,'Cuarteles '!$A$3:$J$187,2,0)</f>
        <v>CUA0063</v>
      </c>
      <c r="H269" s="17" t="s">
        <v>311</v>
      </c>
      <c r="I269" s="17" t="s">
        <v>310</v>
      </c>
      <c r="J269" s="17">
        <v>4</v>
      </c>
      <c r="K269" s="19">
        <v>6544</v>
      </c>
      <c r="L269" s="22">
        <f t="shared" si="24"/>
        <v>902.41759999999999</v>
      </c>
      <c r="M269" s="19">
        <f t="shared" si="25"/>
        <v>985.17205240174667</v>
      </c>
      <c r="N269" s="20">
        <v>17.29</v>
      </c>
      <c r="O269" s="25">
        <f t="shared" si="33"/>
        <v>113145.76</v>
      </c>
      <c r="P269" s="24">
        <v>3.5</v>
      </c>
      <c r="Q269" s="24">
        <v>3.5</v>
      </c>
      <c r="R269" s="20">
        <f t="shared" si="31"/>
        <v>13.79</v>
      </c>
      <c r="S269" s="20">
        <v>55.29</v>
      </c>
      <c r="T269" s="20">
        <v>38.68</v>
      </c>
      <c r="U269" s="20">
        <f t="shared" si="32"/>
        <v>15.054585152838426</v>
      </c>
      <c r="V269" s="20" t="s">
        <v>312</v>
      </c>
      <c r="W269" s="17"/>
      <c r="X269" s="19">
        <v>14.5</v>
      </c>
      <c r="Y269" s="27">
        <f t="shared" si="30"/>
        <v>1.45</v>
      </c>
      <c r="Z269" s="21"/>
      <c r="AA269"/>
    </row>
    <row r="270" spans="1:27" ht="15" customHeight="1" x14ac:dyDescent="0.25">
      <c r="A270" t="str">
        <f t="shared" si="29"/>
        <v>1B</v>
      </c>
      <c r="B270" s="71">
        <v>44683</v>
      </c>
      <c r="C270" s="17">
        <v>2440</v>
      </c>
      <c r="D270" s="17">
        <v>1</v>
      </c>
      <c r="E270" s="17" t="s">
        <v>36</v>
      </c>
      <c r="F270" s="17" t="str">
        <f>+VLOOKUP(A270,'Cuarteles '!$A$3:$J$187,3,0)</f>
        <v>ETA001</v>
      </c>
      <c r="G270" s="17" t="str">
        <f>+VLOOKUP(A270,'Cuarteles '!$A$3:$J$187,2,0)</f>
        <v>CUA0002</v>
      </c>
      <c r="H270" s="17" t="s">
        <v>317</v>
      </c>
      <c r="I270" s="17" t="s">
        <v>327</v>
      </c>
      <c r="J270" s="17">
        <v>7</v>
      </c>
      <c r="K270" s="19">
        <v>6360</v>
      </c>
      <c r="L270" s="22">
        <f t="shared" si="24"/>
        <v>968.62800000000004</v>
      </c>
      <c r="M270" s="19">
        <f t="shared" si="25"/>
        <v>1057.4541484716156</v>
      </c>
      <c r="N270" s="20">
        <v>18.73</v>
      </c>
      <c r="O270" s="25">
        <f t="shared" si="33"/>
        <v>119122.8</v>
      </c>
      <c r="P270" s="24">
        <v>3.5</v>
      </c>
      <c r="Q270" s="24">
        <v>3.5</v>
      </c>
      <c r="R270" s="20">
        <f t="shared" si="31"/>
        <v>15.23</v>
      </c>
      <c r="S270" s="20">
        <v>54.09</v>
      </c>
      <c r="T270" s="20">
        <v>40.700000000000003</v>
      </c>
      <c r="U270" s="20">
        <f t="shared" si="32"/>
        <v>16.626637554585152</v>
      </c>
      <c r="V270" s="20" t="s">
        <v>312</v>
      </c>
      <c r="W270" s="17"/>
      <c r="X270" s="19">
        <v>10.59</v>
      </c>
      <c r="Y270" s="27">
        <f t="shared" si="30"/>
        <v>1.0589999999999999</v>
      </c>
      <c r="Z270" s="21"/>
      <c r="AA270"/>
    </row>
    <row r="271" spans="1:27" ht="15" customHeight="1" x14ac:dyDescent="0.25">
      <c r="A271" t="str">
        <f t="shared" si="29"/>
        <v>1C</v>
      </c>
      <c r="B271" s="71">
        <v>44683</v>
      </c>
      <c r="C271" s="17">
        <v>2480</v>
      </c>
      <c r="D271" s="17">
        <v>1</v>
      </c>
      <c r="E271" s="17" t="s">
        <v>32</v>
      </c>
      <c r="F271" s="17" t="str">
        <f>+VLOOKUP(A271,'Cuarteles '!$A$3:$J$187,3,0)</f>
        <v>ETA001</v>
      </c>
      <c r="G271" s="17" t="str">
        <f>+VLOOKUP(A271,'Cuarteles '!$A$3:$J$187,2,0)</f>
        <v>CUA0003</v>
      </c>
      <c r="H271" s="17" t="s">
        <v>317</v>
      </c>
      <c r="I271" s="17" t="s">
        <v>310</v>
      </c>
      <c r="J271" s="17">
        <v>1</v>
      </c>
      <c r="K271" s="19">
        <v>8444</v>
      </c>
      <c r="L271" s="22">
        <f t="shared" si="24"/>
        <v>1101.942</v>
      </c>
      <c r="M271" s="19">
        <f t="shared" si="25"/>
        <v>1202.9934497816594</v>
      </c>
      <c r="N271" s="20">
        <v>16.55</v>
      </c>
      <c r="O271" s="25">
        <f t="shared" si="33"/>
        <v>139748.20000000001</v>
      </c>
      <c r="P271" s="24">
        <v>3.5</v>
      </c>
      <c r="Q271" s="24">
        <v>3.5</v>
      </c>
      <c r="R271" s="20">
        <f t="shared" si="31"/>
        <v>13.05</v>
      </c>
      <c r="S271" s="20">
        <v>53.61</v>
      </c>
      <c r="T271" s="20">
        <v>35.67</v>
      </c>
      <c r="U271" s="20">
        <f t="shared" si="32"/>
        <v>14.246724890829695</v>
      </c>
      <c r="V271" s="20" t="s">
        <v>312</v>
      </c>
      <c r="W271" s="17"/>
      <c r="X271" s="19">
        <v>14.22</v>
      </c>
      <c r="Y271" s="27">
        <f t="shared" si="30"/>
        <v>1.4220000000000002</v>
      </c>
      <c r="Z271" s="21"/>
      <c r="AA271"/>
    </row>
    <row r="272" spans="1:27" ht="15" customHeight="1" x14ac:dyDescent="0.25">
      <c r="A272" t="str">
        <f t="shared" si="29"/>
        <v>1D</v>
      </c>
      <c r="B272" s="71">
        <v>44683</v>
      </c>
      <c r="C272" s="17">
        <v>2481</v>
      </c>
      <c r="D272" s="17">
        <v>1</v>
      </c>
      <c r="E272" s="17" t="s">
        <v>33</v>
      </c>
      <c r="F272" s="17" t="str">
        <f>+VLOOKUP(A272,'Cuarteles '!$A$3:$J$187,3,0)</f>
        <v>ETA001</v>
      </c>
      <c r="G272" s="17" t="str">
        <f>+VLOOKUP(A272,'Cuarteles '!$A$3:$J$187,2,0)</f>
        <v>CUA0004</v>
      </c>
      <c r="H272" s="17" t="s">
        <v>317</v>
      </c>
      <c r="I272" s="17" t="s">
        <v>310</v>
      </c>
      <c r="J272" s="17">
        <v>5</v>
      </c>
      <c r="K272" s="19">
        <v>8728</v>
      </c>
      <c r="L272" s="22">
        <f t="shared" si="24"/>
        <v>4643.2960000000003</v>
      </c>
      <c r="M272" s="19">
        <f t="shared" si="25"/>
        <v>5069.1004366812231</v>
      </c>
      <c r="N272" s="20">
        <v>56.7</v>
      </c>
      <c r="O272" s="25">
        <f t="shared" si="33"/>
        <v>494877.60000000003</v>
      </c>
      <c r="P272" s="24">
        <v>3.5</v>
      </c>
      <c r="Q272" s="24">
        <v>3.5</v>
      </c>
      <c r="R272" s="20">
        <f t="shared" si="31"/>
        <v>53.2</v>
      </c>
      <c r="S272" s="20">
        <v>56.7</v>
      </c>
      <c r="T272" s="20">
        <v>36.71</v>
      </c>
      <c r="U272" s="20">
        <f t="shared" si="32"/>
        <v>58.078602620087338</v>
      </c>
      <c r="V272" s="20" t="s">
        <v>312</v>
      </c>
      <c r="W272" s="17"/>
      <c r="X272" s="19">
        <v>17.36</v>
      </c>
      <c r="Y272" s="27">
        <f t="shared" si="30"/>
        <v>1.736</v>
      </c>
      <c r="Z272" s="21"/>
      <c r="AA272"/>
    </row>
    <row r="273" spans="1:27" ht="15" customHeight="1" x14ac:dyDescent="0.25">
      <c r="A273" t="str">
        <f t="shared" si="29"/>
        <v>1D</v>
      </c>
      <c r="B273" s="71">
        <v>44683</v>
      </c>
      <c r="C273" s="17">
        <v>2483</v>
      </c>
      <c r="D273" s="17">
        <v>1</v>
      </c>
      <c r="E273" s="17" t="s">
        <v>33</v>
      </c>
      <c r="F273" s="17" t="str">
        <f>+VLOOKUP(A273,'Cuarteles '!$A$3:$J$187,3,0)</f>
        <v>ETA001</v>
      </c>
      <c r="G273" s="17" t="str">
        <f>+VLOOKUP(A273,'Cuarteles '!$A$3:$J$187,2,0)</f>
        <v>CUA0004</v>
      </c>
      <c r="H273" s="17" t="s">
        <v>317</v>
      </c>
      <c r="I273" s="17" t="s">
        <v>310</v>
      </c>
      <c r="J273" s="17">
        <v>5</v>
      </c>
      <c r="K273" s="19">
        <v>8776</v>
      </c>
      <c r="L273" s="22">
        <f>+(K273*R273)/100</f>
        <v>1163.6976000000002</v>
      </c>
      <c r="M273" s="19">
        <f t="shared" si="25"/>
        <v>1270.4122270742359</v>
      </c>
      <c r="N273" s="20">
        <v>16.760000000000002</v>
      </c>
      <c r="O273" s="25">
        <f t="shared" si="33"/>
        <v>147085.76000000001</v>
      </c>
      <c r="P273" s="24">
        <v>3.5</v>
      </c>
      <c r="Q273" s="24">
        <v>3.5</v>
      </c>
      <c r="R273" s="20">
        <f t="shared" si="31"/>
        <v>13.260000000000002</v>
      </c>
      <c r="S273" s="20">
        <v>55.11</v>
      </c>
      <c r="T273" s="20">
        <v>37.35</v>
      </c>
      <c r="U273" s="20">
        <f t="shared" si="32"/>
        <v>14.475982532751093</v>
      </c>
      <c r="V273" s="20" t="s">
        <v>501</v>
      </c>
      <c r="W273" s="17"/>
      <c r="X273" s="19">
        <v>14.08</v>
      </c>
      <c r="Y273" s="27">
        <f t="shared" si="30"/>
        <v>1.4079999999999999</v>
      </c>
      <c r="Z273" s="21"/>
      <c r="AA273"/>
    </row>
    <row r="274" spans="1:27" ht="15" customHeight="1" x14ac:dyDescent="0.25">
      <c r="A274" t="str">
        <f t="shared" si="29"/>
        <v>1D</v>
      </c>
      <c r="B274" s="71">
        <v>44683</v>
      </c>
      <c r="C274" s="17">
        <v>2484</v>
      </c>
      <c r="D274" s="17">
        <v>1</v>
      </c>
      <c r="E274" s="17" t="s">
        <v>33</v>
      </c>
      <c r="F274" s="17" t="str">
        <f>+VLOOKUP(A274,'Cuarteles '!$A$3:$J$187,3,0)</f>
        <v>ETA001</v>
      </c>
      <c r="G274" s="17" t="str">
        <f>+VLOOKUP(A274,'Cuarteles '!$A$3:$J$187,2,0)</f>
        <v>CUA0004</v>
      </c>
      <c r="H274" s="17" t="s">
        <v>317</v>
      </c>
      <c r="I274" s="17" t="s">
        <v>310</v>
      </c>
      <c r="J274" s="17">
        <v>1</v>
      </c>
      <c r="K274" s="19">
        <v>8682</v>
      </c>
      <c r="L274" s="22">
        <f>+(K274*R274)/100</f>
        <v>1216.3482000000001</v>
      </c>
      <c r="M274" s="19">
        <f t="shared" si="25"/>
        <v>1327.8910480349346</v>
      </c>
      <c r="N274" s="20">
        <v>17.510000000000002</v>
      </c>
      <c r="O274" s="25">
        <f t="shared" si="33"/>
        <v>152021.82</v>
      </c>
      <c r="P274" s="24">
        <v>3.5</v>
      </c>
      <c r="Q274" s="24">
        <v>3.5</v>
      </c>
      <c r="R274" s="20">
        <f t="shared" si="31"/>
        <v>14.010000000000002</v>
      </c>
      <c r="S274" s="20">
        <v>54.72</v>
      </c>
      <c r="T274" s="20">
        <v>38.68</v>
      </c>
      <c r="U274" s="20">
        <f t="shared" si="32"/>
        <v>15.294759825327512</v>
      </c>
      <c r="V274" s="20" t="s">
        <v>312</v>
      </c>
      <c r="W274" s="17"/>
      <c r="X274" s="19">
        <v>15.56</v>
      </c>
      <c r="Y274" s="27">
        <f t="shared" si="30"/>
        <v>1.556</v>
      </c>
      <c r="Z274" s="21"/>
      <c r="AA274"/>
    </row>
    <row r="275" spans="1:27" ht="15" customHeight="1" x14ac:dyDescent="0.25">
      <c r="A275" t="str">
        <f t="shared" si="29"/>
        <v>1D</v>
      </c>
      <c r="B275" s="71">
        <v>44684</v>
      </c>
      <c r="C275" s="17">
        <v>2485</v>
      </c>
      <c r="D275" s="17">
        <v>1</v>
      </c>
      <c r="E275" s="17" t="s">
        <v>33</v>
      </c>
      <c r="F275" s="17" t="str">
        <f>+VLOOKUP(A275,'Cuarteles '!$A$3:$J$187,3,0)</f>
        <v>ETA001</v>
      </c>
      <c r="G275" s="17" t="str">
        <f>+VLOOKUP(A275,'Cuarteles '!$A$3:$J$187,2,0)</f>
        <v>CUA0004</v>
      </c>
      <c r="H275" s="17" t="s">
        <v>317</v>
      </c>
      <c r="I275" s="17" t="s">
        <v>310</v>
      </c>
      <c r="J275" s="17">
        <v>2</v>
      </c>
      <c r="K275" s="19">
        <v>9396</v>
      </c>
      <c r="L275" s="22">
        <f>+(K275*R275)/100</f>
        <v>1321.0775999999998</v>
      </c>
      <c r="M275" s="19">
        <f t="shared" si="25"/>
        <v>1442.2244541484715</v>
      </c>
      <c r="N275" s="20">
        <v>17.559999999999999</v>
      </c>
      <c r="O275" s="25">
        <f t="shared" si="33"/>
        <v>164993.75999999998</v>
      </c>
      <c r="P275" s="24">
        <v>3.5</v>
      </c>
      <c r="Q275" s="24">
        <v>3.5</v>
      </c>
      <c r="R275" s="20">
        <f t="shared" si="31"/>
        <v>14.059999999999999</v>
      </c>
      <c r="S275" s="20">
        <v>54.58</v>
      </c>
      <c r="T275" s="20">
        <v>38.659999999999997</v>
      </c>
      <c r="U275" s="20">
        <f t="shared" si="32"/>
        <v>15.349344978165936</v>
      </c>
      <c r="V275" s="20" t="s">
        <v>312</v>
      </c>
      <c r="W275" s="17"/>
      <c r="X275" s="19">
        <v>16.07</v>
      </c>
      <c r="Y275" s="27">
        <f t="shared" si="30"/>
        <v>1.607</v>
      </c>
      <c r="Z275" s="21"/>
      <c r="AA275"/>
    </row>
    <row r="276" spans="1:27" ht="15" customHeight="1" x14ac:dyDescent="0.25">
      <c r="A276" t="str">
        <f t="shared" ref="A276:A339" si="34">+CONCATENATE(D276,E276)</f>
        <v>1D</v>
      </c>
      <c r="B276" s="71">
        <v>44684</v>
      </c>
      <c r="C276" s="17">
        <v>2486</v>
      </c>
      <c r="D276" s="17">
        <v>1</v>
      </c>
      <c r="E276" s="17" t="s">
        <v>33</v>
      </c>
      <c r="F276" s="17" t="str">
        <f>+VLOOKUP(A276,'Cuarteles '!$A$3:$J$187,3,0)</f>
        <v>ETA001</v>
      </c>
      <c r="G276" s="17" t="str">
        <f>+VLOOKUP(A276,'Cuarteles '!$A$3:$J$187,2,0)</f>
        <v>CUA0004</v>
      </c>
      <c r="H276" s="17" t="s">
        <v>317</v>
      </c>
      <c r="I276" s="17" t="s">
        <v>310</v>
      </c>
      <c r="J276" s="17">
        <v>2</v>
      </c>
      <c r="K276" s="19">
        <v>9378</v>
      </c>
      <c r="L276" s="22">
        <f>+(K276*R276)/100</f>
        <v>1295.1017999999999</v>
      </c>
      <c r="M276" s="19">
        <f t="shared" si="25"/>
        <v>1413.8665938864624</v>
      </c>
      <c r="N276" s="20">
        <v>17.309999999999999</v>
      </c>
      <c r="O276" s="25">
        <f t="shared" si="33"/>
        <v>162333.18</v>
      </c>
      <c r="P276" s="24">
        <v>3.5</v>
      </c>
      <c r="Q276" s="24">
        <v>3.5</v>
      </c>
      <c r="R276" s="20">
        <f t="shared" si="31"/>
        <v>13.809999999999999</v>
      </c>
      <c r="S276" s="20">
        <v>55.19</v>
      </c>
      <c r="T276" s="20">
        <v>38.630000000000003</v>
      </c>
      <c r="U276" s="20">
        <f t="shared" si="32"/>
        <v>15.076419213973796</v>
      </c>
      <c r="V276" s="20" t="s">
        <v>312</v>
      </c>
      <c r="W276" s="17"/>
      <c r="X276" s="19">
        <v>18.440000000000001</v>
      </c>
      <c r="Y276" s="27">
        <f t="shared" si="30"/>
        <v>1.8440000000000001</v>
      </c>
      <c r="Z276" s="21"/>
      <c r="AA276"/>
    </row>
    <row r="277" spans="1:27" ht="15" customHeight="1" x14ac:dyDescent="0.25">
      <c r="A277" t="str">
        <f t="shared" si="34"/>
        <v/>
      </c>
      <c r="B277" s="71"/>
      <c r="C277" s="17"/>
      <c r="D277" s="17"/>
      <c r="E277" s="17"/>
      <c r="F277" s="17"/>
      <c r="G277" s="17"/>
      <c r="H277" s="17"/>
      <c r="I277" s="17"/>
      <c r="J277" s="17"/>
      <c r="K277" s="19"/>
      <c r="L277" s="22"/>
      <c r="M277" s="19"/>
      <c r="N277" s="20"/>
      <c r="O277" s="25">
        <f t="shared" ref="O277:O326" si="35">K277*N277</f>
        <v>0</v>
      </c>
      <c r="P277" s="27"/>
      <c r="Q277" s="41"/>
      <c r="R277" s="20">
        <f t="shared" si="31"/>
        <v>0</v>
      </c>
      <c r="S277" s="20"/>
      <c r="T277" s="20"/>
      <c r="U277" s="20">
        <f t="shared" si="32"/>
        <v>0</v>
      </c>
      <c r="V277" s="20"/>
      <c r="W277" s="17"/>
      <c r="X277" s="19"/>
      <c r="Y277" s="76"/>
      <c r="Z277" s="21"/>
      <c r="AA277"/>
    </row>
    <row r="278" spans="1:27" ht="15" customHeight="1" x14ac:dyDescent="0.25">
      <c r="A278" t="str">
        <f t="shared" si="34"/>
        <v/>
      </c>
      <c r="B278" s="71"/>
      <c r="C278" s="17"/>
      <c r="D278" s="17"/>
      <c r="E278" s="17"/>
      <c r="F278" s="17"/>
      <c r="G278" s="17"/>
      <c r="H278" s="17"/>
      <c r="I278" s="17"/>
      <c r="J278" s="17"/>
      <c r="K278" s="19"/>
      <c r="L278" s="22"/>
      <c r="M278" s="19"/>
      <c r="N278" s="20"/>
      <c r="O278" s="25">
        <f t="shared" si="35"/>
        <v>0</v>
      </c>
      <c r="P278" s="27"/>
      <c r="Q278" s="41"/>
      <c r="R278" s="20">
        <f t="shared" si="31"/>
        <v>0</v>
      </c>
      <c r="S278" s="20"/>
      <c r="T278" s="20"/>
      <c r="U278" s="20">
        <f t="shared" si="32"/>
        <v>0</v>
      </c>
      <c r="V278" s="20"/>
      <c r="W278" s="17"/>
      <c r="X278" s="19"/>
      <c r="Y278" s="76"/>
      <c r="Z278" s="21"/>
      <c r="AA278"/>
    </row>
    <row r="279" spans="1:27" ht="15" customHeight="1" x14ac:dyDescent="0.25">
      <c r="A279" t="str">
        <f t="shared" si="34"/>
        <v/>
      </c>
      <c r="B279" s="72"/>
      <c r="C279" s="17"/>
      <c r="D279" s="17"/>
      <c r="E279" s="17"/>
      <c r="F279" s="17"/>
      <c r="G279" s="17"/>
      <c r="H279" s="17"/>
      <c r="I279" s="17"/>
      <c r="J279" s="17"/>
      <c r="K279" s="19"/>
      <c r="L279" s="22"/>
      <c r="M279" s="19"/>
      <c r="N279" s="20"/>
      <c r="O279" s="25">
        <f t="shared" si="35"/>
        <v>0</v>
      </c>
      <c r="P279" s="27"/>
      <c r="Q279" s="41"/>
      <c r="R279" s="20">
        <f t="shared" si="31"/>
        <v>0</v>
      </c>
      <c r="S279" s="20"/>
      <c r="T279" s="20"/>
      <c r="U279" s="20">
        <f t="shared" si="32"/>
        <v>0</v>
      </c>
      <c r="V279" s="20"/>
      <c r="W279" s="17"/>
      <c r="X279" s="19"/>
      <c r="Y279" s="76"/>
      <c r="Z279" s="21"/>
      <c r="AA279"/>
    </row>
    <row r="280" spans="1:27" ht="15" customHeight="1" x14ac:dyDescent="0.25">
      <c r="A280" t="str">
        <f t="shared" si="34"/>
        <v/>
      </c>
      <c r="B280" s="71"/>
      <c r="C280" s="17"/>
      <c r="D280" s="17"/>
      <c r="E280" s="17"/>
      <c r="F280" s="17"/>
      <c r="G280" s="17"/>
      <c r="H280" s="17"/>
      <c r="I280" s="17"/>
      <c r="J280" s="17"/>
      <c r="K280" s="19"/>
      <c r="L280" s="22"/>
      <c r="M280" s="19"/>
      <c r="N280" s="20"/>
      <c r="O280" s="25">
        <f t="shared" si="35"/>
        <v>0</v>
      </c>
      <c r="P280" s="27"/>
      <c r="Q280" s="41"/>
      <c r="R280" s="20">
        <f t="shared" si="31"/>
        <v>0</v>
      </c>
      <c r="S280" s="20"/>
      <c r="T280" s="20"/>
      <c r="U280" s="20">
        <f t="shared" si="32"/>
        <v>0</v>
      </c>
      <c r="V280" s="20"/>
      <c r="W280" s="17"/>
      <c r="X280" s="19"/>
      <c r="Y280" s="76"/>
      <c r="Z280" s="21"/>
      <c r="AA280"/>
    </row>
    <row r="281" spans="1:27" ht="15" customHeight="1" x14ac:dyDescent="0.25">
      <c r="A281" t="str">
        <f t="shared" si="34"/>
        <v/>
      </c>
      <c r="B281" s="71"/>
      <c r="C281" s="17"/>
      <c r="D281" s="17"/>
      <c r="E281" s="17"/>
      <c r="F281" s="17"/>
      <c r="G281" s="17"/>
      <c r="H281" s="17"/>
      <c r="I281" s="17"/>
      <c r="J281" s="17"/>
      <c r="K281" s="19"/>
      <c r="L281" s="22"/>
      <c r="M281" s="19"/>
      <c r="N281" s="20"/>
      <c r="O281" s="25">
        <f t="shared" si="35"/>
        <v>0</v>
      </c>
      <c r="P281" s="27"/>
      <c r="Q281" s="41"/>
      <c r="R281" s="20">
        <f t="shared" si="31"/>
        <v>0</v>
      </c>
      <c r="S281" s="20"/>
      <c r="T281" s="20"/>
      <c r="U281" s="20">
        <f t="shared" si="32"/>
        <v>0</v>
      </c>
      <c r="V281" s="20"/>
      <c r="W281" s="17"/>
      <c r="X281" s="19"/>
      <c r="Y281" s="76"/>
      <c r="Z281" s="21"/>
      <c r="AA281"/>
    </row>
    <row r="282" spans="1:27" ht="15" customHeight="1" x14ac:dyDescent="0.25">
      <c r="A282" t="str">
        <f t="shared" si="34"/>
        <v/>
      </c>
      <c r="B282" s="71"/>
      <c r="C282" s="17"/>
      <c r="D282" s="17"/>
      <c r="E282" s="17"/>
      <c r="F282" s="17"/>
      <c r="G282" s="17"/>
      <c r="H282" s="17"/>
      <c r="I282" s="17"/>
      <c r="J282" s="17"/>
      <c r="K282" s="19"/>
      <c r="L282" s="22"/>
      <c r="M282" s="19"/>
      <c r="N282" s="20"/>
      <c r="O282" s="25">
        <f t="shared" si="35"/>
        <v>0</v>
      </c>
      <c r="P282" s="27"/>
      <c r="Q282" s="41"/>
      <c r="R282" s="20">
        <f t="shared" si="31"/>
        <v>0</v>
      </c>
      <c r="S282" s="20"/>
      <c r="T282" s="20"/>
      <c r="U282" s="20">
        <f t="shared" si="32"/>
        <v>0</v>
      </c>
      <c r="V282" s="20"/>
      <c r="W282" s="17"/>
      <c r="X282" s="19"/>
      <c r="Y282" s="76"/>
      <c r="Z282" s="21"/>
      <c r="AA282"/>
    </row>
    <row r="283" spans="1:27" ht="15" customHeight="1" x14ac:dyDescent="0.25">
      <c r="A283" t="str">
        <f t="shared" si="34"/>
        <v/>
      </c>
      <c r="B283" s="71"/>
      <c r="C283" s="17"/>
      <c r="D283" s="17"/>
      <c r="E283" s="17"/>
      <c r="F283" s="17"/>
      <c r="G283" s="17"/>
      <c r="H283" s="17"/>
      <c r="I283" s="17"/>
      <c r="J283" s="17"/>
      <c r="K283" s="19"/>
      <c r="L283" s="22"/>
      <c r="M283" s="19"/>
      <c r="N283" s="20"/>
      <c r="O283" s="25">
        <f t="shared" si="35"/>
        <v>0</v>
      </c>
      <c r="P283" s="27"/>
      <c r="Q283" s="41"/>
      <c r="R283" s="20">
        <f t="shared" si="31"/>
        <v>0</v>
      </c>
      <c r="S283" s="20"/>
      <c r="T283" s="20"/>
      <c r="U283" s="20">
        <f t="shared" si="32"/>
        <v>0</v>
      </c>
      <c r="V283" s="20"/>
      <c r="W283" s="17"/>
      <c r="X283" s="19"/>
      <c r="Y283" s="76"/>
      <c r="Z283" s="21"/>
      <c r="AA283"/>
    </row>
    <row r="284" spans="1:27" ht="15" customHeight="1" x14ac:dyDescent="0.25">
      <c r="A284" t="str">
        <f t="shared" si="34"/>
        <v/>
      </c>
      <c r="B284" s="71"/>
      <c r="C284" s="17"/>
      <c r="D284" s="17"/>
      <c r="E284" s="17"/>
      <c r="F284" s="17"/>
      <c r="G284" s="17"/>
      <c r="H284" s="17"/>
      <c r="I284" s="17"/>
      <c r="J284" s="17"/>
      <c r="K284" s="19"/>
      <c r="L284" s="22"/>
      <c r="M284" s="19"/>
      <c r="N284" s="20"/>
      <c r="O284" s="25">
        <f t="shared" si="35"/>
        <v>0</v>
      </c>
      <c r="P284" s="27"/>
      <c r="Q284" s="41"/>
      <c r="R284" s="20">
        <f t="shared" si="31"/>
        <v>0</v>
      </c>
      <c r="S284" s="20"/>
      <c r="T284" s="20"/>
      <c r="U284" s="20">
        <f t="shared" si="32"/>
        <v>0</v>
      </c>
      <c r="V284" s="20"/>
      <c r="W284" s="17"/>
      <c r="X284" s="19"/>
      <c r="Y284" s="76"/>
      <c r="Z284" s="21"/>
      <c r="AA284"/>
    </row>
    <row r="285" spans="1:27" ht="15" customHeight="1" x14ac:dyDescent="0.25">
      <c r="A285" t="str">
        <f t="shared" si="34"/>
        <v/>
      </c>
      <c r="B285" s="71"/>
      <c r="C285" s="17"/>
      <c r="D285" s="17"/>
      <c r="E285" s="17"/>
      <c r="F285" s="17"/>
      <c r="G285" s="17"/>
      <c r="H285" s="17"/>
      <c r="I285" s="17"/>
      <c r="J285" s="17"/>
      <c r="K285" s="19"/>
      <c r="L285" s="22"/>
      <c r="M285" s="19"/>
      <c r="N285" s="20"/>
      <c r="O285" s="25">
        <f t="shared" si="35"/>
        <v>0</v>
      </c>
      <c r="P285" s="27"/>
      <c r="Q285" s="41"/>
      <c r="R285" s="20">
        <f t="shared" si="31"/>
        <v>0</v>
      </c>
      <c r="S285" s="20"/>
      <c r="T285" s="20"/>
      <c r="U285" s="20">
        <f t="shared" si="32"/>
        <v>0</v>
      </c>
      <c r="V285" s="20"/>
      <c r="W285" s="17"/>
      <c r="X285" s="19"/>
      <c r="Y285" s="76"/>
      <c r="Z285" s="21"/>
      <c r="AA285"/>
    </row>
    <row r="286" spans="1:27" ht="15" customHeight="1" x14ac:dyDescent="0.25">
      <c r="A286" t="str">
        <f t="shared" si="34"/>
        <v/>
      </c>
      <c r="B286" s="71"/>
      <c r="C286" s="17"/>
      <c r="D286" s="17"/>
      <c r="E286" s="17"/>
      <c r="F286" s="17"/>
      <c r="G286" s="17"/>
      <c r="H286" s="17"/>
      <c r="I286" s="17"/>
      <c r="J286" s="17"/>
      <c r="K286" s="19"/>
      <c r="L286" s="22"/>
      <c r="M286" s="19"/>
      <c r="N286" s="20"/>
      <c r="O286" s="25">
        <f t="shared" si="35"/>
        <v>0</v>
      </c>
      <c r="P286" s="27"/>
      <c r="Q286" s="41"/>
      <c r="R286" s="20">
        <f t="shared" si="31"/>
        <v>0</v>
      </c>
      <c r="S286" s="20"/>
      <c r="T286" s="20"/>
      <c r="U286" s="20">
        <f t="shared" si="32"/>
        <v>0</v>
      </c>
      <c r="V286" s="20"/>
      <c r="W286" s="17"/>
      <c r="X286" s="19"/>
      <c r="Y286" s="76"/>
      <c r="Z286" s="21"/>
      <c r="AA286"/>
    </row>
    <row r="287" spans="1:27" ht="15" customHeight="1" x14ac:dyDescent="0.25">
      <c r="A287" t="str">
        <f t="shared" si="34"/>
        <v/>
      </c>
      <c r="B287" s="71"/>
      <c r="C287" s="17"/>
      <c r="D287" s="17"/>
      <c r="E287" s="17"/>
      <c r="F287" s="17"/>
      <c r="G287" s="17"/>
      <c r="H287" s="17"/>
      <c r="I287" s="17"/>
      <c r="J287" s="17"/>
      <c r="K287" s="19"/>
      <c r="L287" s="22"/>
      <c r="M287" s="19"/>
      <c r="N287" s="20"/>
      <c r="O287" s="25">
        <f t="shared" si="35"/>
        <v>0</v>
      </c>
      <c r="P287" s="27"/>
      <c r="Q287" s="41"/>
      <c r="R287" s="20">
        <f t="shared" si="31"/>
        <v>0</v>
      </c>
      <c r="S287" s="20"/>
      <c r="T287" s="20"/>
      <c r="U287" s="20">
        <f t="shared" si="32"/>
        <v>0</v>
      </c>
      <c r="V287" s="20"/>
      <c r="W287" s="17"/>
      <c r="X287" s="19"/>
      <c r="Y287" s="76"/>
      <c r="Z287" s="21"/>
      <c r="AA287"/>
    </row>
    <row r="288" spans="1:27" ht="15" customHeight="1" x14ac:dyDescent="0.25">
      <c r="A288" t="str">
        <f t="shared" si="34"/>
        <v/>
      </c>
      <c r="B288" s="71"/>
      <c r="C288" s="17"/>
      <c r="D288" s="17"/>
      <c r="E288" s="17"/>
      <c r="F288" s="17"/>
      <c r="G288" s="17"/>
      <c r="H288" s="17"/>
      <c r="I288" s="17"/>
      <c r="J288" s="17"/>
      <c r="K288" s="19"/>
      <c r="L288" s="22"/>
      <c r="M288" s="19"/>
      <c r="N288" s="20"/>
      <c r="O288" s="25">
        <f t="shared" si="35"/>
        <v>0</v>
      </c>
      <c r="P288" s="27"/>
      <c r="Q288" s="41"/>
      <c r="R288" s="20">
        <f t="shared" si="31"/>
        <v>0</v>
      </c>
      <c r="S288" s="20"/>
      <c r="T288" s="20"/>
      <c r="U288" s="20">
        <f t="shared" si="32"/>
        <v>0</v>
      </c>
      <c r="V288" s="20"/>
      <c r="W288" s="17"/>
      <c r="X288" s="19"/>
      <c r="Y288" s="76"/>
      <c r="Z288" s="21"/>
      <c r="AA288"/>
    </row>
    <row r="289" spans="1:27" ht="15" customHeight="1" x14ac:dyDescent="0.25">
      <c r="A289" t="str">
        <f t="shared" si="34"/>
        <v/>
      </c>
      <c r="B289" s="71"/>
      <c r="C289" s="17"/>
      <c r="D289" s="17"/>
      <c r="E289" s="17"/>
      <c r="F289" s="17"/>
      <c r="G289" s="17"/>
      <c r="H289" s="17"/>
      <c r="I289" s="17"/>
      <c r="J289" s="17"/>
      <c r="K289" s="19"/>
      <c r="L289" s="22"/>
      <c r="M289" s="19"/>
      <c r="N289" s="20"/>
      <c r="O289" s="25">
        <f t="shared" si="35"/>
        <v>0</v>
      </c>
      <c r="P289" s="27"/>
      <c r="Q289" s="41"/>
      <c r="R289" s="20">
        <f t="shared" si="31"/>
        <v>0</v>
      </c>
      <c r="S289" s="20"/>
      <c r="T289" s="20"/>
      <c r="U289" s="20">
        <f t="shared" si="32"/>
        <v>0</v>
      </c>
      <c r="V289" s="20"/>
      <c r="W289" s="17"/>
      <c r="X289" s="19"/>
      <c r="Y289" s="76"/>
      <c r="Z289" s="21"/>
      <c r="AA289"/>
    </row>
    <row r="290" spans="1:27" ht="15" customHeight="1" x14ac:dyDescent="0.25">
      <c r="A290" t="str">
        <f t="shared" si="34"/>
        <v/>
      </c>
      <c r="B290" s="71"/>
      <c r="C290" s="17"/>
      <c r="D290" s="17"/>
      <c r="E290" s="17"/>
      <c r="F290" s="17"/>
      <c r="G290" s="17"/>
      <c r="H290" s="17"/>
      <c r="I290" s="17"/>
      <c r="J290" s="17"/>
      <c r="K290" s="19"/>
      <c r="L290" s="22"/>
      <c r="M290" s="19"/>
      <c r="N290" s="20"/>
      <c r="O290" s="25">
        <f t="shared" si="35"/>
        <v>0</v>
      </c>
      <c r="P290" s="27"/>
      <c r="Q290" s="41"/>
      <c r="R290" s="20">
        <f t="shared" si="31"/>
        <v>0</v>
      </c>
      <c r="S290" s="20"/>
      <c r="T290" s="20"/>
      <c r="U290" s="20">
        <f t="shared" si="32"/>
        <v>0</v>
      </c>
      <c r="V290" s="20"/>
      <c r="W290" s="17"/>
      <c r="X290" s="19"/>
      <c r="Y290" s="76"/>
      <c r="Z290" s="21"/>
      <c r="AA290"/>
    </row>
    <row r="291" spans="1:27" ht="15" customHeight="1" x14ac:dyDescent="0.25">
      <c r="A291" t="str">
        <f t="shared" si="34"/>
        <v/>
      </c>
      <c r="B291" s="71"/>
      <c r="C291" s="17"/>
      <c r="D291" s="17"/>
      <c r="E291" s="17"/>
      <c r="F291" s="17"/>
      <c r="G291" s="17"/>
      <c r="H291" s="17"/>
      <c r="I291" s="17"/>
      <c r="J291" s="17"/>
      <c r="K291" s="19"/>
      <c r="L291" s="22"/>
      <c r="M291" s="19"/>
      <c r="N291" s="20"/>
      <c r="O291" s="25">
        <f t="shared" si="35"/>
        <v>0</v>
      </c>
      <c r="P291" s="27"/>
      <c r="Q291" s="41"/>
      <c r="R291" s="20">
        <f t="shared" si="31"/>
        <v>0</v>
      </c>
      <c r="S291" s="20"/>
      <c r="T291" s="20"/>
      <c r="U291" s="20">
        <f t="shared" si="32"/>
        <v>0</v>
      </c>
      <c r="V291" s="20"/>
      <c r="W291" s="17"/>
      <c r="X291" s="19"/>
      <c r="Y291" s="76"/>
      <c r="Z291" s="21"/>
      <c r="AA291"/>
    </row>
    <row r="292" spans="1:27" ht="15" customHeight="1" x14ac:dyDescent="0.25">
      <c r="A292" t="str">
        <f t="shared" si="34"/>
        <v/>
      </c>
      <c r="B292" s="71"/>
      <c r="C292" s="17"/>
      <c r="D292" s="17"/>
      <c r="E292" s="17"/>
      <c r="F292" s="17"/>
      <c r="G292" s="17"/>
      <c r="H292" s="17"/>
      <c r="I292" s="17"/>
      <c r="J292" s="17"/>
      <c r="K292" s="19"/>
      <c r="L292" s="22"/>
      <c r="M292" s="19"/>
      <c r="N292" s="20"/>
      <c r="O292" s="25">
        <f t="shared" si="35"/>
        <v>0</v>
      </c>
      <c r="P292" s="27"/>
      <c r="Q292" s="41"/>
      <c r="R292" s="20">
        <f t="shared" si="31"/>
        <v>0</v>
      </c>
      <c r="S292" s="20"/>
      <c r="T292" s="20"/>
      <c r="U292" s="20">
        <f t="shared" si="32"/>
        <v>0</v>
      </c>
      <c r="V292" s="20"/>
      <c r="W292" s="17"/>
      <c r="X292" s="19"/>
      <c r="Y292" s="76"/>
      <c r="Z292" s="21"/>
      <c r="AA292"/>
    </row>
    <row r="293" spans="1:27" ht="15" customHeight="1" x14ac:dyDescent="0.25">
      <c r="A293" t="str">
        <f t="shared" si="34"/>
        <v/>
      </c>
      <c r="B293" s="71"/>
      <c r="C293" s="17"/>
      <c r="D293" s="17"/>
      <c r="E293" s="17"/>
      <c r="F293" s="17"/>
      <c r="G293" s="17"/>
      <c r="H293" s="17"/>
      <c r="I293" s="17"/>
      <c r="J293" s="17"/>
      <c r="K293" s="19"/>
      <c r="L293" s="22"/>
      <c r="M293" s="19"/>
      <c r="N293" s="20"/>
      <c r="O293" s="25">
        <f t="shared" si="35"/>
        <v>0</v>
      </c>
      <c r="P293" s="27"/>
      <c r="Q293" s="41"/>
      <c r="R293" s="20">
        <f t="shared" si="31"/>
        <v>0</v>
      </c>
      <c r="S293" s="20"/>
      <c r="T293" s="20"/>
      <c r="U293" s="20">
        <f t="shared" si="32"/>
        <v>0</v>
      </c>
      <c r="V293" s="20"/>
      <c r="W293" s="17"/>
      <c r="X293" s="19"/>
      <c r="Y293" s="76"/>
      <c r="Z293" s="21"/>
      <c r="AA293"/>
    </row>
    <row r="294" spans="1:27" ht="15" customHeight="1" x14ac:dyDescent="0.25">
      <c r="A294" t="str">
        <f t="shared" si="34"/>
        <v/>
      </c>
      <c r="B294" s="71"/>
      <c r="C294" s="17"/>
      <c r="D294" s="17"/>
      <c r="E294" s="17"/>
      <c r="F294" s="17"/>
      <c r="G294" s="17"/>
      <c r="H294" s="17"/>
      <c r="I294" s="17"/>
      <c r="J294" s="17"/>
      <c r="K294" s="19"/>
      <c r="L294" s="22"/>
      <c r="M294" s="19"/>
      <c r="N294" s="20"/>
      <c r="O294" s="25">
        <f t="shared" si="35"/>
        <v>0</v>
      </c>
      <c r="P294" s="27"/>
      <c r="Q294" s="41"/>
      <c r="R294" s="20">
        <f t="shared" si="31"/>
        <v>0</v>
      </c>
      <c r="S294" s="20"/>
      <c r="T294" s="20"/>
      <c r="U294" s="20">
        <f t="shared" si="32"/>
        <v>0</v>
      </c>
      <c r="V294" s="20"/>
      <c r="W294" s="17"/>
      <c r="X294" s="19"/>
      <c r="Y294" s="76"/>
      <c r="Z294" s="21"/>
      <c r="AA294"/>
    </row>
    <row r="295" spans="1:27" ht="15" customHeight="1" x14ac:dyDescent="0.25">
      <c r="A295" t="str">
        <f t="shared" si="34"/>
        <v/>
      </c>
      <c r="B295" s="71"/>
      <c r="C295" s="17"/>
      <c r="D295" s="17"/>
      <c r="E295" s="17"/>
      <c r="F295" s="17"/>
      <c r="G295" s="17"/>
      <c r="H295" s="17"/>
      <c r="I295" s="17"/>
      <c r="J295" s="17"/>
      <c r="K295" s="19"/>
      <c r="L295" s="22"/>
      <c r="M295" s="19"/>
      <c r="N295" s="20"/>
      <c r="O295" s="25">
        <f t="shared" si="35"/>
        <v>0</v>
      </c>
      <c r="P295" s="27"/>
      <c r="Q295" s="41"/>
      <c r="R295" s="20">
        <f t="shared" si="31"/>
        <v>0</v>
      </c>
      <c r="S295" s="20"/>
      <c r="T295" s="20"/>
      <c r="U295" s="20">
        <f t="shared" si="32"/>
        <v>0</v>
      </c>
      <c r="V295" s="20"/>
      <c r="W295" s="17"/>
      <c r="X295" s="19"/>
      <c r="Y295" s="76"/>
      <c r="Z295" s="21"/>
      <c r="AA295"/>
    </row>
    <row r="296" spans="1:27" ht="15" customHeight="1" x14ac:dyDescent="0.25">
      <c r="A296" t="str">
        <f t="shared" si="34"/>
        <v/>
      </c>
      <c r="B296" s="71"/>
      <c r="C296" s="17"/>
      <c r="D296" s="17"/>
      <c r="E296" s="17"/>
      <c r="F296" s="17"/>
      <c r="G296" s="17"/>
      <c r="H296" s="17"/>
      <c r="I296" s="17"/>
      <c r="J296" s="17"/>
      <c r="K296" s="19"/>
      <c r="L296" s="22"/>
      <c r="M296" s="19"/>
      <c r="N296" s="20"/>
      <c r="O296" s="25">
        <f t="shared" si="35"/>
        <v>0</v>
      </c>
      <c r="P296" s="27"/>
      <c r="Q296" s="41"/>
      <c r="R296" s="20">
        <f t="shared" si="31"/>
        <v>0</v>
      </c>
      <c r="S296" s="20"/>
      <c r="T296" s="20"/>
      <c r="U296" s="20">
        <f t="shared" si="32"/>
        <v>0</v>
      </c>
      <c r="V296" s="20"/>
      <c r="W296" s="17"/>
      <c r="X296" s="19"/>
      <c r="Y296" s="76"/>
      <c r="Z296" s="21"/>
      <c r="AA296"/>
    </row>
    <row r="297" spans="1:27" ht="15" customHeight="1" x14ac:dyDescent="0.25">
      <c r="A297" t="str">
        <f t="shared" si="34"/>
        <v/>
      </c>
      <c r="B297" s="71"/>
      <c r="C297" s="17"/>
      <c r="D297" s="17"/>
      <c r="E297" s="17"/>
      <c r="F297" s="17"/>
      <c r="G297" s="17"/>
      <c r="H297" s="17"/>
      <c r="I297" s="17"/>
      <c r="J297" s="17"/>
      <c r="K297" s="19"/>
      <c r="L297" s="22"/>
      <c r="M297" s="19"/>
      <c r="N297" s="20"/>
      <c r="O297" s="25">
        <f t="shared" si="35"/>
        <v>0</v>
      </c>
      <c r="P297" s="27"/>
      <c r="Q297" s="41"/>
      <c r="R297" s="20">
        <f t="shared" si="31"/>
        <v>0</v>
      </c>
      <c r="S297" s="20"/>
      <c r="T297" s="20"/>
      <c r="U297" s="20">
        <f t="shared" si="32"/>
        <v>0</v>
      </c>
      <c r="V297" s="20"/>
      <c r="W297" s="17"/>
      <c r="X297" s="19"/>
      <c r="Y297" s="76"/>
      <c r="Z297" s="21"/>
      <c r="AA297"/>
    </row>
    <row r="298" spans="1:27" ht="15" customHeight="1" x14ac:dyDescent="0.25">
      <c r="A298" t="str">
        <f t="shared" si="34"/>
        <v/>
      </c>
      <c r="B298" s="71"/>
      <c r="C298" s="17"/>
      <c r="D298" s="17"/>
      <c r="E298" s="17"/>
      <c r="F298" s="17"/>
      <c r="G298" s="17"/>
      <c r="H298" s="17"/>
      <c r="I298" s="17"/>
      <c r="J298" s="17"/>
      <c r="K298" s="19"/>
      <c r="L298" s="22"/>
      <c r="M298" s="19"/>
      <c r="N298" s="20"/>
      <c r="O298" s="25">
        <f t="shared" si="35"/>
        <v>0</v>
      </c>
      <c r="P298" s="27"/>
      <c r="Q298" s="41"/>
      <c r="R298" s="20">
        <f t="shared" si="31"/>
        <v>0</v>
      </c>
      <c r="S298" s="20"/>
      <c r="T298" s="20"/>
      <c r="U298" s="20">
        <f t="shared" si="32"/>
        <v>0</v>
      </c>
      <c r="V298" s="20"/>
      <c r="W298" s="17"/>
      <c r="X298" s="19"/>
      <c r="Y298" s="76"/>
      <c r="Z298" s="21"/>
      <c r="AA298"/>
    </row>
    <row r="299" spans="1:27" ht="15" customHeight="1" x14ac:dyDescent="0.25">
      <c r="A299" t="str">
        <f t="shared" si="34"/>
        <v/>
      </c>
      <c r="B299" s="71"/>
      <c r="C299" s="17"/>
      <c r="D299" s="17"/>
      <c r="E299" s="17"/>
      <c r="F299" s="17"/>
      <c r="G299" s="17"/>
      <c r="H299" s="17"/>
      <c r="I299" s="17"/>
      <c r="J299" s="17"/>
      <c r="K299" s="19"/>
      <c r="L299" s="22"/>
      <c r="M299" s="19"/>
      <c r="N299" s="20"/>
      <c r="O299" s="25">
        <f t="shared" si="35"/>
        <v>0</v>
      </c>
      <c r="P299" s="27"/>
      <c r="Q299" s="41"/>
      <c r="R299" s="20">
        <f t="shared" si="31"/>
        <v>0</v>
      </c>
      <c r="S299" s="20"/>
      <c r="T299" s="20"/>
      <c r="U299" s="20">
        <f t="shared" si="32"/>
        <v>0</v>
      </c>
      <c r="V299" s="20"/>
      <c r="W299" s="17"/>
      <c r="X299" s="19"/>
      <c r="Y299" s="76"/>
      <c r="Z299" s="21"/>
      <c r="AA299"/>
    </row>
    <row r="300" spans="1:27" ht="15" customHeight="1" x14ac:dyDescent="0.25">
      <c r="A300" t="str">
        <f t="shared" si="34"/>
        <v/>
      </c>
      <c r="B300" s="71"/>
      <c r="C300" s="17"/>
      <c r="D300" s="17"/>
      <c r="E300" s="17"/>
      <c r="F300" s="17"/>
      <c r="G300" s="17"/>
      <c r="H300" s="17"/>
      <c r="I300" s="17"/>
      <c r="J300" s="17"/>
      <c r="K300" s="19"/>
      <c r="L300" s="22"/>
      <c r="M300" s="19"/>
      <c r="N300" s="20"/>
      <c r="O300" s="25">
        <f t="shared" si="35"/>
        <v>0</v>
      </c>
      <c r="P300" s="27"/>
      <c r="Q300" s="41"/>
      <c r="R300" s="20">
        <f t="shared" si="31"/>
        <v>0</v>
      </c>
      <c r="S300" s="20"/>
      <c r="T300" s="20"/>
      <c r="U300" s="20">
        <f t="shared" si="32"/>
        <v>0</v>
      </c>
      <c r="V300" s="20"/>
      <c r="W300" s="17"/>
      <c r="X300" s="19"/>
      <c r="Y300" s="76"/>
      <c r="Z300" s="21"/>
      <c r="AA300"/>
    </row>
    <row r="301" spans="1:27" ht="15" customHeight="1" x14ac:dyDescent="0.25">
      <c r="A301" t="str">
        <f t="shared" si="34"/>
        <v/>
      </c>
      <c r="B301" s="71"/>
      <c r="C301" s="17"/>
      <c r="D301" s="17"/>
      <c r="E301" s="17"/>
      <c r="F301" s="17"/>
      <c r="G301" s="17"/>
      <c r="H301" s="17"/>
      <c r="I301" s="17"/>
      <c r="J301" s="17"/>
      <c r="K301" s="19"/>
      <c r="L301" s="22"/>
      <c r="M301" s="19"/>
      <c r="N301" s="20"/>
      <c r="O301" s="25">
        <f t="shared" si="35"/>
        <v>0</v>
      </c>
      <c r="P301" s="27"/>
      <c r="Q301" s="41"/>
      <c r="R301" s="20">
        <f t="shared" si="31"/>
        <v>0</v>
      </c>
      <c r="S301" s="20"/>
      <c r="T301" s="20"/>
      <c r="U301" s="20">
        <f t="shared" si="32"/>
        <v>0</v>
      </c>
      <c r="V301" s="20"/>
      <c r="W301" s="17"/>
      <c r="X301" s="19"/>
      <c r="Y301" s="76"/>
      <c r="Z301" s="21"/>
      <c r="AA301"/>
    </row>
    <row r="302" spans="1:27" ht="15" customHeight="1" x14ac:dyDescent="0.25">
      <c r="A302" t="str">
        <f t="shared" si="34"/>
        <v/>
      </c>
      <c r="B302" s="71"/>
      <c r="C302" s="17"/>
      <c r="D302" s="17"/>
      <c r="E302" s="17"/>
      <c r="F302" s="17"/>
      <c r="G302" s="17"/>
      <c r="H302" s="17"/>
      <c r="I302" s="17"/>
      <c r="J302" s="17"/>
      <c r="K302" s="19"/>
      <c r="L302" s="22"/>
      <c r="M302" s="19"/>
      <c r="N302" s="20"/>
      <c r="O302" s="25">
        <f t="shared" si="35"/>
        <v>0</v>
      </c>
      <c r="P302" s="27"/>
      <c r="Q302" s="41"/>
      <c r="R302" s="20">
        <f t="shared" si="31"/>
        <v>0</v>
      </c>
      <c r="S302" s="20"/>
      <c r="T302" s="20"/>
      <c r="U302" s="20">
        <f t="shared" si="32"/>
        <v>0</v>
      </c>
      <c r="V302" s="20"/>
      <c r="W302" s="17"/>
      <c r="X302" s="19"/>
      <c r="Y302" s="76"/>
      <c r="Z302" s="21"/>
      <c r="AA302"/>
    </row>
    <row r="303" spans="1:27" ht="15" customHeight="1" x14ac:dyDescent="0.25">
      <c r="A303" t="str">
        <f t="shared" si="34"/>
        <v/>
      </c>
      <c r="B303" s="72"/>
      <c r="C303" s="17"/>
      <c r="D303" s="17"/>
      <c r="E303" s="17"/>
      <c r="F303" s="17"/>
      <c r="G303" s="17"/>
      <c r="H303" s="17"/>
      <c r="I303" s="17"/>
      <c r="J303" s="17"/>
      <c r="K303" s="19"/>
      <c r="L303" s="22"/>
      <c r="M303" s="19"/>
      <c r="N303" s="20"/>
      <c r="O303" s="25">
        <f t="shared" si="35"/>
        <v>0</v>
      </c>
      <c r="P303" s="27"/>
      <c r="Q303" s="41"/>
      <c r="R303" s="20">
        <f t="shared" si="31"/>
        <v>0</v>
      </c>
      <c r="S303" s="20"/>
      <c r="T303" s="20"/>
      <c r="U303" s="20">
        <f t="shared" si="32"/>
        <v>0</v>
      </c>
      <c r="V303" s="20"/>
      <c r="W303" s="17"/>
      <c r="X303" s="19"/>
      <c r="Y303" s="76"/>
      <c r="Z303" s="21"/>
      <c r="AA303"/>
    </row>
    <row r="304" spans="1:27" ht="15" customHeight="1" x14ac:dyDescent="0.25">
      <c r="A304" t="str">
        <f t="shared" si="34"/>
        <v/>
      </c>
      <c r="B304" s="72"/>
      <c r="C304" s="17"/>
      <c r="D304" s="17"/>
      <c r="E304" s="17"/>
      <c r="F304" s="17"/>
      <c r="G304" s="17"/>
      <c r="H304" s="17"/>
      <c r="I304" s="17"/>
      <c r="J304" s="17"/>
      <c r="K304" s="19"/>
      <c r="L304" s="22"/>
      <c r="M304" s="19"/>
      <c r="N304" s="20"/>
      <c r="O304" s="25">
        <f t="shared" si="35"/>
        <v>0</v>
      </c>
      <c r="P304" s="27"/>
      <c r="Q304" s="41"/>
      <c r="R304" s="20">
        <f t="shared" si="31"/>
        <v>0</v>
      </c>
      <c r="S304" s="20"/>
      <c r="T304" s="20"/>
      <c r="U304" s="20">
        <f t="shared" si="32"/>
        <v>0</v>
      </c>
      <c r="V304" s="20"/>
      <c r="W304" s="17"/>
      <c r="X304" s="19"/>
      <c r="Y304" s="76"/>
      <c r="Z304" s="21"/>
      <c r="AA304"/>
    </row>
    <row r="305" spans="1:27" ht="15" customHeight="1" x14ac:dyDescent="0.25">
      <c r="A305" t="str">
        <f t="shared" si="34"/>
        <v/>
      </c>
      <c r="B305" s="72"/>
      <c r="C305" s="17"/>
      <c r="D305" s="17"/>
      <c r="E305" s="17"/>
      <c r="F305" s="17"/>
      <c r="G305" s="17"/>
      <c r="H305" s="17"/>
      <c r="I305" s="17"/>
      <c r="J305" s="17"/>
      <c r="K305" s="19"/>
      <c r="L305" s="22"/>
      <c r="M305" s="19"/>
      <c r="N305" s="20"/>
      <c r="O305" s="25">
        <f t="shared" si="35"/>
        <v>0</v>
      </c>
      <c r="P305" s="27"/>
      <c r="Q305" s="41"/>
      <c r="R305" s="20">
        <f t="shared" si="31"/>
        <v>0</v>
      </c>
      <c r="S305" s="20"/>
      <c r="T305" s="20"/>
      <c r="U305" s="20">
        <f t="shared" si="32"/>
        <v>0</v>
      </c>
      <c r="V305" s="20"/>
      <c r="W305" s="17"/>
      <c r="X305" s="19"/>
      <c r="Y305" s="76"/>
      <c r="Z305" s="21"/>
      <c r="AA305"/>
    </row>
    <row r="306" spans="1:27" ht="15" customHeight="1" x14ac:dyDescent="0.25">
      <c r="A306" t="str">
        <f t="shared" si="34"/>
        <v/>
      </c>
      <c r="B306" s="71"/>
      <c r="C306" s="17"/>
      <c r="D306" s="17"/>
      <c r="E306" s="17"/>
      <c r="F306" s="17"/>
      <c r="G306" s="17"/>
      <c r="H306" s="17"/>
      <c r="I306" s="17"/>
      <c r="J306" s="17"/>
      <c r="K306" s="19"/>
      <c r="L306" s="22"/>
      <c r="M306" s="19"/>
      <c r="N306" s="20"/>
      <c r="O306" s="25">
        <f t="shared" si="35"/>
        <v>0</v>
      </c>
      <c r="P306" s="27"/>
      <c r="Q306" s="41"/>
      <c r="R306" s="20">
        <f t="shared" si="31"/>
        <v>0</v>
      </c>
      <c r="S306" s="20"/>
      <c r="T306" s="20"/>
      <c r="U306" s="20">
        <f t="shared" si="32"/>
        <v>0</v>
      </c>
      <c r="V306" s="20"/>
      <c r="W306" s="17"/>
      <c r="X306" s="19"/>
      <c r="Y306" s="76"/>
      <c r="Z306" s="21"/>
      <c r="AA306"/>
    </row>
    <row r="307" spans="1:27" ht="15" customHeight="1" x14ac:dyDescent="0.25">
      <c r="A307" t="str">
        <f t="shared" si="34"/>
        <v/>
      </c>
      <c r="B307" s="71"/>
      <c r="C307" s="17"/>
      <c r="D307" s="17"/>
      <c r="E307" s="17"/>
      <c r="F307" s="17"/>
      <c r="G307" s="17"/>
      <c r="H307" s="17"/>
      <c r="I307" s="17"/>
      <c r="J307" s="17"/>
      <c r="K307" s="19"/>
      <c r="L307" s="22"/>
      <c r="M307" s="19"/>
      <c r="N307" s="20"/>
      <c r="O307" s="25">
        <f t="shared" si="35"/>
        <v>0</v>
      </c>
      <c r="P307" s="27"/>
      <c r="Q307" s="41"/>
      <c r="R307" s="20">
        <f t="shared" si="31"/>
        <v>0</v>
      </c>
      <c r="S307" s="20"/>
      <c r="T307" s="20"/>
      <c r="U307" s="20">
        <f t="shared" si="32"/>
        <v>0</v>
      </c>
      <c r="V307" s="20"/>
      <c r="W307" s="17"/>
      <c r="X307" s="19"/>
      <c r="Y307" s="76"/>
      <c r="Z307" s="21"/>
      <c r="AA307"/>
    </row>
    <row r="308" spans="1:27" ht="15" customHeight="1" x14ac:dyDescent="0.25">
      <c r="A308" t="str">
        <f t="shared" si="34"/>
        <v/>
      </c>
      <c r="B308" s="72"/>
      <c r="C308" s="17"/>
      <c r="D308" s="17"/>
      <c r="E308" s="17"/>
      <c r="F308" s="17"/>
      <c r="G308" s="17"/>
      <c r="H308" s="17"/>
      <c r="I308" s="17"/>
      <c r="J308" s="17"/>
      <c r="K308" s="19"/>
      <c r="L308" s="22"/>
      <c r="M308" s="19"/>
      <c r="N308" s="20"/>
      <c r="O308" s="25">
        <f t="shared" si="35"/>
        <v>0</v>
      </c>
      <c r="P308" s="27"/>
      <c r="Q308" s="41"/>
      <c r="R308" s="20">
        <f t="shared" si="31"/>
        <v>0</v>
      </c>
      <c r="S308" s="20"/>
      <c r="T308" s="20"/>
      <c r="U308" s="20">
        <f t="shared" si="32"/>
        <v>0</v>
      </c>
      <c r="V308" s="20"/>
      <c r="W308" s="17"/>
      <c r="X308" s="19"/>
      <c r="Y308" s="76"/>
      <c r="Z308" s="21"/>
      <c r="AA308"/>
    </row>
    <row r="309" spans="1:27" ht="15" customHeight="1" x14ac:dyDescent="0.25">
      <c r="A309" t="str">
        <f t="shared" si="34"/>
        <v/>
      </c>
      <c r="B309" s="71"/>
      <c r="C309" s="17"/>
      <c r="D309" s="17"/>
      <c r="E309" s="17"/>
      <c r="F309" s="17"/>
      <c r="G309" s="17"/>
      <c r="H309" s="17"/>
      <c r="I309" s="17"/>
      <c r="J309" s="17"/>
      <c r="K309" s="19"/>
      <c r="L309" s="22"/>
      <c r="M309" s="19"/>
      <c r="N309" s="20"/>
      <c r="O309" s="25">
        <f t="shared" si="35"/>
        <v>0</v>
      </c>
      <c r="P309" s="27"/>
      <c r="Q309" s="41"/>
      <c r="R309" s="20">
        <f t="shared" si="31"/>
        <v>0</v>
      </c>
      <c r="S309" s="20"/>
      <c r="T309" s="20"/>
      <c r="U309" s="20">
        <f t="shared" si="32"/>
        <v>0</v>
      </c>
      <c r="V309" s="20"/>
      <c r="W309" s="17"/>
      <c r="X309" s="19"/>
      <c r="Y309" s="76"/>
      <c r="Z309" s="21"/>
      <c r="AA309"/>
    </row>
    <row r="310" spans="1:27" ht="15" customHeight="1" x14ac:dyDescent="0.25">
      <c r="A310" t="str">
        <f t="shared" si="34"/>
        <v/>
      </c>
      <c r="B310" s="71"/>
      <c r="C310" s="17"/>
      <c r="D310" s="17"/>
      <c r="E310" s="17"/>
      <c r="F310" s="17"/>
      <c r="G310" s="17"/>
      <c r="H310" s="17"/>
      <c r="I310" s="17"/>
      <c r="J310" s="17"/>
      <c r="K310" s="19"/>
      <c r="L310" s="22"/>
      <c r="M310" s="19"/>
      <c r="N310" s="20"/>
      <c r="O310" s="25">
        <f t="shared" si="35"/>
        <v>0</v>
      </c>
      <c r="P310" s="27"/>
      <c r="Q310" s="41"/>
      <c r="R310" s="20">
        <f t="shared" si="31"/>
        <v>0</v>
      </c>
      <c r="S310" s="20"/>
      <c r="T310" s="20"/>
      <c r="U310" s="20">
        <f t="shared" si="32"/>
        <v>0</v>
      </c>
      <c r="V310" s="20"/>
      <c r="W310" s="17"/>
      <c r="X310" s="19"/>
      <c r="Y310" s="76"/>
      <c r="Z310" s="21"/>
      <c r="AA310"/>
    </row>
    <row r="311" spans="1:27" ht="15" customHeight="1" x14ac:dyDescent="0.25">
      <c r="A311" t="str">
        <f t="shared" si="34"/>
        <v/>
      </c>
      <c r="B311" s="71"/>
      <c r="C311" s="17"/>
      <c r="D311" s="17"/>
      <c r="E311" s="17"/>
      <c r="F311" s="17"/>
      <c r="G311" s="17"/>
      <c r="H311" s="17"/>
      <c r="I311" s="17"/>
      <c r="J311" s="17"/>
      <c r="K311" s="19"/>
      <c r="L311" s="22"/>
      <c r="M311" s="19"/>
      <c r="N311" s="20"/>
      <c r="O311" s="25">
        <f t="shared" si="35"/>
        <v>0</v>
      </c>
      <c r="P311" s="27"/>
      <c r="Q311" s="41"/>
      <c r="R311" s="20">
        <f t="shared" si="31"/>
        <v>0</v>
      </c>
      <c r="S311" s="20"/>
      <c r="T311" s="20"/>
      <c r="U311" s="20">
        <f t="shared" si="32"/>
        <v>0</v>
      </c>
      <c r="V311" s="20"/>
      <c r="W311" s="17"/>
      <c r="X311" s="19"/>
      <c r="Y311" s="76"/>
      <c r="Z311" s="21"/>
      <c r="AA311"/>
    </row>
    <row r="312" spans="1:27" ht="15" customHeight="1" x14ac:dyDescent="0.25">
      <c r="A312" t="str">
        <f t="shared" si="34"/>
        <v/>
      </c>
      <c r="B312" s="71"/>
      <c r="C312" s="17"/>
      <c r="D312" s="17"/>
      <c r="E312" s="17"/>
      <c r="F312" s="17"/>
      <c r="G312" s="17"/>
      <c r="H312" s="17"/>
      <c r="I312" s="17"/>
      <c r="J312" s="17"/>
      <c r="K312" s="19"/>
      <c r="L312" s="22"/>
      <c r="M312" s="19"/>
      <c r="N312" s="20"/>
      <c r="O312" s="25">
        <f t="shared" si="35"/>
        <v>0</v>
      </c>
      <c r="P312" s="27"/>
      <c r="Q312" s="41"/>
      <c r="R312" s="20">
        <f t="shared" si="31"/>
        <v>0</v>
      </c>
      <c r="S312" s="20"/>
      <c r="T312" s="20"/>
      <c r="U312" s="20">
        <f t="shared" si="32"/>
        <v>0</v>
      </c>
      <c r="V312" s="20"/>
      <c r="W312" s="17"/>
      <c r="X312" s="19"/>
      <c r="Y312" s="76"/>
      <c r="Z312" s="21"/>
      <c r="AA312"/>
    </row>
    <row r="313" spans="1:27" ht="15" customHeight="1" x14ac:dyDescent="0.25">
      <c r="A313" t="str">
        <f t="shared" si="34"/>
        <v/>
      </c>
      <c r="B313" s="72"/>
      <c r="C313" s="17"/>
      <c r="D313" s="17"/>
      <c r="E313" s="17"/>
      <c r="F313" s="17"/>
      <c r="G313" s="17"/>
      <c r="H313" s="17"/>
      <c r="I313" s="17"/>
      <c r="J313" s="17"/>
      <c r="K313" s="19"/>
      <c r="L313" s="22"/>
      <c r="M313" s="19"/>
      <c r="N313" s="20"/>
      <c r="O313" s="25">
        <f t="shared" si="35"/>
        <v>0</v>
      </c>
      <c r="P313" s="27"/>
      <c r="Q313" s="41"/>
      <c r="R313" s="20">
        <f t="shared" si="31"/>
        <v>0</v>
      </c>
      <c r="S313" s="20"/>
      <c r="T313" s="20"/>
      <c r="U313" s="20">
        <f t="shared" si="32"/>
        <v>0</v>
      </c>
      <c r="V313" s="20"/>
      <c r="W313" s="17"/>
      <c r="X313" s="19"/>
      <c r="Y313" s="76"/>
      <c r="Z313" s="21"/>
      <c r="AA313"/>
    </row>
    <row r="314" spans="1:27" ht="15" customHeight="1" x14ac:dyDescent="0.25">
      <c r="A314" t="str">
        <f t="shared" si="34"/>
        <v/>
      </c>
      <c r="B314" s="72"/>
      <c r="C314" s="17"/>
      <c r="D314" s="17"/>
      <c r="E314" s="17"/>
      <c r="F314" s="17"/>
      <c r="G314" s="17"/>
      <c r="H314" s="17"/>
      <c r="I314" s="17"/>
      <c r="J314" s="17"/>
      <c r="K314" s="19"/>
      <c r="L314" s="22"/>
      <c r="M314" s="19"/>
      <c r="N314" s="20"/>
      <c r="O314" s="25">
        <f t="shared" si="35"/>
        <v>0</v>
      </c>
      <c r="P314" s="27"/>
      <c r="Q314" s="41"/>
      <c r="R314" s="20">
        <f t="shared" si="31"/>
        <v>0</v>
      </c>
      <c r="S314" s="20"/>
      <c r="T314" s="20"/>
      <c r="U314" s="20">
        <f t="shared" si="32"/>
        <v>0</v>
      </c>
      <c r="V314" s="20"/>
      <c r="W314" s="17"/>
      <c r="X314" s="19"/>
      <c r="Y314" s="76"/>
      <c r="Z314" s="21"/>
      <c r="AA314"/>
    </row>
    <row r="315" spans="1:27" ht="15" customHeight="1" x14ac:dyDescent="0.25">
      <c r="A315" t="str">
        <f t="shared" si="34"/>
        <v/>
      </c>
      <c r="B315" s="72"/>
      <c r="C315" s="17"/>
      <c r="D315" s="17"/>
      <c r="E315" s="17"/>
      <c r="F315" s="17"/>
      <c r="G315" s="17"/>
      <c r="H315" s="17"/>
      <c r="I315" s="17"/>
      <c r="J315" s="17"/>
      <c r="K315" s="19"/>
      <c r="L315" s="22"/>
      <c r="M315" s="19"/>
      <c r="N315" s="20"/>
      <c r="O315" s="25">
        <f t="shared" si="35"/>
        <v>0</v>
      </c>
      <c r="P315" s="27"/>
      <c r="Q315" s="41"/>
      <c r="R315" s="20">
        <f t="shared" si="31"/>
        <v>0</v>
      </c>
      <c r="S315" s="20"/>
      <c r="T315" s="20"/>
      <c r="U315" s="20">
        <f t="shared" si="32"/>
        <v>0</v>
      </c>
      <c r="V315" s="20"/>
      <c r="W315" s="17"/>
      <c r="X315" s="19"/>
      <c r="Y315" s="76"/>
      <c r="Z315" s="21"/>
      <c r="AA315"/>
    </row>
    <row r="316" spans="1:27" ht="15" customHeight="1" x14ac:dyDescent="0.25">
      <c r="A316" t="str">
        <f t="shared" si="34"/>
        <v/>
      </c>
      <c r="B316" s="72"/>
      <c r="C316" s="17"/>
      <c r="D316" s="17"/>
      <c r="E316" s="17"/>
      <c r="F316" s="17"/>
      <c r="G316" s="17"/>
      <c r="H316" s="17"/>
      <c r="I316" s="17"/>
      <c r="J316" s="17"/>
      <c r="K316" s="19"/>
      <c r="L316" s="22"/>
      <c r="M316" s="19"/>
      <c r="N316" s="20"/>
      <c r="O316" s="25">
        <f t="shared" si="35"/>
        <v>0</v>
      </c>
      <c r="P316" s="27"/>
      <c r="Q316" s="41"/>
      <c r="R316" s="20">
        <f t="shared" si="31"/>
        <v>0</v>
      </c>
      <c r="S316" s="20"/>
      <c r="T316" s="20"/>
      <c r="U316" s="20">
        <f t="shared" si="32"/>
        <v>0</v>
      </c>
      <c r="V316" s="20"/>
      <c r="W316" s="17"/>
      <c r="X316" s="19"/>
      <c r="Y316" s="76"/>
      <c r="Z316" s="21"/>
      <c r="AA316"/>
    </row>
    <row r="317" spans="1:27" ht="15" customHeight="1" x14ac:dyDescent="0.25">
      <c r="A317" t="str">
        <f t="shared" si="34"/>
        <v/>
      </c>
      <c r="B317" s="72"/>
      <c r="C317" s="17"/>
      <c r="D317" s="17"/>
      <c r="E317" s="17"/>
      <c r="F317" s="17"/>
      <c r="G317" s="17"/>
      <c r="H317" s="17"/>
      <c r="I317" s="17"/>
      <c r="J317" s="17"/>
      <c r="K317" s="19"/>
      <c r="L317" s="22"/>
      <c r="M317" s="19"/>
      <c r="N317" s="20"/>
      <c r="O317" s="25">
        <f t="shared" si="35"/>
        <v>0</v>
      </c>
      <c r="P317" s="27"/>
      <c r="Q317" s="41"/>
      <c r="R317" s="20">
        <f t="shared" si="31"/>
        <v>0</v>
      </c>
      <c r="S317" s="20"/>
      <c r="T317" s="20"/>
      <c r="U317" s="20">
        <f t="shared" si="32"/>
        <v>0</v>
      </c>
      <c r="V317" s="20"/>
      <c r="W317" s="17"/>
      <c r="X317" s="19"/>
      <c r="Y317" s="76"/>
      <c r="Z317" s="21"/>
      <c r="AA317"/>
    </row>
    <row r="318" spans="1:27" ht="15" customHeight="1" x14ac:dyDescent="0.25">
      <c r="A318" t="str">
        <f t="shared" si="34"/>
        <v/>
      </c>
      <c r="B318" s="71"/>
      <c r="C318" s="17"/>
      <c r="D318" s="17"/>
      <c r="E318" s="17"/>
      <c r="F318" s="17"/>
      <c r="G318" s="17"/>
      <c r="H318" s="17"/>
      <c r="I318" s="17"/>
      <c r="J318" s="17"/>
      <c r="K318" s="19"/>
      <c r="L318" s="22"/>
      <c r="M318" s="19"/>
      <c r="N318" s="20"/>
      <c r="O318" s="25">
        <f t="shared" si="35"/>
        <v>0</v>
      </c>
      <c r="P318" s="27"/>
      <c r="Q318" s="41"/>
      <c r="R318" s="20">
        <f t="shared" si="31"/>
        <v>0</v>
      </c>
      <c r="S318" s="20"/>
      <c r="T318" s="20"/>
      <c r="U318" s="20">
        <f t="shared" si="32"/>
        <v>0</v>
      </c>
      <c r="V318" s="20"/>
      <c r="W318" s="17"/>
      <c r="X318" s="19"/>
      <c r="Y318" s="76"/>
      <c r="Z318" s="21"/>
      <c r="AA318"/>
    </row>
    <row r="319" spans="1:27" ht="15" customHeight="1" x14ac:dyDescent="0.25">
      <c r="A319" t="str">
        <f t="shared" si="34"/>
        <v/>
      </c>
      <c r="B319" s="71"/>
      <c r="C319" s="17"/>
      <c r="D319" s="17"/>
      <c r="E319" s="17"/>
      <c r="F319" s="17"/>
      <c r="G319" s="17"/>
      <c r="H319" s="17"/>
      <c r="I319" s="17"/>
      <c r="J319" s="17"/>
      <c r="K319" s="19"/>
      <c r="L319" s="22"/>
      <c r="M319" s="19"/>
      <c r="N319" s="20"/>
      <c r="O319" s="25">
        <f t="shared" si="35"/>
        <v>0</v>
      </c>
      <c r="P319" s="27"/>
      <c r="Q319" s="41"/>
      <c r="R319" s="20">
        <f t="shared" si="31"/>
        <v>0</v>
      </c>
      <c r="S319" s="20"/>
      <c r="T319" s="20"/>
      <c r="U319" s="20">
        <f t="shared" si="32"/>
        <v>0</v>
      </c>
      <c r="V319" s="20"/>
      <c r="W319" s="17"/>
      <c r="X319" s="19"/>
      <c r="Y319" s="76"/>
      <c r="Z319" s="21"/>
      <c r="AA319"/>
    </row>
    <row r="320" spans="1:27" ht="15" customHeight="1" x14ac:dyDescent="0.25">
      <c r="A320" t="str">
        <f t="shared" si="34"/>
        <v/>
      </c>
      <c r="B320" s="71"/>
      <c r="C320" s="17"/>
      <c r="D320" s="17"/>
      <c r="E320" s="17"/>
      <c r="F320" s="17"/>
      <c r="G320" s="17"/>
      <c r="H320" s="17"/>
      <c r="I320" s="17"/>
      <c r="J320" s="17"/>
      <c r="K320" s="19"/>
      <c r="L320" s="22"/>
      <c r="M320" s="19"/>
      <c r="N320" s="20"/>
      <c r="O320" s="25">
        <f t="shared" si="35"/>
        <v>0</v>
      </c>
      <c r="P320" s="27"/>
      <c r="Q320" s="41"/>
      <c r="R320" s="20">
        <f t="shared" si="31"/>
        <v>0</v>
      </c>
      <c r="S320" s="20"/>
      <c r="T320" s="20"/>
      <c r="U320" s="20">
        <f t="shared" si="32"/>
        <v>0</v>
      </c>
      <c r="V320" s="20"/>
      <c r="W320" s="17"/>
      <c r="X320" s="19"/>
      <c r="Y320" s="76"/>
      <c r="Z320" s="21"/>
      <c r="AA320"/>
    </row>
    <row r="321" spans="1:27" ht="15" customHeight="1" x14ac:dyDescent="0.25">
      <c r="A321" t="str">
        <f t="shared" si="34"/>
        <v/>
      </c>
      <c r="B321" s="72"/>
      <c r="D321" s="17"/>
      <c r="E321" s="17"/>
      <c r="F321" s="17"/>
      <c r="G321" s="17"/>
      <c r="H321" s="17"/>
      <c r="I321" s="17"/>
      <c r="J321" s="17"/>
      <c r="K321" s="19"/>
      <c r="L321" s="22"/>
      <c r="M321" s="19"/>
      <c r="N321" s="20"/>
      <c r="O321" s="25">
        <f t="shared" si="35"/>
        <v>0</v>
      </c>
      <c r="P321" s="27"/>
      <c r="Q321" s="20"/>
      <c r="R321" s="20">
        <f t="shared" si="31"/>
        <v>0</v>
      </c>
      <c r="S321" s="20"/>
      <c r="T321" s="20"/>
      <c r="U321" s="20">
        <f t="shared" si="32"/>
        <v>0</v>
      </c>
      <c r="V321" s="20"/>
      <c r="W321" s="17"/>
      <c r="X321" s="19"/>
      <c r="Y321" s="76"/>
      <c r="Z321" s="21"/>
      <c r="AA321"/>
    </row>
    <row r="322" spans="1:27" ht="15" customHeight="1" x14ac:dyDescent="0.25">
      <c r="A322" t="str">
        <f t="shared" si="34"/>
        <v/>
      </c>
      <c r="B322" s="71"/>
      <c r="C322" s="17"/>
      <c r="D322" s="17"/>
      <c r="E322" s="17"/>
      <c r="F322" s="17"/>
      <c r="G322" s="17"/>
      <c r="H322" s="17"/>
      <c r="I322" s="17"/>
      <c r="J322" s="17"/>
      <c r="K322" s="19"/>
      <c r="L322" s="22"/>
      <c r="M322" s="19"/>
      <c r="N322" s="20"/>
      <c r="O322" s="25">
        <f t="shared" si="35"/>
        <v>0</v>
      </c>
      <c r="P322" s="27"/>
      <c r="Q322" s="20"/>
      <c r="R322" s="20">
        <f t="shared" si="31"/>
        <v>0</v>
      </c>
      <c r="S322" s="20"/>
      <c r="T322" s="20"/>
      <c r="U322" s="20">
        <f t="shared" si="32"/>
        <v>0</v>
      </c>
      <c r="V322" s="20"/>
      <c r="W322" s="17"/>
      <c r="X322" s="19"/>
      <c r="Y322" s="76"/>
      <c r="Z322" s="21"/>
      <c r="AA322"/>
    </row>
    <row r="323" spans="1:27" ht="15" customHeight="1" x14ac:dyDescent="0.25">
      <c r="A323" t="str">
        <f t="shared" si="34"/>
        <v/>
      </c>
      <c r="B323" s="71"/>
      <c r="C323" s="17"/>
      <c r="D323" s="17"/>
      <c r="E323" s="17"/>
      <c r="F323" s="17"/>
      <c r="G323" s="17"/>
      <c r="H323" s="17"/>
      <c r="I323" s="17"/>
      <c r="J323" s="17"/>
      <c r="K323" s="19"/>
      <c r="L323" s="22"/>
      <c r="M323" s="19"/>
      <c r="N323" s="20"/>
      <c r="O323" s="25">
        <f t="shared" si="35"/>
        <v>0</v>
      </c>
      <c r="P323" s="27"/>
      <c r="Q323" s="20"/>
      <c r="R323" s="20">
        <f t="shared" si="31"/>
        <v>0</v>
      </c>
      <c r="S323" s="20"/>
      <c r="T323" s="20"/>
      <c r="U323" s="20">
        <f t="shared" si="32"/>
        <v>0</v>
      </c>
      <c r="V323" s="20"/>
      <c r="W323" s="17"/>
      <c r="X323" s="19"/>
      <c r="Y323" s="76"/>
      <c r="Z323" s="21"/>
      <c r="AA323"/>
    </row>
    <row r="324" spans="1:27" ht="15" customHeight="1" x14ac:dyDescent="0.25">
      <c r="A324" t="str">
        <f t="shared" si="34"/>
        <v/>
      </c>
      <c r="B324" s="71"/>
      <c r="C324" s="17"/>
      <c r="D324" s="17"/>
      <c r="E324" s="17"/>
      <c r="F324" s="17"/>
      <c r="G324" s="17"/>
      <c r="H324" s="17"/>
      <c r="I324" s="17"/>
      <c r="J324" s="17"/>
      <c r="K324" s="19"/>
      <c r="L324" s="22"/>
      <c r="M324" s="19"/>
      <c r="N324" s="20"/>
      <c r="O324" s="25">
        <f t="shared" si="35"/>
        <v>0</v>
      </c>
      <c r="P324" s="27"/>
      <c r="Q324" s="20"/>
      <c r="R324" s="20">
        <f t="shared" si="31"/>
        <v>0</v>
      </c>
      <c r="S324" s="20"/>
      <c r="T324" s="20"/>
      <c r="U324" s="20">
        <f t="shared" si="32"/>
        <v>0</v>
      </c>
      <c r="V324" s="20"/>
      <c r="W324" s="17"/>
      <c r="X324" s="19"/>
      <c r="Y324" s="76"/>
      <c r="Z324" s="21"/>
      <c r="AA324"/>
    </row>
    <row r="325" spans="1:27" ht="15" customHeight="1" x14ac:dyDescent="0.25">
      <c r="A325" t="str">
        <f t="shared" si="34"/>
        <v/>
      </c>
      <c r="B325" s="71"/>
      <c r="C325" s="17"/>
      <c r="D325" s="17"/>
      <c r="E325" s="17"/>
      <c r="F325" s="17"/>
      <c r="G325" s="17"/>
      <c r="H325" s="17"/>
      <c r="I325" s="17"/>
      <c r="J325" s="17"/>
      <c r="K325" s="19"/>
      <c r="L325" s="22"/>
      <c r="M325" s="19"/>
      <c r="O325" s="25">
        <f t="shared" si="35"/>
        <v>0</v>
      </c>
      <c r="P325" s="27"/>
      <c r="Q325" s="20"/>
      <c r="R325" s="20">
        <f t="shared" si="31"/>
        <v>0</v>
      </c>
      <c r="T325" s="20"/>
      <c r="U325" s="20">
        <f t="shared" si="32"/>
        <v>0</v>
      </c>
      <c r="X325" s="19"/>
      <c r="Y325" s="76"/>
      <c r="Z325" s="21"/>
      <c r="AA325"/>
    </row>
    <row r="326" spans="1:27" ht="15" customHeight="1" x14ac:dyDescent="0.25">
      <c r="A326" t="str">
        <f t="shared" si="34"/>
        <v/>
      </c>
      <c r="B326" s="71"/>
      <c r="C326" s="17"/>
      <c r="D326" s="17"/>
      <c r="E326" s="17"/>
      <c r="F326" s="17"/>
      <c r="G326" s="17"/>
      <c r="H326" s="17"/>
      <c r="I326" s="17"/>
      <c r="J326" s="17"/>
      <c r="K326" s="19"/>
      <c r="L326" s="22"/>
      <c r="M326" s="19"/>
      <c r="N326" s="20"/>
      <c r="O326" s="25">
        <f t="shared" si="35"/>
        <v>0</v>
      </c>
      <c r="P326" s="27"/>
      <c r="Q326" s="20"/>
      <c r="R326" s="20">
        <f t="shared" ref="R326:R389" si="36">+N326-Q326</f>
        <v>0</v>
      </c>
      <c r="S326" s="20"/>
      <c r="T326" s="20"/>
      <c r="U326" s="20">
        <f t="shared" ref="U326:U389" si="37">+R326/0.916</f>
        <v>0</v>
      </c>
      <c r="V326" s="20"/>
      <c r="W326" s="17"/>
      <c r="X326" s="19"/>
      <c r="Y326" s="76"/>
      <c r="Z326" s="21"/>
      <c r="AA326"/>
    </row>
    <row r="327" spans="1:27" ht="15" customHeight="1" x14ac:dyDescent="0.25">
      <c r="A327" t="str">
        <f t="shared" si="34"/>
        <v/>
      </c>
      <c r="B327" s="71"/>
      <c r="C327" s="17"/>
      <c r="D327" s="17"/>
      <c r="E327" s="17"/>
      <c r="F327" s="17"/>
      <c r="G327" s="17"/>
      <c r="H327" s="17"/>
      <c r="I327" s="17"/>
      <c r="J327" s="17"/>
      <c r="K327" s="19"/>
      <c r="L327" s="22"/>
      <c r="M327" s="19"/>
      <c r="N327" s="20"/>
      <c r="O327" s="25">
        <f t="shared" ref="O327:O390" si="38">K327*N327</f>
        <v>0</v>
      </c>
      <c r="P327" s="27"/>
      <c r="Q327" s="20"/>
      <c r="R327" s="20">
        <f t="shared" si="36"/>
        <v>0</v>
      </c>
      <c r="S327" s="20"/>
      <c r="T327" s="20"/>
      <c r="U327" s="20">
        <f t="shared" si="37"/>
        <v>0</v>
      </c>
      <c r="V327" s="20"/>
      <c r="W327" s="17"/>
      <c r="X327" s="19"/>
      <c r="Y327" s="76"/>
      <c r="Z327" s="21"/>
      <c r="AA327"/>
    </row>
    <row r="328" spans="1:27" ht="15" customHeight="1" x14ac:dyDescent="0.25">
      <c r="A328" t="str">
        <f t="shared" si="34"/>
        <v/>
      </c>
      <c r="B328" s="71"/>
      <c r="C328" s="17"/>
      <c r="D328" s="17"/>
      <c r="E328" s="17"/>
      <c r="F328" s="17"/>
      <c r="G328" s="17"/>
      <c r="H328" s="17"/>
      <c r="I328" s="17"/>
      <c r="J328" s="17"/>
      <c r="K328" s="19"/>
      <c r="L328" s="22"/>
      <c r="M328" s="19"/>
      <c r="N328" s="20"/>
      <c r="O328" s="25">
        <f t="shared" si="38"/>
        <v>0</v>
      </c>
      <c r="P328" s="27"/>
      <c r="Q328" s="20"/>
      <c r="R328" s="20">
        <f t="shared" si="36"/>
        <v>0</v>
      </c>
      <c r="S328" s="20"/>
      <c r="T328" s="20"/>
      <c r="U328" s="20">
        <f t="shared" si="37"/>
        <v>0</v>
      </c>
      <c r="V328" s="20"/>
      <c r="W328" s="17"/>
      <c r="X328" s="19"/>
      <c r="Y328" s="76"/>
      <c r="Z328" s="21"/>
      <c r="AA328"/>
    </row>
    <row r="329" spans="1:27" ht="15" customHeight="1" x14ac:dyDescent="0.25">
      <c r="A329" t="str">
        <f t="shared" si="34"/>
        <v/>
      </c>
      <c r="B329" s="71"/>
      <c r="C329" s="17"/>
      <c r="D329" s="17"/>
      <c r="E329" s="17"/>
      <c r="F329" s="17"/>
      <c r="G329" s="17"/>
      <c r="H329" s="17"/>
      <c r="I329" s="17"/>
      <c r="J329" s="17"/>
      <c r="K329" s="19"/>
      <c r="L329" s="22"/>
      <c r="M329" s="19"/>
      <c r="N329" s="20"/>
      <c r="O329" s="25">
        <f t="shared" si="38"/>
        <v>0</v>
      </c>
      <c r="P329" s="27"/>
      <c r="Q329" s="20"/>
      <c r="R329" s="20">
        <f t="shared" si="36"/>
        <v>0</v>
      </c>
      <c r="S329" s="20"/>
      <c r="T329" s="20"/>
      <c r="U329" s="20">
        <f t="shared" si="37"/>
        <v>0</v>
      </c>
      <c r="V329" s="20"/>
      <c r="W329" s="17"/>
      <c r="X329" s="19"/>
      <c r="Y329" s="76"/>
      <c r="Z329" s="21"/>
      <c r="AA329"/>
    </row>
    <row r="330" spans="1:27" ht="15" customHeight="1" x14ac:dyDescent="0.25">
      <c r="A330" t="str">
        <f t="shared" si="34"/>
        <v/>
      </c>
      <c r="B330" s="71"/>
      <c r="C330" s="17"/>
      <c r="D330" s="17"/>
      <c r="E330" s="17"/>
      <c r="F330" s="17"/>
      <c r="G330" s="17"/>
      <c r="H330" s="17"/>
      <c r="I330" s="17"/>
      <c r="J330" s="17"/>
      <c r="K330" s="19"/>
      <c r="L330" s="22"/>
      <c r="M330" s="19"/>
      <c r="N330" s="20"/>
      <c r="O330" s="25">
        <f t="shared" si="38"/>
        <v>0</v>
      </c>
      <c r="P330" s="27"/>
      <c r="Q330" s="20"/>
      <c r="R330" s="20">
        <f t="shared" si="36"/>
        <v>0</v>
      </c>
      <c r="S330" s="20"/>
      <c r="T330" s="20"/>
      <c r="U330" s="20">
        <f t="shared" si="37"/>
        <v>0</v>
      </c>
      <c r="V330" s="20"/>
      <c r="W330" s="17"/>
      <c r="X330" s="19"/>
      <c r="Y330" s="76"/>
      <c r="Z330" s="21"/>
      <c r="AA330"/>
    </row>
    <row r="331" spans="1:27" ht="15" customHeight="1" x14ac:dyDescent="0.25">
      <c r="A331" t="str">
        <f t="shared" si="34"/>
        <v/>
      </c>
      <c r="B331" s="71"/>
      <c r="C331" s="17"/>
      <c r="D331" s="17"/>
      <c r="E331" s="17"/>
      <c r="F331" s="17"/>
      <c r="G331" s="17"/>
      <c r="H331" s="17"/>
      <c r="I331" s="17"/>
      <c r="J331" s="17"/>
      <c r="K331" s="19"/>
      <c r="L331" s="22"/>
      <c r="M331" s="19"/>
      <c r="N331" s="20"/>
      <c r="O331" s="25">
        <f t="shared" si="38"/>
        <v>0</v>
      </c>
      <c r="P331" s="27"/>
      <c r="Q331" s="20"/>
      <c r="R331" s="20">
        <f t="shared" si="36"/>
        <v>0</v>
      </c>
      <c r="S331" s="20"/>
      <c r="T331" s="20"/>
      <c r="U331" s="20">
        <f t="shared" si="37"/>
        <v>0</v>
      </c>
      <c r="V331" s="20"/>
      <c r="W331" s="17"/>
      <c r="X331" s="19"/>
      <c r="Y331" s="76"/>
      <c r="Z331" s="21"/>
      <c r="AA331"/>
    </row>
    <row r="332" spans="1:27" ht="15" customHeight="1" x14ac:dyDescent="0.25">
      <c r="A332" t="str">
        <f t="shared" si="34"/>
        <v/>
      </c>
      <c r="B332" s="71"/>
      <c r="C332" s="17"/>
      <c r="D332" s="17"/>
      <c r="E332" s="17"/>
      <c r="F332" s="17"/>
      <c r="G332" s="17"/>
      <c r="H332" s="17"/>
      <c r="I332" s="17"/>
      <c r="J332" s="17"/>
      <c r="K332" s="19"/>
      <c r="L332" s="22"/>
      <c r="M332" s="19"/>
      <c r="N332" s="20"/>
      <c r="O332" s="25">
        <f t="shared" si="38"/>
        <v>0</v>
      </c>
      <c r="P332" s="27"/>
      <c r="Q332" s="20"/>
      <c r="R332" s="20">
        <f t="shared" si="36"/>
        <v>0</v>
      </c>
      <c r="S332" s="20"/>
      <c r="T332" s="20"/>
      <c r="U332" s="20">
        <f t="shared" si="37"/>
        <v>0</v>
      </c>
      <c r="V332" s="20"/>
      <c r="W332" s="17"/>
      <c r="X332" s="19"/>
      <c r="Y332" s="76"/>
      <c r="Z332" s="21"/>
      <c r="AA332"/>
    </row>
    <row r="333" spans="1:27" ht="15" customHeight="1" x14ac:dyDescent="0.25">
      <c r="A333" t="str">
        <f t="shared" si="34"/>
        <v/>
      </c>
      <c r="B333" s="71"/>
      <c r="C333" s="17"/>
      <c r="D333" s="17"/>
      <c r="E333" s="17"/>
      <c r="F333" s="17"/>
      <c r="G333" s="17"/>
      <c r="H333" s="17"/>
      <c r="I333" s="17"/>
      <c r="J333" s="17"/>
      <c r="K333" s="19"/>
      <c r="L333" s="22"/>
      <c r="M333" s="19"/>
      <c r="N333" s="20"/>
      <c r="O333" s="25">
        <f t="shared" si="38"/>
        <v>0</v>
      </c>
      <c r="P333" s="27"/>
      <c r="Q333" s="20"/>
      <c r="R333" s="20">
        <f t="shared" si="36"/>
        <v>0</v>
      </c>
      <c r="S333" s="20"/>
      <c r="T333" s="20"/>
      <c r="U333" s="20">
        <f t="shared" si="37"/>
        <v>0</v>
      </c>
      <c r="V333" s="20"/>
      <c r="W333" s="17"/>
      <c r="X333" s="19"/>
      <c r="Y333" s="76"/>
      <c r="Z333" s="21"/>
      <c r="AA333"/>
    </row>
    <row r="334" spans="1:27" ht="15" customHeight="1" x14ac:dyDescent="0.25">
      <c r="A334" t="str">
        <f t="shared" si="34"/>
        <v/>
      </c>
      <c r="B334" s="71"/>
      <c r="C334" s="17"/>
      <c r="D334" s="17"/>
      <c r="E334" s="17"/>
      <c r="F334" s="17"/>
      <c r="G334" s="17"/>
      <c r="H334" s="17"/>
      <c r="I334" s="17"/>
      <c r="J334" s="17"/>
      <c r="K334" s="19"/>
      <c r="L334" s="22"/>
      <c r="M334" s="19"/>
      <c r="N334" s="20"/>
      <c r="O334" s="25">
        <f t="shared" si="38"/>
        <v>0</v>
      </c>
      <c r="P334" s="27"/>
      <c r="Q334" s="20"/>
      <c r="R334" s="20">
        <f t="shared" si="36"/>
        <v>0</v>
      </c>
      <c r="S334" s="20"/>
      <c r="T334" s="20"/>
      <c r="U334" s="20">
        <f t="shared" si="37"/>
        <v>0</v>
      </c>
      <c r="V334" s="20"/>
      <c r="W334" s="17"/>
      <c r="X334" s="19"/>
      <c r="Y334" s="76"/>
      <c r="Z334" s="21"/>
      <c r="AA334"/>
    </row>
    <row r="335" spans="1:27" ht="15" customHeight="1" x14ac:dyDescent="0.25">
      <c r="A335" t="str">
        <f t="shared" si="34"/>
        <v/>
      </c>
      <c r="B335" s="71"/>
      <c r="C335" s="17"/>
      <c r="D335" s="17"/>
      <c r="E335" s="17"/>
      <c r="F335" s="17"/>
      <c r="G335" s="17"/>
      <c r="H335" s="17"/>
      <c r="I335" s="17"/>
      <c r="J335" s="17"/>
      <c r="K335" s="19"/>
      <c r="L335" s="22"/>
      <c r="M335" s="19"/>
      <c r="N335" s="20"/>
      <c r="O335" s="25">
        <f t="shared" si="38"/>
        <v>0</v>
      </c>
      <c r="P335" s="27"/>
      <c r="Q335" s="20"/>
      <c r="R335" s="20">
        <f t="shared" si="36"/>
        <v>0</v>
      </c>
      <c r="S335" s="20"/>
      <c r="T335" s="20"/>
      <c r="U335" s="20">
        <f t="shared" si="37"/>
        <v>0</v>
      </c>
      <c r="V335" s="20"/>
      <c r="W335" s="17"/>
      <c r="X335" s="19"/>
      <c r="Y335" s="76"/>
      <c r="Z335"/>
      <c r="AA335"/>
    </row>
    <row r="336" spans="1:27" ht="15" customHeight="1" x14ac:dyDescent="0.25">
      <c r="A336" t="str">
        <f t="shared" si="34"/>
        <v/>
      </c>
      <c r="B336" s="71"/>
      <c r="C336" s="17"/>
      <c r="D336" s="17"/>
      <c r="E336" s="17"/>
      <c r="F336" s="17"/>
      <c r="G336" s="17"/>
      <c r="H336" s="17"/>
      <c r="I336" s="17"/>
      <c r="J336" s="17"/>
      <c r="K336" s="19"/>
      <c r="L336" s="22"/>
      <c r="M336" s="19"/>
      <c r="N336" s="20"/>
      <c r="O336" s="25">
        <f t="shared" si="38"/>
        <v>0</v>
      </c>
      <c r="P336" s="27"/>
      <c r="Q336" s="20"/>
      <c r="R336" s="20">
        <f t="shared" si="36"/>
        <v>0</v>
      </c>
      <c r="S336" s="20"/>
      <c r="T336" s="20"/>
      <c r="U336" s="20">
        <f t="shared" si="37"/>
        <v>0</v>
      </c>
      <c r="V336" s="20"/>
      <c r="W336" s="17"/>
      <c r="X336" s="19"/>
      <c r="Y336" s="76"/>
      <c r="Z336" s="21"/>
      <c r="AA336"/>
    </row>
    <row r="337" spans="1:27" ht="15" customHeight="1" x14ac:dyDescent="0.25">
      <c r="A337" t="str">
        <f t="shared" si="34"/>
        <v/>
      </c>
      <c r="B337" s="71"/>
      <c r="C337" s="17"/>
      <c r="D337" s="17"/>
      <c r="E337" s="17"/>
      <c r="F337" s="17"/>
      <c r="G337" s="17"/>
      <c r="H337" s="17"/>
      <c r="I337" s="17"/>
      <c r="J337" s="17"/>
      <c r="K337" s="19"/>
      <c r="L337" s="22"/>
      <c r="M337" s="19"/>
      <c r="N337" s="20"/>
      <c r="O337" s="25">
        <f t="shared" si="38"/>
        <v>0</v>
      </c>
      <c r="P337" s="27"/>
      <c r="Q337" s="20"/>
      <c r="R337" s="20">
        <f t="shared" si="36"/>
        <v>0</v>
      </c>
      <c r="S337" s="20"/>
      <c r="T337" s="20"/>
      <c r="U337" s="20">
        <f t="shared" si="37"/>
        <v>0</v>
      </c>
      <c r="V337" s="20"/>
      <c r="W337" s="17"/>
      <c r="X337" s="19"/>
      <c r="Y337" s="76"/>
      <c r="Z337" s="21"/>
      <c r="AA337"/>
    </row>
    <row r="338" spans="1:27" ht="15" customHeight="1" x14ac:dyDescent="0.25">
      <c r="A338" t="str">
        <f t="shared" si="34"/>
        <v/>
      </c>
      <c r="B338" s="71"/>
      <c r="C338" s="17"/>
      <c r="D338" s="17"/>
      <c r="E338" s="17"/>
      <c r="F338" s="17"/>
      <c r="G338" s="17"/>
      <c r="H338" s="17"/>
      <c r="I338" s="17"/>
      <c r="J338" s="17"/>
      <c r="K338" s="19"/>
      <c r="L338" s="22"/>
      <c r="M338" s="19"/>
      <c r="N338" s="20"/>
      <c r="O338" s="25">
        <f t="shared" si="38"/>
        <v>0</v>
      </c>
      <c r="P338" s="27"/>
      <c r="Q338" s="20"/>
      <c r="R338" s="20">
        <f t="shared" si="36"/>
        <v>0</v>
      </c>
      <c r="S338" s="20"/>
      <c r="T338" s="20"/>
      <c r="U338" s="20">
        <f t="shared" si="37"/>
        <v>0</v>
      </c>
      <c r="V338" s="20"/>
      <c r="W338" s="17"/>
      <c r="X338" s="19"/>
      <c r="Y338" s="76"/>
      <c r="Z338" s="21"/>
      <c r="AA338"/>
    </row>
    <row r="339" spans="1:27" ht="15" customHeight="1" x14ac:dyDescent="0.25">
      <c r="A339" t="str">
        <f t="shared" si="34"/>
        <v/>
      </c>
      <c r="B339" s="71"/>
      <c r="C339" s="17"/>
      <c r="D339" s="17"/>
      <c r="E339" s="17"/>
      <c r="F339" s="17"/>
      <c r="G339" s="17"/>
      <c r="H339" s="17"/>
      <c r="I339" s="17"/>
      <c r="J339" s="17"/>
      <c r="K339" s="19"/>
      <c r="L339" s="22"/>
      <c r="M339" s="19"/>
      <c r="N339" s="20"/>
      <c r="O339" s="25">
        <f t="shared" si="38"/>
        <v>0</v>
      </c>
      <c r="P339" s="27"/>
      <c r="Q339" s="20"/>
      <c r="R339" s="20">
        <f t="shared" si="36"/>
        <v>0</v>
      </c>
      <c r="S339" s="20"/>
      <c r="T339" s="20"/>
      <c r="U339" s="20">
        <f t="shared" si="37"/>
        <v>0</v>
      </c>
      <c r="V339" s="20"/>
      <c r="W339" s="17"/>
      <c r="X339" s="19"/>
      <c r="Y339" s="76"/>
      <c r="Z339" s="21"/>
      <c r="AA339"/>
    </row>
    <row r="340" spans="1:27" ht="15" customHeight="1" x14ac:dyDescent="0.25">
      <c r="A340" t="str">
        <f t="shared" ref="A340:A403" si="39">+CONCATENATE(D340,E340)</f>
        <v/>
      </c>
      <c r="B340" s="71"/>
      <c r="C340" s="17"/>
      <c r="D340" s="17"/>
      <c r="E340" s="17"/>
      <c r="F340" s="17"/>
      <c r="G340" s="17"/>
      <c r="H340" s="17"/>
      <c r="I340" s="17"/>
      <c r="J340" s="17"/>
      <c r="K340" s="19"/>
      <c r="L340" s="22"/>
      <c r="M340" s="19"/>
      <c r="N340" s="20"/>
      <c r="O340" s="25">
        <f t="shared" si="38"/>
        <v>0</v>
      </c>
      <c r="P340" s="27"/>
      <c r="Q340" s="20"/>
      <c r="R340" s="20">
        <f t="shared" si="36"/>
        <v>0</v>
      </c>
      <c r="S340" s="20"/>
      <c r="T340" s="20"/>
      <c r="U340" s="20">
        <f t="shared" si="37"/>
        <v>0</v>
      </c>
      <c r="V340" s="20"/>
      <c r="W340" s="17"/>
      <c r="X340" s="19"/>
      <c r="Y340" s="76"/>
      <c r="Z340" s="21"/>
      <c r="AA340"/>
    </row>
    <row r="341" spans="1:27" ht="15" customHeight="1" x14ac:dyDescent="0.25">
      <c r="A341" t="str">
        <f t="shared" si="39"/>
        <v/>
      </c>
      <c r="B341" s="71"/>
      <c r="C341" s="17"/>
      <c r="D341" s="17"/>
      <c r="E341" s="17"/>
      <c r="F341" s="17"/>
      <c r="G341" s="17"/>
      <c r="H341" s="17"/>
      <c r="I341" s="17"/>
      <c r="J341" s="17"/>
      <c r="K341" s="19"/>
      <c r="L341" s="22"/>
      <c r="M341" s="19"/>
      <c r="N341" s="20"/>
      <c r="O341" s="25">
        <f t="shared" si="38"/>
        <v>0</v>
      </c>
      <c r="P341" s="27"/>
      <c r="Q341" s="20"/>
      <c r="R341" s="20">
        <f t="shared" si="36"/>
        <v>0</v>
      </c>
      <c r="S341" s="20"/>
      <c r="T341" s="20"/>
      <c r="U341" s="20">
        <f t="shared" si="37"/>
        <v>0</v>
      </c>
      <c r="V341" s="20"/>
      <c r="W341" s="17"/>
      <c r="X341" s="19"/>
      <c r="Y341" s="76"/>
      <c r="Z341" s="21"/>
      <c r="AA341"/>
    </row>
    <row r="342" spans="1:27" ht="15" customHeight="1" x14ac:dyDescent="0.25">
      <c r="A342" t="str">
        <f t="shared" si="39"/>
        <v/>
      </c>
      <c r="B342" s="71"/>
      <c r="C342" s="17"/>
      <c r="D342" s="17"/>
      <c r="E342" s="17"/>
      <c r="F342" s="17"/>
      <c r="G342" s="17"/>
      <c r="H342" s="17"/>
      <c r="I342" s="17"/>
      <c r="J342" s="17"/>
      <c r="K342" s="19"/>
      <c r="L342" s="22"/>
      <c r="M342" s="19"/>
      <c r="N342" s="20"/>
      <c r="O342" s="25">
        <f t="shared" si="38"/>
        <v>0</v>
      </c>
      <c r="P342" s="27"/>
      <c r="Q342" s="20"/>
      <c r="R342" s="20">
        <f t="shared" si="36"/>
        <v>0</v>
      </c>
      <c r="S342" s="20"/>
      <c r="T342" s="20"/>
      <c r="U342" s="20">
        <f t="shared" si="37"/>
        <v>0</v>
      </c>
      <c r="V342" s="20"/>
      <c r="W342" s="17"/>
      <c r="X342" s="19"/>
      <c r="Y342" s="76"/>
      <c r="Z342" s="21"/>
      <c r="AA342"/>
    </row>
    <row r="343" spans="1:27" ht="15" customHeight="1" x14ac:dyDescent="0.25">
      <c r="A343" t="str">
        <f t="shared" si="39"/>
        <v/>
      </c>
      <c r="B343" s="71"/>
      <c r="C343" s="17"/>
      <c r="D343" s="17"/>
      <c r="E343" s="17"/>
      <c r="F343" s="17"/>
      <c r="G343" s="17"/>
      <c r="H343" s="17"/>
      <c r="I343" s="17"/>
      <c r="J343" s="17"/>
      <c r="K343" s="19"/>
      <c r="L343" s="22"/>
      <c r="M343" s="19"/>
      <c r="N343" s="20"/>
      <c r="O343" s="25">
        <f t="shared" si="38"/>
        <v>0</v>
      </c>
      <c r="P343" s="27"/>
      <c r="Q343" s="20"/>
      <c r="R343" s="20">
        <f t="shared" si="36"/>
        <v>0</v>
      </c>
      <c r="S343" s="20"/>
      <c r="T343" s="20"/>
      <c r="U343" s="20">
        <f t="shared" si="37"/>
        <v>0</v>
      </c>
      <c r="V343" s="20"/>
      <c r="W343" s="17"/>
      <c r="X343" s="19"/>
      <c r="Y343" s="76"/>
      <c r="Z343" s="21"/>
      <c r="AA343"/>
    </row>
    <row r="344" spans="1:27" ht="15" customHeight="1" x14ac:dyDescent="0.25">
      <c r="A344" t="str">
        <f t="shared" si="39"/>
        <v/>
      </c>
      <c r="B344" s="71"/>
      <c r="C344" s="17"/>
      <c r="D344" s="17"/>
      <c r="E344" s="17"/>
      <c r="F344" s="17"/>
      <c r="G344" s="17"/>
      <c r="H344" s="17"/>
      <c r="I344" s="17"/>
      <c r="J344" s="17"/>
      <c r="K344" s="19"/>
      <c r="L344" s="22"/>
      <c r="M344" s="19"/>
      <c r="N344" s="20"/>
      <c r="O344" s="25">
        <f t="shared" si="38"/>
        <v>0</v>
      </c>
      <c r="P344" s="27"/>
      <c r="Q344" s="20"/>
      <c r="R344" s="20">
        <f t="shared" si="36"/>
        <v>0</v>
      </c>
      <c r="S344" s="20"/>
      <c r="T344" s="20"/>
      <c r="U344" s="20">
        <f t="shared" si="37"/>
        <v>0</v>
      </c>
      <c r="V344" s="20"/>
      <c r="W344" s="17"/>
      <c r="X344" s="19"/>
      <c r="Y344" s="76"/>
      <c r="Z344" s="21"/>
      <c r="AA344"/>
    </row>
    <row r="345" spans="1:27" ht="15" customHeight="1" x14ac:dyDescent="0.25">
      <c r="A345" t="str">
        <f t="shared" si="39"/>
        <v/>
      </c>
      <c r="B345" s="71"/>
      <c r="C345" s="17"/>
      <c r="D345" s="17"/>
      <c r="E345" s="17"/>
      <c r="F345" s="17"/>
      <c r="G345" s="17"/>
      <c r="H345" s="17"/>
      <c r="I345" s="17"/>
      <c r="J345" s="17"/>
      <c r="K345" s="19"/>
      <c r="L345" s="22"/>
      <c r="M345" s="19"/>
      <c r="N345" s="20"/>
      <c r="O345" s="25">
        <f t="shared" si="38"/>
        <v>0</v>
      </c>
      <c r="P345" s="27"/>
      <c r="Q345" s="20"/>
      <c r="R345" s="20">
        <f t="shared" si="36"/>
        <v>0</v>
      </c>
      <c r="S345" s="20"/>
      <c r="T345" s="20"/>
      <c r="U345" s="20">
        <f t="shared" si="37"/>
        <v>0</v>
      </c>
      <c r="V345" s="20"/>
      <c r="W345" s="17"/>
      <c r="X345" s="19"/>
      <c r="Y345" s="76"/>
      <c r="Z345" s="21"/>
      <c r="AA345"/>
    </row>
    <row r="346" spans="1:27" ht="15" customHeight="1" x14ac:dyDescent="0.25">
      <c r="A346" t="str">
        <f t="shared" si="39"/>
        <v/>
      </c>
      <c r="B346" s="71"/>
      <c r="C346" s="17"/>
      <c r="D346" s="17"/>
      <c r="E346" s="17"/>
      <c r="F346" s="17"/>
      <c r="G346" s="17"/>
      <c r="H346" s="17"/>
      <c r="I346" s="17"/>
      <c r="J346" s="17"/>
      <c r="K346" s="19"/>
      <c r="L346" s="22"/>
      <c r="M346" s="19"/>
      <c r="N346" s="20"/>
      <c r="O346" s="25">
        <f t="shared" si="38"/>
        <v>0</v>
      </c>
      <c r="P346" s="27"/>
      <c r="Q346" s="20"/>
      <c r="R346" s="20">
        <f t="shared" si="36"/>
        <v>0</v>
      </c>
      <c r="S346" s="20"/>
      <c r="T346" s="20"/>
      <c r="U346" s="20">
        <f t="shared" si="37"/>
        <v>0</v>
      </c>
      <c r="V346" s="20"/>
      <c r="W346" s="17"/>
      <c r="X346" s="19"/>
      <c r="Y346" s="76"/>
      <c r="Z346" s="21"/>
      <c r="AA346"/>
    </row>
    <row r="347" spans="1:27" ht="15" customHeight="1" x14ac:dyDescent="0.25">
      <c r="A347" t="str">
        <f t="shared" si="39"/>
        <v/>
      </c>
      <c r="B347" s="71"/>
      <c r="C347" s="17"/>
      <c r="D347" s="17"/>
      <c r="E347" s="17"/>
      <c r="F347" s="17"/>
      <c r="G347" s="17"/>
      <c r="H347" s="17"/>
      <c r="I347" s="17"/>
      <c r="J347" s="17"/>
      <c r="K347" s="19"/>
      <c r="L347" s="22"/>
      <c r="M347" s="19"/>
      <c r="N347" s="20"/>
      <c r="O347" s="25">
        <f t="shared" si="38"/>
        <v>0</v>
      </c>
      <c r="P347" s="27"/>
      <c r="Q347" s="20"/>
      <c r="R347" s="20">
        <f t="shared" si="36"/>
        <v>0</v>
      </c>
      <c r="S347" s="20"/>
      <c r="T347" s="20"/>
      <c r="U347" s="20">
        <f t="shared" si="37"/>
        <v>0</v>
      </c>
      <c r="V347" s="20"/>
      <c r="W347" s="17"/>
      <c r="X347" s="19"/>
      <c r="Y347" s="76"/>
      <c r="Z347" s="21"/>
      <c r="AA347"/>
    </row>
    <row r="348" spans="1:27" ht="15" customHeight="1" x14ac:dyDescent="0.25">
      <c r="A348" t="str">
        <f t="shared" si="39"/>
        <v/>
      </c>
      <c r="B348" s="71"/>
      <c r="C348" s="17"/>
      <c r="D348" s="17"/>
      <c r="E348" s="17"/>
      <c r="F348" s="17"/>
      <c r="G348" s="17"/>
      <c r="H348" s="17"/>
      <c r="I348" s="17"/>
      <c r="J348" s="17"/>
      <c r="K348" s="19"/>
      <c r="L348" s="22"/>
      <c r="M348" s="19"/>
      <c r="N348" s="20"/>
      <c r="O348" s="25">
        <f t="shared" si="38"/>
        <v>0</v>
      </c>
      <c r="P348" s="27"/>
      <c r="Q348" s="20"/>
      <c r="R348" s="20">
        <f t="shared" si="36"/>
        <v>0</v>
      </c>
      <c r="S348" s="20"/>
      <c r="T348" s="20"/>
      <c r="U348" s="20">
        <f t="shared" si="37"/>
        <v>0</v>
      </c>
      <c r="V348" s="20"/>
      <c r="W348" s="17"/>
      <c r="X348" s="19"/>
      <c r="Y348" s="76"/>
      <c r="Z348" s="21"/>
      <c r="AA348"/>
    </row>
    <row r="349" spans="1:27" ht="15" customHeight="1" x14ac:dyDescent="0.25">
      <c r="A349" t="str">
        <f t="shared" si="39"/>
        <v/>
      </c>
      <c r="B349" s="71"/>
      <c r="C349" s="17"/>
      <c r="D349" s="17"/>
      <c r="E349" s="17"/>
      <c r="F349" s="17"/>
      <c r="G349" s="17"/>
      <c r="H349" s="17"/>
      <c r="I349" s="17"/>
      <c r="J349" s="17"/>
      <c r="K349" s="19"/>
      <c r="L349" s="22"/>
      <c r="M349" s="19"/>
      <c r="N349" s="20"/>
      <c r="O349" s="25">
        <f t="shared" si="38"/>
        <v>0</v>
      </c>
      <c r="P349" s="27"/>
      <c r="Q349" s="20"/>
      <c r="R349" s="20">
        <f t="shared" si="36"/>
        <v>0</v>
      </c>
      <c r="S349" s="20"/>
      <c r="T349" s="20"/>
      <c r="U349" s="20">
        <f t="shared" si="37"/>
        <v>0</v>
      </c>
      <c r="V349" s="20"/>
      <c r="W349" s="17"/>
      <c r="X349" s="19"/>
      <c r="Y349" s="76"/>
      <c r="Z349" s="21"/>
      <c r="AA349"/>
    </row>
    <row r="350" spans="1:27" ht="15" customHeight="1" x14ac:dyDescent="0.25">
      <c r="A350" t="str">
        <f t="shared" si="39"/>
        <v/>
      </c>
      <c r="B350" s="71"/>
      <c r="C350" s="17"/>
      <c r="D350" s="17"/>
      <c r="E350" s="17"/>
      <c r="F350" s="17"/>
      <c r="G350" s="17"/>
      <c r="H350" s="17"/>
      <c r="I350" s="17"/>
      <c r="J350" s="17"/>
      <c r="K350" s="19"/>
      <c r="L350" s="22"/>
      <c r="M350" s="19"/>
      <c r="N350" s="20"/>
      <c r="O350" s="25">
        <f t="shared" si="38"/>
        <v>0</v>
      </c>
      <c r="P350" s="27"/>
      <c r="Q350" s="20"/>
      <c r="R350" s="20">
        <f t="shared" si="36"/>
        <v>0</v>
      </c>
      <c r="S350" s="20"/>
      <c r="T350" s="20"/>
      <c r="U350" s="20">
        <f t="shared" si="37"/>
        <v>0</v>
      </c>
      <c r="V350" s="20"/>
      <c r="W350" s="17"/>
      <c r="X350" s="19"/>
      <c r="Y350" s="76"/>
      <c r="Z350" s="21"/>
      <c r="AA350"/>
    </row>
    <row r="351" spans="1:27" ht="15" customHeight="1" x14ac:dyDescent="0.25">
      <c r="A351" t="str">
        <f t="shared" si="39"/>
        <v/>
      </c>
      <c r="B351" s="71"/>
      <c r="C351" s="17"/>
      <c r="D351" s="17"/>
      <c r="E351" s="17"/>
      <c r="F351" s="17"/>
      <c r="G351" s="17"/>
      <c r="H351" s="17"/>
      <c r="I351" s="17"/>
      <c r="J351" s="17"/>
      <c r="K351" s="19"/>
      <c r="L351" s="22"/>
      <c r="M351" s="19"/>
      <c r="N351" s="20"/>
      <c r="O351" s="25">
        <f t="shared" si="38"/>
        <v>0</v>
      </c>
      <c r="P351" s="27"/>
      <c r="Q351" s="20"/>
      <c r="R351" s="20">
        <f t="shared" si="36"/>
        <v>0</v>
      </c>
      <c r="S351" s="20"/>
      <c r="T351" s="20"/>
      <c r="U351" s="20">
        <f t="shared" si="37"/>
        <v>0</v>
      </c>
      <c r="V351" s="20"/>
      <c r="W351" s="17"/>
      <c r="X351" s="19"/>
      <c r="Y351" s="76"/>
      <c r="Z351" s="21"/>
      <c r="AA351"/>
    </row>
    <row r="352" spans="1:27" ht="15" customHeight="1" x14ac:dyDescent="0.25">
      <c r="A352" t="str">
        <f t="shared" si="39"/>
        <v/>
      </c>
      <c r="B352" s="71"/>
      <c r="C352" s="17"/>
      <c r="D352" s="17"/>
      <c r="E352" s="17"/>
      <c r="F352" s="17"/>
      <c r="G352" s="17"/>
      <c r="H352" s="17"/>
      <c r="I352" s="17"/>
      <c r="J352" s="17"/>
      <c r="K352" s="19"/>
      <c r="L352" s="22"/>
      <c r="M352" s="19"/>
      <c r="N352" s="20"/>
      <c r="O352" s="25">
        <f t="shared" si="38"/>
        <v>0</v>
      </c>
      <c r="P352" s="27"/>
      <c r="Q352" s="20"/>
      <c r="R352" s="20">
        <f t="shared" si="36"/>
        <v>0</v>
      </c>
      <c r="S352" s="20"/>
      <c r="T352" s="20"/>
      <c r="U352" s="20">
        <f t="shared" si="37"/>
        <v>0</v>
      </c>
      <c r="V352" s="20"/>
      <c r="W352" s="17"/>
      <c r="X352" s="19"/>
      <c r="Y352" s="76"/>
      <c r="Z352" s="21"/>
      <c r="AA352"/>
    </row>
    <row r="353" spans="1:27" ht="15" customHeight="1" x14ac:dyDescent="0.25">
      <c r="A353" t="str">
        <f t="shared" si="39"/>
        <v/>
      </c>
      <c r="B353" s="71"/>
      <c r="C353" s="17"/>
      <c r="D353" s="17"/>
      <c r="E353" s="17"/>
      <c r="F353" s="17"/>
      <c r="G353" s="17"/>
      <c r="H353" s="17"/>
      <c r="I353" s="17"/>
      <c r="J353" s="17"/>
      <c r="K353" s="19"/>
      <c r="L353" s="22"/>
      <c r="M353" s="19"/>
      <c r="N353" s="20"/>
      <c r="O353" s="25">
        <f t="shared" si="38"/>
        <v>0</v>
      </c>
      <c r="P353" s="27"/>
      <c r="Q353" s="20"/>
      <c r="R353" s="20">
        <f t="shared" si="36"/>
        <v>0</v>
      </c>
      <c r="S353" s="20"/>
      <c r="T353" s="20"/>
      <c r="U353" s="20">
        <f t="shared" si="37"/>
        <v>0</v>
      </c>
      <c r="V353" s="20"/>
      <c r="W353" s="17"/>
      <c r="X353" s="19"/>
      <c r="Y353" s="76"/>
      <c r="Z353" s="21"/>
      <c r="AA353"/>
    </row>
    <row r="354" spans="1:27" ht="15" customHeight="1" x14ac:dyDescent="0.25">
      <c r="A354" t="str">
        <f t="shared" si="39"/>
        <v/>
      </c>
      <c r="B354" s="71"/>
      <c r="C354" s="17"/>
      <c r="D354" s="17"/>
      <c r="E354" s="17"/>
      <c r="F354" s="17"/>
      <c r="G354" s="17"/>
      <c r="H354" s="17"/>
      <c r="I354" s="17"/>
      <c r="J354" s="17"/>
      <c r="K354" s="19"/>
      <c r="L354" s="22"/>
      <c r="M354" s="19"/>
      <c r="N354" s="20"/>
      <c r="O354" s="25">
        <f t="shared" si="38"/>
        <v>0</v>
      </c>
      <c r="P354" s="27"/>
      <c r="Q354" s="20"/>
      <c r="R354" s="20">
        <f t="shared" si="36"/>
        <v>0</v>
      </c>
      <c r="S354" s="20"/>
      <c r="T354" s="20"/>
      <c r="U354" s="20">
        <f t="shared" si="37"/>
        <v>0</v>
      </c>
      <c r="V354" s="20"/>
      <c r="W354" s="17"/>
      <c r="X354" s="19"/>
      <c r="Y354" s="76"/>
      <c r="Z354" s="21"/>
      <c r="AA354"/>
    </row>
    <row r="355" spans="1:27" ht="15" customHeight="1" x14ac:dyDescent="0.25">
      <c r="A355" t="str">
        <f t="shared" si="39"/>
        <v/>
      </c>
      <c r="B355" s="72"/>
      <c r="F355" s="17"/>
      <c r="G355" s="17"/>
      <c r="H355" s="17"/>
      <c r="I355" s="17"/>
      <c r="K355" s="46"/>
      <c r="L355" s="22"/>
      <c r="M355" s="19"/>
      <c r="N355" s="20"/>
      <c r="O355" s="25">
        <f t="shared" si="38"/>
        <v>0</v>
      </c>
      <c r="P355" s="27"/>
      <c r="Q355" s="20"/>
      <c r="R355" s="20">
        <f t="shared" si="36"/>
        <v>0</v>
      </c>
      <c r="S355" s="20"/>
      <c r="T355" s="20"/>
      <c r="U355" s="20">
        <f t="shared" si="37"/>
        <v>0</v>
      </c>
      <c r="V355" s="20"/>
      <c r="W355" s="17"/>
      <c r="X355" s="46"/>
      <c r="Y355" s="81"/>
      <c r="Z355" s="21"/>
      <c r="AA355"/>
    </row>
    <row r="356" spans="1:27" ht="15" customHeight="1" x14ac:dyDescent="0.25">
      <c r="A356" t="str">
        <f t="shared" si="39"/>
        <v/>
      </c>
      <c r="B356" s="71"/>
      <c r="C356" s="17"/>
      <c r="D356" s="17"/>
      <c r="E356" s="17"/>
      <c r="F356" s="17"/>
      <c r="G356" s="17"/>
      <c r="H356" s="17"/>
      <c r="I356" s="17"/>
      <c r="J356" s="17"/>
      <c r="K356" s="19"/>
      <c r="L356" s="22"/>
      <c r="M356" s="19"/>
      <c r="N356" s="20"/>
      <c r="O356" s="25">
        <f t="shared" si="38"/>
        <v>0</v>
      </c>
      <c r="P356" s="27"/>
      <c r="Q356" s="20"/>
      <c r="R356" s="20">
        <f t="shared" si="36"/>
        <v>0</v>
      </c>
      <c r="S356" s="20"/>
      <c r="T356" s="20"/>
      <c r="U356" s="20">
        <f t="shared" si="37"/>
        <v>0</v>
      </c>
      <c r="V356" s="20"/>
      <c r="W356" s="17"/>
      <c r="X356" s="19"/>
      <c r="Y356" s="76"/>
      <c r="Z356" s="21"/>
      <c r="AA356"/>
    </row>
    <row r="357" spans="1:27" ht="15" customHeight="1" x14ac:dyDescent="0.25">
      <c r="A357" t="str">
        <f t="shared" si="39"/>
        <v/>
      </c>
      <c r="B357" s="71"/>
      <c r="C357" s="17"/>
      <c r="D357" s="17"/>
      <c r="E357" s="17"/>
      <c r="F357" s="17"/>
      <c r="G357" s="17"/>
      <c r="H357" s="17"/>
      <c r="I357" s="17"/>
      <c r="J357" s="17"/>
      <c r="K357" s="19"/>
      <c r="L357" s="22"/>
      <c r="M357" s="19"/>
      <c r="N357" s="20"/>
      <c r="O357" s="25">
        <f t="shared" si="38"/>
        <v>0</v>
      </c>
      <c r="P357" s="27"/>
      <c r="Q357" s="20"/>
      <c r="R357" s="20">
        <f t="shared" si="36"/>
        <v>0</v>
      </c>
      <c r="S357" s="20"/>
      <c r="T357" s="20"/>
      <c r="U357" s="20">
        <f t="shared" si="37"/>
        <v>0</v>
      </c>
      <c r="V357" s="20"/>
      <c r="W357" s="17"/>
      <c r="X357" s="19"/>
      <c r="Y357" s="76"/>
      <c r="Z357" s="21"/>
      <c r="AA357"/>
    </row>
    <row r="358" spans="1:27" ht="15" customHeight="1" x14ac:dyDescent="0.25">
      <c r="A358" t="str">
        <f t="shared" si="39"/>
        <v/>
      </c>
      <c r="B358" s="71"/>
      <c r="C358" s="17"/>
      <c r="D358" s="17"/>
      <c r="E358" s="17"/>
      <c r="F358" s="17"/>
      <c r="G358" s="17"/>
      <c r="H358" s="17"/>
      <c r="I358" s="17"/>
      <c r="J358" s="17"/>
      <c r="K358" s="19"/>
      <c r="L358" s="22"/>
      <c r="M358" s="19"/>
      <c r="N358" s="20"/>
      <c r="O358" s="25">
        <f t="shared" si="38"/>
        <v>0</v>
      </c>
      <c r="P358" s="27"/>
      <c r="Q358" s="20"/>
      <c r="R358" s="20">
        <f t="shared" si="36"/>
        <v>0</v>
      </c>
      <c r="S358" s="20"/>
      <c r="T358" s="20"/>
      <c r="U358" s="20">
        <f t="shared" si="37"/>
        <v>0</v>
      </c>
      <c r="V358" s="20"/>
      <c r="W358" s="17"/>
      <c r="X358" s="19"/>
      <c r="Y358" s="76"/>
      <c r="Z358" s="21"/>
      <c r="AA358"/>
    </row>
    <row r="359" spans="1:27" ht="15" customHeight="1" x14ac:dyDescent="0.25">
      <c r="A359" t="str">
        <f t="shared" si="39"/>
        <v/>
      </c>
      <c r="B359" s="71"/>
      <c r="C359" s="17"/>
      <c r="D359" s="17"/>
      <c r="E359" s="17"/>
      <c r="F359" s="17"/>
      <c r="G359" s="17"/>
      <c r="H359" s="17"/>
      <c r="I359" s="17"/>
      <c r="J359" s="17"/>
      <c r="K359" s="19"/>
      <c r="L359" s="22"/>
      <c r="M359" s="19"/>
      <c r="N359" s="20"/>
      <c r="O359" s="25">
        <f t="shared" si="38"/>
        <v>0</v>
      </c>
      <c r="P359" s="27"/>
      <c r="Q359" s="20"/>
      <c r="R359" s="20">
        <f t="shared" si="36"/>
        <v>0</v>
      </c>
      <c r="S359" s="20"/>
      <c r="T359" s="20"/>
      <c r="U359" s="20">
        <f t="shared" si="37"/>
        <v>0</v>
      </c>
      <c r="V359" s="20"/>
      <c r="W359" s="17"/>
      <c r="X359" s="19"/>
      <c r="Y359" s="76"/>
      <c r="Z359" s="21"/>
      <c r="AA359"/>
    </row>
    <row r="360" spans="1:27" ht="15" customHeight="1" x14ac:dyDescent="0.25">
      <c r="A360" t="str">
        <f t="shared" si="39"/>
        <v/>
      </c>
      <c r="B360" s="71"/>
      <c r="C360" s="17"/>
      <c r="D360" s="17"/>
      <c r="E360" s="17"/>
      <c r="F360" s="17"/>
      <c r="G360" s="17"/>
      <c r="H360" s="17"/>
      <c r="I360" s="17"/>
      <c r="J360" s="17"/>
      <c r="K360" s="19"/>
      <c r="L360" s="22"/>
      <c r="M360" s="19"/>
      <c r="N360" s="20"/>
      <c r="O360" s="25">
        <f t="shared" si="38"/>
        <v>0</v>
      </c>
      <c r="P360" s="27"/>
      <c r="Q360" s="20"/>
      <c r="R360" s="20">
        <f t="shared" si="36"/>
        <v>0</v>
      </c>
      <c r="S360" s="20"/>
      <c r="T360" s="20"/>
      <c r="U360" s="20">
        <f t="shared" si="37"/>
        <v>0</v>
      </c>
      <c r="V360" s="20"/>
      <c r="W360" s="17"/>
      <c r="X360" s="19"/>
      <c r="Y360" s="76"/>
      <c r="Z360" s="21"/>
      <c r="AA360"/>
    </row>
    <row r="361" spans="1:27" ht="15" customHeight="1" x14ac:dyDescent="0.25">
      <c r="A361" t="str">
        <f t="shared" si="39"/>
        <v/>
      </c>
      <c r="B361" s="71"/>
      <c r="C361" s="17"/>
      <c r="D361" s="17"/>
      <c r="E361" s="17"/>
      <c r="F361" s="17"/>
      <c r="G361" s="17"/>
      <c r="H361" s="17"/>
      <c r="I361" s="17"/>
      <c r="J361" s="17"/>
      <c r="K361" s="19"/>
      <c r="L361" s="22"/>
      <c r="M361" s="19"/>
      <c r="N361" s="20"/>
      <c r="O361" s="25">
        <f t="shared" si="38"/>
        <v>0</v>
      </c>
      <c r="P361" s="27"/>
      <c r="Q361" s="20"/>
      <c r="R361" s="20">
        <f t="shared" si="36"/>
        <v>0</v>
      </c>
      <c r="S361" s="20"/>
      <c r="T361" s="20"/>
      <c r="U361" s="20">
        <f t="shared" si="37"/>
        <v>0</v>
      </c>
      <c r="V361" s="20"/>
      <c r="W361" s="17"/>
      <c r="X361" s="19"/>
      <c r="Y361" s="76"/>
      <c r="Z361" s="21"/>
      <c r="AA361"/>
    </row>
    <row r="362" spans="1:27" ht="15" customHeight="1" x14ac:dyDescent="0.25">
      <c r="A362" t="str">
        <f t="shared" si="39"/>
        <v/>
      </c>
      <c r="B362" s="71"/>
      <c r="C362" s="17"/>
      <c r="D362" s="17"/>
      <c r="E362" s="17"/>
      <c r="F362" s="17"/>
      <c r="G362" s="17"/>
      <c r="H362" s="17"/>
      <c r="I362" s="17"/>
      <c r="J362" s="17"/>
      <c r="K362" s="19"/>
      <c r="L362" s="22"/>
      <c r="M362" s="19"/>
      <c r="N362" s="20"/>
      <c r="O362" s="25">
        <f t="shared" si="38"/>
        <v>0</v>
      </c>
      <c r="P362" s="27"/>
      <c r="Q362" s="20"/>
      <c r="R362" s="20">
        <f t="shared" si="36"/>
        <v>0</v>
      </c>
      <c r="S362" s="20"/>
      <c r="T362" s="20"/>
      <c r="U362" s="20">
        <f t="shared" si="37"/>
        <v>0</v>
      </c>
      <c r="V362" s="20"/>
      <c r="W362" s="17"/>
      <c r="X362" s="19"/>
      <c r="Y362" s="76"/>
      <c r="Z362" s="21"/>
      <c r="AA362"/>
    </row>
    <row r="363" spans="1:27" ht="15" customHeight="1" x14ac:dyDescent="0.25">
      <c r="A363" t="str">
        <f t="shared" si="39"/>
        <v/>
      </c>
      <c r="B363" s="71"/>
      <c r="C363" s="17"/>
      <c r="D363" s="17"/>
      <c r="E363" s="17"/>
      <c r="F363" s="17"/>
      <c r="G363" s="17"/>
      <c r="H363" s="17"/>
      <c r="I363" s="17"/>
      <c r="J363" s="17"/>
      <c r="K363" s="19"/>
      <c r="L363" s="22"/>
      <c r="M363" s="19"/>
      <c r="N363" s="20"/>
      <c r="O363" s="25">
        <f t="shared" si="38"/>
        <v>0</v>
      </c>
      <c r="P363" s="27"/>
      <c r="Q363" s="20"/>
      <c r="R363" s="20">
        <f t="shared" si="36"/>
        <v>0</v>
      </c>
      <c r="S363" s="20"/>
      <c r="T363" s="20"/>
      <c r="U363" s="20">
        <f t="shared" si="37"/>
        <v>0</v>
      </c>
      <c r="V363" s="20"/>
      <c r="W363" s="17"/>
      <c r="X363" s="19"/>
      <c r="Y363" s="76"/>
      <c r="Z363" s="21"/>
      <c r="AA363"/>
    </row>
    <row r="364" spans="1:27" ht="15" customHeight="1" x14ac:dyDescent="0.25">
      <c r="A364" t="str">
        <f t="shared" si="39"/>
        <v/>
      </c>
      <c r="B364" s="71"/>
      <c r="C364" s="17"/>
      <c r="D364" s="17"/>
      <c r="E364" s="17"/>
      <c r="F364" s="17"/>
      <c r="G364" s="17"/>
      <c r="H364" s="17"/>
      <c r="I364" s="17"/>
      <c r="J364" s="17"/>
      <c r="K364" s="19"/>
      <c r="L364" s="22"/>
      <c r="M364" s="19"/>
      <c r="N364" s="20"/>
      <c r="O364" s="25">
        <f t="shared" si="38"/>
        <v>0</v>
      </c>
      <c r="P364" s="27"/>
      <c r="Q364" s="20"/>
      <c r="R364" s="20">
        <f t="shared" si="36"/>
        <v>0</v>
      </c>
      <c r="S364" s="20"/>
      <c r="T364" s="20"/>
      <c r="U364" s="20">
        <f t="shared" si="37"/>
        <v>0</v>
      </c>
      <c r="V364" s="20"/>
      <c r="W364" s="17"/>
      <c r="X364" s="19"/>
      <c r="Y364" s="76"/>
      <c r="Z364" s="21"/>
      <c r="AA364"/>
    </row>
    <row r="365" spans="1:27" ht="15" customHeight="1" x14ac:dyDescent="0.25">
      <c r="A365" t="str">
        <f t="shared" si="39"/>
        <v/>
      </c>
      <c r="B365" s="71"/>
      <c r="C365" s="17"/>
      <c r="D365" s="17"/>
      <c r="E365" s="17"/>
      <c r="F365" s="17"/>
      <c r="G365" s="17"/>
      <c r="H365" s="17"/>
      <c r="I365" s="17"/>
      <c r="J365" s="17"/>
      <c r="K365" s="19"/>
      <c r="L365" s="22"/>
      <c r="M365" s="19"/>
      <c r="N365" s="20"/>
      <c r="O365" s="25">
        <f t="shared" si="38"/>
        <v>0</v>
      </c>
      <c r="P365" s="27"/>
      <c r="Q365" s="20"/>
      <c r="R365" s="20">
        <f t="shared" si="36"/>
        <v>0</v>
      </c>
      <c r="S365" s="20"/>
      <c r="T365" s="20"/>
      <c r="U365" s="20">
        <f t="shared" si="37"/>
        <v>0</v>
      </c>
      <c r="V365" s="20"/>
      <c r="W365" s="17"/>
      <c r="X365" s="19"/>
      <c r="Y365" s="76"/>
      <c r="Z365" s="21"/>
      <c r="AA365"/>
    </row>
    <row r="366" spans="1:27" ht="15" customHeight="1" x14ac:dyDescent="0.25">
      <c r="A366" t="str">
        <f t="shared" si="39"/>
        <v/>
      </c>
      <c r="B366" s="71"/>
      <c r="C366" s="17"/>
      <c r="D366" s="17"/>
      <c r="E366" s="17"/>
      <c r="F366" s="17"/>
      <c r="G366" s="17"/>
      <c r="H366" s="17"/>
      <c r="I366" s="17"/>
      <c r="J366" s="17"/>
      <c r="K366" s="19"/>
      <c r="L366" s="22"/>
      <c r="M366" s="19"/>
      <c r="N366" s="20"/>
      <c r="O366" s="25">
        <f t="shared" si="38"/>
        <v>0</v>
      </c>
      <c r="P366" s="27"/>
      <c r="Q366" s="20"/>
      <c r="R366" s="20">
        <f t="shared" si="36"/>
        <v>0</v>
      </c>
      <c r="S366" s="20"/>
      <c r="T366" s="20"/>
      <c r="U366" s="20">
        <f t="shared" si="37"/>
        <v>0</v>
      </c>
      <c r="V366" s="20"/>
      <c r="W366" s="17"/>
      <c r="X366" s="19"/>
      <c r="Y366" s="76"/>
      <c r="Z366" s="21"/>
      <c r="AA366"/>
    </row>
    <row r="367" spans="1:27" ht="15" customHeight="1" x14ac:dyDescent="0.25">
      <c r="A367" t="str">
        <f t="shared" si="39"/>
        <v/>
      </c>
      <c r="B367" s="72"/>
      <c r="C367" s="17"/>
      <c r="D367" s="17"/>
      <c r="E367" s="17"/>
      <c r="F367" s="17"/>
      <c r="G367" s="17"/>
      <c r="H367" s="17"/>
      <c r="I367" s="17"/>
      <c r="J367" s="17"/>
      <c r="K367" s="19"/>
      <c r="L367" s="22"/>
      <c r="M367" s="19"/>
      <c r="N367" s="20"/>
      <c r="O367" s="25">
        <f t="shared" si="38"/>
        <v>0</v>
      </c>
      <c r="P367" s="27"/>
      <c r="Q367" s="20"/>
      <c r="R367" s="20">
        <f t="shared" si="36"/>
        <v>0</v>
      </c>
      <c r="S367" s="20"/>
      <c r="T367" s="20"/>
      <c r="U367" s="20">
        <f t="shared" si="37"/>
        <v>0</v>
      </c>
      <c r="V367" s="20"/>
      <c r="W367" s="17"/>
      <c r="X367" s="19"/>
      <c r="Y367" s="76"/>
      <c r="Z367" s="21"/>
      <c r="AA367"/>
    </row>
    <row r="368" spans="1:27" ht="15" customHeight="1" x14ac:dyDescent="0.25">
      <c r="A368" t="str">
        <f t="shared" si="39"/>
        <v/>
      </c>
      <c r="B368" s="71"/>
      <c r="C368" s="17"/>
      <c r="D368" s="17"/>
      <c r="E368" s="17"/>
      <c r="F368" s="17"/>
      <c r="G368" s="17"/>
      <c r="H368" s="17"/>
      <c r="I368" s="17"/>
      <c r="J368" s="17"/>
      <c r="K368" s="19"/>
      <c r="L368" s="22"/>
      <c r="M368" s="19"/>
      <c r="N368" s="20"/>
      <c r="O368" s="25">
        <f t="shared" si="38"/>
        <v>0</v>
      </c>
      <c r="P368" s="27"/>
      <c r="Q368" s="20"/>
      <c r="R368" s="20">
        <f t="shared" si="36"/>
        <v>0</v>
      </c>
      <c r="S368" s="20"/>
      <c r="T368" s="20"/>
      <c r="U368" s="20">
        <f t="shared" si="37"/>
        <v>0</v>
      </c>
      <c r="V368" s="20"/>
      <c r="W368" s="17"/>
      <c r="X368" s="19"/>
      <c r="Y368" s="76"/>
      <c r="Z368" s="21"/>
      <c r="AA368"/>
    </row>
    <row r="369" spans="1:27" ht="15" customHeight="1" x14ac:dyDescent="0.25">
      <c r="A369" t="str">
        <f t="shared" si="39"/>
        <v/>
      </c>
      <c r="B369" s="71"/>
      <c r="C369" s="17"/>
      <c r="D369" s="17"/>
      <c r="E369" s="17"/>
      <c r="F369" s="17"/>
      <c r="G369" s="17"/>
      <c r="H369" s="17"/>
      <c r="I369" s="17"/>
      <c r="J369" s="17"/>
      <c r="K369" s="19"/>
      <c r="L369" s="22"/>
      <c r="M369" s="19"/>
      <c r="N369" s="20"/>
      <c r="O369" s="25">
        <f t="shared" si="38"/>
        <v>0</v>
      </c>
      <c r="P369" s="27"/>
      <c r="Q369" s="20"/>
      <c r="R369" s="20">
        <f t="shared" si="36"/>
        <v>0</v>
      </c>
      <c r="S369" s="20"/>
      <c r="T369" s="20"/>
      <c r="U369" s="20">
        <f t="shared" si="37"/>
        <v>0</v>
      </c>
      <c r="V369" s="20"/>
      <c r="W369" s="17"/>
      <c r="X369" s="19"/>
      <c r="Y369" s="76"/>
      <c r="Z369" s="21"/>
      <c r="AA369"/>
    </row>
    <row r="370" spans="1:27" ht="15" customHeight="1" x14ac:dyDescent="0.25">
      <c r="A370" t="str">
        <f t="shared" si="39"/>
        <v/>
      </c>
      <c r="B370" s="71"/>
      <c r="C370" s="17"/>
      <c r="D370" s="17"/>
      <c r="E370" s="17"/>
      <c r="F370" s="17"/>
      <c r="G370" s="17"/>
      <c r="H370" s="17"/>
      <c r="I370" s="17"/>
      <c r="J370" s="17"/>
      <c r="K370" s="19"/>
      <c r="L370" s="22"/>
      <c r="M370" s="19"/>
      <c r="N370" s="27"/>
      <c r="O370" s="25">
        <f t="shared" si="38"/>
        <v>0</v>
      </c>
      <c r="P370" s="27"/>
      <c r="Q370" s="20"/>
      <c r="R370" s="20">
        <f t="shared" si="36"/>
        <v>0</v>
      </c>
      <c r="S370" s="20"/>
      <c r="T370" s="20"/>
      <c r="U370" s="20">
        <f t="shared" si="37"/>
        <v>0</v>
      </c>
      <c r="V370" s="20"/>
      <c r="W370" s="17"/>
      <c r="X370" s="19"/>
      <c r="Y370" s="76"/>
      <c r="Z370" s="21"/>
      <c r="AA370"/>
    </row>
    <row r="371" spans="1:27" ht="15" customHeight="1" x14ac:dyDescent="0.25">
      <c r="A371" t="str">
        <f t="shared" si="39"/>
        <v/>
      </c>
      <c r="B371" s="71"/>
      <c r="C371" s="17"/>
      <c r="D371" s="17"/>
      <c r="E371" s="17"/>
      <c r="F371" s="17"/>
      <c r="G371" s="17"/>
      <c r="H371" s="17"/>
      <c r="I371" s="17"/>
      <c r="J371" s="17"/>
      <c r="K371" s="19"/>
      <c r="L371" s="22"/>
      <c r="M371" s="19"/>
      <c r="N371" s="20"/>
      <c r="O371" s="25">
        <f t="shared" si="38"/>
        <v>0</v>
      </c>
      <c r="P371" s="27"/>
      <c r="Q371" s="20"/>
      <c r="R371" s="20">
        <f t="shared" si="36"/>
        <v>0</v>
      </c>
      <c r="S371" s="20"/>
      <c r="T371" s="20"/>
      <c r="U371" s="20">
        <f t="shared" si="37"/>
        <v>0</v>
      </c>
      <c r="V371" s="20"/>
      <c r="W371" s="17"/>
      <c r="X371" s="19"/>
      <c r="Y371" s="76"/>
      <c r="Z371" s="21"/>
      <c r="AA371"/>
    </row>
    <row r="372" spans="1:27" ht="15" customHeight="1" x14ac:dyDescent="0.25">
      <c r="A372" t="str">
        <f t="shared" si="39"/>
        <v/>
      </c>
      <c r="B372" s="71"/>
      <c r="C372" s="17"/>
      <c r="D372" s="17"/>
      <c r="E372" s="17"/>
      <c r="F372" s="17"/>
      <c r="G372" s="17"/>
      <c r="H372" s="17"/>
      <c r="I372" s="17"/>
      <c r="J372" s="17"/>
      <c r="K372" s="19"/>
      <c r="L372" s="22"/>
      <c r="M372" s="19"/>
      <c r="N372" s="20"/>
      <c r="O372" s="25">
        <f t="shared" si="38"/>
        <v>0</v>
      </c>
      <c r="P372" s="27"/>
      <c r="Q372" s="20"/>
      <c r="R372" s="20">
        <f t="shared" si="36"/>
        <v>0</v>
      </c>
      <c r="S372" s="20"/>
      <c r="T372" s="20"/>
      <c r="U372" s="20">
        <f t="shared" si="37"/>
        <v>0</v>
      </c>
      <c r="V372" s="20"/>
      <c r="W372" s="17"/>
      <c r="X372" s="19"/>
      <c r="Y372" s="76"/>
      <c r="Z372" s="21"/>
      <c r="AA372"/>
    </row>
    <row r="373" spans="1:27" ht="15" customHeight="1" x14ac:dyDescent="0.25">
      <c r="A373" t="str">
        <f t="shared" si="39"/>
        <v/>
      </c>
      <c r="B373" s="71"/>
      <c r="C373" s="17"/>
      <c r="D373" s="17"/>
      <c r="E373" s="17"/>
      <c r="F373" s="17"/>
      <c r="G373" s="17"/>
      <c r="H373" s="17"/>
      <c r="I373" s="17"/>
      <c r="J373" s="17"/>
      <c r="K373" s="19"/>
      <c r="L373" s="22"/>
      <c r="M373" s="19"/>
      <c r="N373" s="20"/>
      <c r="O373" s="25">
        <f t="shared" si="38"/>
        <v>0</v>
      </c>
      <c r="P373" s="27"/>
      <c r="Q373" s="20"/>
      <c r="R373" s="20">
        <f t="shared" si="36"/>
        <v>0</v>
      </c>
      <c r="S373" s="20"/>
      <c r="T373" s="20"/>
      <c r="U373" s="20">
        <f t="shared" si="37"/>
        <v>0</v>
      </c>
      <c r="V373" s="20"/>
      <c r="W373" s="17"/>
      <c r="X373" s="19"/>
      <c r="Y373" s="76"/>
      <c r="Z373" s="21"/>
      <c r="AA373"/>
    </row>
    <row r="374" spans="1:27" ht="15" customHeight="1" x14ac:dyDescent="0.25">
      <c r="A374" t="str">
        <f t="shared" si="39"/>
        <v/>
      </c>
      <c r="B374" s="71"/>
      <c r="C374" s="17"/>
      <c r="D374" s="17"/>
      <c r="E374" s="17"/>
      <c r="F374" s="17"/>
      <c r="G374" s="17"/>
      <c r="H374" s="17"/>
      <c r="I374" s="17"/>
      <c r="J374" s="17"/>
      <c r="K374" s="19"/>
      <c r="L374" s="22"/>
      <c r="M374" s="19"/>
      <c r="N374" s="20"/>
      <c r="O374" s="25">
        <f t="shared" si="38"/>
        <v>0</v>
      </c>
      <c r="P374" s="27"/>
      <c r="Q374" s="20"/>
      <c r="R374" s="20">
        <f t="shared" si="36"/>
        <v>0</v>
      </c>
      <c r="S374" s="20"/>
      <c r="T374" s="20"/>
      <c r="U374" s="20">
        <f t="shared" si="37"/>
        <v>0</v>
      </c>
      <c r="V374" s="20"/>
      <c r="W374" s="17"/>
      <c r="X374" s="19"/>
      <c r="Y374" s="76"/>
      <c r="Z374" s="21"/>
      <c r="AA374"/>
    </row>
    <row r="375" spans="1:27" ht="15" customHeight="1" x14ac:dyDescent="0.25">
      <c r="A375" t="str">
        <f t="shared" si="39"/>
        <v/>
      </c>
      <c r="B375" s="71"/>
      <c r="C375" s="17"/>
      <c r="D375" s="17"/>
      <c r="E375" s="17"/>
      <c r="F375" s="17"/>
      <c r="G375" s="17"/>
      <c r="H375" s="17"/>
      <c r="I375" s="17"/>
      <c r="J375" s="17"/>
      <c r="K375" s="19"/>
      <c r="L375" s="22"/>
      <c r="M375" s="19"/>
      <c r="N375" s="20"/>
      <c r="O375" s="25">
        <f t="shared" si="38"/>
        <v>0</v>
      </c>
      <c r="P375" s="27"/>
      <c r="Q375" s="20"/>
      <c r="R375" s="20">
        <f t="shared" si="36"/>
        <v>0</v>
      </c>
      <c r="S375" s="20"/>
      <c r="T375" s="20"/>
      <c r="U375" s="20">
        <f t="shared" si="37"/>
        <v>0</v>
      </c>
      <c r="V375" s="20"/>
      <c r="W375" s="17"/>
      <c r="X375" s="19"/>
      <c r="Y375" s="76"/>
      <c r="Z375" s="21"/>
      <c r="AA375"/>
    </row>
    <row r="376" spans="1:27" ht="15" customHeight="1" x14ac:dyDescent="0.25">
      <c r="A376" t="str">
        <f t="shared" si="39"/>
        <v/>
      </c>
      <c r="B376" s="71"/>
      <c r="C376" s="17"/>
      <c r="D376" s="17"/>
      <c r="E376" s="17"/>
      <c r="F376" s="17"/>
      <c r="G376" s="17"/>
      <c r="H376" s="17"/>
      <c r="I376" s="17"/>
      <c r="J376" s="17"/>
      <c r="K376" s="19"/>
      <c r="L376" s="22"/>
      <c r="M376" s="19"/>
      <c r="N376" s="20"/>
      <c r="O376" s="25">
        <f t="shared" si="38"/>
        <v>0</v>
      </c>
      <c r="P376" s="27"/>
      <c r="Q376" s="20"/>
      <c r="R376" s="20">
        <f t="shared" si="36"/>
        <v>0</v>
      </c>
      <c r="S376" s="20"/>
      <c r="T376" s="20"/>
      <c r="U376" s="20">
        <f t="shared" si="37"/>
        <v>0</v>
      </c>
      <c r="V376" s="20"/>
      <c r="W376" s="17"/>
      <c r="X376" s="19"/>
      <c r="Y376" s="76"/>
      <c r="Z376" s="21"/>
      <c r="AA376"/>
    </row>
    <row r="377" spans="1:27" ht="15" customHeight="1" x14ac:dyDescent="0.25">
      <c r="A377" t="str">
        <f t="shared" si="39"/>
        <v/>
      </c>
      <c r="B377" s="71"/>
      <c r="C377" s="17"/>
      <c r="D377" s="17"/>
      <c r="E377" s="17"/>
      <c r="F377" s="17"/>
      <c r="G377" s="17"/>
      <c r="H377" s="17"/>
      <c r="I377" s="17"/>
      <c r="J377" s="17"/>
      <c r="K377" s="19"/>
      <c r="L377" s="22"/>
      <c r="M377" s="19"/>
      <c r="N377" s="20"/>
      <c r="O377" s="25">
        <f t="shared" si="38"/>
        <v>0</v>
      </c>
      <c r="P377" s="27"/>
      <c r="Q377" s="20"/>
      <c r="R377" s="20">
        <f t="shared" si="36"/>
        <v>0</v>
      </c>
      <c r="S377" s="20"/>
      <c r="T377" s="20"/>
      <c r="U377" s="20">
        <f t="shared" si="37"/>
        <v>0</v>
      </c>
      <c r="V377" s="20"/>
      <c r="W377" s="17"/>
      <c r="X377" s="19"/>
      <c r="Y377" s="76"/>
      <c r="Z377" s="21"/>
      <c r="AA377"/>
    </row>
    <row r="378" spans="1:27" ht="15" customHeight="1" x14ac:dyDescent="0.25">
      <c r="A378" t="str">
        <f t="shared" si="39"/>
        <v/>
      </c>
      <c r="B378" s="71"/>
      <c r="C378" s="17"/>
      <c r="D378" s="17"/>
      <c r="E378" s="17"/>
      <c r="F378" s="17"/>
      <c r="G378" s="17"/>
      <c r="H378" s="17"/>
      <c r="I378" s="17"/>
      <c r="J378" s="17"/>
      <c r="K378" s="19"/>
      <c r="L378" s="22"/>
      <c r="M378" s="19"/>
      <c r="N378" s="20"/>
      <c r="O378" s="25">
        <f t="shared" si="38"/>
        <v>0</v>
      </c>
      <c r="P378" s="27"/>
      <c r="Q378" s="20"/>
      <c r="R378" s="20">
        <f t="shared" si="36"/>
        <v>0</v>
      </c>
      <c r="S378" s="20"/>
      <c r="T378" s="20"/>
      <c r="U378" s="20">
        <f t="shared" si="37"/>
        <v>0</v>
      </c>
      <c r="V378" s="20"/>
      <c r="W378" s="17"/>
      <c r="X378" s="19"/>
      <c r="Y378" s="76"/>
      <c r="Z378" s="21"/>
      <c r="AA378"/>
    </row>
    <row r="379" spans="1:27" ht="15" customHeight="1" x14ac:dyDescent="0.25">
      <c r="A379" t="str">
        <f t="shared" si="39"/>
        <v/>
      </c>
      <c r="B379" s="71"/>
      <c r="C379" s="17"/>
      <c r="D379" s="17"/>
      <c r="E379" s="17"/>
      <c r="F379" s="17"/>
      <c r="G379" s="17"/>
      <c r="H379" s="17"/>
      <c r="I379" s="17"/>
      <c r="J379" s="17"/>
      <c r="K379" s="19"/>
      <c r="L379" s="22"/>
      <c r="M379" s="19"/>
      <c r="N379" s="20"/>
      <c r="O379" s="25">
        <f t="shared" si="38"/>
        <v>0</v>
      </c>
      <c r="P379" s="27"/>
      <c r="Q379" s="20"/>
      <c r="R379" s="20">
        <f t="shared" si="36"/>
        <v>0</v>
      </c>
      <c r="S379" s="20"/>
      <c r="T379" s="20"/>
      <c r="U379" s="20">
        <f t="shared" si="37"/>
        <v>0</v>
      </c>
      <c r="V379" s="20"/>
      <c r="W379" s="17"/>
      <c r="X379" s="19"/>
      <c r="Y379" s="76"/>
      <c r="Z379" s="21"/>
      <c r="AA379"/>
    </row>
    <row r="380" spans="1:27" ht="15" customHeight="1" x14ac:dyDescent="0.25">
      <c r="A380" t="str">
        <f t="shared" si="39"/>
        <v/>
      </c>
      <c r="B380" s="71"/>
      <c r="C380" s="17"/>
      <c r="D380" s="17"/>
      <c r="E380" s="17"/>
      <c r="F380" s="17"/>
      <c r="G380" s="17"/>
      <c r="H380" s="17"/>
      <c r="I380" s="17"/>
      <c r="J380" s="17"/>
      <c r="K380" s="19"/>
      <c r="L380" s="22"/>
      <c r="M380" s="19"/>
      <c r="N380" s="20"/>
      <c r="O380" s="25">
        <f t="shared" si="38"/>
        <v>0</v>
      </c>
      <c r="P380" s="27"/>
      <c r="Q380" s="20"/>
      <c r="R380" s="20">
        <f t="shared" si="36"/>
        <v>0</v>
      </c>
      <c r="S380" s="20"/>
      <c r="T380" s="20"/>
      <c r="U380" s="20">
        <f t="shared" si="37"/>
        <v>0</v>
      </c>
      <c r="V380" s="20"/>
      <c r="W380" s="17"/>
      <c r="X380" s="19"/>
      <c r="Y380" s="76"/>
      <c r="Z380" s="21"/>
      <c r="AA380"/>
    </row>
    <row r="381" spans="1:27" ht="15" customHeight="1" x14ac:dyDescent="0.25">
      <c r="A381" t="str">
        <f t="shared" si="39"/>
        <v/>
      </c>
      <c r="B381" s="71"/>
      <c r="C381" s="17"/>
      <c r="D381" s="17"/>
      <c r="E381" s="17"/>
      <c r="F381" s="17"/>
      <c r="G381" s="17"/>
      <c r="H381" s="17"/>
      <c r="I381" s="17"/>
      <c r="J381" s="17"/>
      <c r="K381" s="19"/>
      <c r="L381" s="22"/>
      <c r="M381" s="19"/>
      <c r="N381" s="20"/>
      <c r="O381" s="25">
        <f t="shared" si="38"/>
        <v>0</v>
      </c>
      <c r="P381" s="27"/>
      <c r="Q381" s="20"/>
      <c r="R381" s="20">
        <f t="shared" si="36"/>
        <v>0</v>
      </c>
      <c r="S381" s="20"/>
      <c r="T381" s="20"/>
      <c r="U381" s="20">
        <f t="shared" si="37"/>
        <v>0</v>
      </c>
      <c r="V381" s="20"/>
      <c r="W381" s="17"/>
      <c r="X381" s="19"/>
      <c r="Y381" s="76"/>
      <c r="Z381" s="21"/>
      <c r="AA381"/>
    </row>
    <row r="382" spans="1:27" ht="15" customHeight="1" x14ac:dyDescent="0.25">
      <c r="A382" t="str">
        <f t="shared" si="39"/>
        <v/>
      </c>
      <c r="B382" s="71"/>
      <c r="C382" s="17"/>
      <c r="D382" s="17"/>
      <c r="E382" s="17"/>
      <c r="F382" s="17"/>
      <c r="G382" s="17"/>
      <c r="H382" s="17"/>
      <c r="I382" s="17"/>
      <c r="J382" s="17"/>
      <c r="K382" s="19"/>
      <c r="L382" s="22"/>
      <c r="M382" s="19"/>
      <c r="N382" s="20"/>
      <c r="O382" s="25">
        <f t="shared" si="38"/>
        <v>0</v>
      </c>
      <c r="P382" s="27"/>
      <c r="Q382" s="20"/>
      <c r="R382" s="20">
        <f t="shared" si="36"/>
        <v>0</v>
      </c>
      <c r="S382" s="20"/>
      <c r="T382" s="20"/>
      <c r="U382" s="20">
        <f t="shared" si="37"/>
        <v>0</v>
      </c>
      <c r="V382" s="20"/>
      <c r="W382" s="17"/>
      <c r="X382" s="19"/>
      <c r="Y382" s="76"/>
      <c r="Z382" s="21"/>
      <c r="AA382"/>
    </row>
    <row r="383" spans="1:27" ht="15" customHeight="1" x14ac:dyDescent="0.25">
      <c r="A383" t="str">
        <f t="shared" si="39"/>
        <v/>
      </c>
      <c r="B383" s="71"/>
      <c r="C383" s="17"/>
      <c r="D383" s="17"/>
      <c r="E383" s="17"/>
      <c r="F383" s="17"/>
      <c r="G383" s="17"/>
      <c r="H383" s="17"/>
      <c r="I383" s="17"/>
      <c r="J383" s="17"/>
      <c r="K383" s="19"/>
      <c r="L383" s="22"/>
      <c r="M383" s="19"/>
      <c r="N383" s="20"/>
      <c r="O383" s="25">
        <f t="shared" si="38"/>
        <v>0</v>
      </c>
      <c r="P383" s="27"/>
      <c r="Q383" s="20"/>
      <c r="R383" s="20">
        <f t="shared" si="36"/>
        <v>0</v>
      </c>
      <c r="S383" s="20"/>
      <c r="T383" s="20"/>
      <c r="U383" s="20">
        <f t="shared" si="37"/>
        <v>0</v>
      </c>
      <c r="V383" s="20"/>
      <c r="W383" s="17"/>
      <c r="X383" s="19"/>
      <c r="Y383" s="76"/>
      <c r="Z383" s="21"/>
      <c r="AA383"/>
    </row>
    <row r="384" spans="1:27" ht="15" customHeight="1" x14ac:dyDescent="0.25">
      <c r="A384" t="str">
        <f t="shared" si="39"/>
        <v/>
      </c>
      <c r="B384" s="71"/>
      <c r="C384" s="17"/>
      <c r="D384" s="17"/>
      <c r="E384" s="17"/>
      <c r="F384" s="17"/>
      <c r="G384" s="17"/>
      <c r="H384" s="17"/>
      <c r="I384" s="17"/>
      <c r="J384" s="17"/>
      <c r="K384" s="19"/>
      <c r="L384" s="22"/>
      <c r="M384" s="19"/>
      <c r="N384" s="20"/>
      <c r="O384" s="25">
        <f t="shared" si="38"/>
        <v>0</v>
      </c>
      <c r="P384" s="27"/>
      <c r="Q384" s="20"/>
      <c r="R384" s="20">
        <f t="shared" si="36"/>
        <v>0</v>
      </c>
      <c r="S384" s="20"/>
      <c r="T384" s="20"/>
      <c r="U384" s="20">
        <f t="shared" si="37"/>
        <v>0</v>
      </c>
      <c r="V384" s="20"/>
      <c r="W384" s="17"/>
      <c r="X384" s="19"/>
      <c r="Y384" s="76"/>
      <c r="Z384" s="21"/>
      <c r="AA384"/>
    </row>
    <row r="385" spans="1:27" ht="15" customHeight="1" x14ac:dyDescent="0.25">
      <c r="A385" t="str">
        <f t="shared" si="39"/>
        <v/>
      </c>
      <c r="B385" s="71"/>
      <c r="C385" s="17"/>
      <c r="D385" s="17"/>
      <c r="E385" s="17"/>
      <c r="F385" s="17"/>
      <c r="G385" s="17"/>
      <c r="H385" s="17"/>
      <c r="I385" s="17"/>
      <c r="J385" s="17"/>
      <c r="K385" s="19"/>
      <c r="L385" s="22"/>
      <c r="M385" s="19"/>
      <c r="N385" s="20"/>
      <c r="O385" s="25">
        <f t="shared" si="38"/>
        <v>0</v>
      </c>
      <c r="P385" s="27"/>
      <c r="Q385" s="20"/>
      <c r="R385" s="20">
        <f t="shared" si="36"/>
        <v>0</v>
      </c>
      <c r="S385" s="20"/>
      <c r="T385" s="20"/>
      <c r="U385" s="20">
        <f t="shared" si="37"/>
        <v>0</v>
      </c>
      <c r="V385" s="20"/>
      <c r="W385" s="17"/>
      <c r="X385" s="19"/>
      <c r="Y385" s="76"/>
      <c r="Z385" s="21"/>
      <c r="AA385"/>
    </row>
    <row r="386" spans="1:27" ht="15" customHeight="1" x14ac:dyDescent="0.25">
      <c r="A386" t="str">
        <f t="shared" si="39"/>
        <v/>
      </c>
      <c r="B386" s="71"/>
      <c r="C386" s="17"/>
      <c r="D386" s="17"/>
      <c r="E386" s="17"/>
      <c r="F386" s="17"/>
      <c r="G386" s="17"/>
      <c r="H386" s="17"/>
      <c r="I386" s="17"/>
      <c r="J386" s="17"/>
      <c r="K386" s="19"/>
      <c r="L386" s="22"/>
      <c r="M386" s="19"/>
      <c r="N386" s="20"/>
      <c r="O386" s="25">
        <f t="shared" si="38"/>
        <v>0</v>
      </c>
      <c r="P386" s="27"/>
      <c r="Q386" s="20"/>
      <c r="R386" s="20">
        <f t="shared" si="36"/>
        <v>0</v>
      </c>
      <c r="S386" s="20"/>
      <c r="T386" s="20"/>
      <c r="U386" s="20">
        <f t="shared" si="37"/>
        <v>0</v>
      </c>
      <c r="V386" s="20"/>
      <c r="W386" s="17"/>
      <c r="X386" s="19"/>
      <c r="Y386" s="76"/>
      <c r="Z386" s="21"/>
      <c r="AA386"/>
    </row>
    <row r="387" spans="1:27" ht="15" customHeight="1" x14ac:dyDescent="0.25">
      <c r="A387" t="str">
        <f t="shared" si="39"/>
        <v/>
      </c>
      <c r="B387" s="71"/>
      <c r="C387" s="17"/>
      <c r="D387" s="17"/>
      <c r="E387" s="17"/>
      <c r="F387" s="17"/>
      <c r="G387" s="17"/>
      <c r="H387" s="17"/>
      <c r="I387" s="17"/>
      <c r="J387" s="17"/>
      <c r="K387" s="19"/>
      <c r="L387" s="22"/>
      <c r="M387" s="19"/>
      <c r="N387" s="20"/>
      <c r="O387" s="25">
        <f t="shared" si="38"/>
        <v>0</v>
      </c>
      <c r="P387" s="27"/>
      <c r="Q387" s="20"/>
      <c r="R387" s="20">
        <f t="shared" si="36"/>
        <v>0</v>
      </c>
      <c r="S387" s="20"/>
      <c r="T387" s="20"/>
      <c r="U387" s="20">
        <f t="shared" si="37"/>
        <v>0</v>
      </c>
      <c r="V387" s="20"/>
      <c r="W387" s="17"/>
      <c r="X387" s="19"/>
      <c r="Y387" s="76"/>
      <c r="Z387" s="21"/>
      <c r="AA387"/>
    </row>
    <row r="388" spans="1:27" ht="15" customHeight="1" x14ac:dyDescent="0.25">
      <c r="A388" t="str">
        <f t="shared" si="39"/>
        <v/>
      </c>
      <c r="B388" s="71"/>
      <c r="C388" s="17"/>
      <c r="D388" s="17"/>
      <c r="E388" s="17"/>
      <c r="F388" s="17"/>
      <c r="G388" s="17"/>
      <c r="H388" s="17"/>
      <c r="I388" s="17"/>
      <c r="J388" s="17"/>
      <c r="K388" s="19"/>
      <c r="L388" s="22"/>
      <c r="M388" s="19"/>
      <c r="N388" s="20"/>
      <c r="O388" s="25">
        <f t="shared" si="38"/>
        <v>0</v>
      </c>
      <c r="P388" s="27"/>
      <c r="Q388" s="20"/>
      <c r="R388" s="20">
        <f t="shared" si="36"/>
        <v>0</v>
      </c>
      <c r="S388" s="20"/>
      <c r="T388" s="20"/>
      <c r="U388" s="20">
        <f t="shared" si="37"/>
        <v>0</v>
      </c>
      <c r="V388" s="20"/>
      <c r="W388" s="17"/>
      <c r="X388" s="19"/>
      <c r="Y388" s="76"/>
      <c r="Z388" s="21"/>
      <c r="AA388"/>
    </row>
    <row r="389" spans="1:27" ht="15" customHeight="1" x14ac:dyDescent="0.25">
      <c r="A389" t="str">
        <f t="shared" si="39"/>
        <v/>
      </c>
      <c r="B389" s="71"/>
      <c r="C389" s="17"/>
      <c r="D389" s="17"/>
      <c r="E389" s="17"/>
      <c r="F389" s="17"/>
      <c r="G389" s="17"/>
      <c r="H389" s="17"/>
      <c r="I389" s="17"/>
      <c r="J389" s="17"/>
      <c r="K389" s="19"/>
      <c r="L389" s="22"/>
      <c r="M389" s="19"/>
      <c r="N389" s="20"/>
      <c r="O389" s="25">
        <f t="shared" si="38"/>
        <v>0</v>
      </c>
      <c r="P389" s="27"/>
      <c r="Q389" s="20"/>
      <c r="R389" s="20">
        <f t="shared" si="36"/>
        <v>0</v>
      </c>
      <c r="S389" s="20"/>
      <c r="T389" s="20"/>
      <c r="U389" s="20">
        <f t="shared" si="37"/>
        <v>0</v>
      </c>
      <c r="V389" s="20"/>
      <c r="W389" s="17"/>
      <c r="X389" s="19"/>
      <c r="Y389" s="76"/>
      <c r="Z389" s="21"/>
      <c r="AA389"/>
    </row>
    <row r="390" spans="1:27" ht="15" customHeight="1" x14ac:dyDescent="0.25">
      <c r="A390" t="str">
        <f t="shared" si="39"/>
        <v/>
      </c>
      <c r="B390" s="71"/>
      <c r="C390" s="17"/>
      <c r="D390" s="17"/>
      <c r="E390" s="17"/>
      <c r="F390" s="17"/>
      <c r="G390" s="17"/>
      <c r="H390" s="17"/>
      <c r="I390" s="17"/>
      <c r="J390" s="17"/>
      <c r="K390" s="19"/>
      <c r="L390" s="22"/>
      <c r="M390" s="19"/>
      <c r="N390" s="20"/>
      <c r="O390" s="25">
        <f t="shared" si="38"/>
        <v>0</v>
      </c>
      <c r="P390" s="27"/>
      <c r="Q390" s="20"/>
      <c r="R390" s="20">
        <f t="shared" ref="R390:R453" si="40">+N390-Q390</f>
        <v>0</v>
      </c>
      <c r="S390" s="20"/>
      <c r="T390" s="20"/>
      <c r="U390" s="20">
        <f t="shared" ref="U390:U453" si="41">+R390/0.916</f>
        <v>0</v>
      </c>
      <c r="V390" s="20"/>
      <c r="W390" s="17"/>
      <c r="X390" s="19"/>
      <c r="Y390" s="76"/>
      <c r="Z390" s="21"/>
      <c r="AA390"/>
    </row>
    <row r="391" spans="1:27" ht="15" customHeight="1" x14ac:dyDescent="0.25">
      <c r="A391" t="str">
        <f t="shared" si="39"/>
        <v/>
      </c>
      <c r="B391" s="71"/>
      <c r="C391" s="17"/>
      <c r="D391" s="17"/>
      <c r="E391" s="17"/>
      <c r="F391" s="17"/>
      <c r="G391" s="17"/>
      <c r="H391" s="17"/>
      <c r="I391" s="17"/>
      <c r="J391" s="17"/>
      <c r="K391" s="19"/>
      <c r="L391" s="22"/>
      <c r="M391" s="19"/>
      <c r="N391" s="20"/>
      <c r="O391" s="25">
        <f t="shared" ref="O391:O454" si="42">K391*N391</f>
        <v>0</v>
      </c>
      <c r="P391" s="27"/>
      <c r="Q391" s="20"/>
      <c r="R391" s="20">
        <f t="shared" si="40"/>
        <v>0</v>
      </c>
      <c r="S391" s="20"/>
      <c r="T391" s="20"/>
      <c r="U391" s="20">
        <f t="shared" si="41"/>
        <v>0</v>
      </c>
      <c r="V391" s="20"/>
      <c r="W391" s="17"/>
      <c r="X391" s="19"/>
      <c r="Y391" s="76"/>
      <c r="Z391" s="21"/>
      <c r="AA391"/>
    </row>
    <row r="392" spans="1:27" ht="15" customHeight="1" x14ac:dyDescent="0.25">
      <c r="A392" t="str">
        <f t="shared" si="39"/>
        <v/>
      </c>
      <c r="B392" s="71"/>
      <c r="C392" s="17"/>
      <c r="D392" s="17"/>
      <c r="E392" s="17"/>
      <c r="F392" s="17"/>
      <c r="G392" s="17"/>
      <c r="H392" s="17"/>
      <c r="I392" s="17"/>
      <c r="J392" s="17"/>
      <c r="K392" s="19"/>
      <c r="L392" s="22"/>
      <c r="M392" s="19"/>
      <c r="N392" s="20"/>
      <c r="O392" s="25">
        <f t="shared" si="42"/>
        <v>0</v>
      </c>
      <c r="P392" s="27"/>
      <c r="Q392" s="20"/>
      <c r="R392" s="20">
        <f t="shared" si="40"/>
        <v>0</v>
      </c>
      <c r="S392" s="20"/>
      <c r="T392" s="20"/>
      <c r="U392" s="20">
        <f t="shared" si="41"/>
        <v>0</v>
      </c>
      <c r="V392" s="20"/>
      <c r="W392" s="17"/>
      <c r="X392" s="19"/>
      <c r="Y392" s="76"/>
      <c r="Z392" s="21"/>
      <c r="AA392"/>
    </row>
    <row r="393" spans="1:27" ht="15" customHeight="1" x14ac:dyDescent="0.25">
      <c r="A393" t="str">
        <f t="shared" si="39"/>
        <v/>
      </c>
      <c r="B393" s="71"/>
      <c r="C393" s="17"/>
      <c r="D393" s="17"/>
      <c r="E393" s="17"/>
      <c r="F393" s="17"/>
      <c r="G393" s="17"/>
      <c r="H393" s="17"/>
      <c r="I393" s="17"/>
      <c r="J393" s="17"/>
      <c r="K393" s="19"/>
      <c r="L393" s="22"/>
      <c r="M393" s="19"/>
      <c r="N393" s="20"/>
      <c r="O393" s="25">
        <f t="shared" si="42"/>
        <v>0</v>
      </c>
      <c r="P393" s="27"/>
      <c r="Q393" s="20"/>
      <c r="R393" s="20">
        <f t="shared" si="40"/>
        <v>0</v>
      </c>
      <c r="S393" s="20"/>
      <c r="T393" s="20"/>
      <c r="U393" s="20">
        <f t="shared" si="41"/>
        <v>0</v>
      </c>
      <c r="V393" s="20"/>
      <c r="W393" s="17"/>
      <c r="X393" s="19"/>
      <c r="Y393" s="76"/>
      <c r="Z393" s="21"/>
      <c r="AA393"/>
    </row>
    <row r="394" spans="1:27" ht="15" customHeight="1" x14ac:dyDescent="0.25">
      <c r="A394" t="str">
        <f t="shared" si="39"/>
        <v/>
      </c>
      <c r="B394" s="71"/>
      <c r="C394" s="17"/>
      <c r="D394" s="17"/>
      <c r="E394" s="17"/>
      <c r="F394" s="17"/>
      <c r="G394" s="17"/>
      <c r="H394" s="17"/>
      <c r="I394" s="17"/>
      <c r="J394" s="17"/>
      <c r="K394" s="19"/>
      <c r="L394" s="22"/>
      <c r="M394" s="19"/>
      <c r="N394" s="20"/>
      <c r="O394" s="25">
        <f t="shared" si="42"/>
        <v>0</v>
      </c>
      <c r="P394" s="27"/>
      <c r="Q394" s="20"/>
      <c r="R394" s="20">
        <f t="shared" si="40"/>
        <v>0</v>
      </c>
      <c r="S394" s="20"/>
      <c r="T394" s="20"/>
      <c r="U394" s="20">
        <f t="shared" si="41"/>
        <v>0</v>
      </c>
      <c r="V394" s="20"/>
      <c r="W394" s="17"/>
      <c r="X394" s="19"/>
      <c r="Y394" s="76"/>
      <c r="Z394" s="21"/>
      <c r="AA394"/>
    </row>
    <row r="395" spans="1:27" ht="15" customHeight="1" x14ac:dyDescent="0.25">
      <c r="A395" t="str">
        <f t="shared" si="39"/>
        <v/>
      </c>
      <c r="B395" s="71"/>
      <c r="C395" s="17"/>
      <c r="D395" s="17"/>
      <c r="E395" s="17"/>
      <c r="F395" s="17"/>
      <c r="G395" s="17"/>
      <c r="H395" s="17"/>
      <c r="I395" s="17"/>
      <c r="J395" s="17"/>
      <c r="K395" s="19"/>
      <c r="L395" s="22"/>
      <c r="M395" s="19"/>
      <c r="N395" s="20"/>
      <c r="O395" s="25">
        <f t="shared" si="42"/>
        <v>0</v>
      </c>
      <c r="P395" s="27"/>
      <c r="Q395" s="20"/>
      <c r="R395" s="20">
        <f t="shared" si="40"/>
        <v>0</v>
      </c>
      <c r="S395" s="20"/>
      <c r="T395" s="20"/>
      <c r="U395" s="20">
        <f t="shared" si="41"/>
        <v>0</v>
      </c>
      <c r="V395" s="20"/>
      <c r="W395" s="17"/>
      <c r="X395" s="19"/>
      <c r="Y395" s="76"/>
      <c r="Z395" s="21"/>
      <c r="AA395"/>
    </row>
    <row r="396" spans="1:27" ht="15" customHeight="1" x14ac:dyDescent="0.25">
      <c r="A396" t="str">
        <f t="shared" si="39"/>
        <v/>
      </c>
      <c r="B396" s="71"/>
      <c r="C396" s="17"/>
      <c r="D396" s="17"/>
      <c r="E396" s="17"/>
      <c r="F396" s="17"/>
      <c r="G396" s="17"/>
      <c r="H396" s="17"/>
      <c r="I396" s="17"/>
      <c r="J396" s="17"/>
      <c r="K396" s="19"/>
      <c r="L396" s="22"/>
      <c r="M396" s="19"/>
      <c r="N396" s="20"/>
      <c r="O396" s="25">
        <f t="shared" si="42"/>
        <v>0</v>
      </c>
      <c r="P396" s="27"/>
      <c r="Q396" s="20"/>
      <c r="R396" s="20">
        <f t="shared" si="40"/>
        <v>0</v>
      </c>
      <c r="S396" s="20"/>
      <c r="T396" s="20"/>
      <c r="U396" s="20">
        <f t="shared" si="41"/>
        <v>0</v>
      </c>
      <c r="V396" s="20"/>
      <c r="W396" s="17"/>
      <c r="X396" s="19"/>
      <c r="Y396" s="76"/>
      <c r="Z396" s="21"/>
      <c r="AA396"/>
    </row>
    <row r="397" spans="1:27" ht="15" customHeight="1" x14ac:dyDescent="0.25">
      <c r="A397" t="str">
        <f t="shared" si="39"/>
        <v/>
      </c>
      <c r="B397" s="71"/>
      <c r="C397" s="17"/>
      <c r="D397" s="17"/>
      <c r="E397" s="17"/>
      <c r="F397" s="17"/>
      <c r="G397" s="17"/>
      <c r="H397" s="17"/>
      <c r="I397" s="17"/>
      <c r="J397" s="17"/>
      <c r="K397" s="19"/>
      <c r="L397" s="22"/>
      <c r="M397" s="19"/>
      <c r="N397" s="20"/>
      <c r="O397" s="25">
        <f t="shared" si="42"/>
        <v>0</v>
      </c>
      <c r="P397" s="27"/>
      <c r="Q397" s="20"/>
      <c r="R397" s="20">
        <f t="shared" si="40"/>
        <v>0</v>
      </c>
      <c r="S397" s="20"/>
      <c r="T397" s="20"/>
      <c r="U397" s="20">
        <f t="shared" si="41"/>
        <v>0</v>
      </c>
      <c r="V397" s="20"/>
      <c r="W397" s="17"/>
      <c r="X397" s="19"/>
      <c r="Y397" s="76"/>
      <c r="Z397" s="21"/>
      <c r="AA397"/>
    </row>
    <row r="398" spans="1:27" ht="15" customHeight="1" x14ac:dyDescent="0.25">
      <c r="A398" t="str">
        <f t="shared" si="39"/>
        <v/>
      </c>
      <c r="B398" s="71"/>
      <c r="C398" s="17"/>
      <c r="D398" s="17"/>
      <c r="E398" s="17"/>
      <c r="F398" s="17"/>
      <c r="G398" s="17"/>
      <c r="H398" s="17"/>
      <c r="I398" s="17"/>
      <c r="J398" s="17"/>
      <c r="K398" s="19"/>
      <c r="L398" s="22"/>
      <c r="M398" s="19"/>
      <c r="N398" s="20"/>
      <c r="O398" s="25">
        <f t="shared" si="42"/>
        <v>0</v>
      </c>
      <c r="P398" s="27"/>
      <c r="Q398" s="20"/>
      <c r="R398" s="20">
        <f t="shared" si="40"/>
        <v>0</v>
      </c>
      <c r="S398" s="20"/>
      <c r="T398" s="20"/>
      <c r="U398" s="20">
        <f t="shared" si="41"/>
        <v>0</v>
      </c>
      <c r="V398" s="20"/>
      <c r="W398" s="17"/>
      <c r="X398" s="19"/>
      <c r="Y398" s="76"/>
      <c r="Z398" s="21"/>
      <c r="AA398"/>
    </row>
    <row r="399" spans="1:27" ht="15" customHeight="1" x14ac:dyDescent="0.25">
      <c r="A399" t="str">
        <f t="shared" si="39"/>
        <v/>
      </c>
      <c r="B399" s="71"/>
      <c r="C399" s="17"/>
      <c r="D399" s="17"/>
      <c r="E399" s="17"/>
      <c r="F399" s="17"/>
      <c r="G399" s="17"/>
      <c r="H399" s="17"/>
      <c r="I399" s="17"/>
      <c r="J399" s="17"/>
      <c r="K399" s="19"/>
      <c r="L399" s="22"/>
      <c r="M399" s="19"/>
      <c r="N399" s="20"/>
      <c r="O399" s="25">
        <f t="shared" si="42"/>
        <v>0</v>
      </c>
      <c r="P399" s="27"/>
      <c r="Q399" s="20"/>
      <c r="R399" s="20">
        <f t="shared" si="40"/>
        <v>0</v>
      </c>
      <c r="S399" s="20"/>
      <c r="T399" s="20"/>
      <c r="U399" s="20">
        <f t="shared" si="41"/>
        <v>0</v>
      </c>
      <c r="V399" s="20"/>
      <c r="W399" s="17"/>
      <c r="X399" s="19"/>
      <c r="Y399" s="76"/>
      <c r="Z399" s="21"/>
      <c r="AA399"/>
    </row>
    <row r="400" spans="1:27" ht="15" customHeight="1" x14ac:dyDescent="0.25">
      <c r="A400" t="str">
        <f t="shared" si="39"/>
        <v/>
      </c>
      <c r="B400" s="71"/>
      <c r="C400" s="17"/>
      <c r="D400" s="17"/>
      <c r="E400" s="17"/>
      <c r="F400" s="17"/>
      <c r="G400" s="17"/>
      <c r="H400" s="17"/>
      <c r="I400" s="17"/>
      <c r="J400" s="17"/>
      <c r="K400" s="19"/>
      <c r="L400" s="22"/>
      <c r="M400" s="19"/>
      <c r="N400" s="20"/>
      <c r="O400" s="25">
        <f t="shared" si="42"/>
        <v>0</v>
      </c>
      <c r="P400" s="27"/>
      <c r="Q400" s="20"/>
      <c r="R400" s="20">
        <f t="shared" si="40"/>
        <v>0</v>
      </c>
      <c r="S400" s="20"/>
      <c r="T400" s="20"/>
      <c r="U400" s="20">
        <f t="shared" si="41"/>
        <v>0</v>
      </c>
      <c r="V400" s="20"/>
      <c r="W400" s="17"/>
      <c r="X400" s="19"/>
      <c r="Y400" s="76"/>
      <c r="Z400" s="21"/>
      <c r="AA400"/>
    </row>
    <row r="401" spans="1:27" ht="15" customHeight="1" x14ac:dyDescent="0.25">
      <c r="A401" t="str">
        <f t="shared" si="39"/>
        <v/>
      </c>
      <c r="B401" s="71"/>
      <c r="C401" s="17"/>
      <c r="D401" s="17"/>
      <c r="E401" s="17"/>
      <c r="F401" s="17"/>
      <c r="G401" s="17"/>
      <c r="H401" s="17"/>
      <c r="I401" s="17"/>
      <c r="J401" s="17"/>
      <c r="K401" s="19"/>
      <c r="L401" s="22"/>
      <c r="M401" s="19"/>
      <c r="N401" s="20"/>
      <c r="O401" s="25">
        <f t="shared" si="42"/>
        <v>0</v>
      </c>
      <c r="P401" s="27"/>
      <c r="Q401" s="20"/>
      <c r="R401" s="20">
        <f t="shared" si="40"/>
        <v>0</v>
      </c>
      <c r="S401" s="20"/>
      <c r="T401" s="20"/>
      <c r="U401" s="20">
        <f t="shared" si="41"/>
        <v>0</v>
      </c>
      <c r="V401" s="20"/>
      <c r="W401" s="17"/>
      <c r="X401" s="19"/>
      <c r="Y401" s="76"/>
      <c r="Z401" s="21"/>
      <c r="AA401"/>
    </row>
    <row r="402" spans="1:27" ht="15" customHeight="1" x14ac:dyDescent="0.25">
      <c r="A402" t="str">
        <f t="shared" si="39"/>
        <v/>
      </c>
      <c r="B402" s="71"/>
      <c r="C402" s="17"/>
      <c r="D402" s="17"/>
      <c r="E402" s="17"/>
      <c r="F402" s="17"/>
      <c r="G402" s="17"/>
      <c r="H402" s="17"/>
      <c r="I402" s="17"/>
      <c r="J402" s="17"/>
      <c r="K402" s="19"/>
      <c r="L402" s="22"/>
      <c r="M402" s="19"/>
      <c r="N402" s="20"/>
      <c r="O402" s="25">
        <f t="shared" si="42"/>
        <v>0</v>
      </c>
      <c r="P402" s="27"/>
      <c r="Q402" s="20"/>
      <c r="R402" s="20">
        <f t="shared" si="40"/>
        <v>0</v>
      </c>
      <c r="S402" s="20"/>
      <c r="T402" s="20"/>
      <c r="U402" s="20">
        <f t="shared" si="41"/>
        <v>0</v>
      </c>
      <c r="V402" s="20"/>
      <c r="W402" s="17"/>
      <c r="X402" s="19"/>
      <c r="Y402" s="76"/>
      <c r="Z402" s="21"/>
      <c r="AA402"/>
    </row>
    <row r="403" spans="1:27" ht="15" customHeight="1" x14ac:dyDescent="0.25">
      <c r="A403" t="str">
        <f t="shared" si="39"/>
        <v/>
      </c>
      <c r="B403" s="71"/>
      <c r="C403" s="17"/>
      <c r="D403" s="17"/>
      <c r="E403" s="17"/>
      <c r="F403" s="17"/>
      <c r="G403" s="17"/>
      <c r="H403" s="17"/>
      <c r="I403" s="17"/>
      <c r="J403" s="17"/>
      <c r="K403" s="19"/>
      <c r="L403" s="22"/>
      <c r="M403" s="19"/>
      <c r="N403" s="20"/>
      <c r="O403" s="25">
        <f t="shared" si="42"/>
        <v>0</v>
      </c>
      <c r="P403" s="27"/>
      <c r="Q403" s="20"/>
      <c r="R403" s="20">
        <f t="shared" si="40"/>
        <v>0</v>
      </c>
      <c r="S403" s="20"/>
      <c r="T403" s="20"/>
      <c r="U403" s="20">
        <f t="shared" si="41"/>
        <v>0</v>
      </c>
      <c r="V403" s="20"/>
      <c r="W403" s="17"/>
      <c r="X403" s="19"/>
      <c r="Y403" s="76"/>
      <c r="Z403" s="21"/>
      <c r="AA403"/>
    </row>
    <row r="404" spans="1:27" ht="15" customHeight="1" x14ac:dyDescent="0.25">
      <c r="A404" t="str">
        <f t="shared" ref="A404:A467" si="43">+CONCATENATE(D404,E404)</f>
        <v/>
      </c>
      <c r="B404" s="71"/>
      <c r="C404" s="17"/>
      <c r="D404" s="17"/>
      <c r="E404" s="17"/>
      <c r="F404" s="17"/>
      <c r="G404" s="17"/>
      <c r="H404" s="17"/>
      <c r="I404" s="17"/>
      <c r="J404" s="17"/>
      <c r="K404" s="19"/>
      <c r="L404" s="22"/>
      <c r="M404" s="19"/>
      <c r="N404" s="20"/>
      <c r="O404" s="25">
        <f t="shared" si="42"/>
        <v>0</v>
      </c>
      <c r="P404" s="27"/>
      <c r="Q404" s="20"/>
      <c r="R404" s="20">
        <f t="shared" si="40"/>
        <v>0</v>
      </c>
      <c r="S404" s="20"/>
      <c r="T404" s="20"/>
      <c r="U404" s="20">
        <f t="shared" si="41"/>
        <v>0</v>
      </c>
      <c r="V404" s="20"/>
      <c r="W404" s="17"/>
      <c r="X404" s="19"/>
      <c r="Y404" s="76"/>
      <c r="Z404" s="21"/>
      <c r="AA404"/>
    </row>
    <row r="405" spans="1:27" ht="15" customHeight="1" x14ac:dyDescent="0.25">
      <c r="A405" t="str">
        <f t="shared" si="43"/>
        <v/>
      </c>
      <c r="B405" s="71"/>
      <c r="C405" s="17"/>
      <c r="D405" s="17"/>
      <c r="E405" s="17"/>
      <c r="F405" s="17"/>
      <c r="G405" s="17"/>
      <c r="H405" s="17"/>
      <c r="I405" s="17"/>
      <c r="J405" s="17"/>
      <c r="K405" s="19"/>
      <c r="L405" s="22"/>
      <c r="M405" s="19"/>
      <c r="N405" s="20"/>
      <c r="O405" s="25">
        <f t="shared" si="42"/>
        <v>0</v>
      </c>
      <c r="P405" s="27"/>
      <c r="Q405" s="20"/>
      <c r="R405" s="20">
        <f t="shared" si="40"/>
        <v>0</v>
      </c>
      <c r="S405" s="20"/>
      <c r="T405" s="20"/>
      <c r="U405" s="20">
        <f t="shared" si="41"/>
        <v>0</v>
      </c>
      <c r="V405" s="20"/>
      <c r="W405" s="17"/>
      <c r="X405" s="19"/>
      <c r="Y405" s="76"/>
      <c r="Z405" s="21"/>
      <c r="AA405"/>
    </row>
    <row r="406" spans="1:27" ht="15" customHeight="1" x14ac:dyDescent="0.25">
      <c r="A406" t="str">
        <f t="shared" si="43"/>
        <v/>
      </c>
      <c r="B406" s="71"/>
      <c r="C406" s="17"/>
      <c r="D406" s="17"/>
      <c r="E406" s="17"/>
      <c r="F406" s="17"/>
      <c r="G406" s="17"/>
      <c r="H406" s="17"/>
      <c r="I406" s="17"/>
      <c r="J406" s="17"/>
      <c r="K406" s="19"/>
      <c r="L406" s="22"/>
      <c r="M406" s="19"/>
      <c r="N406" s="20"/>
      <c r="O406" s="25">
        <f t="shared" si="42"/>
        <v>0</v>
      </c>
      <c r="P406" s="27"/>
      <c r="Q406" s="20"/>
      <c r="R406" s="20">
        <f t="shared" si="40"/>
        <v>0</v>
      </c>
      <c r="S406" s="20"/>
      <c r="T406" s="20"/>
      <c r="U406" s="20">
        <f t="shared" si="41"/>
        <v>0</v>
      </c>
      <c r="V406" s="20"/>
      <c r="W406" s="17"/>
      <c r="X406" s="19"/>
      <c r="Y406" s="76"/>
      <c r="Z406" s="21"/>
      <c r="AA406"/>
    </row>
    <row r="407" spans="1:27" ht="15" customHeight="1" x14ac:dyDescent="0.25">
      <c r="A407" t="str">
        <f t="shared" si="43"/>
        <v/>
      </c>
      <c r="B407" s="71"/>
      <c r="C407" s="17"/>
      <c r="D407" s="17"/>
      <c r="E407" s="17"/>
      <c r="F407" s="17"/>
      <c r="G407" s="17"/>
      <c r="H407" s="17"/>
      <c r="I407" s="17"/>
      <c r="J407" s="17"/>
      <c r="K407" s="19"/>
      <c r="L407" s="22"/>
      <c r="M407" s="19"/>
      <c r="N407" s="20"/>
      <c r="O407" s="25">
        <f t="shared" si="42"/>
        <v>0</v>
      </c>
      <c r="P407" s="27"/>
      <c r="Q407" s="20"/>
      <c r="R407" s="20">
        <f t="shared" si="40"/>
        <v>0</v>
      </c>
      <c r="S407" s="20"/>
      <c r="T407" s="20"/>
      <c r="U407" s="20">
        <f t="shared" si="41"/>
        <v>0</v>
      </c>
      <c r="V407" s="20"/>
      <c r="W407" s="17"/>
      <c r="X407" s="19"/>
      <c r="Y407" s="76"/>
      <c r="Z407" s="21"/>
      <c r="AA407"/>
    </row>
    <row r="408" spans="1:27" ht="15" customHeight="1" x14ac:dyDescent="0.25">
      <c r="A408" t="str">
        <f t="shared" si="43"/>
        <v/>
      </c>
      <c r="B408" s="71"/>
      <c r="C408" s="17"/>
      <c r="D408" s="17"/>
      <c r="E408" s="17"/>
      <c r="F408" s="17"/>
      <c r="G408" s="17"/>
      <c r="H408" s="17"/>
      <c r="I408" s="17"/>
      <c r="J408" s="17"/>
      <c r="K408" s="19"/>
      <c r="L408" s="22"/>
      <c r="M408" s="19"/>
      <c r="N408" s="20"/>
      <c r="O408" s="25">
        <f t="shared" si="42"/>
        <v>0</v>
      </c>
      <c r="P408" s="27"/>
      <c r="Q408" s="20"/>
      <c r="R408" s="20">
        <f t="shared" si="40"/>
        <v>0</v>
      </c>
      <c r="S408" s="20"/>
      <c r="T408" s="20"/>
      <c r="U408" s="20">
        <f t="shared" si="41"/>
        <v>0</v>
      </c>
      <c r="V408" s="20"/>
      <c r="W408" s="17"/>
      <c r="X408" s="19"/>
      <c r="Y408" s="76"/>
      <c r="Z408" s="21"/>
      <c r="AA408"/>
    </row>
    <row r="409" spans="1:27" ht="15" customHeight="1" x14ac:dyDescent="0.25">
      <c r="A409" t="str">
        <f t="shared" si="43"/>
        <v/>
      </c>
      <c r="B409" s="71"/>
      <c r="C409" s="17"/>
      <c r="D409" s="17"/>
      <c r="E409" s="17"/>
      <c r="F409" s="17"/>
      <c r="G409" s="17"/>
      <c r="H409" s="17"/>
      <c r="I409" s="17"/>
      <c r="J409" s="17"/>
      <c r="K409" s="19"/>
      <c r="L409" s="22"/>
      <c r="M409" s="19"/>
      <c r="N409" s="20"/>
      <c r="O409" s="25">
        <f t="shared" si="42"/>
        <v>0</v>
      </c>
      <c r="P409" s="27"/>
      <c r="Q409" s="20"/>
      <c r="R409" s="20">
        <f t="shared" si="40"/>
        <v>0</v>
      </c>
      <c r="S409" s="20"/>
      <c r="T409" s="20"/>
      <c r="U409" s="20">
        <f t="shared" si="41"/>
        <v>0</v>
      </c>
      <c r="V409" s="20"/>
      <c r="W409" s="17"/>
      <c r="X409" s="19"/>
      <c r="Y409" s="76"/>
      <c r="Z409" s="21"/>
      <c r="AA409"/>
    </row>
    <row r="410" spans="1:27" ht="15" customHeight="1" x14ac:dyDescent="0.25">
      <c r="A410" t="str">
        <f t="shared" si="43"/>
        <v/>
      </c>
      <c r="B410" s="71"/>
      <c r="C410" s="17"/>
      <c r="D410" s="17"/>
      <c r="E410" s="17"/>
      <c r="F410" s="17"/>
      <c r="G410" s="17"/>
      <c r="H410" s="17"/>
      <c r="I410" s="17"/>
      <c r="J410" s="17"/>
      <c r="K410" s="19"/>
      <c r="L410" s="22"/>
      <c r="M410" s="19"/>
      <c r="N410" s="20"/>
      <c r="O410" s="25">
        <f t="shared" si="42"/>
        <v>0</v>
      </c>
      <c r="P410" s="27"/>
      <c r="Q410" s="20"/>
      <c r="R410" s="20">
        <f t="shared" si="40"/>
        <v>0</v>
      </c>
      <c r="S410" s="20"/>
      <c r="T410" s="20"/>
      <c r="U410" s="20">
        <f t="shared" si="41"/>
        <v>0</v>
      </c>
      <c r="V410" s="20"/>
      <c r="W410" s="17"/>
      <c r="X410" s="19"/>
      <c r="Y410" s="76"/>
      <c r="Z410" s="21"/>
      <c r="AA410"/>
    </row>
    <row r="411" spans="1:27" ht="15" customHeight="1" x14ac:dyDescent="0.25">
      <c r="A411" t="str">
        <f t="shared" si="43"/>
        <v/>
      </c>
      <c r="B411" s="71"/>
      <c r="C411" s="17"/>
      <c r="D411" s="17"/>
      <c r="E411" s="17"/>
      <c r="F411" s="17"/>
      <c r="G411" s="17"/>
      <c r="H411" s="17"/>
      <c r="I411" s="17"/>
      <c r="J411" s="17"/>
      <c r="K411" s="19"/>
      <c r="L411" s="22"/>
      <c r="M411" s="19"/>
      <c r="N411" s="20"/>
      <c r="O411" s="25">
        <f t="shared" si="42"/>
        <v>0</v>
      </c>
      <c r="P411" s="27"/>
      <c r="Q411" s="20"/>
      <c r="R411" s="20">
        <f t="shared" si="40"/>
        <v>0</v>
      </c>
      <c r="S411" s="20"/>
      <c r="T411" s="20"/>
      <c r="U411" s="20">
        <f t="shared" si="41"/>
        <v>0</v>
      </c>
      <c r="V411" s="20"/>
      <c r="W411" s="17"/>
      <c r="X411" s="19"/>
      <c r="Y411" s="76"/>
      <c r="Z411" s="21"/>
      <c r="AA411"/>
    </row>
    <row r="412" spans="1:27" ht="15" customHeight="1" x14ac:dyDescent="0.25">
      <c r="A412" t="str">
        <f t="shared" si="43"/>
        <v/>
      </c>
      <c r="B412" s="71"/>
      <c r="C412" s="17"/>
      <c r="D412" s="17"/>
      <c r="E412" s="17"/>
      <c r="F412" s="17"/>
      <c r="G412" s="17"/>
      <c r="H412" s="17"/>
      <c r="I412" s="17"/>
      <c r="J412" s="17"/>
      <c r="K412" s="19"/>
      <c r="L412" s="22"/>
      <c r="M412" s="19"/>
      <c r="N412" s="20"/>
      <c r="O412" s="25">
        <f t="shared" si="42"/>
        <v>0</v>
      </c>
      <c r="P412" s="27"/>
      <c r="Q412" s="20"/>
      <c r="R412" s="20">
        <f t="shared" si="40"/>
        <v>0</v>
      </c>
      <c r="S412" s="20"/>
      <c r="T412" s="20"/>
      <c r="U412" s="20">
        <f t="shared" si="41"/>
        <v>0</v>
      </c>
      <c r="V412" s="20"/>
      <c r="W412" s="17"/>
      <c r="X412" s="19"/>
      <c r="Y412" s="76"/>
      <c r="Z412" s="21"/>
      <c r="AA412"/>
    </row>
    <row r="413" spans="1:27" ht="15" customHeight="1" x14ac:dyDescent="0.25">
      <c r="A413" t="str">
        <f t="shared" si="43"/>
        <v/>
      </c>
      <c r="B413" s="71"/>
      <c r="C413" s="17"/>
      <c r="D413" s="17"/>
      <c r="E413" s="17"/>
      <c r="F413" s="17"/>
      <c r="G413" s="17"/>
      <c r="H413" s="17"/>
      <c r="I413" s="17"/>
      <c r="J413" s="17"/>
      <c r="K413" s="19"/>
      <c r="L413" s="22"/>
      <c r="M413" s="19"/>
      <c r="N413" s="20"/>
      <c r="O413" s="25">
        <f t="shared" si="42"/>
        <v>0</v>
      </c>
      <c r="P413" s="27"/>
      <c r="Q413" s="20"/>
      <c r="R413" s="20">
        <f t="shared" si="40"/>
        <v>0</v>
      </c>
      <c r="S413" s="20"/>
      <c r="T413" s="20"/>
      <c r="U413" s="20">
        <f t="shared" si="41"/>
        <v>0</v>
      </c>
      <c r="V413" s="20"/>
      <c r="W413" s="17"/>
      <c r="X413" s="19"/>
      <c r="Y413" s="76"/>
      <c r="Z413" s="21"/>
      <c r="AA413"/>
    </row>
    <row r="414" spans="1:27" ht="15" customHeight="1" x14ac:dyDescent="0.25">
      <c r="A414" t="str">
        <f t="shared" si="43"/>
        <v/>
      </c>
      <c r="B414" s="71"/>
      <c r="C414" s="17"/>
      <c r="D414" s="17"/>
      <c r="E414" s="17"/>
      <c r="F414" s="17"/>
      <c r="G414" s="17"/>
      <c r="H414" s="17"/>
      <c r="I414" s="17"/>
      <c r="J414" s="17"/>
      <c r="K414" s="19"/>
      <c r="L414" s="22"/>
      <c r="M414" s="19"/>
      <c r="N414" s="20"/>
      <c r="O414" s="25">
        <f t="shared" si="42"/>
        <v>0</v>
      </c>
      <c r="P414" s="27"/>
      <c r="Q414" s="20"/>
      <c r="R414" s="20">
        <f t="shared" si="40"/>
        <v>0</v>
      </c>
      <c r="S414" s="20"/>
      <c r="T414" s="20"/>
      <c r="U414" s="20">
        <f t="shared" si="41"/>
        <v>0</v>
      </c>
      <c r="V414" s="20"/>
      <c r="W414" s="17"/>
      <c r="X414" s="19"/>
      <c r="Y414" s="76"/>
      <c r="Z414" s="21"/>
      <c r="AA414"/>
    </row>
    <row r="415" spans="1:27" ht="15" customHeight="1" x14ac:dyDescent="0.25">
      <c r="A415" t="str">
        <f t="shared" si="43"/>
        <v/>
      </c>
      <c r="B415" s="71"/>
      <c r="C415" s="17"/>
      <c r="D415" s="17"/>
      <c r="E415" s="17"/>
      <c r="F415" s="17"/>
      <c r="G415" s="17"/>
      <c r="H415" s="17"/>
      <c r="I415" s="17"/>
      <c r="J415" s="17"/>
      <c r="K415" s="19"/>
      <c r="L415" s="22"/>
      <c r="M415" s="19"/>
      <c r="N415" s="20"/>
      <c r="O415" s="25">
        <f t="shared" si="42"/>
        <v>0</v>
      </c>
      <c r="P415" s="27"/>
      <c r="Q415" s="20"/>
      <c r="R415" s="20">
        <f t="shared" si="40"/>
        <v>0</v>
      </c>
      <c r="S415" s="20"/>
      <c r="T415" s="20"/>
      <c r="U415" s="20">
        <f t="shared" si="41"/>
        <v>0</v>
      </c>
      <c r="V415" s="20"/>
      <c r="W415" s="17"/>
      <c r="X415" s="19"/>
      <c r="Y415" s="76"/>
      <c r="Z415" s="21"/>
      <c r="AA415"/>
    </row>
    <row r="416" spans="1:27" ht="15" customHeight="1" x14ac:dyDescent="0.25">
      <c r="A416" t="str">
        <f t="shared" si="43"/>
        <v/>
      </c>
      <c r="B416" s="71"/>
      <c r="C416" s="17"/>
      <c r="D416" s="17"/>
      <c r="E416" s="17"/>
      <c r="F416" s="17"/>
      <c r="G416" s="17"/>
      <c r="H416" s="17"/>
      <c r="I416" s="17"/>
      <c r="J416" s="17"/>
      <c r="K416" s="19"/>
      <c r="L416" s="22"/>
      <c r="M416" s="19"/>
      <c r="N416" s="20"/>
      <c r="O416" s="25">
        <f t="shared" si="42"/>
        <v>0</v>
      </c>
      <c r="P416" s="27"/>
      <c r="Q416" s="20"/>
      <c r="R416" s="20">
        <f t="shared" si="40"/>
        <v>0</v>
      </c>
      <c r="S416" s="20"/>
      <c r="T416" s="20"/>
      <c r="U416" s="20">
        <f t="shared" si="41"/>
        <v>0</v>
      </c>
      <c r="V416" s="20"/>
      <c r="W416" s="17"/>
      <c r="X416" s="19"/>
      <c r="Y416" s="76"/>
      <c r="Z416" s="21"/>
      <c r="AA416"/>
    </row>
    <row r="417" spans="1:27" ht="15" customHeight="1" x14ac:dyDescent="0.25">
      <c r="A417" t="str">
        <f t="shared" si="43"/>
        <v/>
      </c>
      <c r="B417" s="71"/>
      <c r="C417" s="17"/>
      <c r="D417" s="17"/>
      <c r="E417" s="17"/>
      <c r="F417" s="17"/>
      <c r="G417" s="17"/>
      <c r="H417" s="17"/>
      <c r="I417" s="17"/>
      <c r="J417" s="17"/>
      <c r="K417" s="19"/>
      <c r="L417" s="22"/>
      <c r="M417" s="19"/>
      <c r="N417" s="20"/>
      <c r="O417" s="25">
        <f t="shared" si="42"/>
        <v>0</v>
      </c>
      <c r="P417" s="27"/>
      <c r="Q417" s="20"/>
      <c r="R417" s="20">
        <f t="shared" si="40"/>
        <v>0</v>
      </c>
      <c r="S417" s="20"/>
      <c r="T417" s="20"/>
      <c r="U417" s="20">
        <f t="shared" si="41"/>
        <v>0</v>
      </c>
      <c r="V417" s="20"/>
      <c r="W417" s="17"/>
      <c r="X417" s="19"/>
      <c r="Y417" s="76"/>
      <c r="Z417" s="21"/>
      <c r="AA417"/>
    </row>
    <row r="418" spans="1:27" ht="15" customHeight="1" x14ac:dyDescent="0.25">
      <c r="A418" t="str">
        <f t="shared" si="43"/>
        <v/>
      </c>
      <c r="B418" s="71"/>
      <c r="C418" s="17"/>
      <c r="D418" s="17"/>
      <c r="E418" s="17"/>
      <c r="F418" s="17"/>
      <c r="G418" s="17"/>
      <c r="H418" s="17"/>
      <c r="I418" s="17"/>
      <c r="J418" s="17"/>
      <c r="K418" s="19"/>
      <c r="L418" s="22"/>
      <c r="M418" s="19"/>
      <c r="N418" s="20"/>
      <c r="O418" s="25">
        <f t="shared" si="42"/>
        <v>0</v>
      </c>
      <c r="P418" s="27"/>
      <c r="Q418" s="20"/>
      <c r="R418" s="20">
        <f t="shared" si="40"/>
        <v>0</v>
      </c>
      <c r="S418" s="20"/>
      <c r="T418" s="20"/>
      <c r="U418" s="20">
        <f t="shared" si="41"/>
        <v>0</v>
      </c>
      <c r="V418" s="20"/>
      <c r="W418" s="17"/>
      <c r="X418" s="19"/>
      <c r="Y418" s="76"/>
      <c r="Z418" s="21"/>
      <c r="AA418"/>
    </row>
    <row r="419" spans="1:27" ht="15" customHeight="1" x14ac:dyDescent="0.25">
      <c r="A419" t="str">
        <f t="shared" si="43"/>
        <v/>
      </c>
      <c r="B419" s="71"/>
      <c r="C419" s="17"/>
      <c r="D419" s="17"/>
      <c r="E419" s="17"/>
      <c r="F419" s="17"/>
      <c r="G419" s="17"/>
      <c r="H419" s="17"/>
      <c r="I419" s="17"/>
      <c r="J419" s="17"/>
      <c r="K419" s="19"/>
      <c r="L419" s="22"/>
      <c r="M419" s="19"/>
      <c r="N419" s="20"/>
      <c r="O419" s="25">
        <f t="shared" si="42"/>
        <v>0</v>
      </c>
      <c r="P419" s="27"/>
      <c r="Q419" s="20"/>
      <c r="R419" s="20">
        <f t="shared" si="40"/>
        <v>0</v>
      </c>
      <c r="S419" s="20"/>
      <c r="T419" s="20"/>
      <c r="U419" s="20">
        <f t="shared" si="41"/>
        <v>0</v>
      </c>
      <c r="V419" s="20"/>
      <c r="W419" s="17"/>
      <c r="X419" s="19"/>
      <c r="Y419" s="76"/>
      <c r="Z419" s="21"/>
      <c r="AA419"/>
    </row>
    <row r="420" spans="1:27" ht="15" customHeight="1" x14ac:dyDescent="0.25">
      <c r="A420" t="str">
        <f t="shared" si="43"/>
        <v/>
      </c>
      <c r="B420" s="71"/>
      <c r="C420" s="17"/>
      <c r="D420" s="17"/>
      <c r="E420" s="17"/>
      <c r="F420" s="17"/>
      <c r="G420" s="17"/>
      <c r="H420" s="17"/>
      <c r="I420" s="17"/>
      <c r="J420" s="17"/>
      <c r="K420" s="19"/>
      <c r="L420" s="22"/>
      <c r="M420" s="19"/>
      <c r="N420" s="20"/>
      <c r="O420" s="25">
        <f t="shared" si="42"/>
        <v>0</v>
      </c>
      <c r="P420" s="27"/>
      <c r="Q420" s="20"/>
      <c r="R420" s="20">
        <f t="shared" si="40"/>
        <v>0</v>
      </c>
      <c r="S420" s="20"/>
      <c r="T420" s="20"/>
      <c r="U420" s="20">
        <f t="shared" si="41"/>
        <v>0</v>
      </c>
      <c r="V420" s="20"/>
      <c r="W420" s="17"/>
      <c r="X420" s="19"/>
      <c r="Y420" s="76"/>
      <c r="Z420" s="21"/>
      <c r="AA420"/>
    </row>
    <row r="421" spans="1:27" ht="15" customHeight="1" x14ac:dyDescent="0.25">
      <c r="A421" t="str">
        <f t="shared" si="43"/>
        <v/>
      </c>
      <c r="B421" s="71"/>
      <c r="C421" s="17"/>
      <c r="D421" s="17"/>
      <c r="E421" s="17"/>
      <c r="F421" s="17"/>
      <c r="G421" s="17"/>
      <c r="H421" s="17"/>
      <c r="I421" s="17"/>
      <c r="J421" s="17"/>
      <c r="K421" s="19"/>
      <c r="L421" s="22"/>
      <c r="M421" s="19"/>
      <c r="N421" s="20"/>
      <c r="O421" s="25">
        <f t="shared" si="42"/>
        <v>0</v>
      </c>
      <c r="P421" s="27"/>
      <c r="Q421" s="20"/>
      <c r="R421" s="20">
        <f t="shared" si="40"/>
        <v>0</v>
      </c>
      <c r="S421" s="20"/>
      <c r="T421" s="20"/>
      <c r="U421" s="20">
        <f t="shared" si="41"/>
        <v>0</v>
      </c>
      <c r="V421" s="20"/>
      <c r="W421" s="17"/>
      <c r="X421" s="19"/>
      <c r="Y421" s="76"/>
      <c r="Z421" s="21"/>
      <c r="AA421"/>
    </row>
    <row r="422" spans="1:27" ht="15" customHeight="1" x14ac:dyDescent="0.25">
      <c r="A422" t="str">
        <f t="shared" si="43"/>
        <v/>
      </c>
      <c r="B422" s="71"/>
      <c r="C422" s="17"/>
      <c r="D422" s="17"/>
      <c r="E422" s="17"/>
      <c r="F422" s="17"/>
      <c r="G422" s="17"/>
      <c r="H422" s="17"/>
      <c r="I422" s="17"/>
      <c r="J422" s="17"/>
      <c r="K422" s="19"/>
      <c r="L422" s="22"/>
      <c r="M422" s="19"/>
      <c r="N422" s="20"/>
      <c r="O422" s="25">
        <f t="shared" si="42"/>
        <v>0</v>
      </c>
      <c r="P422" s="27"/>
      <c r="Q422" s="20"/>
      <c r="R422" s="20">
        <f t="shared" si="40"/>
        <v>0</v>
      </c>
      <c r="S422" s="20"/>
      <c r="T422" s="20"/>
      <c r="U422" s="20">
        <f t="shared" si="41"/>
        <v>0</v>
      </c>
      <c r="V422" s="20"/>
      <c r="W422" s="17"/>
      <c r="X422" s="19"/>
      <c r="Y422" s="76"/>
      <c r="Z422" s="21"/>
      <c r="AA422"/>
    </row>
    <row r="423" spans="1:27" ht="15" customHeight="1" x14ac:dyDescent="0.25">
      <c r="A423" t="str">
        <f t="shared" si="43"/>
        <v/>
      </c>
      <c r="B423" s="71"/>
      <c r="C423" s="17"/>
      <c r="D423" s="17"/>
      <c r="E423" s="17"/>
      <c r="F423" s="17"/>
      <c r="G423" s="17"/>
      <c r="H423" s="17"/>
      <c r="I423" s="17"/>
      <c r="J423" s="17"/>
      <c r="K423" s="19"/>
      <c r="L423" s="22"/>
      <c r="M423" s="19"/>
      <c r="N423" s="20"/>
      <c r="O423" s="25">
        <f t="shared" si="42"/>
        <v>0</v>
      </c>
      <c r="P423" s="27"/>
      <c r="Q423" s="20"/>
      <c r="R423" s="20">
        <f t="shared" si="40"/>
        <v>0</v>
      </c>
      <c r="S423" s="20"/>
      <c r="T423" s="20"/>
      <c r="U423" s="20">
        <f t="shared" si="41"/>
        <v>0</v>
      </c>
      <c r="V423" s="20"/>
      <c r="W423" s="17"/>
      <c r="X423" s="19"/>
      <c r="Y423" s="76"/>
      <c r="Z423" s="21"/>
      <c r="AA423"/>
    </row>
    <row r="424" spans="1:27" ht="15" customHeight="1" x14ac:dyDescent="0.25">
      <c r="A424" t="str">
        <f t="shared" si="43"/>
        <v/>
      </c>
      <c r="B424" s="71"/>
      <c r="C424" s="17"/>
      <c r="D424" s="17"/>
      <c r="E424" s="17"/>
      <c r="F424" s="17"/>
      <c r="G424" s="17"/>
      <c r="H424" s="17"/>
      <c r="I424" s="17"/>
      <c r="J424" s="17"/>
      <c r="K424" s="19"/>
      <c r="L424" s="22"/>
      <c r="M424" s="19"/>
      <c r="N424" s="20"/>
      <c r="O424" s="25">
        <f t="shared" si="42"/>
        <v>0</v>
      </c>
      <c r="P424" s="27"/>
      <c r="Q424" s="20"/>
      <c r="R424" s="20">
        <f t="shared" si="40"/>
        <v>0</v>
      </c>
      <c r="S424" s="20"/>
      <c r="T424" s="20"/>
      <c r="U424" s="20">
        <f t="shared" si="41"/>
        <v>0</v>
      </c>
      <c r="V424" s="20"/>
      <c r="W424" s="17"/>
      <c r="X424" s="19"/>
      <c r="Y424" s="76"/>
      <c r="Z424" s="21"/>
      <c r="AA424"/>
    </row>
    <row r="425" spans="1:27" ht="15" customHeight="1" x14ac:dyDescent="0.25">
      <c r="A425" t="str">
        <f t="shared" si="43"/>
        <v/>
      </c>
      <c r="B425" s="71"/>
      <c r="C425" s="17"/>
      <c r="D425" s="17"/>
      <c r="E425" s="17"/>
      <c r="F425" s="17"/>
      <c r="G425" s="17"/>
      <c r="H425" s="17"/>
      <c r="I425" s="17"/>
      <c r="J425" s="17"/>
      <c r="K425" s="19"/>
      <c r="L425" s="22"/>
      <c r="M425" s="19"/>
      <c r="N425" s="20"/>
      <c r="O425" s="25">
        <f t="shared" si="42"/>
        <v>0</v>
      </c>
      <c r="P425" s="27"/>
      <c r="Q425" s="20"/>
      <c r="R425" s="20">
        <f t="shared" si="40"/>
        <v>0</v>
      </c>
      <c r="S425" s="20"/>
      <c r="T425" s="20"/>
      <c r="U425" s="20">
        <f t="shared" si="41"/>
        <v>0</v>
      </c>
      <c r="V425" s="20"/>
      <c r="W425" s="17"/>
      <c r="X425" s="19"/>
      <c r="Y425" s="76"/>
      <c r="Z425" s="21"/>
      <c r="AA425"/>
    </row>
    <row r="426" spans="1:27" ht="15" customHeight="1" x14ac:dyDescent="0.25">
      <c r="A426" t="str">
        <f t="shared" si="43"/>
        <v/>
      </c>
      <c r="B426" s="71"/>
      <c r="C426" s="17"/>
      <c r="D426" s="17"/>
      <c r="E426" s="17"/>
      <c r="F426" s="17"/>
      <c r="G426" s="17"/>
      <c r="H426" s="17"/>
      <c r="I426" s="17"/>
      <c r="J426" s="17"/>
      <c r="K426" s="19"/>
      <c r="L426" s="22"/>
      <c r="M426" s="19"/>
      <c r="N426" s="20"/>
      <c r="O426" s="25">
        <f t="shared" si="42"/>
        <v>0</v>
      </c>
      <c r="P426" s="27"/>
      <c r="Q426" s="20"/>
      <c r="R426" s="20">
        <f t="shared" si="40"/>
        <v>0</v>
      </c>
      <c r="S426" s="20"/>
      <c r="T426" s="20"/>
      <c r="U426" s="20">
        <f t="shared" si="41"/>
        <v>0</v>
      </c>
      <c r="V426" s="20"/>
      <c r="W426" s="17"/>
      <c r="X426" s="19"/>
      <c r="Y426" s="76"/>
      <c r="Z426" s="21"/>
      <c r="AA426"/>
    </row>
    <row r="427" spans="1:27" ht="15" customHeight="1" x14ac:dyDescent="0.25">
      <c r="A427" t="str">
        <f t="shared" si="43"/>
        <v/>
      </c>
      <c r="B427" s="71"/>
      <c r="C427" s="17"/>
      <c r="D427" s="17"/>
      <c r="E427" s="17"/>
      <c r="F427" s="17"/>
      <c r="G427" s="17"/>
      <c r="H427" s="17"/>
      <c r="I427" s="17"/>
      <c r="J427" s="17"/>
      <c r="K427" s="19"/>
      <c r="L427" s="22"/>
      <c r="M427" s="19"/>
      <c r="N427" s="20"/>
      <c r="O427" s="25">
        <f t="shared" si="42"/>
        <v>0</v>
      </c>
      <c r="P427" s="27"/>
      <c r="Q427" s="20"/>
      <c r="R427" s="20">
        <f t="shared" si="40"/>
        <v>0</v>
      </c>
      <c r="S427" s="20"/>
      <c r="T427" s="20"/>
      <c r="U427" s="20">
        <f t="shared" si="41"/>
        <v>0</v>
      </c>
      <c r="V427" s="20"/>
      <c r="W427" s="17"/>
      <c r="X427" s="19"/>
      <c r="Y427" s="76"/>
      <c r="Z427" s="21"/>
      <c r="AA427"/>
    </row>
    <row r="428" spans="1:27" ht="15" customHeight="1" x14ac:dyDescent="0.25">
      <c r="A428" t="str">
        <f t="shared" si="43"/>
        <v/>
      </c>
      <c r="B428" s="71"/>
      <c r="C428" s="17"/>
      <c r="D428" s="17"/>
      <c r="E428" s="17"/>
      <c r="F428" s="17"/>
      <c r="G428" s="17"/>
      <c r="H428" s="17"/>
      <c r="I428" s="17"/>
      <c r="J428" s="17"/>
      <c r="K428" s="19"/>
      <c r="L428" s="22"/>
      <c r="M428" s="19"/>
      <c r="N428" s="20"/>
      <c r="O428" s="25">
        <f t="shared" si="42"/>
        <v>0</v>
      </c>
      <c r="P428" s="27"/>
      <c r="Q428" s="20"/>
      <c r="R428" s="20">
        <f t="shared" si="40"/>
        <v>0</v>
      </c>
      <c r="S428" s="20"/>
      <c r="T428" s="20"/>
      <c r="U428" s="20">
        <f t="shared" si="41"/>
        <v>0</v>
      </c>
      <c r="V428" s="20"/>
      <c r="W428" s="17"/>
      <c r="X428" s="19"/>
      <c r="Y428" s="76"/>
      <c r="Z428" s="21"/>
      <c r="AA428"/>
    </row>
    <row r="429" spans="1:27" ht="15" customHeight="1" x14ac:dyDescent="0.25">
      <c r="A429" t="str">
        <f t="shared" si="43"/>
        <v/>
      </c>
      <c r="B429" s="71"/>
      <c r="C429" s="17"/>
      <c r="D429" s="17"/>
      <c r="E429" s="17"/>
      <c r="F429" s="17"/>
      <c r="G429" s="17"/>
      <c r="H429" s="17"/>
      <c r="I429" s="17"/>
      <c r="J429" s="17"/>
      <c r="K429" s="19"/>
      <c r="L429" s="22"/>
      <c r="M429" s="19"/>
      <c r="N429" s="20"/>
      <c r="O429" s="25">
        <f t="shared" si="42"/>
        <v>0</v>
      </c>
      <c r="P429" s="27"/>
      <c r="Q429" s="20"/>
      <c r="R429" s="20">
        <f t="shared" si="40"/>
        <v>0</v>
      </c>
      <c r="S429" s="20"/>
      <c r="T429" s="20"/>
      <c r="U429" s="20">
        <f t="shared" si="41"/>
        <v>0</v>
      </c>
      <c r="V429" s="20"/>
      <c r="W429" s="17"/>
      <c r="X429" s="19"/>
      <c r="Y429" s="76"/>
      <c r="Z429" s="21"/>
      <c r="AA429"/>
    </row>
    <row r="430" spans="1:27" ht="15" customHeight="1" x14ac:dyDescent="0.25">
      <c r="A430" t="str">
        <f t="shared" si="43"/>
        <v/>
      </c>
      <c r="B430" s="71"/>
      <c r="C430" s="17"/>
      <c r="D430" s="17"/>
      <c r="E430" s="17"/>
      <c r="F430" s="17"/>
      <c r="G430" s="17"/>
      <c r="H430" s="17"/>
      <c r="I430" s="17"/>
      <c r="J430" s="17"/>
      <c r="K430" s="19"/>
      <c r="L430" s="22"/>
      <c r="M430" s="19"/>
      <c r="N430" s="20"/>
      <c r="O430" s="25">
        <f t="shared" si="42"/>
        <v>0</v>
      </c>
      <c r="P430" s="27"/>
      <c r="Q430" s="20"/>
      <c r="R430" s="20">
        <f t="shared" si="40"/>
        <v>0</v>
      </c>
      <c r="S430" s="20"/>
      <c r="T430" s="20"/>
      <c r="U430" s="20">
        <f t="shared" si="41"/>
        <v>0</v>
      </c>
      <c r="V430" s="20"/>
      <c r="W430" s="17"/>
      <c r="X430" s="19"/>
      <c r="Y430" s="76"/>
      <c r="Z430" s="21"/>
      <c r="AA430"/>
    </row>
    <row r="431" spans="1:27" ht="15" customHeight="1" x14ac:dyDescent="0.25">
      <c r="A431" t="str">
        <f t="shared" si="43"/>
        <v/>
      </c>
      <c r="B431" s="71"/>
      <c r="C431" s="17"/>
      <c r="D431" s="17"/>
      <c r="E431" s="17"/>
      <c r="F431" s="17"/>
      <c r="G431" s="17"/>
      <c r="H431" s="17"/>
      <c r="I431" s="17"/>
      <c r="J431" s="17"/>
      <c r="K431" s="19"/>
      <c r="L431" s="22"/>
      <c r="M431" s="19"/>
      <c r="N431" s="20"/>
      <c r="O431" s="25">
        <f t="shared" si="42"/>
        <v>0</v>
      </c>
      <c r="P431" s="27"/>
      <c r="Q431" s="20"/>
      <c r="R431" s="20">
        <f t="shared" si="40"/>
        <v>0</v>
      </c>
      <c r="S431" s="20"/>
      <c r="T431" s="20"/>
      <c r="U431" s="20">
        <f t="shared" si="41"/>
        <v>0</v>
      </c>
      <c r="V431" s="20"/>
      <c r="W431" s="17"/>
      <c r="X431" s="19"/>
      <c r="Y431" s="76"/>
      <c r="Z431" s="21"/>
      <c r="AA431"/>
    </row>
    <row r="432" spans="1:27" ht="15" customHeight="1" x14ac:dyDescent="0.25">
      <c r="A432" t="str">
        <f t="shared" si="43"/>
        <v/>
      </c>
      <c r="B432" s="71"/>
      <c r="C432" s="17"/>
      <c r="D432" s="17"/>
      <c r="E432" s="17"/>
      <c r="F432" s="17"/>
      <c r="G432" s="17"/>
      <c r="H432" s="17"/>
      <c r="I432" s="17"/>
      <c r="J432" s="17"/>
      <c r="K432" s="19"/>
      <c r="L432" s="22"/>
      <c r="M432" s="19"/>
      <c r="N432" s="28"/>
      <c r="O432" s="25">
        <f t="shared" si="42"/>
        <v>0</v>
      </c>
      <c r="P432" s="27"/>
      <c r="Q432" s="20"/>
      <c r="R432" s="20">
        <f t="shared" si="40"/>
        <v>0</v>
      </c>
      <c r="S432" s="20"/>
      <c r="T432" s="20"/>
      <c r="U432" s="20">
        <f t="shared" si="41"/>
        <v>0</v>
      </c>
      <c r="V432" s="20"/>
      <c r="W432" s="17"/>
      <c r="X432" s="19"/>
      <c r="Y432" s="76"/>
      <c r="Z432" s="21"/>
      <c r="AA432"/>
    </row>
    <row r="433" spans="1:27" ht="15" customHeight="1" x14ac:dyDescent="0.25">
      <c r="A433" t="str">
        <f t="shared" si="43"/>
        <v/>
      </c>
      <c r="B433" s="71"/>
      <c r="C433" s="17"/>
      <c r="D433" s="17"/>
      <c r="E433" s="17"/>
      <c r="F433" s="17"/>
      <c r="G433" s="17"/>
      <c r="H433" s="17"/>
      <c r="I433" s="17"/>
      <c r="J433" s="17"/>
      <c r="K433" s="19"/>
      <c r="L433" s="22"/>
      <c r="M433" s="19"/>
      <c r="N433" s="28"/>
      <c r="O433" s="25">
        <f t="shared" si="42"/>
        <v>0</v>
      </c>
      <c r="P433" s="27"/>
      <c r="Q433" s="20"/>
      <c r="R433" s="20">
        <f t="shared" si="40"/>
        <v>0</v>
      </c>
      <c r="S433" s="20"/>
      <c r="T433" s="20"/>
      <c r="U433" s="20">
        <f t="shared" si="41"/>
        <v>0</v>
      </c>
      <c r="V433" s="20"/>
      <c r="W433" s="17"/>
      <c r="X433" s="19"/>
      <c r="Y433" s="76"/>
      <c r="Z433" s="21"/>
      <c r="AA433"/>
    </row>
    <row r="434" spans="1:27" ht="15" customHeight="1" x14ac:dyDescent="0.25">
      <c r="A434" t="str">
        <f t="shared" si="43"/>
        <v/>
      </c>
      <c r="B434" s="71"/>
      <c r="C434" s="17"/>
      <c r="D434" s="17"/>
      <c r="E434" s="17"/>
      <c r="F434" s="17"/>
      <c r="G434" s="17"/>
      <c r="H434" s="17"/>
      <c r="I434" s="17"/>
      <c r="J434" s="17"/>
      <c r="K434" s="19"/>
      <c r="L434" s="22"/>
      <c r="M434" s="19"/>
      <c r="N434" s="28"/>
      <c r="O434" s="25">
        <f t="shared" si="42"/>
        <v>0</v>
      </c>
      <c r="P434" s="27"/>
      <c r="Q434" s="20"/>
      <c r="R434" s="20">
        <f t="shared" si="40"/>
        <v>0</v>
      </c>
      <c r="S434" s="20"/>
      <c r="T434" s="20"/>
      <c r="U434" s="20">
        <f t="shared" si="41"/>
        <v>0</v>
      </c>
      <c r="V434" s="20"/>
      <c r="W434" s="17"/>
      <c r="X434" s="19"/>
      <c r="Y434" s="76"/>
      <c r="Z434" s="21"/>
      <c r="AA434"/>
    </row>
    <row r="435" spans="1:27" ht="15" customHeight="1" x14ac:dyDescent="0.25">
      <c r="A435" t="str">
        <f t="shared" si="43"/>
        <v/>
      </c>
      <c r="B435" s="71"/>
      <c r="C435" s="17"/>
      <c r="D435" s="17"/>
      <c r="E435" s="17"/>
      <c r="F435" s="17"/>
      <c r="G435" s="17"/>
      <c r="H435" s="17"/>
      <c r="I435" s="17"/>
      <c r="J435" s="17"/>
      <c r="K435" s="19"/>
      <c r="L435" s="22"/>
      <c r="M435" s="19"/>
      <c r="N435" s="28"/>
      <c r="O435" s="25">
        <f t="shared" si="42"/>
        <v>0</v>
      </c>
      <c r="P435" s="27"/>
      <c r="Q435" s="20"/>
      <c r="R435" s="20">
        <f t="shared" si="40"/>
        <v>0</v>
      </c>
      <c r="S435" s="20"/>
      <c r="T435" s="20"/>
      <c r="U435" s="20">
        <f t="shared" si="41"/>
        <v>0</v>
      </c>
      <c r="V435" s="20"/>
      <c r="W435" s="17"/>
      <c r="X435" s="19"/>
      <c r="Y435" s="76"/>
      <c r="Z435" s="21"/>
      <c r="AA435"/>
    </row>
    <row r="436" spans="1:27" ht="15" customHeight="1" x14ac:dyDescent="0.25">
      <c r="A436" t="str">
        <f t="shared" si="43"/>
        <v/>
      </c>
      <c r="B436" s="71"/>
      <c r="C436" s="17"/>
      <c r="D436" s="17"/>
      <c r="E436" s="17"/>
      <c r="F436" s="17"/>
      <c r="G436" s="17"/>
      <c r="H436" s="17"/>
      <c r="I436" s="17"/>
      <c r="J436" s="17"/>
      <c r="K436" s="19"/>
      <c r="L436" s="22"/>
      <c r="M436" s="19"/>
      <c r="N436" s="28"/>
      <c r="O436" s="25">
        <f t="shared" si="42"/>
        <v>0</v>
      </c>
      <c r="P436" s="27"/>
      <c r="Q436" s="20"/>
      <c r="R436" s="20">
        <f t="shared" si="40"/>
        <v>0</v>
      </c>
      <c r="S436" s="20"/>
      <c r="T436" s="20"/>
      <c r="U436" s="20">
        <f t="shared" si="41"/>
        <v>0</v>
      </c>
      <c r="V436" s="20"/>
      <c r="W436" s="17"/>
      <c r="X436" s="19"/>
      <c r="Y436" s="76"/>
      <c r="Z436" s="21"/>
      <c r="AA436"/>
    </row>
    <row r="437" spans="1:27" ht="15" customHeight="1" x14ac:dyDescent="0.25">
      <c r="A437" t="str">
        <f t="shared" si="43"/>
        <v/>
      </c>
      <c r="B437" s="71"/>
      <c r="C437" s="17"/>
      <c r="D437" s="17"/>
      <c r="E437" s="17"/>
      <c r="F437" s="17"/>
      <c r="G437" s="17"/>
      <c r="H437" s="17"/>
      <c r="I437" s="17"/>
      <c r="J437" s="17"/>
      <c r="K437" s="19"/>
      <c r="L437" s="22"/>
      <c r="M437" s="19"/>
      <c r="N437" s="28"/>
      <c r="O437" s="25">
        <f t="shared" si="42"/>
        <v>0</v>
      </c>
      <c r="P437" s="27"/>
      <c r="Q437" s="20"/>
      <c r="R437" s="20">
        <f t="shared" si="40"/>
        <v>0</v>
      </c>
      <c r="S437" s="20"/>
      <c r="T437" s="20"/>
      <c r="U437" s="20">
        <f t="shared" si="41"/>
        <v>0</v>
      </c>
      <c r="V437" s="20"/>
      <c r="W437" s="17"/>
      <c r="X437" s="19"/>
      <c r="Y437" s="76"/>
      <c r="Z437" s="21"/>
      <c r="AA437"/>
    </row>
    <row r="438" spans="1:27" ht="15" customHeight="1" x14ac:dyDescent="0.25">
      <c r="A438" t="str">
        <f t="shared" si="43"/>
        <v/>
      </c>
      <c r="B438" s="71"/>
      <c r="C438" s="17"/>
      <c r="D438" s="17"/>
      <c r="E438" s="17"/>
      <c r="F438" s="17"/>
      <c r="G438" s="17"/>
      <c r="H438" s="17"/>
      <c r="I438" s="17"/>
      <c r="J438" s="17"/>
      <c r="K438" s="19"/>
      <c r="L438" s="22"/>
      <c r="M438" s="19"/>
      <c r="N438" s="28"/>
      <c r="O438" s="25">
        <f t="shared" si="42"/>
        <v>0</v>
      </c>
      <c r="P438" s="27"/>
      <c r="Q438" s="20"/>
      <c r="R438" s="20">
        <f t="shared" si="40"/>
        <v>0</v>
      </c>
      <c r="S438" s="20"/>
      <c r="T438" s="20"/>
      <c r="U438" s="20">
        <f t="shared" si="41"/>
        <v>0</v>
      </c>
      <c r="V438" s="20"/>
      <c r="W438" s="17"/>
      <c r="X438" s="19"/>
      <c r="Y438" s="76"/>
      <c r="Z438" s="21"/>
      <c r="AA438"/>
    </row>
    <row r="439" spans="1:27" ht="15" customHeight="1" x14ac:dyDescent="0.25">
      <c r="A439" t="str">
        <f t="shared" si="43"/>
        <v/>
      </c>
      <c r="B439" s="71"/>
      <c r="C439" s="17"/>
      <c r="D439" s="17"/>
      <c r="E439" s="17"/>
      <c r="F439" s="17"/>
      <c r="G439" s="17"/>
      <c r="H439" s="17"/>
      <c r="I439" s="17"/>
      <c r="J439" s="17"/>
      <c r="K439" s="19"/>
      <c r="L439" s="22"/>
      <c r="M439" s="19"/>
      <c r="N439" s="28"/>
      <c r="O439" s="25">
        <f t="shared" si="42"/>
        <v>0</v>
      </c>
      <c r="P439" s="27"/>
      <c r="Q439" s="20"/>
      <c r="R439" s="20">
        <f t="shared" si="40"/>
        <v>0</v>
      </c>
      <c r="S439" s="20"/>
      <c r="T439" s="20"/>
      <c r="U439" s="20">
        <f t="shared" si="41"/>
        <v>0</v>
      </c>
      <c r="V439" s="20"/>
      <c r="W439" s="17"/>
      <c r="X439" s="19"/>
      <c r="Y439" s="76"/>
      <c r="Z439" s="21"/>
      <c r="AA439"/>
    </row>
    <row r="440" spans="1:27" ht="15" customHeight="1" x14ac:dyDescent="0.25">
      <c r="A440" t="str">
        <f t="shared" si="43"/>
        <v/>
      </c>
      <c r="B440" s="71"/>
      <c r="C440" s="17"/>
      <c r="D440" s="17"/>
      <c r="E440" s="17"/>
      <c r="F440" s="17"/>
      <c r="G440" s="17"/>
      <c r="H440" s="17"/>
      <c r="I440" s="17"/>
      <c r="J440" s="17"/>
      <c r="K440" s="19"/>
      <c r="L440" s="22"/>
      <c r="M440" s="19"/>
      <c r="N440" s="28"/>
      <c r="O440" s="25">
        <f t="shared" si="42"/>
        <v>0</v>
      </c>
      <c r="P440" s="27"/>
      <c r="Q440" s="20"/>
      <c r="R440" s="20">
        <f t="shared" si="40"/>
        <v>0</v>
      </c>
      <c r="S440" s="20"/>
      <c r="T440" s="20"/>
      <c r="U440" s="20">
        <f t="shared" si="41"/>
        <v>0</v>
      </c>
      <c r="V440" s="20"/>
      <c r="W440" s="17"/>
      <c r="X440" s="19"/>
      <c r="Y440" s="76"/>
      <c r="Z440" s="21"/>
      <c r="AA440"/>
    </row>
    <row r="441" spans="1:27" ht="15" customHeight="1" x14ac:dyDescent="0.25">
      <c r="A441" t="str">
        <f t="shared" si="43"/>
        <v/>
      </c>
      <c r="B441" s="71"/>
      <c r="C441" s="17"/>
      <c r="D441" s="17"/>
      <c r="E441" s="17"/>
      <c r="F441" s="17"/>
      <c r="G441" s="17"/>
      <c r="H441" s="17"/>
      <c r="I441" s="17"/>
      <c r="J441" s="17"/>
      <c r="K441" s="19"/>
      <c r="L441" s="22"/>
      <c r="M441" s="19"/>
      <c r="N441" s="28"/>
      <c r="O441" s="25">
        <f t="shared" si="42"/>
        <v>0</v>
      </c>
      <c r="P441" s="27"/>
      <c r="Q441" s="20"/>
      <c r="R441" s="20">
        <f t="shared" si="40"/>
        <v>0</v>
      </c>
      <c r="S441" s="20"/>
      <c r="T441" s="20"/>
      <c r="U441" s="20">
        <f t="shared" si="41"/>
        <v>0</v>
      </c>
      <c r="V441" s="20"/>
      <c r="W441" s="17"/>
      <c r="X441" s="19"/>
      <c r="Y441" s="76"/>
      <c r="Z441" s="21"/>
      <c r="AA441"/>
    </row>
    <row r="442" spans="1:27" ht="15" customHeight="1" x14ac:dyDescent="0.25">
      <c r="A442" t="str">
        <f t="shared" si="43"/>
        <v/>
      </c>
      <c r="B442" s="71"/>
      <c r="C442" s="17"/>
      <c r="D442" s="17"/>
      <c r="E442" s="17"/>
      <c r="F442" s="17"/>
      <c r="G442" s="17"/>
      <c r="H442" s="17"/>
      <c r="I442" s="17"/>
      <c r="J442" s="17"/>
      <c r="K442" s="19"/>
      <c r="L442" s="22"/>
      <c r="M442" s="19"/>
      <c r="N442" s="28"/>
      <c r="O442" s="25">
        <f t="shared" si="42"/>
        <v>0</v>
      </c>
      <c r="P442" s="27"/>
      <c r="Q442" s="20"/>
      <c r="R442" s="20">
        <f t="shared" si="40"/>
        <v>0</v>
      </c>
      <c r="S442" s="20"/>
      <c r="T442" s="20"/>
      <c r="U442" s="20">
        <f t="shared" si="41"/>
        <v>0</v>
      </c>
      <c r="V442" s="20"/>
      <c r="W442" s="17"/>
      <c r="X442" s="19"/>
      <c r="Y442" s="76"/>
      <c r="Z442" s="21"/>
      <c r="AA442"/>
    </row>
    <row r="443" spans="1:27" ht="15" customHeight="1" x14ac:dyDescent="0.25">
      <c r="A443" t="str">
        <f t="shared" si="43"/>
        <v/>
      </c>
      <c r="B443" s="71"/>
      <c r="C443" s="17"/>
      <c r="D443" s="17"/>
      <c r="E443" s="17"/>
      <c r="F443" s="17"/>
      <c r="G443" s="17"/>
      <c r="H443" s="17"/>
      <c r="I443" s="17"/>
      <c r="J443" s="17"/>
      <c r="K443" s="19"/>
      <c r="L443" s="22"/>
      <c r="M443" s="19"/>
      <c r="N443" s="28"/>
      <c r="O443" s="25">
        <f t="shared" si="42"/>
        <v>0</v>
      </c>
      <c r="P443" s="27"/>
      <c r="Q443" s="20"/>
      <c r="R443" s="20">
        <f t="shared" si="40"/>
        <v>0</v>
      </c>
      <c r="S443" s="20"/>
      <c r="T443" s="20"/>
      <c r="U443" s="20">
        <f t="shared" si="41"/>
        <v>0</v>
      </c>
      <c r="V443" s="20"/>
      <c r="W443" s="17"/>
      <c r="X443" s="19"/>
      <c r="Y443" s="76"/>
      <c r="Z443" s="21"/>
      <c r="AA443"/>
    </row>
    <row r="444" spans="1:27" ht="15" customHeight="1" x14ac:dyDescent="0.25">
      <c r="A444" t="str">
        <f t="shared" si="43"/>
        <v/>
      </c>
      <c r="B444" s="71"/>
      <c r="C444" s="17"/>
      <c r="D444" s="17"/>
      <c r="E444" s="17"/>
      <c r="F444" s="17"/>
      <c r="G444" s="17"/>
      <c r="H444" s="17"/>
      <c r="I444" s="17"/>
      <c r="J444" s="17"/>
      <c r="K444" s="19"/>
      <c r="L444" s="22"/>
      <c r="M444" s="19"/>
      <c r="N444" s="28"/>
      <c r="O444" s="25">
        <f t="shared" si="42"/>
        <v>0</v>
      </c>
      <c r="P444" s="27"/>
      <c r="Q444" s="20"/>
      <c r="R444" s="20">
        <f t="shared" si="40"/>
        <v>0</v>
      </c>
      <c r="S444" s="20"/>
      <c r="T444" s="20"/>
      <c r="U444" s="20">
        <f t="shared" si="41"/>
        <v>0</v>
      </c>
      <c r="V444" s="20"/>
      <c r="W444" s="17"/>
      <c r="X444" s="19"/>
      <c r="Y444" s="76"/>
      <c r="Z444" s="21"/>
      <c r="AA444"/>
    </row>
    <row r="445" spans="1:27" ht="15" customHeight="1" x14ac:dyDescent="0.25">
      <c r="A445" t="str">
        <f t="shared" si="43"/>
        <v/>
      </c>
      <c r="B445" s="71"/>
      <c r="C445" s="17"/>
      <c r="D445" s="17"/>
      <c r="E445" s="17"/>
      <c r="F445" s="17"/>
      <c r="G445" s="17"/>
      <c r="H445" s="17"/>
      <c r="I445" s="17"/>
      <c r="J445" s="17"/>
      <c r="K445" s="19"/>
      <c r="L445" s="22"/>
      <c r="M445" s="19"/>
      <c r="N445" s="28"/>
      <c r="O445" s="25">
        <f t="shared" si="42"/>
        <v>0</v>
      </c>
      <c r="P445" s="27"/>
      <c r="Q445" s="20"/>
      <c r="R445" s="20">
        <f t="shared" si="40"/>
        <v>0</v>
      </c>
      <c r="S445" s="20"/>
      <c r="T445" s="20"/>
      <c r="U445" s="20">
        <f t="shared" si="41"/>
        <v>0</v>
      </c>
      <c r="V445" s="20"/>
      <c r="W445" s="17"/>
      <c r="X445" s="19"/>
      <c r="Y445" s="76"/>
      <c r="Z445" s="21"/>
      <c r="AA445"/>
    </row>
    <row r="446" spans="1:27" ht="15" customHeight="1" x14ac:dyDescent="0.25">
      <c r="A446" t="str">
        <f t="shared" si="43"/>
        <v/>
      </c>
      <c r="B446" s="71"/>
      <c r="C446" s="17"/>
      <c r="D446" s="17"/>
      <c r="E446" s="17"/>
      <c r="F446" s="17"/>
      <c r="G446" s="17"/>
      <c r="H446" s="17"/>
      <c r="I446" s="17"/>
      <c r="J446" s="17"/>
      <c r="K446" s="19"/>
      <c r="L446" s="22"/>
      <c r="M446" s="19"/>
      <c r="N446" s="28"/>
      <c r="O446" s="25">
        <f t="shared" si="42"/>
        <v>0</v>
      </c>
      <c r="P446" s="27"/>
      <c r="Q446" s="20"/>
      <c r="R446" s="20">
        <f t="shared" si="40"/>
        <v>0</v>
      </c>
      <c r="S446" s="20"/>
      <c r="T446" s="20"/>
      <c r="U446" s="20">
        <f t="shared" si="41"/>
        <v>0</v>
      </c>
      <c r="V446" s="20"/>
      <c r="W446" s="17"/>
      <c r="X446" s="19"/>
      <c r="Y446" s="76"/>
      <c r="Z446" s="21"/>
      <c r="AA446"/>
    </row>
    <row r="447" spans="1:27" ht="15" customHeight="1" x14ac:dyDescent="0.25">
      <c r="A447" t="str">
        <f t="shared" si="43"/>
        <v/>
      </c>
      <c r="B447" s="71"/>
      <c r="C447" s="17"/>
      <c r="D447" s="17"/>
      <c r="E447" s="17"/>
      <c r="F447" s="17"/>
      <c r="G447" s="17"/>
      <c r="H447" s="17"/>
      <c r="I447" s="17"/>
      <c r="J447" s="17"/>
      <c r="K447" s="19"/>
      <c r="L447" s="22"/>
      <c r="M447" s="19"/>
      <c r="N447" s="28"/>
      <c r="O447" s="25">
        <f t="shared" si="42"/>
        <v>0</v>
      </c>
      <c r="P447" s="27"/>
      <c r="Q447" s="20"/>
      <c r="R447" s="20">
        <f t="shared" si="40"/>
        <v>0</v>
      </c>
      <c r="S447" s="20"/>
      <c r="T447" s="20"/>
      <c r="U447" s="20">
        <f t="shared" si="41"/>
        <v>0</v>
      </c>
      <c r="V447" s="20"/>
      <c r="W447" s="17"/>
      <c r="X447" s="19"/>
      <c r="Y447" s="76"/>
      <c r="Z447" s="21"/>
      <c r="AA447"/>
    </row>
    <row r="448" spans="1:27" ht="15" customHeight="1" x14ac:dyDescent="0.25">
      <c r="A448" t="str">
        <f t="shared" si="43"/>
        <v/>
      </c>
      <c r="B448" s="71"/>
      <c r="C448" s="17"/>
      <c r="D448" s="17"/>
      <c r="E448" s="17"/>
      <c r="F448" s="17"/>
      <c r="G448" s="17"/>
      <c r="H448" s="17"/>
      <c r="I448" s="17"/>
      <c r="J448" s="17"/>
      <c r="K448" s="19"/>
      <c r="L448" s="22"/>
      <c r="M448" s="19"/>
      <c r="N448" s="28"/>
      <c r="O448" s="25">
        <f t="shared" si="42"/>
        <v>0</v>
      </c>
      <c r="P448" s="27"/>
      <c r="Q448" s="20"/>
      <c r="R448" s="20">
        <f t="shared" si="40"/>
        <v>0</v>
      </c>
      <c r="S448" s="20"/>
      <c r="T448" s="20"/>
      <c r="U448" s="20">
        <f t="shared" si="41"/>
        <v>0</v>
      </c>
      <c r="V448" s="20"/>
      <c r="W448" s="17"/>
      <c r="X448" s="19"/>
      <c r="Y448" s="76"/>
      <c r="Z448" s="21"/>
      <c r="AA448"/>
    </row>
    <row r="449" spans="1:27" ht="15" customHeight="1" x14ac:dyDescent="0.25">
      <c r="A449" t="str">
        <f t="shared" si="43"/>
        <v/>
      </c>
      <c r="B449" s="71"/>
      <c r="C449" s="17"/>
      <c r="D449" s="17"/>
      <c r="E449" s="17"/>
      <c r="F449" s="17"/>
      <c r="G449" s="17"/>
      <c r="H449" s="17"/>
      <c r="I449" s="17"/>
      <c r="J449" s="17"/>
      <c r="K449" s="19"/>
      <c r="L449" s="22"/>
      <c r="M449" s="19"/>
      <c r="N449" s="28"/>
      <c r="O449" s="25">
        <f t="shared" si="42"/>
        <v>0</v>
      </c>
      <c r="P449" s="27"/>
      <c r="Q449" s="20"/>
      <c r="R449" s="20">
        <f t="shared" si="40"/>
        <v>0</v>
      </c>
      <c r="S449" s="20"/>
      <c r="T449" s="20"/>
      <c r="U449" s="20">
        <f t="shared" si="41"/>
        <v>0</v>
      </c>
      <c r="V449" s="20"/>
      <c r="W449" s="17"/>
      <c r="X449" s="19"/>
      <c r="Y449" s="76"/>
      <c r="Z449" s="21"/>
      <c r="AA449"/>
    </row>
    <row r="450" spans="1:27" ht="15" customHeight="1" x14ac:dyDescent="0.25">
      <c r="A450" t="str">
        <f t="shared" si="43"/>
        <v/>
      </c>
      <c r="B450" s="71"/>
      <c r="C450" s="17"/>
      <c r="D450" s="17"/>
      <c r="E450" s="17"/>
      <c r="F450" s="17"/>
      <c r="G450" s="17"/>
      <c r="H450" s="17"/>
      <c r="I450" s="17"/>
      <c r="J450" s="17"/>
      <c r="K450" s="19"/>
      <c r="L450" s="22"/>
      <c r="M450" s="19"/>
      <c r="N450" s="28"/>
      <c r="O450" s="25">
        <f t="shared" si="42"/>
        <v>0</v>
      </c>
      <c r="P450" s="27"/>
      <c r="Q450" s="20"/>
      <c r="R450" s="20">
        <f t="shared" si="40"/>
        <v>0</v>
      </c>
      <c r="S450" s="20"/>
      <c r="T450" s="20"/>
      <c r="U450" s="20">
        <f t="shared" si="41"/>
        <v>0</v>
      </c>
      <c r="V450" s="20"/>
      <c r="W450" s="17"/>
      <c r="X450" s="19"/>
      <c r="Y450" s="76"/>
      <c r="Z450" s="21"/>
      <c r="AA450"/>
    </row>
    <row r="451" spans="1:27" ht="15" customHeight="1" x14ac:dyDescent="0.25">
      <c r="A451" t="str">
        <f t="shared" si="43"/>
        <v/>
      </c>
      <c r="B451" s="71"/>
      <c r="C451" s="17"/>
      <c r="D451" s="17"/>
      <c r="E451" s="17"/>
      <c r="F451" s="17"/>
      <c r="G451" s="17"/>
      <c r="H451" s="17"/>
      <c r="I451" s="17"/>
      <c r="J451" s="17"/>
      <c r="K451" s="19"/>
      <c r="L451" s="22"/>
      <c r="M451" s="19"/>
      <c r="N451" s="28"/>
      <c r="O451" s="25">
        <f t="shared" si="42"/>
        <v>0</v>
      </c>
      <c r="P451" s="27"/>
      <c r="Q451" s="20"/>
      <c r="R451" s="20">
        <f t="shared" si="40"/>
        <v>0</v>
      </c>
      <c r="S451" s="20"/>
      <c r="T451" s="20"/>
      <c r="U451" s="20">
        <f t="shared" si="41"/>
        <v>0</v>
      </c>
      <c r="V451" s="20"/>
      <c r="W451" s="17"/>
      <c r="X451" s="19"/>
      <c r="Y451" s="76"/>
      <c r="Z451" s="21"/>
      <c r="AA451"/>
    </row>
    <row r="452" spans="1:27" ht="15" customHeight="1" x14ac:dyDescent="0.25">
      <c r="A452" t="str">
        <f t="shared" si="43"/>
        <v/>
      </c>
      <c r="B452" s="71"/>
      <c r="C452" s="17"/>
      <c r="D452" s="17"/>
      <c r="E452" s="17"/>
      <c r="F452" s="17"/>
      <c r="G452" s="17"/>
      <c r="H452" s="17"/>
      <c r="I452" s="17"/>
      <c r="J452" s="17"/>
      <c r="K452" s="19"/>
      <c r="L452" s="22"/>
      <c r="M452" s="19"/>
      <c r="N452" s="28"/>
      <c r="O452" s="25">
        <f t="shared" si="42"/>
        <v>0</v>
      </c>
      <c r="P452" s="27"/>
      <c r="Q452" s="20"/>
      <c r="R452" s="20">
        <f t="shared" si="40"/>
        <v>0</v>
      </c>
      <c r="S452" s="20"/>
      <c r="T452" s="20"/>
      <c r="U452" s="20">
        <f t="shared" si="41"/>
        <v>0</v>
      </c>
      <c r="V452" s="20"/>
      <c r="W452" s="17"/>
      <c r="X452" s="19"/>
      <c r="Y452" s="76"/>
      <c r="Z452" s="21"/>
      <c r="AA452"/>
    </row>
    <row r="453" spans="1:27" ht="15" customHeight="1" x14ac:dyDescent="0.25">
      <c r="A453" t="str">
        <f t="shared" si="43"/>
        <v/>
      </c>
      <c r="B453" s="71"/>
      <c r="C453" s="17"/>
      <c r="D453" s="17"/>
      <c r="E453" s="17"/>
      <c r="F453" s="17"/>
      <c r="G453" s="17"/>
      <c r="H453" s="17"/>
      <c r="I453" s="17"/>
      <c r="J453" s="17"/>
      <c r="K453" s="19"/>
      <c r="L453" s="22"/>
      <c r="M453" s="19"/>
      <c r="N453" s="28"/>
      <c r="O453" s="25">
        <f t="shared" si="42"/>
        <v>0</v>
      </c>
      <c r="P453" s="27"/>
      <c r="Q453" s="20"/>
      <c r="R453" s="20">
        <f t="shared" si="40"/>
        <v>0</v>
      </c>
      <c r="S453" s="20"/>
      <c r="T453" s="20"/>
      <c r="U453" s="20">
        <f t="shared" si="41"/>
        <v>0</v>
      </c>
      <c r="V453" s="20"/>
      <c r="W453" s="17"/>
      <c r="X453" s="19"/>
      <c r="Y453" s="76"/>
      <c r="Z453" s="21"/>
      <c r="AA453"/>
    </row>
    <row r="454" spans="1:27" ht="15" customHeight="1" x14ac:dyDescent="0.25">
      <c r="A454" t="str">
        <f t="shared" si="43"/>
        <v/>
      </c>
      <c r="B454" s="71"/>
      <c r="C454" s="17"/>
      <c r="D454" s="17"/>
      <c r="E454" s="17"/>
      <c r="F454" s="17"/>
      <c r="G454" s="17"/>
      <c r="H454" s="17"/>
      <c r="I454" s="17"/>
      <c r="J454" s="17"/>
      <c r="K454" s="19"/>
      <c r="L454" s="22"/>
      <c r="M454" s="19"/>
      <c r="N454" s="28"/>
      <c r="O454" s="25">
        <f t="shared" si="42"/>
        <v>0</v>
      </c>
      <c r="P454" s="27"/>
      <c r="Q454" s="20"/>
      <c r="R454" s="20">
        <f t="shared" ref="R454:R517" si="44">+N454-Q454</f>
        <v>0</v>
      </c>
      <c r="S454" s="20"/>
      <c r="T454" s="20"/>
      <c r="U454" s="20">
        <f t="shared" ref="U454:U517" si="45">+R454/0.916</f>
        <v>0</v>
      </c>
      <c r="V454" s="20"/>
      <c r="W454" s="17"/>
      <c r="X454" s="19"/>
      <c r="Y454" s="76"/>
      <c r="Z454" s="21"/>
      <c r="AA454"/>
    </row>
    <row r="455" spans="1:27" ht="15" customHeight="1" x14ac:dyDescent="0.25">
      <c r="A455" t="str">
        <f t="shared" si="43"/>
        <v/>
      </c>
      <c r="B455" s="71"/>
      <c r="C455" s="17"/>
      <c r="D455" s="17"/>
      <c r="E455" s="17"/>
      <c r="F455" s="17"/>
      <c r="G455" s="17"/>
      <c r="H455" s="17"/>
      <c r="I455" s="17"/>
      <c r="J455" s="17"/>
      <c r="K455" s="19"/>
      <c r="L455" s="22"/>
      <c r="M455" s="19"/>
      <c r="N455" s="28"/>
      <c r="O455" s="25">
        <f t="shared" ref="O455:O518" si="46">K455*N455</f>
        <v>0</v>
      </c>
      <c r="P455" s="27"/>
      <c r="Q455" s="20"/>
      <c r="R455" s="20">
        <f t="shared" si="44"/>
        <v>0</v>
      </c>
      <c r="S455" s="20"/>
      <c r="T455" s="20"/>
      <c r="U455" s="20">
        <f t="shared" si="45"/>
        <v>0</v>
      </c>
      <c r="V455" s="20"/>
      <c r="W455" s="17"/>
      <c r="X455" s="19"/>
      <c r="Y455" s="76"/>
      <c r="Z455" s="21"/>
      <c r="AA455"/>
    </row>
    <row r="456" spans="1:27" ht="15" customHeight="1" x14ac:dyDescent="0.25">
      <c r="A456" t="str">
        <f t="shared" si="43"/>
        <v/>
      </c>
      <c r="B456" s="71"/>
      <c r="C456" s="17"/>
      <c r="D456" s="17"/>
      <c r="E456" s="17"/>
      <c r="F456" s="17"/>
      <c r="G456" s="17"/>
      <c r="H456" s="17"/>
      <c r="I456" s="17"/>
      <c r="J456" s="17"/>
      <c r="K456" s="19"/>
      <c r="L456" s="22"/>
      <c r="M456" s="19"/>
      <c r="N456" s="28"/>
      <c r="O456" s="25">
        <f t="shared" si="46"/>
        <v>0</v>
      </c>
      <c r="P456" s="27"/>
      <c r="Q456" s="20"/>
      <c r="R456" s="20">
        <f t="shared" si="44"/>
        <v>0</v>
      </c>
      <c r="S456" s="20"/>
      <c r="T456" s="20"/>
      <c r="U456" s="20">
        <f t="shared" si="45"/>
        <v>0</v>
      </c>
      <c r="V456" s="20"/>
      <c r="W456" s="17"/>
      <c r="X456" s="19"/>
      <c r="Y456" s="76"/>
      <c r="Z456" s="21"/>
      <c r="AA456"/>
    </row>
    <row r="457" spans="1:27" ht="15" customHeight="1" x14ac:dyDescent="0.25">
      <c r="A457" t="str">
        <f t="shared" si="43"/>
        <v/>
      </c>
      <c r="B457" s="71"/>
      <c r="C457" s="17"/>
      <c r="D457" s="17"/>
      <c r="E457" s="17"/>
      <c r="F457" s="17"/>
      <c r="G457" s="17"/>
      <c r="H457" s="17"/>
      <c r="I457" s="17"/>
      <c r="J457" s="17"/>
      <c r="K457" s="19"/>
      <c r="L457" s="22"/>
      <c r="M457" s="19"/>
      <c r="N457" s="28"/>
      <c r="O457" s="25">
        <f t="shared" si="46"/>
        <v>0</v>
      </c>
      <c r="P457" s="27"/>
      <c r="Q457" s="20"/>
      <c r="R457" s="20">
        <f t="shared" si="44"/>
        <v>0</v>
      </c>
      <c r="S457" s="20"/>
      <c r="T457" s="20"/>
      <c r="U457" s="20">
        <f t="shared" si="45"/>
        <v>0</v>
      </c>
      <c r="V457" s="20"/>
      <c r="W457" s="17"/>
      <c r="X457" s="19"/>
      <c r="Y457" s="76"/>
      <c r="Z457" s="21"/>
      <c r="AA457"/>
    </row>
    <row r="458" spans="1:27" ht="15" customHeight="1" x14ac:dyDescent="0.25">
      <c r="A458" t="str">
        <f t="shared" si="43"/>
        <v/>
      </c>
      <c r="B458" s="71"/>
      <c r="C458" s="17"/>
      <c r="D458" s="17"/>
      <c r="E458" s="17"/>
      <c r="F458" s="17"/>
      <c r="G458" s="17"/>
      <c r="H458" s="17"/>
      <c r="I458" s="17"/>
      <c r="J458" s="17"/>
      <c r="K458" s="19"/>
      <c r="L458" s="22"/>
      <c r="M458" s="19"/>
      <c r="N458" s="28"/>
      <c r="O458" s="25">
        <f t="shared" si="46"/>
        <v>0</v>
      </c>
      <c r="P458" s="27"/>
      <c r="Q458" s="20"/>
      <c r="R458" s="20">
        <f t="shared" si="44"/>
        <v>0</v>
      </c>
      <c r="S458" s="20"/>
      <c r="T458" s="20"/>
      <c r="U458" s="20">
        <f t="shared" si="45"/>
        <v>0</v>
      </c>
      <c r="V458" s="20"/>
      <c r="W458" s="17"/>
      <c r="X458" s="19"/>
      <c r="Y458" s="76"/>
      <c r="Z458" s="21"/>
      <c r="AA458"/>
    </row>
    <row r="459" spans="1:27" ht="15" customHeight="1" x14ac:dyDescent="0.25">
      <c r="A459" t="str">
        <f t="shared" si="43"/>
        <v/>
      </c>
      <c r="B459" s="71"/>
      <c r="C459" s="17"/>
      <c r="D459" s="17"/>
      <c r="E459" s="17"/>
      <c r="F459" s="17"/>
      <c r="G459" s="17"/>
      <c r="H459" s="17"/>
      <c r="I459" s="17"/>
      <c r="J459" s="17"/>
      <c r="K459" s="19"/>
      <c r="L459" s="22"/>
      <c r="M459" s="19"/>
      <c r="N459" s="28"/>
      <c r="O459" s="25">
        <f t="shared" si="46"/>
        <v>0</v>
      </c>
      <c r="P459" s="27"/>
      <c r="Q459" s="20"/>
      <c r="R459" s="20">
        <f t="shared" si="44"/>
        <v>0</v>
      </c>
      <c r="S459" s="20"/>
      <c r="T459" s="20"/>
      <c r="U459" s="20">
        <f t="shared" si="45"/>
        <v>0</v>
      </c>
      <c r="V459" s="20"/>
      <c r="W459" s="17"/>
      <c r="X459" s="19"/>
      <c r="Y459" s="76"/>
      <c r="Z459" s="21"/>
      <c r="AA459"/>
    </row>
    <row r="460" spans="1:27" ht="15" customHeight="1" x14ac:dyDescent="0.25">
      <c r="A460" t="str">
        <f t="shared" si="43"/>
        <v/>
      </c>
      <c r="B460" s="71"/>
      <c r="C460" s="17"/>
      <c r="D460" s="17"/>
      <c r="E460" s="17"/>
      <c r="F460" s="17"/>
      <c r="G460" s="17"/>
      <c r="H460" s="17"/>
      <c r="I460" s="17"/>
      <c r="J460" s="17"/>
      <c r="K460" s="19"/>
      <c r="L460" s="22"/>
      <c r="M460" s="19"/>
      <c r="N460" s="28"/>
      <c r="O460" s="25">
        <f t="shared" si="46"/>
        <v>0</v>
      </c>
      <c r="P460" s="27"/>
      <c r="Q460" s="20"/>
      <c r="R460" s="20">
        <f t="shared" si="44"/>
        <v>0</v>
      </c>
      <c r="S460" s="20"/>
      <c r="T460" s="20"/>
      <c r="U460" s="20">
        <f t="shared" si="45"/>
        <v>0</v>
      </c>
      <c r="V460" s="20"/>
      <c r="W460" s="17"/>
      <c r="X460" s="19"/>
      <c r="Y460" s="76"/>
      <c r="Z460" s="21"/>
      <c r="AA460"/>
    </row>
    <row r="461" spans="1:27" ht="15" customHeight="1" x14ac:dyDescent="0.25">
      <c r="A461" t="str">
        <f t="shared" si="43"/>
        <v/>
      </c>
      <c r="B461" s="71"/>
      <c r="C461" s="17"/>
      <c r="D461" s="17"/>
      <c r="E461" s="17"/>
      <c r="F461" s="17"/>
      <c r="G461" s="17"/>
      <c r="H461" s="17"/>
      <c r="I461" s="17"/>
      <c r="J461" s="17"/>
      <c r="K461" s="19"/>
      <c r="L461" s="22"/>
      <c r="M461" s="19"/>
      <c r="N461" s="28"/>
      <c r="O461" s="25">
        <f t="shared" si="46"/>
        <v>0</v>
      </c>
      <c r="P461" s="27"/>
      <c r="Q461" s="20"/>
      <c r="R461" s="20">
        <f t="shared" si="44"/>
        <v>0</v>
      </c>
      <c r="S461" s="20"/>
      <c r="T461" s="20"/>
      <c r="U461" s="20">
        <f t="shared" si="45"/>
        <v>0</v>
      </c>
      <c r="V461" s="20"/>
      <c r="W461" s="17"/>
      <c r="X461" s="19"/>
      <c r="Y461" s="76"/>
      <c r="Z461" s="21"/>
      <c r="AA461"/>
    </row>
    <row r="462" spans="1:27" ht="15" customHeight="1" x14ac:dyDescent="0.25">
      <c r="A462" t="str">
        <f t="shared" si="43"/>
        <v/>
      </c>
      <c r="B462" s="71"/>
      <c r="C462" s="17"/>
      <c r="D462" s="17"/>
      <c r="E462" s="17"/>
      <c r="F462" s="17"/>
      <c r="G462" s="17"/>
      <c r="H462" s="17"/>
      <c r="I462" s="17"/>
      <c r="J462" s="17"/>
      <c r="K462" s="19"/>
      <c r="L462" s="22"/>
      <c r="M462" s="19"/>
      <c r="N462" s="28"/>
      <c r="O462" s="25">
        <f t="shared" si="46"/>
        <v>0</v>
      </c>
      <c r="P462" s="27"/>
      <c r="Q462" s="20"/>
      <c r="R462" s="20">
        <f t="shared" si="44"/>
        <v>0</v>
      </c>
      <c r="S462" s="20"/>
      <c r="T462" s="20"/>
      <c r="U462" s="20">
        <f t="shared" si="45"/>
        <v>0</v>
      </c>
      <c r="V462" s="20"/>
      <c r="W462" s="17"/>
      <c r="X462" s="19"/>
      <c r="Y462" s="76"/>
      <c r="Z462" s="21"/>
      <c r="AA462"/>
    </row>
    <row r="463" spans="1:27" ht="15" customHeight="1" x14ac:dyDescent="0.25">
      <c r="A463" t="str">
        <f t="shared" si="43"/>
        <v/>
      </c>
      <c r="B463" s="71"/>
      <c r="C463" s="17"/>
      <c r="D463" s="17"/>
      <c r="E463" s="17"/>
      <c r="F463" s="17"/>
      <c r="G463" s="17"/>
      <c r="H463" s="17"/>
      <c r="I463" s="17"/>
      <c r="J463" s="17"/>
      <c r="K463" s="19"/>
      <c r="L463" s="22"/>
      <c r="M463" s="19"/>
      <c r="N463" s="28"/>
      <c r="O463" s="25">
        <f t="shared" si="46"/>
        <v>0</v>
      </c>
      <c r="P463" s="27"/>
      <c r="Q463" s="20"/>
      <c r="R463" s="20">
        <f t="shared" si="44"/>
        <v>0</v>
      </c>
      <c r="S463" s="20"/>
      <c r="T463" s="20"/>
      <c r="U463" s="20">
        <f t="shared" si="45"/>
        <v>0</v>
      </c>
      <c r="V463" s="20"/>
      <c r="W463" s="17"/>
      <c r="X463" s="19"/>
      <c r="Y463" s="76"/>
      <c r="Z463" s="21"/>
      <c r="AA463"/>
    </row>
    <row r="464" spans="1:27" ht="15" customHeight="1" x14ac:dyDescent="0.25">
      <c r="A464" t="str">
        <f t="shared" si="43"/>
        <v/>
      </c>
      <c r="B464" s="71"/>
      <c r="C464" s="17"/>
      <c r="D464" s="17"/>
      <c r="E464" s="17"/>
      <c r="F464" s="17"/>
      <c r="G464" s="17"/>
      <c r="H464" s="17"/>
      <c r="I464" s="17"/>
      <c r="J464" s="17"/>
      <c r="K464" s="19"/>
      <c r="L464" s="22"/>
      <c r="M464" s="19"/>
      <c r="N464" s="28"/>
      <c r="O464" s="25">
        <f t="shared" si="46"/>
        <v>0</v>
      </c>
      <c r="P464" s="27"/>
      <c r="Q464" s="20"/>
      <c r="R464" s="20">
        <f t="shared" si="44"/>
        <v>0</v>
      </c>
      <c r="S464" s="20"/>
      <c r="T464" s="20"/>
      <c r="U464" s="20">
        <f t="shared" si="45"/>
        <v>0</v>
      </c>
      <c r="V464" s="20"/>
      <c r="W464" s="17"/>
      <c r="X464" s="19"/>
      <c r="Y464" s="76"/>
      <c r="Z464" s="21"/>
      <c r="AA464"/>
    </row>
    <row r="465" spans="1:27" ht="15" customHeight="1" x14ac:dyDescent="0.25">
      <c r="A465" t="str">
        <f t="shared" si="43"/>
        <v/>
      </c>
      <c r="B465" s="71"/>
      <c r="C465" s="17"/>
      <c r="D465" s="17"/>
      <c r="E465" s="17"/>
      <c r="F465" s="17"/>
      <c r="G465" s="17"/>
      <c r="H465" s="17"/>
      <c r="I465" s="17"/>
      <c r="J465" s="17"/>
      <c r="K465" s="19"/>
      <c r="L465" s="22"/>
      <c r="M465" s="19"/>
      <c r="N465" s="28"/>
      <c r="O465" s="25">
        <f t="shared" si="46"/>
        <v>0</v>
      </c>
      <c r="P465" s="27"/>
      <c r="Q465" s="20"/>
      <c r="R465" s="20">
        <f t="shared" si="44"/>
        <v>0</v>
      </c>
      <c r="S465" s="20"/>
      <c r="T465" s="20"/>
      <c r="U465" s="20">
        <f t="shared" si="45"/>
        <v>0</v>
      </c>
      <c r="V465" s="20"/>
      <c r="W465" s="17"/>
      <c r="X465" s="19"/>
      <c r="Y465" s="76"/>
      <c r="Z465" s="21"/>
      <c r="AA465"/>
    </row>
    <row r="466" spans="1:27" ht="15" customHeight="1" x14ac:dyDescent="0.25">
      <c r="A466" t="str">
        <f t="shared" si="43"/>
        <v/>
      </c>
      <c r="B466" s="71"/>
      <c r="C466" s="17"/>
      <c r="D466" s="17"/>
      <c r="E466" s="17"/>
      <c r="F466" s="17"/>
      <c r="G466" s="17"/>
      <c r="H466" s="17"/>
      <c r="I466" s="17"/>
      <c r="J466" s="17"/>
      <c r="K466" s="19"/>
      <c r="L466" s="22"/>
      <c r="M466" s="19"/>
      <c r="N466" s="28"/>
      <c r="O466" s="25">
        <f t="shared" si="46"/>
        <v>0</v>
      </c>
      <c r="P466" s="27"/>
      <c r="Q466" s="20"/>
      <c r="R466" s="20">
        <f t="shared" si="44"/>
        <v>0</v>
      </c>
      <c r="S466" s="20"/>
      <c r="T466" s="20"/>
      <c r="U466" s="20">
        <f t="shared" si="45"/>
        <v>0</v>
      </c>
      <c r="V466" s="20"/>
      <c r="W466" s="17"/>
      <c r="X466" s="19"/>
      <c r="Y466" s="76"/>
      <c r="Z466" s="21"/>
      <c r="AA466"/>
    </row>
    <row r="467" spans="1:27" ht="15" customHeight="1" x14ac:dyDescent="0.25">
      <c r="A467" t="str">
        <f t="shared" si="43"/>
        <v/>
      </c>
      <c r="B467" s="71"/>
      <c r="C467" s="17"/>
      <c r="D467" s="17"/>
      <c r="E467" s="17"/>
      <c r="F467" s="17"/>
      <c r="G467" s="17"/>
      <c r="H467" s="17"/>
      <c r="I467" s="17"/>
      <c r="J467" s="17"/>
      <c r="K467" s="19"/>
      <c r="L467" s="22"/>
      <c r="M467" s="19"/>
      <c r="N467" s="28"/>
      <c r="O467" s="25">
        <f t="shared" si="46"/>
        <v>0</v>
      </c>
      <c r="P467" s="27"/>
      <c r="Q467" s="20"/>
      <c r="R467" s="20">
        <f t="shared" si="44"/>
        <v>0</v>
      </c>
      <c r="S467" s="20"/>
      <c r="T467" s="20"/>
      <c r="U467" s="20">
        <f t="shared" si="45"/>
        <v>0</v>
      </c>
      <c r="V467" s="20"/>
      <c r="W467" s="17"/>
      <c r="X467" s="19"/>
      <c r="Y467" s="76"/>
      <c r="Z467" s="21"/>
      <c r="AA467"/>
    </row>
    <row r="468" spans="1:27" ht="15" customHeight="1" x14ac:dyDescent="0.25">
      <c r="A468" t="str">
        <f t="shared" ref="A468:A531" si="47">+CONCATENATE(D468,E468)</f>
        <v/>
      </c>
      <c r="B468" s="71"/>
      <c r="C468" s="17"/>
      <c r="D468" s="17"/>
      <c r="E468" s="17"/>
      <c r="F468" s="17"/>
      <c r="G468" s="17"/>
      <c r="H468" s="17"/>
      <c r="I468" s="17"/>
      <c r="J468" s="17"/>
      <c r="K468" s="19"/>
      <c r="L468" s="22"/>
      <c r="M468" s="19"/>
      <c r="N468" s="28"/>
      <c r="O468" s="25">
        <f t="shared" si="46"/>
        <v>0</v>
      </c>
      <c r="P468" s="27"/>
      <c r="Q468" s="20"/>
      <c r="R468" s="20">
        <f t="shared" si="44"/>
        <v>0</v>
      </c>
      <c r="S468" s="20"/>
      <c r="T468" s="20"/>
      <c r="U468" s="20">
        <f t="shared" si="45"/>
        <v>0</v>
      </c>
      <c r="V468" s="20"/>
      <c r="W468" s="17"/>
      <c r="X468" s="19"/>
      <c r="Y468" s="76"/>
      <c r="Z468" s="21"/>
      <c r="AA468"/>
    </row>
    <row r="469" spans="1:27" ht="15" customHeight="1" x14ac:dyDescent="0.25">
      <c r="A469" t="str">
        <f t="shared" si="47"/>
        <v/>
      </c>
      <c r="B469" s="71"/>
      <c r="C469" s="17"/>
      <c r="D469" s="17"/>
      <c r="E469" s="17"/>
      <c r="F469" s="17"/>
      <c r="G469" s="17"/>
      <c r="H469" s="17"/>
      <c r="I469" s="17"/>
      <c r="J469" s="17"/>
      <c r="K469" s="19"/>
      <c r="L469" s="22"/>
      <c r="M469" s="19"/>
      <c r="N469" s="28"/>
      <c r="O469" s="25">
        <f t="shared" si="46"/>
        <v>0</v>
      </c>
      <c r="P469" s="27"/>
      <c r="Q469" s="20"/>
      <c r="R469" s="20">
        <f t="shared" si="44"/>
        <v>0</v>
      </c>
      <c r="S469" s="20"/>
      <c r="T469" s="20"/>
      <c r="U469" s="20">
        <f t="shared" si="45"/>
        <v>0</v>
      </c>
      <c r="V469" s="20"/>
      <c r="W469" s="17"/>
      <c r="X469" s="19"/>
      <c r="Y469" s="76"/>
      <c r="Z469" s="21"/>
      <c r="AA469"/>
    </row>
    <row r="470" spans="1:27" ht="15" customHeight="1" x14ac:dyDescent="0.25">
      <c r="A470" t="str">
        <f t="shared" si="47"/>
        <v/>
      </c>
      <c r="B470" s="71"/>
      <c r="C470" s="17"/>
      <c r="D470" s="17"/>
      <c r="E470" s="17"/>
      <c r="F470" s="17"/>
      <c r="G470" s="17"/>
      <c r="H470" s="17"/>
      <c r="I470" s="17"/>
      <c r="J470" s="17"/>
      <c r="K470" s="19"/>
      <c r="L470" s="22"/>
      <c r="M470" s="19"/>
      <c r="N470" s="28"/>
      <c r="O470" s="25">
        <f t="shared" si="46"/>
        <v>0</v>
      </c>
      <c r="P470" s="27"/>
      <c r="Q470" s="20"/>
      <c r="R470" s="20">
        <f t="shared" si="44"/>
        <v>0</v>
      </c>
      <c r="S470" s="20"/>
      <c r="T470" s="20"/>
      <c r="U470" s="20">
        <f t="shared" si="45"/>
        <v>0</v>
      </c>
      <c r="V470" s="20"/>
      <c r="W470" s="17"/>
      <c r="X470" s="19"/>
      <c r="Y470" s="76"/>
      <c r="Z470" s="21"/>
      <c r="AA470"/>
    </row>
    <row r="471" spans="1:27" ht="15" customHeight="1" x14ac:dyDescent="0.25">
      <c r="A471" t="str">
        <f t="shared" si="47"/>
        <v/>
      </c>
      <c r="B471" s="71"/>
      <c r="C471" s="17"/>
      <c r="D471" s="17"/>
      <c r="E471" s="17"/>
      <c r="F471" s="17"/>
      <c r="G471" s="17"/>
      <c r="H471" s="17"/>
      <c r="I471" s="17"/>
      <c r="J471" s="17"/>
      <c r="K471" s="19"/>
      <c r="L471" s="22"/>
      <c r="M471" s="19"/>
      <c r="N471" s="28"/>
      <c r="O471" s="25">
        <f t="shared" si="46"/>
        <v>0</v>
      </c>
      <c r="P471" s="27"/>
      <c r="Q471" s="20"/>
      <c r="R471" s="20">
        <f t="shared" si="44"/>
        <v>0</v>
      </c>
      <c r="S471" s="20"/>
      <c r="T471" s="20"/>
      <c r="U471" s="20">
        <f t="shared" si="45"/>
        <v>0</v>
      </c>
      <c r="V471" s="20"/>
      <c r="W471" s="17"/>
      <c r="X471" s="19"/>
      <c r="Y471" s="76"/>
      <c r="Z471" s="21"/>
      <c r="AA471"/>
    </row>
    <row r="472" spans="1:27" ht="15" customHeight="1" x14ac:dyDescent="0.25">
      <c r="A472" t="str">
        <f t="shared" si="47"/>
        <v/>
      </c>
      <c r="B472" s="71"/>
      <c r="C472" s="17"/>
      <c r="D472" s="17"/>
      <c r="E472" s="17"/>
      <c r="F472" s="17"/>
      <c r="G472" s="17"/>
      <c r="H472" s="17"/>
      <c r="I472" s="17"/>
      <c r="J472" s="17"/>
      <c r="K472" s="19"/>
      <c r="L472" s="22"/>
      <c r="M472" s="19"/>
      <c r="N472" s="28"/>
      <c r="O472" s="25">
        <f t="shared" si="46"/>
        <v>0</v>
      </c>
      <c r="P472" s="27"/>
      <c r="Q472" s="20"/>
      <c r="R472" s="20">
        <f t="shared" si="44"/>
        <v>0</v>
      </c>
      <c r="S472" s="20"/>
      <c r="T472" s="20"/>
      <c r="U472" s="20">
        <f t="shared" si="45"/>
        <v>0</v>
      </c>
      <c r="V472" s="20"/>
      <c r="W472" s="17"/>
      <c r="X472" s="19"/>
      <c r="Y472" s="76"/>
      <c r="Z472" s="21"/>
      <c r="AA472"/>
    </row>
    <row r="473" spans="1:27" ht="15" customHeight="1" x14ac:dyDescent="0.25">
      <c r="A473" t="str">
        <f t="shared" si="47"/>
        <v/>
      </c>
      <c r="B473" s="71"/>
      <c r="C473" s="17"/>
      <c r="D473" s="17"/>
      <c r="E473" s="17"/>
      <c r="F473" s="17"/>
      <c r="G473" s="17"/>
      <c r="H473" s="17"/>
      <c r="I473" s="17"/>
      <c r="J473" s="17"/>
      <c r="K473" s="19"/>
      <c r="L473" s="22"/>
      <c r="M473" s="19"/>
      <c r="N473" s="28"/>
      <c r="O473" s="25">
        <f t="shared" si="46"/>
        <v>0</v>
      </c>
      <c r="P473" s="27"/>
      <c r="Q473" s="20"/>
      <c r="R473" s="20">
        <f t="shared" si="44"/>
        <v>0</v>
      </c>
      <c r="S473" s="20"/>
      <c r="T473" s="20"/>
      <c r="U473" s="20">
        <f t="shared" si="45"/>
        <v>0</v>
      </c>
      <c r="V473" s="20"/>
      <c r="W473" s="17"/>
      <c r="X473" s="19"/>
      <c r="Y473" s="76"/>
      <c r="Z473" s="21"/>
      <c r="AA473"/>
    </row>
    <row r="474" spans="1:27" ht="15" customHeight="1" x14ac:dyDescent="0.25">
      <c r="A474" t="str">
        <f t="shared" si="47"/>
        <v/>
      </c>
      <c r="B474" s="71"/>
      <c r="C474" s="17"/>
      <c r="D474" s="17"/>
      <c r="E474" s="17"/>
      <c r="F474" s="17"/>
      <c r="G474" s="17"/>
      <c r="H474" s="17"/>
      <c r="I474" s="17"/>
      <c r="J474" s="17"/>
      <c r="K474" s="19"/>
      <c r="L474" s="22"/>
      <c r="M474" s="19"/>
      <c r="N474" s="28"/>
      <c r="O474" s="25">
        <f t="shared" si="46"/>
        <v>0</v>
      </c>
      <c r="P474" s="27"/>
      <c r="Q474" s="20"/>
      <c r="R474" s="20">
        <f t="shared" si="44"/>
        <v>0</v>
      </c>
      <c r="S474" s="20"/>
      <c r="T474" s="20"/>
      <c r="U474" s="20">
        <f t="shared" si="45"/>
        <v>0</v>
      </c>
      <c r="V474" s="20"/>
      <c r="W474" s="17"/>
      <c r="X474" s="19"/>
      <c r="Y474" s="76"/>
      <c r="Z474" s="21"/>
      <c r="AA474"/>
    </row>
    <row r="475" spans="1:27" ht="15" customHeight="1" x14ac:dyDescent="0.25">
      <c r="A475" t="str">
        <f t="shared" si="47"/>
        <v/>
      </c>
      <c r="B475" s="71"/>
      <c r="C475" s="17"/>
      <c r="D475" s="17"/>
      <c r="E475" s="17"/>
      <c r="F475" s="17"/>
      <c r="G475" s="17"/>
      <c r="H475" s="17"/>
      <c r="I475" s="17"/>
      <c r="J475" s="17"/>
      <c r="K475" s="19"/>
      <c r="L475" s="22"/>
      <c r="M475" s="19"/>
      <c r="N475" s="28"/>
      <c r="O475" s="25">
        <f t="shared" si="46"/>
        <v>0</v>
      </c>
      <c r="P475" s="27"/>
      <c r="Q475" s="20"/>
      <c r="R475" s="20">
        <f t="shared" si="44"/>
        <v>0</v>
      </c>
      <c r="S475" s="20"/>
      <c r="T475" s="20"/>
      <c r="U475" s="20">
        <f t="shared" si="45"/>
        <v>0</v>
      </c>
      <c r="V475" s="20"/>
      <c r="W475" s="17"/>
      <c r="X475" s="19"/>
      <c r="Y475" s="76"/>
      <c r="Z475" s="21"/>
      <c r="AA475"/>
    </row>
    <row r="476" spans="1:27" ht="15" customHeight="1" x14ac:dyDescent="0.25">
      <c r="A476" t="str">
        <f t="shared" si="47"/>
        <v/>
      </c>
      <c r="B476" s="71"/>
      <c r="C476" s="17"/>
      <c r="D476" s="17"/>
      <c r="E476" s="17"/>
      <c r="F476" s="17"/>
      <c r="G476" s="17"/>
      <c r="H476" s="17"/>
      <c r="I476" s="17"/>
      <c r="J476" s="17"/>
      <c r="K476" s="19"/>
      <c r="L476" s="22"/>
      <c r="M476" s="19"/>
      <c r="N476" s="28"/>
      <c r="O476" s="25">
        <f t="shared" si="46"/>
        <v>0</v>
      </c>
      <c r="P476" s="27"/>
      <c r="Q476" s="20"/>
      <c r="R476" s="20">
        <f t="shared" si="44"/>
        <v>0</v>
      </c>
      <c r="S476" s="20"/>
      <c r="T476" s="20"/>
      <c r="U476" s="20">
        <f t="shared" si="45"/>
        <v>0</v>
      </c>
      <c r="V476" s="20"/>
      <c r="W476" s="17"/>
      <c r="X476" s="19"/>
      <c r="Y476" s="76"/>
      <c r="Z476" s="21"/>
      <c r="AA476"/>
    </row>
    <row r="477" spans="1:27" ht="15" customHeight="1" x14ac:dyDescent="0.25">
      <c r="A477" t="str">
        <f t="shared" si="47"/>
        <v/>
      </c>
      <c r="B477" s="71"/>
      <c r="C477" s="17"/>
      <c r="D477" s="17"/>
      <c r="E477" s="17"/>
      <c r="F477" s="17"/>
      <c r="G477" s="17"/>
      <c r="H477" s="17"/>
      <c r="I477" s="17"/>
      <c r="J477" s="17"/>
      <c r="K477" s="19"/>
      <c r="L477" s="22"/>
      <c r="M477" s="19"/>
      <c r="N477" s="28"/>
      <c r="O477" s="25">
        <f t="shared" si="46"/>
        <v>0</v>
      </c>
      <c r="P477" s="27"/>
      <c r="Q477" s="20"/>
      <c r="R477" s="20">
        <f t="shared" si="44"/>
        <v>0</v>
      </c>
      <c r="S477" s="20"/>
      <c r="T477" s="20"/>
      <c r="U477" s="20">
        <f t="shared" si="45"/>
        <v>0</v>
      </c>
      <c r="V477" s="20"/>
      <c r="W477" s="17"/>
      <c r="X477" s="19"/>
      <c r="Y477" s="76"/>
      <c r="Z477" s="21"/>
      <c r="AA477"/>
    </row>
    <row r="478" spans="1:27" ht="15" customHeight="1" x14ac:dyDescent="0.25">
      <c r="A478" t="str">
        <f t="shared" si="47"/>
        <v/>
      </c>
      <c r="B478" s="71"/>
      <c r="C478" s="17"/>
      <c r="D478" s="17"/>
      <c r="E478" s="17"/>
      <c r="F478" s="17"/>
      <c r="G478" s="17"/>
      <c r="H478" s="17"/>
      <c r="I478" s="17"/>
      <c r="J478" s="17"/>
      <c r="K478" s="19"/>
      <c r="L478" s="22"/>
      <c r="M478" s="19"/>
      <c r="N478" s="28"/>
      <c r="O478" s="25">
        <f t="shared" si="46"/>
        <v>0</v>
      </c>
      <c r="P478" s="27"/>
      <c r="Q478" s="20"/>
      <c r="R478" s="20">
        <f t="shared" si="44"/>
        <v>0</v>
      </c>
      <c r="S478" s="20"/>
      <c r="T478" s="20"/>
      <c r="U478" s="20">
        <f t="shared" si="45"/>
        <v>0</v>
      </c>
      <c r="V478" s="20"/>
      <c r="W478" s="17"/>
      <c r="X478" s="19"/>
      <c r="Y478" s="76"/>
      <c r="Z478" s="21"/>
      <c r="AA478"/>
    </row>
    <row r="479" spans="1:27" ht="15" customHeight="1" x14ac:dyDescent="0.25">
      <c r="A479" t="str">
        <f t="shared" si="47"/>
        <v/>
      </c>
      <c r="B479" s="71"/>
      <c r="C479" s="17"/>
      <c r="D479" s="17"/>
      <c r="E479" s="17"/>
      <c r="F479" s="17"/>
      <c r="G479" s="17"/>
      <c r="H479" s="17"/>
      <c r="I479" s="17"/>
      <c r="J479" s="17"/>
      <c r="K479" s="19"/>
      <c r="L479" s="22"/>
      <c r="M479" s="19"/>
      <c r="N479" s="28"/>
      <c r="O479" s="25">
        <f t="shared" si="46"/>
        <v>0</v>
      </c>
      <c r="P479" s="27"/>
      <c r="Q479" s="20"/>
      <c r="R479" s="20">
        <f t="shared" si="44"/>
        <v>0</v>
      </c>
      <c r="S479" s="20"/>
      <c r="T479" s="20"/>
      <c r="U479" s="20">
        <f t="shared" si="45"/>
        <v>0</v>
      </c>
      <c r="V479" s="20"/>
      <c r="W479" s="17"/>
      <c r="X479" s="19"/>
      <c r="Y479" s="76"/>
      <c r="Z479" s="21"/>
      <c r="AA479"/>
    </row>
    <row r="480" spans="1:27" ht="15" customHeight="1" x14ac:dyDescent="0.25">
      <c r="A480" t="str">
        <f t="shared" si="47"/>
        <v/>
      </c>
      <c r="B480" s="71"/>
      <c r="C480" s="17"/>
      <c r="D480" s="17"/>
      <c r="E480" s="17"/>
      <c r="F480" s="17"/>
      <c r="G480" s="17"/>
      <c r="H480" s="17"/>
      <c r="I480" s="17"/>
      <c r="J480" s="17"/>
      <c r="K480" s="19"/>
      <c r="L480" s="22"/>
      <c r="M480" s="19"/>
      <c r="N480" s="28"/>
      <c r="O480" s="25">
        <f t="shared" si="46"/>
        <v>0</v>
      </c>
      <c r="P480" s="27"/>
      <c r="Q480" s="20"/>
      <c r="R480" s="20">
        <f t="shared" si="44"/>
        <v>0</v>
      </c>
      <c r="S480" s="20"/>
      <c r="T480" s="20"/>
      <c r="U480" s="20">
        <f t="shared" si="45"/>
        <v>0</v>
      </c>
      <c r="V480" s="20"/>
      <c r="W480" s="17"/>
      <c r="X480" s="19"/>
      <c r="Y480" s="76"/>
      <c r="Z480" s="21"/>
      <c r="AA480"/>
    </row>
    <row r="481" spans="1:27" ht="15" customHeight="1" x14ac:dyDescent="0.25">
      <c r="A481" t="str">
        <f t="shared" si="47"/>
        <v/>
      </c>
      <c r="B481" s="71"/>
      <c r="C481" s="17"/>
      <c r="D481" s="17"/>
      <c r="E481" s="17"/>
      <c r="F481" s="17"/>
      <c r="G481" s="17"/>
      <c r="H481" s="17"/>
      <c r="I481" s="17"/>
      <c r="J481" s="17"/>
      <c r="K481" s="19"/>
      <c r="L481" s="22"/>
      <c r="M481" s="19"/>
      <c r="N481" s="28"/>
      <c r="O481" s="25">
        <f t="shared" si="46"/>
        <v>0</v>
      </c>
      <c r="P481" s="27"/>
      <c r="Q481" s="20"/>
      <c r="R481" s="20">
        <f t="shared" si="44"/>
        <v>0</v>
      </c>
      <c r="S481" s="20"/>
      <c r="T481" s="20"/>
      <c r="U481" s="20">
        <f t="shared" si="45"/>
        <v>0</v>
      </c>
      <c r="V481" s="20"/>
      <c r="W481" s="17"/>
      <c r="X481" s="19"/>
      <c r="Y481" s="76"/>
      <c r="Z481" s="21"/>
      <c r="AA481"/>
    </row>
    <row r="482" spans="1:27" ht="15" customHeight="1" x14ac:dyDescent="0.25">
      <c r="A482" t="str">
        <f t="shared" si="47"/>
        <v/>
      </c>
      <c r="B482" s="71"/>
      <c r="C482" s="17"/>
      <c r="D482" s="17"/>
      <c r="E482" s="17"/>
      <c r="F482" s="17"/>
      <c r="G482" s="17"/>
      <c r="H482" s="17"/>
      <c r="I482" s="17"/>
      <c r="J482" s="17"/>
      <c r="K482" s="19"/>
      <c r="L482" s="22"/>
      <c r="M482" s="19"/>
      <c r="N482" s="28"/>
      <c r="O482" s="25">
        <f t="shared" si="46"/>
        <v>0</v>
      </c>
      <c r="P482" s="27"/>
      <c r="Q482" s="20"/>
      <c r="R482" s="20">
        <f t="shared" si="44"/>
        <v>0</v>
      </c>
      <c r="S482" s="20"/>
      <c r="T482" s="20"/>
      <c r="U482" s="20">
        <f t="shared" si="45"/>
        <v>0</v>
      </c>
      <c r="V482" s="20"/>
      <c r="W482" s="17"/>
      <c r="X482" s="19"/>
      <c r="Y482" s="76"/>
      <c r="Z482" s="21"/>
      <c r="AA482"/>
    </row>
    <row r="483" spans="1:27" ht="15" customHeight="1" x14ac:dyDescent="0.25">
      <c r="A483" t="str">
        <f t="shared" si="47"/>
        <v/>
      </c>
      <c r="B483" s="71"/>
      <c r="C483" s="17"/>
      <c r="D483" s="17"/>
      <c r="E483" s="17"/>
      <c r="F483" s="17"/>
      <c r="G483" s="17"/>
      <c r="H483" s="17"/>
      <c r="I483" s="17"/>
      <c r="J483" s="17"/>
      <c r="K483" s="19"/>
      <c r="L483" s="22"/>
      <c r="M483" s="19"/>
      <c r="N483" s="28"/>
      <c r="O483" s="25">
        <f t="shared" si="46"/>
        <v>0</v>
      </c>
      <c r="P483" s="27"/>
      <c r="Q483" s="20"/>
      <c r="R483" s="20">
        <f t="shared" si="44"/>
        <v>0</v>
      </c>
      <c r="S483" s="20"/>
      <c r="T483" s="20"/>
      <c r="U483" s="20">
        <f t="shared" si="45"/>
        <v>0</v>
      </c>
      <c r="V483" s="20"/>
      <c r="W483" s="17"/>
      <c r="X483" s="19"/>
      <c r="Y483" s="76"/>
      <c r="Z483" s="21"/>
      <c r="AA483"/>
    </row>
    <row r="484" spans="1:27" ht="15" customHeight="1" x14ac:dyDescent="0.25">
      <c r="A484" t="str">
        <f t="shared" si="47"/>
        <v/>
      </c>
      <c r="B484" s="71"/>
      <c r="C484" s="17"/>
      <c r="D484" s="17"/>
      <c r="E484" s="17"/>
      <c r="F484" s="17"/>
      <c r="G484" s="17"/>
      <c r="H484" s="17"/>
      <c r="I484" s="17"/>
      <c r="J484" s="17"/>
      <c r="K484" s="19"/>
      <c r="L484" s="22"/>
      <c r="M484" s="19"/>
      <c r="N484" s="28"/>
      <c r="O484" s="25">
        <f t="shared" si="46"/>
        <v>0</v>
      </c>
      <c r="P484" s="27"/>
      <c r="Q484" s="20"/>
      <c r="R484" s="20">
        <f t="shared" si="44"/>
        <v>0</v>
      </c>
      <c r="S484" s="20"/>
      <c r="T484" s="20"/>
      <c r="U484" s="20">
        <f t="shared" si="45"/>
        <v>0</v>
      </c>
      <c r="V484" s="20"/>
      <c r="W484" s="17"/>
      <c r="X484" s="19"/>
      <c r="Y484" s="76"/>
      <c r="Z484" s="21"/>
      <c r="AA484"/>
    </row>
    <row r="485" spans="1:27" ht="15" customHeight="1" x14ac:dyDescent="0.25">
      <c r="A485" t="str">
        <f t="shared" si="47"/>
        <v/>
      </c>
      <c r="B485" s="71"/>
      <c r="C485" s="17"/>
      <c r="D485" s="17"/>
      <c r="E485" s="17"/>
      <c r="F485" s="17"/>
      <c r="G485" s="17"/>
      <c r="H485" s="17"/>
      <c r="I485" s="17"/>
      <c r="J485" s="17"/>
      <c r="K485" s="19"/>
      <c r="L485" s="22"/>
      <c r="M485" s="19"/>
      <c r="N485" s="28"/>
      <c r="O485" s="25">
        <f t="shared" si="46"/>
        <v>0</v>
      </c>
      <c r="P485" s="27"/>
      <c r="Q485" s="20"/>
      <c r="R485" s="20">
        <f t="shared" si="44"/>
        <v>0</v>
      </c>
      <c r="S485" s="20"/>
      <c r="T485" s="20"/>
      <c r="U485" s="20">
        <f t="shared" si="45"/>
        <v>0</v>
      </c>
      <c r="V485" s="20"/>
      <c r="W485" s="17"/>
      <c r="X485" s="19"/>
      <c r="Y485" s="76"/>
      <c r="Z485" s="21"/>
      <c r="AA485"/>
    </row>
    <row r="486" spans="1:27" ht="15" customHeight="1" x14ac:dyDescent="0.25">
      <c r="A486" t="str">
        <f t="shared" si="47"/>
        <v/>
      </c>
      <c r="B486" s="71"/>
      <c r="C486" s="17"/>
      <c r="D486" s="17"/>
      <c r="E486" s="17"/>
      <c r="F486" s="17"/>
      <c r="G486" s="17"/>
      <c r="H486" s="17"/>
      <c r="I486" s="17"/>
      <c r="J486" s="17"/>
      <c r="K486" s="19"/>
      <c r="L486" s="22"/>
      <c r="M486" s="19"/>
      <c r="N486" s="28"/>
      <c r="O486" s="25">
        <f t="shared" si="46"/>
        <v>0</v>
      </c>
      <c r="P486" s="27"/>
      <c r="Q486" s="20"/>
      <c r="R486" s="20">
        <f t="shared" si="44"/>
        <v>0</v>
      </c>
      <c r="S486" s="20"/>
      <c r="T486" s="20"/>
      <c r="U486" s="20">
        <f t="shared" si="45"/>
        <v>0</v>
      </c>
      <c r="V486" s="20"/>
      <c r="W486" s="17"/>
      <c r="X486" s="19"/>
      <c r="Y486" s="76"/>
      <c r="Z486" s="21"/>
      <c r="AA486"/>
    </row>
    <row r="487" spans="1:27" ht="15" customHeight="1" x14ac:dyDescent="0.25">
      <c r="A487" t="str">
        <f t="shared" si="47"/>
        <v/>
      </c>
      <c r="B487" s="71"/>
      <c r="C487" s="17"/>
      <c r="D487" s="17"/>
      <c r="E487" s="17"/>
      <c r="F487" s="17"/>
      <c r="G487" s="17"/>
      <c r="H487" s="17"/>
      <c r="I487" s="17"/>
      <c r="J487" s="17"/>
      <c r="K487" s="19"/>
      <c r="L487" s="22"/>
      <c r="M487" s="19"/>
      <c r="N487" s="28"/>
      <c r="O487" s="25">
        <f t="shared" si="46"/>
        <v>0</v>
      </c>
      <c r="P487" s="27"/>
      <c r="Q487" s="20"/>
      <c r="R487" s="20">
        <f t="shared" si="44"/>
        <v>0</v>
      </c>
      <c r="S487" s="20"/>
      <c r="T487" s="20"/>
      <c r="U487" s="20">
        <f t="shared" si="45"/>
        <v>0</v>
      </c>
      <c r="V487" s="20"/>
      <c r="W487" s="17"/>
      <c r="X487" s="19"/>
      <c r="Y487" s="76"/>
      <c r="Z487" s="21"/>
      <c r="AA487"/>
    </row>
    <row r="488" spans="1:27" ht="15" customHeight="1" x14ac:dyDescent="0.25">
      <c r="A488" t="str">
        <f t="shared" si="47"/>
        <v/>
      </c>
      <c r="B488" s="71"/>
      <c r="C488" s="17"/>
      <c r="D488" s="17"/>
      <c r="E488" s="17"/>
      <c r="F488" s="17"/>
      <c r="G488" s="17"/>
      <c r="H488" s="17"/>
      <c r="I488" s="17"/>
      <c r="J488" s="17"/>
      <c r="K488" s="19"/>
      <c r="L488" s="22"/>
      <c r="M488" s="19"/>
      <c r="N488" s="28"/>
      <c r="O488" s="25">
        <f t="shared" si="46"/>
        <v>0</v>
      </c>
      <c r="P488" s="27"/>
      <c r="Q488" s="20"/>
      <c r="R488" s="20">
        <f t="shared" si="44"/>
        <v>0</v>
      </c>
      <c r="S488" s="20"/>
      <c r="T488" s="20"/>
      <c r="U488" s="20">
        <f t="shared" si="45"/>
        <v>0</v>
      </c>
      <c r="V488" s="20"/>
      <c r="W488" s="17"/>
      <c r="X488" s="19"/>
      <c r="Y488" s="76"/>
      <c r="Z488" s="21"/>
      <c r="AA488"/>
    </row>
    <row r="489" spans="1:27" ht="15" customHeight="1" x14ac:dyDescent="0.25">
      <c r="A489" t="str">
        <f t="shared" si="47"/>
        <v/>
      </c>
      <c r="B489" s="71"/>
      <c r="C489" s="17"/>
      <c r="D489" s="17"/>
      <c r="E489" s="17"/>
      <c r="F489" s="17"/>
      <c r="G489" s="17"/>
      <c r="H489" s="17"/>
      <c r="I489" s="17"/>
      <c r="J489" s="17"/>
      <c r="K489" s="19"/>
      <c r="L489" s="22"/>
      <c r="M489" s="19"/>
      <c r="N489" s="28"/>
      <c r="O489" s="25">
        <f t="shared" si="46"/>
        <v>0</v>
      </c>
      <c r="P489" s="27"/>
      <c r="Q489" s="20"/>
      <c r="R489" s="20">
        <f t="shared" si="44"/>
        <v>0</v>
      </c>
      <c r="S489" s="20"/>
      <c r="T489" s="20"/>
      <c r="U489" s="20">
        <f t="shared" si="45"/>
        <v>0</v>
      </c>
      <c r="V489" s="20"/>
      <c r="W489" s="17"/>
      <c r="X489" s="19"/>
      <c r="Y489" s="76"/>
      <c r="Z489" s="21"/>
      <c r="AA489"/>
    </row>
    <row r="490" spans="1:27" ht="15" customHeight="1" x14ac:dyDescent="0.25">
      <c r="A490" t="str">
        <f t="shared" si="47"/>
        <v/>
      </c>
      <c r="B490" s="71"/>
      <c r="C490" s="17"/>
      <c r="D490" s="17"/>
      <c r="E490" s="17"/>
      <c r="F490" s="17"/>
      <c r="G490" s="17"/>
      <c r="H490" s="17"/>
      <c r="I490" s="17"/>
      <c r="J490" s="17"/>
      <c r="K490" s="19"/>
      <c r="L490" s="22"/>
      <c r="M490" s="19"/>
      <c r="N490" s="28"/>
      <c r="O490" s="25">
        <f t="shared" si="46"/>
        <v>0</v>
      </c>
      <c r="P490" s="27"/>
      <c r="Q490" s="20"/>
      <c r="R490" s="20">
        <f t="shared" si="44"/>
        <v>0</v>
      </c>
      <c r="S490" s="20"/>
      <c r="T490" s="20"/>
      <c r="U490" s="20">
        <f t="shared" si="45"/>
        <v>0</v>
      </c>
      <c r="V490" s="20"/>
      <c r="W490" s="17"/>
      <c r="X490" s="19"/>
      <c r="Y490" s="76"/>
      <c r="Z490" s="21"/>
      <c r="AA490"/>
    </row>
    <row r="491" spans="1:27" ht="15" customHeight="1" x14ac:dyDescent="0.25">
      <c r="A491" t="str">
        <f t="shared" si="47"/>
        <v/>
      </c>
      <c r="B491" s="71"/>
      <c r="C491" s="17"/>
      <c r="D491" s="17"/>
      <c r="E491" s="17"/>
      <c r="F491" s="17"/>
      <c r="G491" s="17"/>
      <c r="H491" s="17"/>
      <c r="I491" s="17"/>
      <c r="J491" s="17"/>
      <c r="K491" s="19"/>
      <c r="L491" s="22"/>
      <c r="M491" s="19"/>
      <c r="N491" s="28"/>
      <c r="O491" s="25">
        <f t="shared" si="46"/>
        <v>0</v>
      </c>
      <c r="P491" s="27"/>
      <c r="Q491" s="20"/>
      <c r="R491" s="20">
        <f t="shared" si="44"/>
        <v>0</v>
      </c>
      <c r="S491" s="20"/>
      <c r="T491" s="20"/>
      <c r="U491" s="20">
        <f t="shared" si="45"/>
        <v>0</v>
      </c>
      <c r="V491" s="20"/>
      <c r="W491" s="17"/>
      <c r="X491" s="19"/>
      <c r="Y491" s="76"/>
      <c r="Z491" s="21"/>
      <c r="AA491"/>
    </row>
    <row r="492" spans="1:27" ht="15" customHeight="1" x14ac:dyDescent="0.25">
      <c r="A492" t="str">
        <f t="shared" si="47"/>
        <v/>
      </c>
      <c r="B492" s="71"/>
      <c r="C492" s="17"/>
      <c r="D492" s="17"/>
      <c r="E492" s="17"/>
      <c r="F492" s="17"/>
      <c r="G492" s="17"/>
      <c r="H492" s="17"/>
      <c r="I492" s="17"/>
      <c r="J492" s="17"/>
      <c r="K492" s="19"/>
      <c r="L492" s="22"/>
      <c r="M492" s="19"/>
      <c r="N492" s="28"/>
      <c r="O492" s="25">
        <f t="shared" si="46"/>
        <v>0</v>
      </c>
      <c r="P492" s="27"/>
      <c r="Q492" s="20"/>
      <c r="R492" s="20">
        <f t="shared" si="44"/>
        <v>0</v>
      </c>
      <c r="S492" s="20"/>
      <c r="T492" s="20"/>
      <c r="U492" s="20">
        <f t="shared" si="45"/>
        <v>0</v>
      </c>
      <c r="V492" s="20"/>
      <c r="W492" s="17"/>
      <c r="X492" s="19"/>
      <c r="Y492" s="76"/>
      <c r="Z492" s="21"/>
      <c r="AA492"/>
    </row>
    <row r="493" spans="1:27" ht="15" customHeight="1" x14ac:dyDescent="0.25">
      <c r="A493" t="str">
        <f t="shared" si="47"/>
        <v/>
      </c>
      <c r="B493" s="71"/>
      <c r="C493" s="17"/>
      <c r="D493" s="17"/>
      <c r="E493" s="17"/>
      <c r="F493" s="17"/>
      <c r="G493" s="17"/>
      <c r="H493" s="17"/>
      <c r="I493" s="17"/>
      <c r="J493" s="17"/>
      <c r="K493" s="19"/>
      <c r="L493" s="22"/>
      <c r="M493" s="19"/>
      <c r="N493" s="28"/>
      <c r="O493" s="25">
        <f t="shared" si="46"/>
        <v>0</v>
      </c>
      <c r="P493" s="27"/>
      <c r="Q493" s="20"/>
      <c r="R493" s="20">
        <f t="shared" si="44"/>
        <v>0</v>
      </c>
      <c r="S493" s="20"/>
      <c r="T493" s="20"/>
      <c r="U493" s="20">
        <f t="shared" si="45"/>
        <v>0</v>
      </c>
      <c r="V493" s="20"/>
      <c r="W493" s="17"/>
      <c r="X493" s="19"/>
      <c r="Y493" s="76"/>
      <c r="Z493" s="21"/>
      <c r="AA493"/>
    </row>
    <row r="494" spans="1:27" ht="15" customHeight="1" x14ac:dyDescent="0.25">
      <c r="A494" t="str">
        <f t="shared" si="47"/>
        <v/>
      </c>
      <c r="B494" s="71"/>
      <c r="C494" s="17"/>
      <c r="D494" s="17"/>
      <c r="E494" s="17"/>
      <c r="F494" s="17"/>
      <c r="G494" s="17"/>
      <c r="H494" s="17"/>
      <c r="I494" s="17"/>
      <c r="J494" s="17"/>
      <c r="K494" s="19"/>
      <c r="L494" s="22"/>
      <c r="M494" s="19"/>
      <c r="N494" s="28"/>
      <c r="O494" s="25">
        <f t="shared" si="46"/>
        <v>0</v>
      </c>
      <c r="P494" s="27"/>
      <c r="Q494" s="20"/>
      <c r="R494" s="20">
        <f t="shared" si="44"/>
        <v>0</v>
      </c>
      <c r="S494" s="20"/>
      <c r="T494" s="20"/>
      <c r="U494" s="20">
        <f t="shared" si="45"/>
        <v>0</v>
      </c>
      <c r="V494" s="20"/>
      <c r="W494" s="17"/>
      <c r="X494" s="19"/>
      <c r="Y494" s="76"/>
      <c r="Z494" s="21"/>
      <c r="AA494"/>
    </row>
    <row r="495" spans="1:27" ht="15" customHeight="1" x14ac:dyDescent="0.25">
      <c r="A495" t="str">
        <f t="shared" si="47"/>
        <v/>
      </c>
      <c r="B495" s="71"/>
      <c r="C495" s="17"/>
      <c r="D495" s="17"/>
      <c r="E495" s="17"/>
      <c r="F495" s="17"/>
      <c r="G495" s="17"/>
      <c r="H495" s="17"/>
      <c r="I495" s="17"/>
      <c r="J495" s="17"/>
      <c r="K495" s="19"/>
      <c r="L495" s="22"/>
      <c r="M495" s="19"/>
      <c r="N495" s="28"/>
      <c r="O495" s="25">
        <f t="shared" si="46"/>
        <v>0</v>
      </c>
      <c r="P495" s="27"/>
      <c r="Q495" s="20"/>
      <c r="R495" s="20">
        <f t="shared" si="44"/>
        <v>0</v>
      </c>
      <c r="S495" s="20"/>
      <c r="T495" s="20"/>
      <c r="U495" s="20">
        <f t="shared" si="45"/>
        <v>0</v>
      </c>
      <c r="V495" s="20"/>
      <c r="W495" s="17"/>
      <c r="X495" s="19"/>
      <c r="Y495" s="76"/>
      <c r="Z495" s="21"/>
      <c r="AA495"/>
    </row>
    <row r="496" spans="1:27" ht="15" customHeight="1" x14ac:dyDescent="0.25">
      <c r="A496" t="str">
        <f t="shared" si="47"/>
        <v/>
      </c>
      <c r="B496" s="71"/>
      <c r="C496" s="17"/>
      <c r="D496" s="17"/>
      <c r="E496" s="17"/>
      <c r="F496" s="17"/>
      <c r="G496" s="17"/>
      <c r="H496" s="17"/>
      <c r="I496" s="17"/>
      <c r="J496" s="17"/>
      <c r="K496" s="19"/>
      <c r="L496" s="22"/>
      <c r="M496" s="19"/>
      <c r="N496" s="28"/>
      <c r="O496" s="25">
        <f t="shared" si="46"/>
        <v>0</v>
      </c>
      <c r="P496" s="27"/>
      <c r="Q496" s="20"/>
      <c r="R496" s="20">
        <f t="shared" si="44"/>
        <v>0</v>
      </c>
      <c r="S496" s="20"/>
      <c r="T496" s="20"/>
      <c r="U496" s="20">
        <f t="shared" si="45"/>
        <v>0</v>
      </c>
      <c r="V496" s="20"/>
      <c r="W496" s="17"/>
      <c r="X496" s="19"/>
      <c r="Y496" s="76"/>
      <c r="Z496" s="21"/>
      <c r="AA496"/>
    </row>
    <row r="497" spans="1:27" ht="15" customHeight="1" x14ac:dyDescent="0.25">
      <c r="A497" t="str">
        <f t="shared" si="47"/>
        <v/>
      </c>
      <c r="B497" s="71"/>
      <c r="C497" s="17"/>
      <c r="D497" s="17"/>
      <c r="E497" s="17"/>
      <c r="F497" s="17"/>
      <c r="G497" s="17"/>
      <c r="H497" s="17"/>
      <c r="I497" s="17"/>
      <c r="J497" s="17"/>
      <c r="K497" s="19"/>
      <c r="L497" s="22"/>
      <c r="M497" s="19"/>
      <c r="N497" s="28"/>
      <c r="O497" s="25">
        <f t="shared" si="46"/>
        <v>0</v>
      </c>
      <c r="P497" s="27"/>
      <c r="Q497" s="20"/>
      <c r="R497" s="20">
        <f t="shared" si="44"/>
        <v>0</v>
      </c>
      <c r="S497" s="20"/>
      <c r="T497" s="20"/>
      <c r="U497" s="20">
        <f t="shared" si="45"/>
        <v>0</v>
      </c>
      <c r="V497" s="20"/>
      <c r="W497" s="17"/>
      <c r="X497" s="19"/>
      <c r="Y497" s="76"/>
      <c r="Z497" s="21"/>
      <c r="AA497"/>
    </row>
    <row r="498" spans="1:27" ht="15" customHeight="1" x14ac:dyDescent="0.25">
      <c r="A498" t="str">
        <f t="shared" si="47"/>
        <v/>
      </c>
      <c r="B498" s="71"/>
      <c r="C498" s="17"/>
      <c r="D498" s="17"/>
      <c r="E498" s="17"/>
      <c r="F498" s="17"/>
      <c r="G498" s="17"/>
      <c r="H498" s="17"/>
      <c r="I498" s="17"/>
      <c r="J498" s="17"/>
      <c r="K498" s="19"/>
      <c r="L498" s="22"/>
      <c r="M498" s="19"/>
      <c r="N498" s="28"/>
      <c r="O498" s="25">
        <f t="shared" si="46"/>
        <v>0</v>
      </c>
      <c r="P498" s="27"/>
      <c r="Q498" s="20"/>
      <c r="R498" s="20">
        <f t="shared" si="44"/>
        <v>0</v>
      </c>
      <c r="S498" s="20"/>
      <c r="T498" s="20"/>
      <c r="U498" s="20">
        <f t="shared" si="45"/>
        <v>0</v>
      </c>
      <c r="V498" s="20"/>
      <c r="W498" s="17"/>
      <c r="X498" s="19"/>
      <c r="Y498" s="76"/>
      <c r="Z498" s="21"/>
      <c r="AA498"/>
    </row>
    <row r="499" spans="1:27" ht="15" customHeight="1" x14ac:dyDescent="0.25">
      <c r="A499" t="str">
        <f t="shared" si="47"/>
        <v/>
      </c>
      <c r="B499" s="71"/>
      <c r="C499" s="17"/>
      <c r="D499" s="17"/>
      <c r="E499" s="17"/>
      <c r="F499" s="17"/>
      <c r="G499" s="17"/>
      <c r="H499" s="17"/>
      <c r="I499" s="17"/>
      <c r="J499" s="17"/>
      <c r="K499" s="19"/>
      <c r="L499" s="22"/>
      <c r="M499" s="19"/>
      <c r="N499" s="20"/>
      <c r="O499" s="25">
        <f t="shared" si="46"/>
        <v>0</v>
      </c>
      <c r="P499" s="27"/>
      <c r="Q499" s="20"/>
      <c r="R499" s="20">
        <f t="shared" si="44"/>
        <v>0</v>
      </c>
      <c r="S499" s="20"/>
      <c r="T499" s="20"/>
      <c r="U499" s="20">
        <f t="shared" si="45"/>
        <v>0</v>
      </c>
      <c r="V499" s="20"/>
      <c r="W499" s="17"/>
      <c r="X499" s="53"/>
      <c r="Y499" s="76"/>
      <c r="Z499" s="21"/>
      <c r="AA499"/>
    </row>
    <row r="500" spans="1:27" ht="15" customHeight="1" x14ac:dyDescent="0.25">
      <c r="A500" t="str">
        <f t="shared" si="47"/>
        <v/>
      </c>
      <c r="B500" s="71"/>
      <c r="C500" s="17"/>
      <c r="D500" s="17"/>
      <c r="E500" s="17"/>
      <c r="F500" s="17"/>
      <c r="G500" s="17"/>
      <c r="H500" s="17"/>
      <c r="I500" s="17"/>
      <c r="J500" s="17"/>
      <c r="K500" s="19"/>
      <c r="L500" s="22"/>
      <c r="M500" s="19"/>
      <c r="N500" s="20"/>
      <c r="O500" s="25">
        <f t="shared" si="46"/>
        <v>0</v>
      </c>
      <c r="P500" s="27"/>
      <c r="Q500" s="20"/>
      <c r="R500" s="20">
        <f t="shared" si="44"/>
        <v>0</v>
      </c>
      <c r="S500" s="20"/>
      <c r="T500" s="20"/>
      <c r="U500" s="20">
        <f t="shared" si="45"/>
        <v>0</v>
      </c>
      <c r="V500" s="20"/>
      <c r="W500" s="17"/>
      <c r="X500" s="53"/>
      <c r="Y500" s="76"/>
      <c r="Z500" s="21"/>
      <c r="AA500"/>
    </row>
    <row r="501" spans="1:27" ht="15" customHeight="1" x14ac:dyDescent="0.25">
      <c r="A501" t="str">
        <f t="shared" si="47"/>
        <v/>
      </c>
      <c r="B501" s="71"/>
      <c r="C501" s="17"/>
      <c r="D501" s="17"/>
      <c r="E501" s="17"/>
      <c r="F501" s="17"/>
      <c r="G501" s="17"/>
      <c r="H501" s="17"/>
      <c r="I501" s="17"/>
      <c r="J501" s="17"/>
      <c r="K501" s="19"/>
      <c r="L501" s="22"/>
      <c r="M501" s="19"/>
      <c r="N501" s="20"/>
      <c r="O501" s="25">
        <f t="shared" si="46"/>
        <v>0</v>
      </c>
      <c r="P501" s="27"/>
      <c r="Q501" s="20"/>
      <c r="R501" s="20">
        <f t="shared" si="44"/>
        <v>0</v>
      </c>
      <c r="S501" s="20"/>
      <c r="T501" s="20"/>
      <c r="U501" s="20">
        <f t="shared" si="45"/>
        <v>0</v>
      </c>
      <c r="V501" s="20"/>
      <c r="W501" s="17"/>
      <c r="X501" s="53"/>
      <c r="Y501" s="76"/>
      <c r="Z501" s="21"/>
      <c r="AA501"/>
    </row>
    <row r="502" spans="1:27" ht="15" customHeight="1" x14ac:dyDescent="0.25">
      <c r="A502" t="str">
        <f t="shared" si="47"/>
        <v/>
      </c>
      <c r="B502" s="71"/>
      <c r="C502" s="17"/>
      <c r="D502" s="17"/>
      <c r="E502" s="17"/>
      <c r="F502" s="17"/>
      <c r="G502" s="17"/>
      <c r="H502" s="17"/>
      <c r="I502" s="17"/>
      <c r="J502" s="17"/>
      <c r="K502" s="19"/>
      <c r="L502" s="22"/>
      <c r="M502" s="19"/>
      <c r="N502" s="20"/>
      <c r="O502" s="25">
        <f t="shared" si="46"/>
        <v>0</v>
      </c>
      <c r="P502" s="27"/>
      <c r="Q502" s="20"/>
      <c r="R502" s="20">
        <f t="shared" si="44"/>
        <v>0</v>
      </c>
      <c r="S502" s="20"/>
      <c r="T502" s="20"/>
      <c r="U502" s="20">
        <f t="shared" si="45"/>
        <v>0</v>
      </c>
      <c r="V502" s="20"/>
      <c r="W502" s="17"/>
      <c r="X502" s="53"/>
      <c r="Y502" s="76"/>
      <c r="Z502" s="21"/>
      <c r="AA502"/>
    </row>
    <row r="503" spans="1:27" ht="15" customHeight="1" x14ac:dyDescent="0.25">
      <c r="A503" t="str">
        <f t="shared" si="47"/>
        <v/>
      </c>
      <c r="B503" s="71"/>
      <c r="C503" s="17"/>
      <c r="D503" s="17"/>
      <c r="E503" s="17"/>
      <c r="F503" s="17"/>
      <c r="G503" s="17"/>
      <c r="H503" s="17"/>
      <c r="I503" s="17"/>
      <c r="J503" s="17"/>
      <c r="K503" s="19"/>
      <c r="L503" s="22"/>
      <c r="M503" s="19"/>
      <c r="N503" s="20"/>
      <c r="O503" s="25">
        <f t="shared" si="46"/>
        <v>0</v>
      </c>
      <c r="P503" s="27"/>
      <c r="Q503" s="20"/>
      <c r="R503" s="20">
        <f t="shared" si="44"/>
        <v>0</v>
      </c>
      <c r="S503" s="20"/>
      <c r="T503" s="20"/>
      <c r="U503" s="20">
        <f t="shared" si="45"/>
        <v>0</v>
      </c>
      <c r="V503" s="20"/>
      <c r="W503" s="17"/>
      <c r="X503" s="53"/>
      <c r="Y503" s="76"/>
      <c r="Z503" s="21"/>
      <c r="AA503"/>
    </row>
    <row r="504" spans="1:27" ht="15" customHeight="1" x14ac:dyDescent="0.25">
      <c r="A504" t="str">
        <f t="shared" si="47"/>
        <v/>
      </c>
      <c r="B504" s="71"/>
      <c r="C504" s="17"/>
      <c r="D504" s="17"/>
      <c r="E504" s="17"/>
      <c r="F504" s="17"/>
      <c r="G504" s="17"/>
      <c r="H504" s="17"/>
      <c r="I504" s="17"/>
      <c r="J504" s="17"/>
      <c r="K504" s="19"/>
      <c r="L504" s="22"/>
      <c r="M504" s="19"/>
      <c r="N504" s="20"/>
      <c r="O504" s="25">
        <f t="shared" si="46"/>
        <v>0</v>
      </c>
      <c r="P504" s="27"/>
      <c r="Q504" s="20"/>
      <c r="R504" s="20">
        <f t="shared" si="44"/>
        <v>0</v>
      </c>
      <c r="S504" s="20"/>
      <c r="T504" s="20"/>
      <c r="U504" s="20">
        <f t="shared" si="45"/>
        <v>0</v>
      </c>
      <c r="V504" s="20"/>
      <c r="W504" s="17"/>
      <c r="X504" s="53"/>
      <c r="Y504" s="76"/>
      <c r="Z504" s="21"/>
      <c r="AA504"/>
    </row>
    <row r="505" spans="1:27" ht="15" customHeight="1" x14ac:dyDescent="0.25">
      <c r="A505" t="str">
        <f t="shared" si="47"/>
        <v/>
      </c>
      <c r="B505" s="71"/>
      <c r="C505" s="17"/>
      <c r="D505" s="17"/>
      <c r="E505" s="17"/>
      <c r="F505" s="17"/>
      <c r="G505" s="17"/>
      <c r="H505" s="17"/>
      <c r="I505" s="17"/>
      <c r="J505" s="17"/>
      <c r="K505" s="19"/>
      <c r="L505" s="22"/>
      <c r="M505" s="19"/>
      <c r="N505" s="20"/>
      <c r="O505" s="25">
        <f t="shared" si="46"/>
        <v>0</v>
      </c>
      <c r="P505" s="27"/>
      <c r="Q505" s="20"/>
      <c r="R505" s="20">
        <f t="shared" si="44"/>
        <v>0</v>
      </c>
      <c r="S505" s="20"/>
      <c r="T505" s="20"/>
      <c r="U505" s="20">
        <f t="shared" si="45"/>
        <v>0</v>
      </c>
      <c r="V505" s="20"/>
      <c r="W505" s="17"/>
      <c r="X505" s="53"/>
      <c r="Y505" s="76"/>
      <c r="Z505" s="21"/>
      <c r="AA505"/>
    </row>
    <row r="506" spans="1:27" ht="15" customHeight="1" x14ac:dyDescent="0.25">
      <c r="A506" t="str">
        <f t="shared" si="47"/>
        <v/>
      </c>
      <c r="B506" s="71"/>
      <c r="C506" s="17"/>
      <c r="D506" s="17"/>
      <c r="E506" s="17"/>
      <c r="F506" s="17"/>
      <c r="G506" s="17"/>
      <c r="H506" s="17"/>
      <c r="I506" s="17"/>
      <c r="J506" s="17"/>
      <c r="K506" s="19"/>
      <c r="L506" s="22"/>
      <c r="M506" s="19"/>
      <c r="N506" s="20"/>
      <c r="O506" s="25">
        <f t="shared" si="46"/>
        <v>0</v>
      </c>
      <c r="P506" s="27"/>
      <c r="Q506" s="20"/>
      <c r="R506" s="20">
        <f t="shared" si="44"/>
        <v>0</v>
      </c>
      <c r="S506" s="20"/>
      <c r="T506" s="20"/>
      <c r="U506" s="20">
        <f t="shared" si="45"/>
        <v>0</v>
      </c>
      <c r="V506" s="20"/>
      <c r="W506" s="17"/>
      <c r="X506" s="53"/>
      <c r="Y506" s="76"/>
      <c r="Z506" s="21"/>
      <c r="AA506"/>
    </row>
    <row r="507" spans="1:27" ht="15" customHeight="1" x14ac:dyDescent="0.25">
      <c r="A507" t="str">
        <f t="shared" si="47"/>
        <v/>
      </c>
      <c r="B507" s="71"/>
      <c r="C507" s="17"/>
      <c r="D507" s="17"/>
      <c r="E507" s="17"/>
      <c r="F507" s="17"/>
      <c r="G507" s="17"/>
      <c r="H507" s="17"/>
      <c r="I507" s="17"/>
      <c r="J507" s="17"/>
      <c r="K507" s="19"/>
      <c r="L507" s="22"/>
      <c r="M507" s="19"/>
      <c r="N507" s="20"/>
      <c r="O507" s="25">
        <f t="shared" si="46"/>
        <v>0</v>
      </c>
      <c r="P507" s="27"/>
      <c r="Q507" s="20"/>
      <c r="R507" s="20">
        <f t="shared" si="44"/>
        <v>0</v>
      </c>
      <c r="S507" s="20"/>
      <c r="T507" s="20"/>
      <c r="U507" s="20">
        <f t="shared" si="45"/>
        <v>0</v>
      </c>
      <c r="V507" s="20"/>
      <c r="W507" s="17"/>
      <c r="X507" s="53"/>
      <c r="Y507" s="76"/>
      <c r="Z507" s="21"/>
      <c r="AA507"/>
    </row>
    <row r="508" spans="1:27" ht="15" customHeight="1" x14ac:dyDescent="0.25">
      <c r="A508" t="str">
        <f t="shared" si="47"/>
        <v/>
      </c>
      <c r="B508" s="71"/>
      <c r="C508" s="17"/>
      <c r="D508" s="17"/>
      <c r="E508" s="17"/>
      <c r="F508" s="17"/>
      <c r="G508" s="17"/>
      <c r="H508" s="17"/>
      <c r="I508" s="17"/>
      <c r="J508" s="17"/>
      <c r="K508" s="19"/>
      <c r="L508" s="22"/>
      <c r="M508" s="19"/>
      <c r="N508" s="20"/>
      <c r="O508" s="25">
        <f t="shared" si="46"/>
        <v>0</v>
      </c>
      <c r="P508" s="27"/>
      <c r="Q508" s="20"/>
      <c r="R508" s="20">
        <f t="shared" si="44"/>
        <v>0</v>
      </c>
      <c r="S508" s="20"/>
      <c r="T508" s="20"/>
      <c r="U508" s="20">
        <f t="shared" si="45"/>
        <v>0</v>
      </c>
      <c r="V508" s="20"/>
      <c r="W508" s="17"/>
      <c r="X508" s="53"/>
      <c r="Y508" s="76"/>
      <c r="Z508" s="21"/>
      <c r="AA508"/>
    </row>
    <row r="509" spans="1:27" ht="15" customHeight="1" x14ac:dyDescent="0.25">
      <c r="A509" t="str">
        <f t="shared" si="47"/>
        <v/>
      </c>
      <c r="B509" s="71"/>
      <c r="C509" s="17"/>
      <c r="D509" s="17"/>
      <c r="E509" s="17"/>
      <c r="F509" s="17"/>
      <c r="G509" s="17"/>
      <c r="H509" s="17"/>
      <c r="I509" s="17"/>
      <c r="J509" s="17"/>
      <c r="K509" s="19"/>
      <c r="L509" s="22"/>
      <c r="M509" s="19"/>
      <c r="N509" s="20"/>
      <c r="O509" s="25">
        <f t="shared" si="46"/>
        <v>0</v>
      </c>
      <c r="P509" s="27"/>
      <c r="Q509" s="20"/>
      <c r="R509" s="20">
        <f t="shared" si="44"/>
        <v>0</v>
      </c>
      <c r="S509" s="20"/>
      <c r="T509" s="20"/>
      <c r="U509" s="20">
        <f t="shared" si="45"/>
        <v>0</v>
      </c>
      <c r="V509" s="20"/>
      <c r="W509" s="17"/>
      <c r="X509" s="53"/>
      <c r="Y509" s="76"/>
      <c r="Z509" s="21"/>
      <c r="AA509"/>
    </row>
    <row r="510" spans="1:27" ht="15" customHeight="1" x14ac:dyDescent="0.25">
      <c r="A510" t="str">
        <f t="shared" si="47"/>
        <v/>
      </c>
      <c r="B510" s="71"/>
      <c r="C510" s="17"/>
      <c r="D510" s="17"/>
      <c r="E510" s="17"/>
      <c r="F510" s="17"/>
      <c r="G510" s="17"/>
      <c r="H510" s="17"/>
      <c r="I510" s="17"/>
      <c r="J510" s="17"/>
      <c r="K510" s="19"/>
      <c r="L510" s="22"/>
      <c r="M510" s="19"/>
      <c r="N510" s="20"/>
      <c r="O510" s="25">
        <f t="shared" si="46"/>
        <v>0</v>
      </c>
      <c r="P510" s="27"/>
      <c r="Q510" s="20"/>
      <c r="R510" s="20">
        <f t="shared" si="44"/>
        <v>0</v>
      </c>
      <c r="S510" s="20"/>
      <c r="T510" s="20"/>
      <c r="U510" s="20">
        <f t="shared" si="45"/>
        <v>0</v>
      </c>
      <c r="V510" s="20"/>
      <c r="W510" s="17"/>
      <c r="X510" s="53"/>
      <c r="Y510" s="76"/>
      <c r="Z510" s="21"/>
      <c r="AA510"/>
    </row>
    <row r="511" spans="1:27" ht="15" customHeight="1" x14ac:dyDescent="0.25">
      <c r="A511" t="str">
        <f t="shared" si="47"/>
        <v/>
      </c>
      <c r="B511" s="71"/>
      <c r="C511" s="17"/>
      <c r="D511" s="17"/>
      <c r="E511" s="17"/>
      <c r="F511" s="17"/>
      <c r="G511" s="17"/>
      <c r="H511" s="17"/>
      <c r="I511" s="17"/>
      <c r="J511" s="17"/>
      <c r="K511" s="19"/>
      <c r="L511" s="22"/>
      <c r="M511" s="19"/>
      <c r="N511" s="20"/>
      <c r="O511" s="25">
        <f t="shared" si="46"/>
        <v>0</v>
      </c>
      <c r="P511" s="27"/>
      <c r="Q511" s="20"/>
      <c r="R511" s="20">
        <f t="shared" si="44"/>
        <v>0</v>
      </c>
      <c r="S511" s="20"/>
      <c r="T511" s="20"/>
      <c r="U511" s="20">
        <f t="shared" si="45"/>
        <v>0</v>
      </c>
      <c r="V511" s="20"/>
      <c r="W511" s="17"/>
      <c r="X511" s="53"/>
      <c r="Y511" s="76"/>
      <c r="Z511" s="21"/>
      <c r="AA511"/>
    </row>
    <row r="512" spans="1:27" ht="15" customHeight="1" x14ac:dyDescent="0.25">
      <c r="A512" t="str">
        <f t="shared" si="47"/>
        <v/>
      </c>
      <c r="B512" s="71"/>
      <c r="C512" s="17"/>
      <c r="D512" s="17"/>
      <c r="E512" s="17"/>
      <c r="F512" s="17"/>
      <c r="G512" s="17"/>
      <c r="H512" s="17"/>
      <c r="I512" s="17"/>
      <c r="J512" s="17"/>
      <c r="K512" s="19"/>
      <c r="L512" s="22"/>
      <c r="M512" s="19"/>
      <c r="N512" s="20"/>
      <c r="O512" s="25">
        <f t="shared" si="46"/>
        <v>0</v>
      </c>
      <c r="P512" s="27"/>
      <c r="Q512" s="20"/>
      <c r="R512" s="20">
        <f t="shared" si="44"/>
        <v>0</v>
      </c>
      <c r="S512" s="20"/>
      <c r="T512" s="20"/>
      <c r="U512" s="20">
        <f t="shared" si="45"/>
        <v>0</v>
      </c>
      <c r="V512" s="20"/>
      <c r="W512" s="17"/>
      <c r="X512" s="53"/>
      <c r="Y512" s="76"/>
      <c r="Z512" s="21"/>
      <c r="AA512"/>
    </row>
    <row r="513" spans="1:27" ht="15" customHeight="1" x14ac:dyDescent="0.25">
      <c r="A513" t="str">
        <f t="shared" si="47"/>
        <v/>
      </c>
      <c r="B513" s="71"/>
      <c r="C513" s="17"/>
      <c r="D513" s="17"/>
      <c r="E513" s="17"/>
      <c r="F513" s="17"/>
      <c r="G513" s="17"/>
      <c r="H513" s="17"/>
      <c r="I513" s="17"/>
      <c r="J513" s="17"/>
      <c r="K513" s="19"/>
      <c r="L513" s="22"/>
      <c r="M513" s="19"/>
      <c r="N513" s="20"/>
      <c r="O513" s="25">
        <f t="shared" si="46"/>
        <v>0</v>
      </c>
      <c r="P513" s="27"/>
      <c r="Q513" s="20"/>
      <c r="R513" s="20">
        <f t="shared" si="44"/>
        <v>0</v>
      </c>
      <c r="S513" s="20"/>
      <c r="T513" s="20"/>
      <c r="U513" s="20">
        <f t="shared" si="45"/>
        <v>0</v>
      </c>
      <c r="V513" s="20"/>
      <c r="W513" s="17"/>
      <c r="X513" s="53"/>
      <c r="Y513" s="76"/>
      <c r="Z513" s="21"/>
      <c r="AA513"/>
    </row>
    <row r="514" spans="1:27" ht="15" customHeight="1" x14ac:dyDescent="0.25">
      <c r="A514" t="str">
        <f t="shared" si="47"/>
        <v/>
      </c>
      <c r="B514" s="71"/>
      <c r="C514" s="17"/>
      <c r="D514" s="17"/>
      <c r="E514" s="17"/>
      <c r="F514" s="17"/>
      <c r="G514" s="17"/>
      <c r="H514" s="17"/>
      <c r="I514" s="17"/>
      <c r="J514" s="17"/>
      <c r="K514" s="19"/>
      <c r="L514" s="22"/>
      <c r="M514" s="19"/>
      <c r="N514" s="20"/>
      <c r="O514" s="25">
        <f t="shared" si="46"/>
        <v>0</v>
      </c>
      <c r="P514" s="27"/>
      <c r="Q514" s="20"/>
      <c r="R514" s="20">
        <f t="shared" si="44"/>
        <v>0</v>
      </c>
      <c r="S514" s="20"/>
      <c r="T514" s="20"/>
      <c r="U514" s="20">
        <f t="shared" si="45"/>
        <v>0</v>
      </c>
      <c r="V514" s="20"/>
      <c r="W514" s="17"/>
      <c r="X514" s="53"/>
      <c r="Y514" s="76"/>
      <c r="Z514" s="21"/>
      <c r="AA514"/>
    </row>
    <row r="515" spans="1:27" ht="15" customHeight="1" x14ac:dyDescent="0.25">
      <c r="A515" t="str">
        <f t="shared" si="47"/>
        <v/>
      </c>
      <c r="B515" s="71"/>
      <c r="C515" s="17"/>
      <c r="D515" s="17"/>
      <c r="E515" s="17"/>
      <c r="F515" s="17"/>
      <c r="G515" s="17"/>
      <c r="H515" s="17"/>
      <c r="I515" s="17"/>
      <c r="J515" s="17"/>
      <c r="K515" s="19"/>
      <c r="L515" s="22"/>
      <c r="M515" s="19"/>
      <c r="N515" s="20"/>
      <c r="O515" s="25">
        <f t="shared" si="46"/>
        <v>0</v>
      </c>
      <c r="P515" s="27"/>
      <c r="Q515" s="20"/>
      <c r="R515" s="20">
        <f t="shared" si="44"/>
        <v>0</v>
      </c>
      <c r="S515" s="20"/>
      <c r="T515" s="20"/>
      <c r="U515" s="20">
        <f t="shared" si="45"/>
        <v>0</v>
      </c>
      <c r="V515" s="20"/>
      <c r="W515" s="17"/>
      <c r="X515" s="53"/>
      <c r="Y515" s="76"/>
      <c r="Z515" s="21"/>
      <c r="AA515"/>
    </row>
    <row r="516" spans="1:27" ht="15" customHeight="1" x14ac:dyDescent="0.25">
      <c r="A516" t="str">
        <f t="shared" si="47"/>
        <v/>
      </c>
      <c r="B516" s="71"/>
      <c r="C516" s="17"/>
      <c r="D516" s="17"/>
      <c r="E516" s="17"/>
      <c r="F516" s="17"/>
      <c r="G516" s="17"/>
      <c r="H516" s="17"/>
      <c r="I516" s="17"/>
      <c r="J516" s="17"/>
      <c r="K516" s="19"/>
      <c r="L516" s="22"/>
      <c r="M516" s="19"/>
      <c r="N516" s="20"/>
      <c r="O516" s="25">
        <f t="shared" si="46"/>
        <v>0</v>
      </c>
      <c r="P516" s="27"/>
      <c r="Q516" s="20"/>
      <c r="R516" s="20">
        <f t="shared" si="44"/>
        <v>0</v>
      </c>
      <c r="S516" s="20"/>
      <c r="T516" s="20"/>
      <c r="U516" s="20">
        <f t="shared" si="45"/>
        <v>0</v>
      </c>
      <c r="V516" s="20"/>
      <c r="W516" s="17"/>
      <c r="X516" s="53"/>
      <c r="Y516" s="76"/>
      <c r="Z516" s="21"/>
      <c r="AA516"/>
    </row>
    <row r="517" spans="1:27" ht="15" customHeight="1" x14ac:dyDescent="0.25">
      <c r="A517" t="str">
        <f t="shared" si="47"/>
        <v/>
      </c>
      <c r="B517" s="71"/>
      <c r="C517" s="17"/>
      <c r="D517" s="17"/>
      <c r="E517" s="17"/>
      <c r="F517" s="17"/>
      <c r="G517" s="17"/>
      <c r="H517" s="17"/>
      <c r="I517" s="17"/>
      <c r="J517" s="17"/>
      <c r="K517" s="19"/>
      <c r="L517" s="22"/>
      <c r="M517" s="19"/>
      <c r="N517" s="20"/>
      <c r="O517" s="25">
        <f t="shared" si="46"/>
        <v>0</v>
      </c>
      <c r="P517" s="27"/>
      <c r="Q517" s="20"/>
      <c r="R517" s="20">
        <f t="shared" si="44"/>
        <v>0</v>
      </c>
      <c r="S517" s="20"/>
      <c r="T517" s="20"/>
      <c r="U517" s="20">
        <f t="shared" si="45"/>
        <v>0</v>
      </c>
      <c r="V517" s="20"/>
      <c r="W517" s="17"/>
      <c r="X517" s="53"/>
      <c r="Y517" s="76"/>
      <c r="Z517" s="21"/>
      <c r="AA517"/>
    </row>
    <row r="518" spans="1:27" ht="15" customHeight="1" x14ac:dyDescent="0.25">
      <c r="A518" t="str">
        <f t="shared" si="47"/>
        <v/>
      </c>
      <c r="B518" s="71"/>
      <c r="C518" s="17"/>
      <c r="D518" s="17"/>
      <c r="E518" s="17"/>
      <c r="F518" s="17"/>
      <c r="G518" s="17"/>
      <c r="H518" s="17"/>
      <c r="I518" s="17"/>
      <c r="J518" s="17"/>
      <c r="K518" s="19"/>
      <c r="L518" s="22"/>
      <c r="M518" s="19"/>
      <c r="N518" s="20"/>
      <c r="O518" s="25">
        <f t="shared" si="46"/>
        <v>0</v>
      </c>
      <c r="P518" s="27"/>
      <c r="Q518" s="20"/>
      <c r="R518" s="20">
        <f t="shared" ref="R518:R581" si="48">+N518-Q518</f>
        <v>0</v>
      </c>
      <c r="S518" s="20"/>
      <c r="T518" s="20"/>
      <c r="U518" s="20">
        <f t="shared" ref="U518:U581" si="49">+R518/0.916</f>
        <v>0</v>
      </c>
      <c r="V518" s="20"/>
      <c r="W518" s="17"/>
      <c r="X518" s="53"/>
      <c r="Y518" s="76"/>
      <c r="Z518" s="21"/>
      <c r="AA518"/>
    </row>
    <row r="519" spans="1:27" ht="15" customHeight="1" x14ac:dyDescent="0.25">
      <c r="A519" t="str">
        <f t="shared" si="47"/>
        <v/>
      </c>
      <c r="B519" s="71"/>
      <c r="C519" s="17"/>
      <c r="D519" s="17"/>
      <c r="E519" s="17"/>
      <c r="F519" s="17"/>
      <c r="G519" s="17"/>
      <c r="H519" s="17"/>
      <c r="I519" s="17"/>
      <c r="J519" s="17"/>
      <c r="K519" s="19"/>
      <c r="L519" s="22"/>
      <c r="M519" s="19"/>
      <c r="N519" s="20"/>
      <c r="O519" s="25">
        <f t="shared" ref="O519:O582" si="50">K519*N519</f>
        <v>0</v>
      </c>
      <c r="P519" s="27"/>
      <c r="Q519" s="20"/>
      <c r="R519" s="20">
        <f t="shared" si="48"/>
        <v>0</v>
      </c>
      <c r="S519" s="20"/>
      <c r="T519" s="20"/>
      <c r="U519" s="20">
        <f t="shared" si="49"/>
        <v>0</v>
      </c>
      <c r="V519" s="20"/>
      <c r="W519" s="17"/>
      <c r="X519" s="53"/>
      <c r="Y519" s="76"/>
      <c r="Z519" s="21"/>
      <c r="AA519"/>
    </row>
    <row r="520" spans="1:27" ht="15" customHeight="1" x14ac:dyDescent="0.25">
      <c r="A520" t="str">
        <f t="shared" si="47"/>
        <v/>
      </c>
      <c r="B520" s="71"/>
      <c r="C520" s="17"/>
      <c r="D520" s="17"/>
      <c r="E520" s="17"/>
      <c r="F520" s="17"/>
      <c r="G520" s="17"/>
      <c r="H520" s="17"/>
      <c r="I520" s="17"/>
      <c r="J520" s="17"/>
      <c r="K520" s="19"/>
      <c r="L520" s="22"/>
      <c r="M520" s="19"/>
      <c r="N520" s="20"/>
      <c r="O520" s="25">
        <f t="shared" si="50"/>
        <v>0</v>
      </c>
      <c r="P520" s="27"/>
      <c r="Q520" s="20"/>
      <c r="R520" s="20">
        <f t="shared" si="48"/>
        <v>0</v>
      </c>
      <c r="S520" s="20"/>
      <c r="T520" s="20"/>
      <c r="U520" s="20">
        <f t="shared" si="49"/>
        <v>0</v>
      </c>
      <c r="V520" s="20"/>
      <c r="W520" s="17"/>
      <c r="X520" s="53"/>
      <c r="Y520" s="76"/>
      <c r="Z520" s="21"/>
      <c r="AA520"/>
    </row>
    <row r="521" spans="1:27" ht="15" customHeight="1" x14ac:dyDescent="0.25">
      <c r="A521" t="str">
        <f t="shared" si="47"/>
        <v/>
      </c>
      <c r="B521" s="71"/>
      <c r="C521" s="17"/>
      <c r="D521" s="17"/>
      <c r="E521" s="17"/>
      <c r="F521" s="17"/>
      <c r="G521" s="17"/>
      <c r="H521" s="17"/>
      <c r="I521" s="17"/>
      <c r="J521" s="17"/>
      <c r="K521" s="19"/>
      <c r="L521" s="22"/>
      <c r="M521" s="19"/>
      <c r="N521" s="20"/>
      <c r="O521" s="25">
        <f t="shared" si="50"/>
        <v>0</v>
      </c>
      <c r="P521" s="27"/>
      <c r="Q521" s="20"/>
      <c r="R521" s="20">
        <f t="shared" si="48"/>
        <v>0</v>
      </c>
      <c r="S521" s="20"/>
      <c r="T521" s="20"/>
      <c r="U521" s="20">
        <f t="shared" si="49"/>
        <v>0</v>
      </c>
      <c r="V521" s="20"/>
      <c r="W521" s="17"/>
      <c r="X521" s="53"/>
      <c r="Y521" s="76"/>
      <c r="Z521" s="21"/>
      <c r="AA521"/>
    </row>
    <row r="522" spans="1:27" ht="15" customHeight="1" x14ac:dyDescent="0.25">
      <c r="A522" t="str">
        <f t="shared" si="47"/>
        <v/>
      </c>
      <c r="B522" s="71"/>
      <c r="C522" s="17"/>
      <c r="D522" s="17"/>
      <c r="E522" s="17"/>
      <c r="F522" s="17"/>
      <c r="G522" s="17"/>
      <c r="H522" s="17"/>
      <c r="I522" s="17"/>
      <c r="J522" s="17"/>
      <c r="K522" s="19"/>
      <c r="L522" s="22"/>
      <c r="M522" s="19"/>
      <c r="N522" s="20"/>
      <c r="O522" s="25">
        <f t="shared" si="50"/>
        <v>0</v>
      </c>
      <c r="P522" s="27"/>
      <c r="Q522" s="20"/>
      <c r="R522" s="20">
        <f t="shared" si="48"/>
        <v>0</v>
      </c>
      <c r="S522" s="20"/>
      <c r="T522" s="20"/>
      <c r="U522" s="20">
        <f t="shared" si="49"/>
        <v>0</v>
      </c>
      <c r="V522" s="20"/>
      <c r="W522" s="17"/>
      <c r="X522" s="53"/>
      <c r="Y522" s="76"/>
      <c r="Z522" s="21"/>
      <c r="AA522"/>
    </row>
    <row r="523" spans="1:27" ht="15" customHeight="1" x14ac:dyDescent="0.25">
      <c r="A523" t="str">
        <f t="shared" si="47"/>
        <v/>
      </c>
      <c r="B523" s="71"/>
      <c r="C523" s="17"/>
      <c r="D523" s="17"/>
      <c r="E523" s="17"/>
      <c r="F523" s="17"/>
      <c r="G523" s="17"/>
      <c r="H523" s="17"/>
      <c r="I523" s="17"/>
      <c r="J523" s="17"/>
      <c r="K523" s="19"/>
      <c r="L523" s="22"/>
      <c r="M523" s="19"/>
      <c r="N523" s="20"/>
      <c r="O523" s="25">
        <f t="shared" si="50"/>
        <v>0</v>
      </c>
      <c r="P523" s="27"/>
      <c r="Q523" s="20"/>
      <c r="R523" s="20">
        <f t="shared" si="48"/>
        <v>0</v>
      </c>
      <c r="S523" s="20"/>
      <c r="T523" s="20"/>
      <c r="U523" s="20">
        <f t="shared" si="49"/>
        <v>0</v>
      </c>
      <c r="V523" s="20"/>
      <c r="W523" s="17"/>
      <c r="X523" s="53"/>
      <c r="Y523" s="76"/>
      <c r="Z523" s="21"/>
      <c r="AA523"/>
    </row>
    <row r="524" spans="1:27" ht="15" customHeight="1" x14ac:dyDescent="0.25">
      <c r="A524" t="str">
        <f t="shared" si="47"/>
        <v/>
      </c>
      <c r="B524" s="71"/>
      <c r="C524" s="17"/>
      <c r="D524" s="17"/>
      <c r="E524" s="17"/>
      <c r="F524" s="17"/>
      <c r="G524" s="17"/>
      <c r="H524" s="17"/>
      <c r="I524" s="17"/>
      <c r="J524" s="17"/>
      <c r="K524" s="19"/>
      <c r="L524" s="22"/>
      <c r="M524" s="19"/>
      <c r="N524" s="20"/>
      <c r="O524" s="25">
        <f t="shared" si="50"/>
        <v>0</v>
      </c>
      <c r="P524" s="27"/>
      <c r="Q524" s="20"/>
      <c r="R524" s="20">
        <f t="shared" si="48"/>
        <v>0</v>
      </c>
      <c r="S524" s="20"/>
      <c r="T524" s="20"/>
      <c r="U524" s="20">
        <f t="shared" si="49"/>
        <v>0</v>
      </c>
      <c r="V524" s="20"/>
      <c r="W524" s="17"/>
      <c r="X524" s="53"/>
      <c r="Y524" s="76"/>
      <c r="Z524" s="21"/>
      <c r="AA524"/>
    </row>
    <row r="525" spans="1:27" ht="15" customHeight="1" x14ac:dyDescent="0.25">
      <c r="A525" t="str">
        <f t="shared" si="47"/>
        <v/>
      </c>
      <c r="B525" s="71"/>
      <c r="C525" s="17"/>
      <c r="D525" s="17"/>
      <c r="E525" s="17"/>
      <c r="F525" s="17"/>
      <c r="G525" s="17"/>
      <c r="H525" s="17"/>
      <c r="I525" s="17"/>
      <c r="J525" s="17"/>
      <c r="K525" s="19"/>
      <c r="L525" s="22"/>
      <c r="M525" s="19"/>
      <c r="N525" s="20"/>
      <c r="O525" s="25">
        <f t="shared" si="50"/>
        <v>0</v>
      </c>
      <c r="P525" s="27"/>
      <c r="Q525" s="20"/>
      <c r="R525" s="20">
        <f t="shared" si="48"/>
        <v>0</v>
      </c>
      <c r="S525" s="20"/>
      <c r="T525" s="20"/>
      <c r="U525" s="20">
        <f t="shared" si="49"/>
        <v>0</v>
      </c>
      <c r="V525" s="20"/>
      <c r="W525" s="17"/>
      <c r="X525" s="53"/>
      <c r="Y525" s="76"/>
      <c r="Z525" s="21"/>
      <c r="AA525"/>
    </row>
    <row r="526" spans="1:27" ht="15" customHeight="1" x14ac:dyDescent="0.25">
      <c r="A526" t="str">
        <f t="shared" si="47"/>
        <v/>
      </c>
      <c r="B526" s="71"/>
      <c r="C526" s="17"/>
      <c r="D526" s="17"/>
      <c r="E526" s="17"/>
      <c r="F526" s="17"/>
      <c r="G526" s="17"/>
      <c r="H526" s="17"/>
      <c r="I526" s="17"/>
      <c r="J526" s="17"/>
      <c r="K526" s="19"/>
      <c r="L526" s="22"/>
      <c r="M526" s="19"/>
      <c r="N526" s="20"/>
      <c r="O526" s="25">
        <f t="shared" si="50"/>
        <v>0</v>
      </c>
      <c r="P526" s="27"/>
      <c r="Q526" s="20"/>
      <c r="R526" s="20">
        <f t="shared" si="48"/>
        <v>0</v>
      </c>
      <c r="S526" s="20"/>
      <c r="T526" s="20"/>
      <c r="U526" s="20">
        <f t="shared" si="49"/>
        <v>0</v>
      </c>
      <c r="V526" s="20"/>
      <c r="W526" s="17"/>
      <c r="X526" s="53"/>
      <c r="Y526" s="76"/>
      <c r="Z526" s="21"/>
      <c r="AA526"/>
    </row>
    <row r="527" spans="1:27" ht="15" customHeight="1" x14ac:dyDescent="0.25">
      <c r="A527" t="str">
        <f t="shared" si="47"/>
        <v/>
      </c>
      <c r="B527" s="71"/>
      <c r="C527" s="17"/>
      <c r="D527" s="17"/>
      <c r="E527" s="17"/>
      <c r="F527" s="17"/>
      <c r="G527" s="17"/>
      <c r="H527" s="17"/>
      <c r="I527" s="17"/>
      <c r="J527" s="17"/>
      <c r="K527" s="19"/>
      <c r="L527" s="22"/>
      <c r="M527" s="19"/>
      <c r="N527" s="20"/>
      <c r="O527" s="25">
        <f t="shared" si="50"/>
        <v>0</v>
      </c>
      <c r="P527" s="27"/>
      <c r="Q527" s="20"/>
      <c r="R527" s="20">
        <f t="shared" si="48"/>
        <v>0</v>
      </c>
      <c r="S527" s="20"/>
      <c r="T527" s="20"/>
      <c r="U527" s="20">
        <f t="shared" si="49"/>
        <v>0</v>
      </c>
      <c r="V527" s="20"/>
      <c r="W527" s="17"/>
      <c r="X527" s="53"/>
      <c r="Y527" s="76"/>
      <c r="Z527" s="21"/>
      <c r="AA527"/>
    </row>
    <row r="528" spans="1:27" ht="15" customHeight="1" x14ac:dyDescent="0.25">
      <c r="A528" t="str">
        <f t="shared" si="47"/>
        <v/>
      </c>
      <c r="B528" s="71"/>
      <c r="C528" s="17"/>
      <c r="D528" s="17"/>
      <c r="E528" s="17"/>
      <c r="F528" s="17"/>
      <c r="G528" s="17"/>
      <c r="H528" s="17"/>
      <c r="I528" s="17"/>
      <c r="J528" s="17"/>
      <c r="K528" s="19"/>
      <c r="L528" s="22"/>
      <c r="M528" s="19"/>
      <c r="N528" s="20"/>
      <c r="O528" s="25">
        <f t="shared" si="50"/>
        <v>0</v>
      </c>
      <c r="P528" s="27"/>
      <c r="Q528" s="20"/>
      <c r="R528" s="20">
        <f t="shared" si="48"/>
        <v>0</v>
      </c>
      <c r="S528" s="20"/>
      <c r="T528" s="20"/>
      <c r="U528" s="20">
        <f t="shared" si="49"/>
        <v>0</v>
      </c>
      <c r="V528" s="20"/>
      <c r="W528" s="17"/>
      <c r="X528" s="53"/>
      <c r="Y528" s="76"/>
      <c r="Z528" s="21"/>
      <c r="AA528"/>
    </row>
    <row r="529" spans="1:27" ht="15" customHeight="1" x14ac:dyDescent="0.25">
      <c r="A529" t="str">
        <f t="shared" si="47"/>
        <v/>
      </c>
      <c r="B529" s="71"/>
      <c r="C529" s="17"/>
      <c r="D529" s="17"/>
      <c r="E529" s="17"/>
      <c r="F529" s="17"/>
      <c r="G529" s="17"/>
      <c r="H529" s="17"/>
      <c r="I529" s="17"/>
      <c r="J529" s="17"/>
      <c r="K529" s="19"/>
      <c r="L529" s="22"/>
      <c r="M529" s="19"/>
      <c r="N529" s="20"/>
      <c r="O529" s="25">
        <f t="shared" si="50"/>
        <v>0</v>
      </c>
      <c r="P529" s="27"/>
      <c r="Q529" s="20"/>
      <c r="R529" s="20">
        <f t="shared" si="48"/>
        <v>0</v>
      </c>
      <c r="S529" s="20"/>
      <c r="T529" s="20"/>
      <c r="U529" s="20">
        <f t="shared" si="49"/>
        <v>0</v>
      </c>
      <c r="V529" s="20"/>
      <c r="W529" s="17"/>
      <c r="X529" s="53"/>
      <c r="Y529" s="76"/>
      <c r="Z529" s="21"/>
      <c r="AA529"/>
    </row>
    <row r="530" spans="1:27" ht="15" customHeight="1" x14ac:dyDescent="0.25">
      <c r="A530" t="str">
        <f t="shared" si="47"/>
        <v/>
      </c>
      <c r="B530" s="71"/>
      <c r="C530" s="17"/>
      <c r="D530" s="17"/>
      <c r="E530" s="17"/>
      <c r="F530" s="17"/>
      <c r="G530" s="17"/>
      <c r="H530" s="17"/>
      <c r="I530" s="17"/>
      <c r="J530" s="17"/>
      <c r="K530" s="19"/>
      <c r="L530" s="22"/>
      <c r="M530" s="19"/>
      <c r="N530" s="20"/>
      <c r="O530" s="25">
        <f t="shared" si="50"/>
        <v>0</v>
      </c>
      <c r="P530" s="27"/>
      <c r="Q530" s="20"/>
      <c r="R530" s="20">
        <f t="shared" si="48"/>
        <v>0</v>
      </c>
      <c r="S530" s="20"/>
      <c r="T530" s="20"/>
      <c r="U530" s="20">
        <f t="shared" si="49"/>
        <v>0</v>
      </c>
      <c r="V530" s="20"/>
      <c r="W530" s="17"/>
      <c r="X530" s="53"/>
      <c r="Y530" s="76"/>
      <c r="Z530" s="21"/>
      <c r="AA530"/>
    </row>
    <row r="531" spans="1:27" ht="15" customHeight="1" x14ac:dyDescent="0.25">
      <c r="A531" t="str">
        <f t="shared" si="47"/>
        <v/>
      </c>
      <c r="B531" s="71"/>
      <c r="C531" s="17"/>
      <c r="D531" s="17"/>
      <c r="E531" s="17"/>
      <c r="F531" s="17"/>
      <c r="G531" s="17"/>
      <c r="H531" s="17"/>
      <c r="I531" s="17"/>
      <c r="J531" s="17"/>
      <c r="K531" s="19"/>
      <c r="L531" s="22"/>
      <c r="M531" s="19"/>
      <c r="N531" s="20"/>
      <c r="O531" s="25">
        <f t="shared" si="50"/>
        <v>0</v>
      </c>
      <c r="P531" s="27"/>
      <c r="Q531" s="20"/>
      <c r="R531" s="20">
        <f t="shared" si="48"/>
        <v>0</v>
      </c>
      <c r="S531" s="20"/>
      <c r="T531" s="20"/>
      <c r="U531" s="20">
        <f t="shared" si="49"/>
        <v>0</v>
      </c>
      <c r="V531" s="20"/>
      <c r="W531" s="17"/>
      <c r="X531" s="53"/>
      <c r="Y531" s="76"/>
      <c r="Z531" s="21"/>
      <c r="AA531"/>
    </row>
    <row r="532" spans="1:27" ht="15" customHeight="1" x14ac:dyDescent="0.25">
      <c r="A532" t="str">
        <f t="shared" ref="A532:A595" si="51">+CONCATENATE(D532,E532)</f>
        <v/>
      </c>
      <c r="B532" s="71"/>
      <c r="C532" s="17"/>
      <c r="D532" s="17"/>
      <c r="E532" s="17"/>
      <c r="F532" s="17"/>
      <c r="G532" s="17"/>
      <c r="H532" s="17"/>
      <c r="I532" s="17"/>
      <c r="J532" s="17"/>
      <c r="K532" s="19"/>
      <c r="L532" s="22"/>
      <c r="M532" s="19"/>
      <c r="N532" s="20"/>
      <c r="O532" s="25">
        <f t="shared" si="50"/>
        <v>0</v>
      </c>
      <c r="P532" s="27"/>
      <c r="Q532" s="20"/>
      <c r="R532" s="20">
        <f t="shared" si="48"/>
        <v>0</v>
      </c>
      <c r="S532" s="20"/>
      <c r="T532" s="20"/>
      <c r="U532" s="20">
        <f t="shared" si="49"/>
        <v>0</v>
      </c>
      <c r="V532" s="20"/>
      <c r="W532" s="17"/>
      <c r="X532" s="53"/>
      <c r="Y532" s="76"/>
      <c r="Z532" s="21"/>
      <c r="AA532"/>
    </row>
    <row r="533" spans="1:27" ht="15" customHeight="1" x14ac:dyDescent="0.25">
      <c r="A533" t="str">
        <f t="shared" si="51"/>
        <v/>
      </c>
      <c r="B533" s="71"/>
      <c r="C533" s="17"/>
      <c r="D533" s="17"/>
      <c r="E533" s="17"/>
      <c r="F533" s="17"/>
      <c r="G533" s="17"/>
      <c r="H533" s="17"/>
      <c r="I533" s="17"/>
      <c r="J533" s="17"/>
      <c r="K533" s="19"/>
      <c r="L533" s="22"/>
      <c r="M533" s="19"/>
      <c r="N533" s="20"/>
      <c r="O533" s="25">
        <f t="shared" si="50"/>
        <v>0</v>
      </c>
      <c r="P533" s="27"/>
      <c r="Q533" s="20"/>
      <c r="R533" s="20">
        <f t="shared" si="48"/>
        <v>0</v>
      </c>
      <c r="S533" s="20"/>
      <c r="T533" s="20"/>
      <c r="U533" s="20">
        <f t="shared" si="49"/>
        <v>0</v>
      </c>
      <c r="V533" s="20"/>
      <c r="W533" s="17"/>
      <c r="X533" s="53"/>
      <c r="Y533" s="76"/>
      <c r="Z533" s="21"/>
      <c r="AA533"/>
    </row>
    <row r="534" spans="1:27" ht="15" customHeight="1" x14ac:dyDescent="0.25">
      <c r="A534" t="str">
        <f t="shared" si="51"/>
        <v/>
      </c>
      <c r="B534" s="71"/>
      <c r="C534" s="17"/>
      <c r="D534" s="17"/>
      <c r="E534" s="17"/>
      <c r="F534" s="17"/>
      <c r="G534" s="17"/>
      <c r="H534" s="17"/>
      <c r="I534" s="17"/>
      <c r="J534" s="17"/>
      <c r="K534" s="19"/>
      <c r="L534" s="22"/>
      <c r="M534" s="19"/>
      <c r="N534" s="20"/>
      <c r="O534" s="25">
        <f t="shared" si="50"/>
        <v>0</v>
      </c>
      <c r="P534" s="27"/>
      <c r="Q534" s="20"/>
      <c r="R534" s="20">
        <f t="shared" si="48"/>
        <v>0</v>
      </c>
      <c r="S534" s="20"/>
      <c r="T534" s="20"/>
      <c r="U534" s="20">
        <f t="shared" si="49"/>
        <v>0</v>
      </c>
      <c r="V534" s="20"/>
      <c r="W534" s="17"/>
      <c r="X534" s="53"/>
      <c r="Y534" s="76"/>
      <c r="Z534" s="21"/>
      <c r="AA534"/>
    </row>
    <row r="535" spans="1:27" ht="15" customHeight="1" x14ac:dyDescent="0.25">
      <c r="A535" t="str">
        <f t="shared" si="51"/>
        <v/>
      </c>
      <c r="B535" s="71"/>
      <c r="C535" s="17"/>
      <c r="D535" s="17"/>
      <c r="E535" s="17"/>
      <c r="F535" s="17"/>
      <c r="G535" s="17"/>
      <c r="H535" s="17"/>
      <c r="I535" s="17"/>
      <c r="J535" s="17"/>
      <c r="K535" s="19"/>
      <c r="L535" s="22"/>
      <c r="M535" s="19"/>
      <c r="N535" s="20"/>
      <c r="O535" s="25">
        <f t="shared" si="50"/>
        <v>0</v>
      </c>
      <c r="P535" s="27"/>
      <c r="Q535" s="20"/>
      <c r="R535" s="20">
        <f t="shared" si="48"/>
        <v>0</v>
      </c>
      <c r="S535" s="20"/>
      <c r="T535" s="20"/>
      <c r="U535" s="20">
        <f t="shared" si="49"/>
        <v>0</v>
      </c>
      <c r="V535" s="20"/>
      <c r="W535" s="17"/>
      <c r="X535" s="53"/>
      <c r="Y535" s="76"/>
      <c r="Z535" s="21"/>
      <c r="AA535"/>
    </row>
    <row r="536" spans="1:27" ht="15" customHeight="1" x14ac:dyDescent="0.25">
      <c r="A536" t="str">
        <f t="shared" si="51"/>
        <v/>
      </c>
      <c r="B536" s="71"/>
      <c r="C536" s="17"/>
      <c r="D536" s="17"/>
      <c r="E536" s="17"/>
      <c r="F536" s="17"/>
      <c r="G536" s="17"/>
      <c r="H536" s="17"/>
      <c r="I536" s="17"/>
      <c r="J536" s="17"/>
      <c r="K536" s="19"/>
      <c r="L536" s="22"/>
      <c r="M536" s="19"/>
      <c r="N536" s="20"/>
      <c r="O536" s="25">
        <f t="shared" si="50"/>
        <v>0</v>
      </c>
      <c r="P536" s="27"/>
      <c r="Q536" s="20"/>
      <c r="R536" s="20">
        <f t="shared" si="48"/>
        <v>0</v>
      </c>
      <c r="S536" s="20"/>
      <c r="T536" s="20"/>
      <c r="U536" s="20">
        <f t="shared" si="49"/>
        <v>0</v>
      </c>
      <c r="V536" s="20"/>
      <c r="W536" s="17"/>
      <c r="X536" s="53"/>
      <c r="Y536" s="76"/>
      <c r="Z536" s="21"/>
      <c r="AA536"/>
    </row>
    <row r="537" spans="1:27" ht="15" customHeight="1" x14ac:dyDescent="0.25">
      <c r="A537" t="str">
        <f t="shared" si="51"/>
        <v/>
      </c>
      <c r="B537" s="71"/>
      <c r="C537" s="17"/>
      <c r="D537" s="17"/>
      <c r="E537" s="17"/>
      <c r="F537" s="17"/>
      <c r="G537" s="17"/>
      <c r="H537" s="17"/>
      <c r="I537" s="17"/>
      <c r="J537" s="17"/>
      <c r="K537" s="19"/>
      <c r="L537" s="22"/>
      <c r="M537" s="19"/>
      <c r="N537" s="20"/>
      <c r="O537" s="25">
        <f t="shared" si="50"/>
        <v>0</v>
      </c>
      <c r="P537" s="27"/>
      <c r="Q537" s="20"/>
      <c r="R537" s="20">
        <f t="shared" si="48"/>
        <v>0</v>
      </c>
      <c r="S537" s="20"/>
      <c r="T537" s="20"/>
      <c r="U537" s="20">
        <f t="shared" si="49"/>
        <v>0</v>
      </c>
      <c r="V537" s="20"/>
      <c r="W537" s="17"/>
      <c r="X537" s="53"/>
      <c r="Y537" s="76"/>
      <c r="Z537" s="21"/>
      <c r="AA537"/>
    </row>
    <row r="538" spans="1:27" ht="15" customHeight="1" x14ac:dyDescent="0.25">
      <c r="A538" t="str">
        <f t="shared" si="51"/>
        <v/>
      </c>
      <c r="B538" s="71"/>
      <c r="C538" s="17"/>
      <c r="D538" s="17"/>
      <c r="E538" s="17"/>
      <c r="F538" s="17"/>
      <c r="G538" s="17"/>
      <c r="H538" s="17"/>
      <c r="I538" s="17"/>
      <c r="J538" s="17"/>
      <c r="K538" s="19"/>
      <c r="L538" s="22"/>
      <c r="M538" s="19"/>
      <c r="N538" s="20"/>
      <c r="O538" s="25">
        <f t="shared" si="50"/>
        <v>0</v>
      </c>
      <c r="P538" s="27"/>
      <c r="Q538" s="20"/>
      <c r="R538" s="20">
        <f t="shared" si="48"/>
        <v>0</v>
      </c>
      <c r="S538" s="20"/>
      <c r="T538" s="20"/>
      <c r="U538" s="20">
        <f t="shared" si="49"/>
        <v>0</v>
      </c>
      <c r="V538" s="20"/>
      <c r="W538" s="17"/>
      <c r="X538" s="53"/>
      <c r="Y538" s="76"/>
      <c r="Z538" s="21"/>
      <c r="AA538"/>
    </row>
    <row r="539" spans="1:27" ht="15" customHeight="1" x14ac:dyDescent="0.25">
      <c r="A539" t="str">
        <f t="shared" si="51"/>
        <v/>
      </c>
      <c r="B539" s="71"/>
      <c r="C539" s="17"/>
      <c r="D539" s="17"/>
      <c r="E539" s="17"/>
      <c r="F539" s="17"/>
      <c r="G539" s="17"/>
      <c r="H539" s="17"/>
      <c r="I539" s="17"/>
      <c r="J539" s="17"/>
      <c r="K539" s="19"/>
      <c r="L539" s="22"/>
      <c r="M539" s="19"/>
      <c r="N539" s="20"/>
      <c r="O539" s="25">
        <f t="shared" si="50"/>
        <v>0</v>
      </c>
      <c r="P539" s="27"/>
      <c r="Q539" s="20"/>
      <c r="R539" s="20">
        <f t="shared" si="48"/>
        <v>0</v>
      </c>
      <c r="S539" s="20"/>
      <c r="T539" s="20"/>
      <c r="U539" s="20">
        <f t="shared" si="49"/>
        <v>0</v>
      </c>
      <c r="V539" s="20"/>
      <c r="W539" s="17"/>
      <c r="X539" s="53"/>
      <c r="Y539" s="76"/>
      <c r="Z539" s="21"/>
      <c r="AA539"/>
    </row>
    <row r="540" spans="1:27" ht="15" customHeight="1" x14ac:dyDescent="0.25">
      <c r="A540" t="str">
        <f t="shared" si="51"/>
        <v/>
      </c>
      <c r="B540" s="71"/>
      <c r="C540" s="17"/>
      <c r="D540" s="17"/>
      <c r="E540" s="17"/>
      <c r="F540" s="17"/>
      <c r="G540" s="17"/>
      <c r="H540" s="17"/>
      <c r="I540" s="17"/>
      <c r="J540" s="17"/>
      <c r="K540" s="19"/>
      <c r="L540" s="22"/>
      <c r="M540" s="19"/>
      <c r="N540" s="20"/>
      <c r="O540" s="25">
        <f t="shared" si="50"/>
        <v>0</v>
      </c>
      <c r="P540" s="27"/>
      <c r="Q540" s="20"/>
      <c r="R540" s="20">
        <f t="shared" si="48"/>
        <v>0</v>
      </c>
      <c r="S540" s="20"/>
      <c r="T540" s="20"/>
      <c r="U540" s="20">
        <f t="shared" si="49"/>
        <v>0</v>
      </c>
      <c r="V540" s="20"/>
      <c r="W540" s="17"/>
      <c r="X540" s="53"/>
      <c r="Y540" s="76"/>
      <c r="Z540" s="21"/>
      <c r="AA540"/>
    </row>
    <row r="541" spans="1:27" ht="15" customHeight="1" x14ac:dyDescent="0.25">
      <c r="A541" t="str">
        <f t="shared" si="51"/>
        <v/>
      </c>
      <c r="B541" s="71"/>
      <c r="C541" s="17"/>
      <c r="D541" s="17"/>
      <c r="E541" s="17"/>
      <c r="F541" s="17"/>
      <c r="G541" s="17"/>
      <c r="H541" s="17"/>
      <c r="I541" s="17"/>
      <c r="J541" s="17"/>
      <c r="K541" s="19"/>
      <c r="L541" s="22"/>
      <c r="M541" s="19"/>
      <c r="N541" s="20"/>
      <c r="O541" s="25">
        <f t="shared" si="50"/>
        <v>0</v>
      </c>
      <c r="P541" s="27"/>
      <c r="Q541" s="20"/>
      <c r="R541" s="20">
        <f t="shared" si="48"/>
        <v>0</v>
      </c>
      <c r="S541" s="20"/>
      <c r="T541" s="20"/>
      <c r="U541" s="20">
        <f t="shared" si="49"/>
        <v>0</v>
      </c>
      <c r="V541" s="20"/>
      <c r="W541" s="17"/>
      <c r="X541" s="53"/>
      <c r="Y541" s="76"/>
      <c r="Z541" s="21"/>
      <c r="AA541"/>
    </row>
    <row r="542" spans="1:27" ht="15" customHeight="1" x14ac:dyDescent="0.25">
      <c r="A542" t="str">
        <f t="shared" si="51"/>
        <v/>
      </c>
      <c r="B542" s="71"/>
      <c r="C542" s="17"/>
      <c r="D542" s="17"/>
      <c r="E542" s="17"/>
      <c r="F542" s="17"/>
      <c r="G542" s="17"/>
      <c r="H542" s="17"/>
      <c r="I542" s="17"/>
      <c r="J542" s="17"/>
      <c r="K542" s="19"/>
      <c r="L542" s="22"/>
      <c r="M542" s="19"/>
      <c r="N542" s="20"/>
      <c r="O542" s="25">
        <f t="shared" si="50"/>
        <v>0</v>
      </c>
      <c r="P542" s="27"/>
      <c r="Q542" s="20"/>
      <c r="R542" s="20">
        <f t="shared" si="48"/>
        <v>0</v>
      </c>
      <c r="S542" s="20"/>
      <c r="T542" s="20"/>
      <c r="U542" s="20">
        <f t="shared" si="49"/>
        <v>0</v>
      </c>
      <c r="V542" s="20"/>
      <c r="W542" s="17"/>
      <c r="X542" s="53"/>
      <c r="Y542" s="76"/>
      <c r="Z542" s="21"/>
      <c r="AA542"/>
    </row>
    <row r="543" spans="1:27" ht="15" customHeight="1" x14ac:dyDescent="0.25">
      <c r="A543" t="str">
        <f t="shared" si="51"/>
        <v/>
      </c>
      <c r="B543" s="71"/>
      <c r="C543" s="17"/>
      <c r="D543" s="17"/>
      <c r="E543" s="17"/>
      <c r="F543" s="17"/>
      <c r="G543" s="17"/>
      <c r="H543" s="17"/>
      <c r="I543" s="17"/>
      <c r="J543" s="17"/>
      <c r="K543" s="19"/>
      <c r="L543" s="22"/>
      <c r="M543" s="19"/>
      <c r="N543" s="20"/>
      <c r="O543" s="25">
        <f t="shared" si="50"/>
        <v>0</v>
      </c>
      <c r="P543" s="27"/>
      <c r="Q543" s="20"/>
      <c r="R543" s="20">
        <f t="shared" si="48"/>
        <v>0</v>
      </c>
      <c r="S543" s="20"/>
      <c r="T543" s="20"/>
      <c r="U543" s="20">
        <f t="shared" si="49"/>
        <v>0</v>
      </c>
      <c r="V543" s="20"/>
      <c r="W543" s="17"/>
      <c r="X543" s="53"/>
      <c r="Y543" s="76"/>
      <c r="Z543" s="21"/>
      <c r="AA543"/>
    </row>
    <row r="544" spans="1:27" ht="15" customHeight="1" x14ac:dyDescent="0.25">
      <c r="A544" t="str">
        <f t="shared" si="51"/>
        <v/>
      </c>
      <c r="B544" s="71"/>
      <c r="C544" s="17"/>
      <c r="D544" s="17"/>
      <c r="E544" s="17"/>
      <c r="F544" s="17"/>
      <c r="G544" s="17"/>
      <c r="H544" s="17"/>
      <c r="I544" s="17"/>
      <c r="J544" s="17"/>
      <c r="K544" s="19"/>
      <c r="L544" s="22"/>
      <c r="M544" s="19"/>
      <c r="N544" s="20"/>
      <c r="O544" s="25">
        <f t="shared" si="50"/>
        <v>0</v>
      </c>
      <c r="P544" s="27"/>
      <c r="Q544" s="20"/>
      <c r="R544" s="20">
        <f t="shared" si="48"/>
        <v>0</v>
      </c>
      <c r="S544" s="20"/>
      <c r="T544" s="20"/>
      <c r="U544" s="20">
        <f t="shared" si="49"/>
        <v>0</v>
      </c>
      <c r="V544" s="20"/>
      <c r="W544" s="17"/>
      <c r="X544" s="53"/>
      <c r="Y544" s="76"/>
      <c r="Z544" s="21"/>
      <c r="AA544"/>
    </row>
    <row r="545" spans="1:27" ht="15" customHeight="1" x14ac:dyDescent="0.25">
      <c r="A545" t="str">
        <f t="shared" si="51"/>
        <v/>
      </c>
      <c r="B545" s="71"/>
      <c r="C545" s="17"/>
      <c r="D545" s="17"/>
      <c r="E545" s="17"/>
      <c r="F545" s="17"/>
      <c r="G545" s="17"/>
      <c r="H545" s="17"/>
      <c r="I545" s="17"/>
      <c r="J545" s="17"/>
      <c r="K545" s="19"/>
      <c r="L545" s="22"/>
      <c r="M545" s="19"/>
      <c r="N545" s="20"/>
      <c r="O545" s="25">
        <f t="shared" si="50"/>
        <v>0</v>
      </c>
      <c r="P545" s="27"/>
      <c r="Q545" s="20"/>
      <c r="R545" s="20">
        <f t="shared" si="48"/>
        <v>0</v>
      </c>
      <c r="S545" s="20"/>
      <c r="T545" s="20"/>
      <c r="U545" s="20">
        <f t="shared" si="49"/>
        <v>0</v>
      </c>
      <c r="V545" s="20"/>
      <c r="W545" s="17"/>
      <c r="X545" s="53"/>
      <c r="Y545" s="76"/>
      <c r="Z545" s="21"/>
      <c r="AA545"/>
    </row>
    <row r="546" spans="1:27" ht="15" customHeight="1" x14ac:dyDescent="0.25">
      <c r="A546" t="str">
        <f t="shared" si="51"/>
        <v/>
      </c>
      <c r="B546" s="71"/>
      <c r="C546" s="17"/>
      <c r="D546" s="17"/>
      <c r="E546" s="17"/>
      <c r="F546" s="17"/>
      <c r="G546" s="17"/>
      <c r="H546" s="17"/>
      <c r="I546" s="17"/>
      <c r="J546" s="17"/>
      <c r="K546" s="19"/>
      <c r="L546" s="22"/>
      <c r="M546" s="19"/>
      <c r="N546" s="20"/>
      <c r="O546" s="25">
        <f t="shared" si="50"/>
        <v>0</v>
      </c>
      <c r="P546" s="27"/>
      <c r="Q546" s="20"/>
      <c r="R546" s="20">
        <f t="shared" si="48"/>
        <v>0</v>
      </c>
      <c r="S546" s="20"/>
      <c r="T546" s="20"/>
      <c r="U546" s="20">
        <f t="shared" si="49"/>
        <v>0</v>
      </c>
      <c r="V546" s="20"/>
      <c r="W546" s="17"/>
      <c r="X546" s="53"/>
      <c r="Y546" s="76"/>
      <c r="Z546" s="21"/>
      <c r="AA546"/>
    </row>
    <row r="547" spans="1:27" ht="15" customHeight="1" x14ac:dyDescent="0.25">
      <c r="A547" t="str">
        <f t="shared" si="51"/>
        <v/>
      </c>
      <c r="B547" s="71"/>
      <c r="C547" s="17"/>
      <c r="D547" s="17"/>
      <c r="E547" s="17"/>
      <c r="F547" s="17"/>
      <c r="G547" s="17"/>
      <c r="H547" s="17"/>
      <c r="I547" s="17"/>
      <c r="J547" s="17"/>
      <c r="K547" s="19"/>
      <c r="L547" s="22"/>
      <c r="M547" s="19"/>
      <c r="N547" s="20"/>
      <c r="O547" s="25">
        <f t="shared" si="50"/>
        <v>0</v>
      </c>
      <c r="P547" s="27"/>
      <c r="Q547" s="20"/>
      <c r="R547" s="20">
        <f t="shared" si="48"/>
        <v>0</v>
      </c>
      <c r="S547" s="20"/>
      <c r="T547" s="20"/>
      <c r="U547" s="20">
        <f t="shared" si="49"/>
        <v>0</v>
      </c>
      <c r="V547" s="20"/>
      <c r="W547" s="17"/>
      <c r="X547" s="53"/>
      <c r="Y547" s="76"/>
      <c r="Z547" s="21"/>
      <c r="AA547"/>
    </row>
    <row r="548" spans="1:27" ht="15" customHeight="1" x14ac:dyDescent="0.25">
      <c r="A548" t="str">
        <f t="shared" si="51"/>
        <v/>
      </c>
      <c r="B548" s="71"/>
      <c r="C548" s="17"/>
      <c r="D548" s="17"/>
      <c r="E548" s="17"/>
      <c r="F548" s="17"/>
      <c r="G548" s="17"/>
      <c r="H548" s="17"/>
      <c r="I548" s="17"/>
      <c r="J548" s="17"/>
      <c r="K548" s="19"/>
      <c r="L548" s="22"/>
      <c r="M548" s="19"/>
      <c r="N548" s="20"/>
      <c r="O548" s="25">
        <f t="shared" si="50"/>
        <v>0</v>
      </c>
      <c r="P548" s="27"/>
      <c r="Q548" s="20"/>
      <c r="R548" s="20">
        <f t="shared" si="48"/>
        <v>0</v>
      </c>
      <c r="S548" s="20"/>
      <c r="T548" s="20"/>
      <c r="U548" s="20">
        <f t="shared" si="49"/>
        <v>0</v>
      </c>
      <c r="V548" s="20"/>
      <c r="W548" s="17"/>
      <c r="X548" s="53"/>
      <c r="Y548" s="76"/>
      <c r="Z548" s="21"/>
      <c r="AA548"/>
    </row>
    <row r="549" spans="1:27" ht="15" customHeight="1" x14ac:dyDescent="0.25">
      <c r="A549" t="str">
        <f t="shared" si="51"/>
        <v/>
      </c>
      <c r="B549" s="71"/>
      <c r="C549" s="17"/>
      <c r="D549" s="17"/>
      <c r="E549" s="17"/>
      <c r="F549" s="17"/>
      <c r="G549" s="17"/>
      <c r="H549" s="17"/>
      <c r="I549" s="17"/>
      <c r="J549" s="17"/>
      <c r="K549" s="19"/>
      <c r="L549" s="22"/>
      <c r="M549" s="19"/>
      <c r="N549" s="20"/>
      <c r="O549" s="25">
        <f t="shared" si="50"/>
        <v>0</v>
      </c>
      <c r="P549" s="27"/>
      <c r="Q549" s="20"/>
      <c r="R549" s="20">
        <f t="shared" si="48"/>
        <v>0</v>
      </c>
      <c r="S549" s="20"/>
      <c r="T549" s="20"/>
      <c r="U549" s="20">
        <f t="shared" si="49"/>
        <v>0</v>
      </c>
      <c r="V549" s="20"/>
      <c r="W549" s="17"/>
      <c r="X549" s="53"/>
      <c r="Y549" s="76"/>
      <c r="Z549" s="21"/>
      <c r="AA549"/>
    </row>
    <row r="550" spans="1:27" ht="15" customHeight="1" x14ac:dyDescent="0.25">
      <c r="A550" t="str">
        <f t="shared" si="51"/>
        <v/>
      </c>
      <c r="B550" s="71"/>
      <c r="C550" s="17"/>
      <c r="D550" s="17"/>
      <c r="E550" s="17"/>
      <c r="F550" s="17"/>
      <c r="G550" s="17"/>
      <c r="H550" s="17"/>
      <c r="I550" s="17"/>
      <c r="J550" s="17"/>
      <c r="K550" s="19"/>
      <c r="L550" s="22"/>
      <c r="M550" s="19"/>
      <c r="N550" s="20"/>
      <c r="O550" s="25">
        <f t="shared" si="50"/>
        <v>0</v>
      </c>
      <c r="P550" s="27"/>
      <c r="Q550" s="20"/>
      <c r="R550" s="20">
        <f t="shared" si="48"/>
        <v>0</v>
      </c>
      <c r="S550" s="20"/>
      <c r="T550" s="20"/>
      <c r="U550" s="20">
        <f t="shared" si="49"/>
        <v>0</v>
      </c>
      <c r="V550" s="20"/>
      <c r="W550" s="17"/>
      <c r="X550" s="53"/>
      <c r="Y550" s="76"/>
      <c r="Z550" s="21"/>
      <c r="AA550"/>
    </row>
    <row r="551" spans="1:27" ht="15" customHeight="1" x14ac:dyDescent="0.25">
      <c r="A551" t="str">
        <f t="shared" si="51"/>
        <v/>
      </c>
      <c r="B551" s="71"/>
      <c r="C551" s="17"/>
      <c r="D551" s="17"/>
      <c r="E551" s="17"/>
      <c r="F551" s="17"/>
      <c r="G551" s="17"/>
      <c r="H551" s="17"/>
      <c r="I551" s="17"/>
      <c r="J551" s="17"/>
      <c r="K551" s="19"/>
      <c r="L551" s="22"/>
      <c r="M551" s="19"/>
      <c r="N551" s="20"/>
      <c r="O551" s="25">
        <f t="shared" si="50"/>
        <v>0</v>
      </c>
      <c r="P551" s="27"/>
      <c r="Q551" s="20"/>
      <c r="R551" s="20">
        <f t="shared" si="48"/>
        <v>0</v>
      </c>
      <c r="S551" s="20"/>
      <c r="T551" s="20"/>
      <c r="U551" s="20">
        <f t="shared" si="49"/>
        <v>0</v>
      </c>
      <c r="V551" s="20"/>
      <c r="W551" s="17"/>
      <c r="X551" s="53"/>
      <c r="Y551" s="76"/>
      <c r="Z551" s="21"/>
      <c r="AA551"/>
    </row>
    <row r="552" spans="1:27" ht="15" customHeight="1" x14ac:dyDescent="0.25">
      <c r="A552" t="str">
        <f t="shared" si="51"/>
        <v/>
      </c>
      <c r="B552" s="71"/>
      <c r="C552" s="17"/>
      <c r="D552" s="17"/>
      <c r="E552" s="17"/>
      <c r="F552" s="17"/>
      <c r="G552" s="17"/>
      <c r="H552" s="17"/>
      <c r="I552" s="17"/>
      <c r="J552" s="17"/>
      <c r="K552" s="19"/>
      <c r="L552" s="22"/>
      <c r="M552" s="19"/>
      <c r="N552" s="20"/>
      <c r="O552" s="25">
        <f t="shared" si="50"/>
        <v>0</v>
      </c>
      <c r="P552" s="27"/>
      <c r="Q552" s="20"/>
      <c r="R552" s="20">
        <f t="shared" si="48"/>
        <v>0</v>
      </c>
      <c r="S552" s="20"/>
      <c r="T552" s="20"/>
      <c r="U552" s="20">
        <f t="shared" si="49"/>
        <v>0</v>
      </c>
      <c r="V552" s="20"/>
      <c r="W552" s="17"/>
      <c r="X552" s="53"/>
      <c r="Y552" s="76"/>
      <c r="Z552" s="21"/>
      <c r="AA552"/>
    </row>
    <row r="553" spans="1:27" ht="15" customHeight="1" x14ac:dyDescent="0.25">
      <c r="A553" t="str">
        <f t="shared" si="51"/>
        <v/>
      </c>
      <c r="B553" s="71"/>
      <c r="C553" s="17"/>
      <c r="D553" s="17"/>
      <c r="E553" s="17"/>
      <c r="F553" s="17"/>
      <c r="G553" s="17"/>
      <c r="H553" s="17"/>
      <c r="I553" s="17"/>
      <c r="J553" s="17"/>
      <c r="K553" s="19"/>
      <c r="L553" s="22"/>
      <c r="M553" s="19"/>
      <c r="N553" s="20"/>
      <c r="O553" s="25">
        <f t="shared" si="50"/>
        <v>0</v>
      </c>
      <c r="P553" s="27"/>
      <c r="Q553" s="20"/>
      <c r="R553" s="20">
        <f t="shared" si="48"/>
        <v>0</v>
      </c>
      <c r="S553" s="20"/>
      <c r="T553" s="20"/>
      <c r="U553" s="20">
        <f t="shared" si="49"/>
        <v>0</v>
      </c>
      <c r="V553" s="20"/>
      <c r="W553" s="17"/>
      <c r="X553" s="53"/>
      <c r="Y553" s="76"/>
      <c r="Z553" s="21"/>
      <c r="AA553"/>
    </row>
    <row r="554" spans="1:27" ht="15" customHeight="1" x14ac:dyDescent="0.25">
      <c r="A554" t="str">
        <f t="shared" si="51"/>
        <v/>
      </c>
      <c r="B554" s="71"/>
      <c r="C554" s="17"/>
      <c r="D554" s="17"/>
      <c r="E554" s="17"/>
      <c r="F554" s="17"/>
      <c r="G554" s="17"/>
      <c r="H554" s="17"/>
      <c r="I554" s="17"/>
      <c r="J554" s="17"/>
      <c r="K554" s="19"/>
      <c r="L554" s="22"/>
      <c r="M554" s="19"/>
      <c r="N554" s="20"/>
      <c r="O554" s="25">
        <f t="shared" si="50"/>
        <v>0</v>
      </c>
      <c r="P554" s="27"/>
      <c r="Q554" s="20"/>
      <c r="R554" s="20">
        <f t="shared" si="48"/>
        <v>0</v>
      </c>
      <c r="S554" s="20"/>
      <c r="T554" s="20"/>
      <c r="U554" s="20">
        <f t="shared" si="49"/>
        <v>0</v>
      </c>
      <c r="V554" s="20"/>
      <c r="W554" s="17"/>
      <c r="X554" s="53"/>
      <c r="Y554" s="76"/>
      <c r="Z554" s="21"/>
      <c r="AA554"/>
    </row>
    <row r="555" spans="1:27" ht="15" customHeight="1" x14ac:dyDescent="0.25">
      <c r="A555" t="str">
        <f t="shared" si="51"/>
        <v/>
      </c>
      <c r="B555" s="71"/>
      <c r="C555" s="17"/>
      <c r="D555" s="17"/>
      <c r="E555" s="17"/>
      <c r="F555" s="17"/>
      <c r="G555" s="17"/>
      <c r="H555" s="17"/>
      <c r="I555" s="17"/>
      <c r="J555" s="17"/>
      <c r="K555" s="19"/>
      <c r="L555" s="22"/>
      <c r="M555" s="19"/>
      <c r="N555" s="20"/>
      <c r="O555" s="25">
        <f t="shared" si="50"/>
        <v>0</v>
      </c>
      <c r="P555" s="27"/>
      <c r="Q555" s="20"/>
      <c r="R555" s="20">
        <f t="shared" si="48"/>
        <v>0</v>
      </c>
      <c r="S555" s="20"/>
      <c r="T555" s="20"/>
      <c r="U555" s="20">
        <f t="shared" si="49"/>
        <v>0</v>
      </c>
      <c r="V555" s="20"/>
      <c r="W555" s="17"/>
      <c r="X555" s="53"/>
      <c r="Y555" s="76"/>
      <c r="Z555" s="21"/>
      <c r="AA555"/>
    </row>
    <row r="556" spans="1:27" ht="15" customHeight="1" x14ac:dyDescent="0.25">
      <c r="A556" t="str">
        <f t="shared" si="51"/>
        <v/>
      </c>
      <c r="B556" s="71"/>
      <c r="C556" s="17"/>
      <c r="D556" s="17"/>
      <c r="E556" s="17"/>
      <c r="F556" s="17"/>
      <c r="G556" s="17"/>
      <c r="H556" s="17"/>
      <c r="I556" s="17"/>
      <c r="J556" s="17"/>
      <c r="K556" s="19"/>
      <c r="L556" s="22"/>
      <c r="M556" s="19"/>
      <c r="N556" s="20"/>
      <c r="O556" s="25">
        <f t="shared" si="50"/>
        <v>0</v>
      </c>
      <c r="P556" s="27"/>
      <c r="Q556" s="20"/>
      <c r="R556" s="20">
        <f t="shared" si="48"/>
        <v>0</v>
      </c>
      <c r="S556" s="20"/>
      <c r="T556" s="20"/>
      <c r="U556" s="20">
        <f t="shared" si="49"/>
        <v>0</v>
      </c>
      <c r="V556" s="20"/>
      <c r="W556" s="17"/>
      <c r="X556" s="53"/>
      <c r="Y556" s="76"/>
      <c r="Z556" s="21"/>
      <c r="AA556"/>
    </row>
    <row r="557" spans="1:27" ht="15" customHeight="1" x14ac:dyDescent="0.25">
      <c r="A557" t="str">
        <f t="shared" si="51"/>
        <v/>
      </c>
      <c r="B557" s="71"/>
      <c r="C557" s="17"/>
      <c r="D557" s="17"/>
      <c r="E557" s="17"/>
      <c r="F557" s="17"/>
      <c r="G557" s="17"/>
      <c r="H557" s="17"/>
      <c r="I557" s="17"/>
      <c r="J557" s="17"/>
      <c r="K557" s="19"/>
      <c r="L557" s="22"/>
      <c r="M557" s="19"/>
      <c r="N557" s="20"/>
      <c r="O557" s="25">
        <f t="shared" si="50"/>
        <v>0</v>
      </c>
      <c r="P557" s="27"/>
      <c r="Q557" s="20"/>
      <c r="R557" s="20">
        <f t="shared" si="48"/>
        <v>0</v>
      </c>
      <c r="S557" s="20"/>
      <c r="T557" s="20"/>
      <c r="U557" s="20">
        <f t="shared" si="49"/>
        <v>0</v>
      </c>
      <c r="V557" s="20"/>
      <c r="W557" s="17"/>
      <c r="X557" s="53"/>
      <c r="Y557" s="76"/>
      <c r="Z557" s="21"/>
      <c r="AA557"/>
    </row>
    <row r="558" spans="1:27" ht="15" customHeight="1" x14ac:dyDescent="0.25">
      <c r="A558" t="str">
        <f t="shared" si="51"/>
        <v/>
      </c>
      <c r="B558" s="71"/>
      <c r="C558" s="17"/>
      <c r="D558" s="17"/>
      <c r="E558" s="17"/>
      <c r="F558" s="17"/>
      <c r="G558" s="17"/>
      <c r="H558" s="17"/>
      <c r="I558" s="17"/>
      <c r="J558" s="17"/>
      <c r="K558" s="19"/>
      <c r="L558" s="22"/>
      <c r="M558" s="19"/>
      <c r="N558" s="20"/>
      <c r="O558" s="25">
        <f t="shared" si="50"/>
        <v>0</v>
      </c>
      <c r="P558" s="27"/>
      <c r="Q558" s="20"/>
      <c r="R558" s="20">
        <f t="shared" si="48"/>
        <v>0</v>
      </c>
      <c r="S558" s="20"/>
      <c r="T558" s="20"/>
      <c r="U558" s="20">
        <f t="shared" si="49"/>
        <v>0</v>
      </c>
      <c r="V558" s="20"/>
      <c r="W558" s="17"/>
      <c r="X558" s="53"/>
      <c r="Y558" s="76"/>
      <c r="Z558" s="21"/>
      <c r="AA558"/>
    </row>
    <row r="559" spans="1:27" ht="15" customHeight="1" x14ac:dyDescent="0.25">
      <c r="A559" t="str">
        <f t="shared" si="51"/>
        <v/>
      </c>
      <c r="B559" s="71"/>
      <c r="C559" s="17"/>
      <c r="D559" s="17"/>
      <c r="E559" s="17"/>
      <c r="F559" s="17"/>
      <c r="G559" s="17"/>
      <c r="H559" s="17"/>
      <c r="I559" s="17"/>
      <c r="J559" s="17"/>
      <c r="K559" s="19"/>
      <c r="L559" s="22"/>
      <c r="M559" s="19"/>
      <c r="N559" s="20"/>
      <c r="O559" s="25">
        <f t="shared" si="50"/>
        <v>0</v>
      </c>
      <c r="P559" s="27"/>
      <c r="Q559" s="20"/>
      <c r="R559" s="20">
        <f t="shared" si="48"/>
        <v>0</v>
      </c>
      <c r="S559" s="20"/>
      <c r="T559" s="20"/>
      <c r="U559" s="20">
        <f t="shared" si="49"/>
        <v>0</v>
      </c>
      <c r="V559" s="20"/>
      <c r="W559" s="17"/>
      <c r="X559" s="53"/>
      <c r="Y559" s="76"/>
      <c r="Z559" s="21"/>
      <c r="AA559"/>
    </row>
    <row r="560" spans="1:27" ht="15" customHeight="1" x14ac:dyDescent="0.25">
      <c r="A560" t="str">
        <f t="shared" si="51"/>
        <v/>
      </c>
      <c r="B560" s="71"/>
      <c r="C560" s="17"/>
      <c r="D560" s="17"/>
      <c r="E560" s="17"/>
      <c r="F560" s="17"/>
      <c r="G560" s="17"/>
      <c r="H560" s="17"/>
      <c r="I560" s="17"/>
      <c r="J560" s="17"/>
      <c r="K560" s="19"/>
      <c r="L560" s="22"/>
      <c r="M560" s="19"/>
      <c r="N560" s="20"/>
      <c r="O560" s="25">
        <f t="shared" si="50"/>
        <v>0</v>
      </c>
      <c r="P560" s="27"/>
      <c r="Q560" s="20"/>
      <c r="R560" s="20">
        <f t="shared" si="48"/>
        <v>0</v>
      </c>
      <c r="S560" s="20"/>
      <c r="T560" s="20"/>
      <c r="U560" s="20">
        <f t="shared" si="49"/>
        <v>0</v>
      </c>
      <c r="V560" s="20"/>
      <c r="W560" s="17"/>
      <c r="X560" s="53"/>
      <c r="Y560" s="76"/>
      <c r="Z560" s="21"/>
      <c r="AA560"/>
    </row>
    <row r="561" spans="1:27" ht="15" customHeight="1" x14ac:dyDescent="0.25">
      <c r="A561" t="str">
        <f t="shared" si="51"/>
        <v/>
      </c>
      <c r="B561" s="71"/>
      <c r="C561" s="17"/>
      <c r="D561" s="17"/>
      <c r="E561" s="17"/>
      <c r="F561" s="17"/>
      <c r="G561" s="17"/>
      <c r="H561" s="17"/>
      <c r="I561" s="17"/>
      <c r="J561" s="17"/>
      <c r="K561" s="19"/>
      <c r="L561" s="22"/>
      <c r="M561" s="19"/>
      <c r="N561" s="20"/>
      <c r="O561" s="25">
        <f t="shared" si="50"/>
        <v>0</v>
      </c>
      <c r="P561" s="27"/>
      <c r="Q561" s="20"/>
      <c r="R561" s="20">
        <f t="shared" si="48"/>
        <v>0</v>
      </c>
      <c r="S561" s="20"/>
      <c r="T561" s="20"/>
      <c r="U561" s="20">
        <f t="shared" si="49"/>
        <v>0</v>
      </c>
      <c r="V561" s="20"/>
      <c r="W561" s="17"/>
      <c r="X561" s="53"/>
      <c r="Y561" s="76"/>
      <c r="Z561" s="21"/>
      <c r="AA561"/>
    </row>
    <row r="562" spans="1:27" ht="15" customHeight="1" x14ac:dyDescent="0.25">
      <c r="A562" t="str">
        <f t="shared" si="51"/>
        <v/>
      </c>
      <c r="B562" s="71"/>
      <c r="C562" s="17"/>
      <c r="D562" s="17"/>
      <c r="E562" s="17"/>
      <c r="F562" s="17"/>
      <c r="G562" s="17"/>
      <c r="H562" s="17"/>
      <c r="I562" s="17"/>
      <c r="J562" s="17"/>
      <c r="K562" s="19"/>
      <c r="L562" s="22"/>
      <c r="M562" s="19"/>
      <c r="N562" s="20"/>
      <c r="O562" s="25">
        <f t="shared" si="50"/>
        <v>0</v>
      </c>
      <c r="P562" s="27"/>
      <c r="Q562" s="20"/>
      <c r="R562" s="20">
        <f t="shared" si="48"/>
        <v>0</v>
      </c>
      <c r="S562" s="20"/>
      <c r="T562" s="20"/>
      <c r="U562" s="20">
        <f t="shared" si="49"/>
        <v>0</v>
      </c>
      <c r="V562" s="20"/>
      <c r="W562" s="17"/>
      <c r="X562" s="53"/>
      <c r="Y562" s="76"/>
      <c r="Z562" s="21"/>
      <c r="AA562"/>
    </row>
    <row r="563" spans="1:27" ht="15" customHeight="1" x14ac:dyDescent="0.25">
      <c r="A563" t="str">
        <f t="shared" si="51"/>
        <v/>
      </c>
      <c r="B563" s="71"/>
      <c r="C563" s="17"/>
      <c r="D563" s="17"/>
      <c r="E563" s="17"/>
      <c r="F563" s="17"/>
      <c r="G563" s="17"/>
      <c r="H563" s="17"/>
      <c r="I563" s="17"/>
      <c r="J563" s="17"/>
      <c r="K563" s="19"/>
      <c r="L563" s="22"/>
      <c r="M563" s="19"/>
      <c r="N563" s="20"/>
      <c r="O563" s="25">
        <f t="shared" si="50"/>
        <v>0</v>
      </c>
      <c r="P563" s="27"/>
      <c r="Q563" s="20"/>
      <c r="R563" s="20">
        <f t="shared" si="48"/>
        <v>0</v>
      </c>
      <c r="S563" s="20"/>
      <c r="T563" s="20"/>
      <c r="U563" s="20">
        <f t="shared" si="49"/>
        <v>0</v>
      </c>
      <c r="V563" s="20"/>
      <c r="W563" s="17"/>
      <c r="X563" s="53"/>
      <c r="Y563" s="76"/>
      <c r="Z563" s="21"/>
      <c r="AA563"/>
    </row>
    <row r="564" spans="1:27" ht="15" customHeight="1" x14ac:dyDescent="0.25">
      <c r="A564" t="str">
        <f t="shared" si="51"/>
        <v/>
      </c>
      <c r="B564" s="71"/>
      <c r="C564" s="17"/>
      <c r="D564" s="17"/>
      <c r="E564" s="17"/>
      <c r="F564" s="17"/>
      <c r="G564" s="17"/>
      <c r="H564" s="17"/>
      <c r="I564" s="17"/>
      <c r="J564" s="17"/>
      <c r="K564" s="19"/>
      <c r="L564" s="22"/>
      <c r="M564" s="19"/>
      <c r="N564" s="20"/>
      <c r="O564" s="25">
        <f t="shared" si="50"/>
        <v>0</v>
      </c>
      <c r="P564" s="27"/>
      <c r="Q564" s="20"/>
      <c r="R564" s="20">
        <f t="shared" si="48"/>
        <v>0</v>
      </c>
      <c r="S564" s="20"/>
      <c r="T564" s="20"/>
      <c r="U564" s="20">
        <f t="shared" si="49"/>
        <v>0</v>
      </c>
      <c r="V564" s="20"/>
      <c r="W564" s="17"/>
      <c r="X564" s="53"/>
      <c r="Y564" s="76"/>
      <c r="Z564" s="21"/>
      <c r="AA564"/>
    </row>
    <row r="565" spans="1:27" ht="15" customHeight="1" x14ac:dyDescent="0.25">
      <c r="A565" t="str">
        <f t="shared" si="51"/>
        <v/>
      </c>
      <c r="B565" s="71"/>
      <c r="C565" s="17"/>
      <c r="D565" s="17"/>
      <c r="E565" s="17"/>
      <c r="F565" s="17"/>
      <c r="G565" s="17"/>
      <c r="H565" s="17"/>
      <c r="I565" s="17"/>
      <c r="J565" s="17"/>
      <c r="K565" s="19"/>
      <c r="L565" s="22"/>
      <c r="M565" s="19"/>
      <c r="N565" s="20"/>
      <c r="O565" s="25">
        <f t="shared" si="50"/>
        <v>0</v>
      </c>
      <c r="P565" s="27"/>
      <c r="Q565" s="20"/>
      <c r="R565" s="20">
        <f t="shared" si="48"/>
        <v>0</v>
      </c>
      <c r="S565" s="20"/>
      <c r="T565" s="20"/>
      <c r="U565" s="20">
        <f t="shared" si="49"/>
        <v>0</v>
      </c>
      <c r="V565" s="20"/>
      <c r="W565" s="17"/>
      <c r="X565" s="53"/>
      <c r="Y565" s="76"/>
      <c r="Z565" s="21"/>
      <c r="AA565"/>
    </row>
    <row r="566" spans="1:27" ht="15" customHeight="1" x14ac:dyDescent="0.25">
      <c r="A566" t="str">
        <f t="shared" si="51"/>
        <v/>
      </c>
      <c r="B566" s="71"/>
      <c r="C566" s="17"/>
      <c r="D566" s="17"/>
      <c r="E566" s="17"/>
      <c r="F566" s="17"/>
      <c r="G566" s="17"/>
      <c r="H566" s="17"/>
      <c r="I566" s="17"/>
      <c r="J566" s="17"/>
      <c r="K566" s="19"/>
      <c r="L566" s="22"/>
      <c r="M566" s="19"/>
      <c r="N566" s="20"/>
      <c r="O566" s="25">
        <f t="shared" si="50"/>
        <v>0</v>
      </c>
      <c r="P566" s="27"/>
      <c r="Q566" s="20"/>
      <c r="R566" s="20">
        <f t="shared" si="48"/>
        <v>0</v>
      </c>
      <c r="S566" s="20"/>
      <c r="T566" s="20"/>
      <c r="U566" s="20">
        <f t="shared" si="49"/>
        <v>0</v>
      </c>
      <c r="V566" s="20"/>
      <c r="W566" s="17"/>
      <c r="X566" s="53"/>
      <c r="Y566" s="76"/>
      <c r="Z566" s="21"/>
      <c r="AA566"/>
    </row>
    <row r="567" spans="1:27" ht="15" customHeight="1" x14ac:dyDescent="0.25">
      <c r="A567" t="str">
        <f t="shared" si="51"/>
        <v/>
      </c>
      <c r="B567" s="71"/>
      <c r="C567" s="17"/>
      <c r="D567" s="17"/>
      <c r="E567" s="17"/>
      <c r="F567" s="17"/>
      <c r="G567" s="17"/>
      <c r="H567" s="17"/>
      <c r="I567" s="17"/>
      <c r="J567" s="17"/>
      <c r="K567" s="19"/>
      <c r="L567" s="22"/>
      <c r="M567" s="19"/>
      <c r="N567" s="20"/>
      <c r="O567" s="25">
        <f t="shared" si="50"/>
        <v>0</v>
      </c>
      <c r="P567" s="27"/>
      <c r="Q567" s="20"/>
      <c r="R567" s="20">
        <f t="shared" si="48"/>
        <v>0</v>
      </c>
      <c r="S567" s="20"/>
      <c r="T567" s="20"/>
      <c r="U567" s="20">
        <f t="shared" si="49"/>
        <v>0</v>
      </c>
      <c r="V567" s="20"/>
      <c r="W567" s="17"/>
      <c r="X567" s="53"/>
      <c r="Y567" s="76"/>
      <c r="Z567" s="21"/>
      <c r="AA567"/>
    </row>
    <row r="568" spans="1:27" ht="15" customHeight="1" x14ac:dyDescent="0.25">
      <c r="A568" t="str">
        <f t="shared" si="51"/>
        <v/>
      </c>
      <c r="B568" s="71"/>
      <c r="C568" s="17"/>
      <c r="D568" s="17"/>
      <c r="E568" s="17"/>
      <c r="F568" s="17"/>
      <c r="G568" s="17"/>
      <c r="H568" s="17"/>
      <c r="I568" s="17"/>
      <c r="J568" s="17"/>
      <c r="K568" s="19"/>
      <c r="L568" s="22"/>
      <c r="M568" s="19"/>
      <c r="N568" s="20"/>
      <c r="O568" s="25">
        <f t="shared" si="50"/>
        <v>0</v>
      </c>
      <c r="P568" s="27"/>
      <c r="Q568" s="20"/>
      <c r="R568" s="20">
        <f t="shared" si="48"/>
        <v>0</v>
      </c>
      <c r="S568" s="20"/>
      <c r="T568" s="20"/>
      <c r="U568" s="20">
        <f t="shared" si="49"/>
        <v>0</v>
      </c>
      <c r="V568" s="20"/>
      <c r="W568" s="17"/>
      <c r="X568" s="53"/>
      <c r="Y568" s="76"/>
      <c r="Z568" s="21"/>
      <c r="AA568"/>
    </row>
    <row r="569" spans="1:27" ht="15" customHeight="1" x14ac:dyDescent="0.25">
      <c r="A569" t="str">
        <f t="shared" si="51"/>
        <v/>
      </c>
      <c r="B569" s="71"/>
      <c r="C569" s="17"/>
      <c r="D569" s="17"/>
      <c r="E569" s="17"/>
      <c r="F569" s="17"/>
      <c r="G569" s="17"/>
      <c r="H569" s="17"/>
      <c r="I569" s="17"/>
      <c r="J569" s="17"/>
      <c r="K569" s="19"/>
      <c r="L569" s="22"/>
      <c r="M569" s="19"/>
      <c r="N569" s="20"/>
      <c r="O569" s="25">
        <f t="shared" si="50"/>
        <v>0</v>
      </c>
      <c r="P569" s="27"/>
      <c r="Q569" s="20"/>
      <c r="R569" s="20">
        <f t="shared" si="48"/>
        <v>0</v>
      </c>
      <c r="S569" s="20"/>
      <c r="T569" s="20"/>
      <c r="U569" s="20">
        <f t="shared" si="49"/>
        <v>0</v>
      </c>
      <c r="V569" s="20"/>
      <c r="W569" s="17"/>
      <c r="X569" s="53"/>
      <c r="Y569" s="76"/>
      <c r="Z569" s="21"/>
      <c r="AA569"/>
    </row>
    <row r="570" spans="1:27" ht="15" customHeight="1" x14ac:dyDescent="0.25">
      <c r="A570" t="str">
        <f t="shared" si="51"/>
        <v/>
      </c>
      <c r="B570" s="71"/>
      <c r="C570" s="17"/>
      <c r="D570" s="17"/>
      <c r="E570" s="17"/>
      <c r="F570" s="17"/>
      <c r="G570" s="17"/>
      <c r="H570" s="17"/>
      <c r="I570" s="17"/>
      <c r="J570" s="17"/>
      <c r="K570" s="19"/>
      <c r="L570" s="22"/>
      <c r="M570" s="19"/>
      <c r="N570" s="20"/>
      <c r="O570" s="25">
        <f t="shared" si="50"/>
        <v>0</v>
      </c>
      <c r="P570" s="27"/>
      <c r="Q570" s="20"/>
      <c r="R570" s="20">
        <f t="shared" si="48"/>
        <v>0</v>
      </c>
      <c r="S570" s="20"/>
      <c r="T570" s="20"/>
      <c r="U570" s="20">
        <f t="shared" si="49"/>
        <v>0</v>
      </c>
      <c r="V570" s="20"/>
      <c r="W570" s="17"/>
      <c r="X570" s="53"/>
      <c r="Y570" s="76"/>
      <c r="Z570" s="21"/>
      <c r="AA570"/>
    </row>
    <row r="571" spans="1:27" ht="15" customHeight="1" x14ac:dyDescent="0.25">
      <c r="A571" t="str">
        <f t="shared" si="51"/>
        <v/>
      </c>
      <c r="B571" s="71"/>
      <c r="C571" s="17"/>
      <c r="D571" s="17"/>
      <c r="E571" s="17"/>
      <c r="F571" s="17"/>
      <c r="G571" s="17"/>
      <c r="H571" s="17"/>
      <c r="I571" s="17"/>
      <c r="J571" s="17"/>
      <c r="K571" s="19"/>
      <c r="L571" s="22"/>
      <c r="M571" s="19"/>
      <c r="N571" s="20"/>
      <c r="O571" s="25">
        <f t="shared" si="50"/>
        <v>0</v>
      </c>
      <c r="P571" s="27"/>
      <c r="Q571" s="20"/>
      <c r="R571" s="20">
        <f t="shared" si="48"/>
        <v>0</v>
      </c>
      <c r="S571" s="20"/>
      <c r="T571" s="20"/>
      <c r="U571" s="20">
        <f t="shared" si="49"/>
        <v>0</v>
      </c>
      <c r="V571" s="20"/>
      <c r="W571" s="17"/>
      <c r="X571" s="53"/>
      <c r="Y571" s="76"/>
      <c r="Z571" s="21"/>
      <c r="AA571"/>
    </row>
    <row r="572" spans="1:27" ht="15" customHeight="1" x14ac:dyDescent="0.25">
      <c r="A572" t="str">
        <f t="shared" si="51"/>
        <v/>
      </c>
      <c r="B572" s="71"/>
      <c r="C572" s="17"/>
      <c r="D572" s="17"/>
      <c r="E572" s="17"/>
      <c r="F572" s="17"/>
      <c r="G572" s="17"/>
      <c r="H572" s="17"/>
      <c r="I572" s="17"/>
      <c r="J572" s="17"/>
      <c r="K572" s="19"/>
      <c r="L572" s="22"/>
      <c r="M572" s="19"/>
      <c r="N572" s="20"/>
      <c r="O572" s="25">
        <f t="shared" si="50"/>
        <v>0</v>
      </c>
      <c r="P572" s="27"/>
      <c r="Q572" s="20"/>
      <c r="R572" s="20">
        <f t="shared" si="48"/>
        <v>0</v>
      </c>
      <c r="S572" s="20"/>
      <c r="T572" s="20"/>
      <c r="U572" s="20">
        <f t="shared" si="49"/>
        <v>0</v>
      </c>
      <c r="V572" s="20"/>
      <c r="W572" s="17"/>
      <c r="X572" s="53"/>
      <c r="Y572" s="76"/>
      <c r="Z572" s="21"/>
      <c r="AA572"/>
    </row>
    <row r="573" spans="1:27" ht="15" customHeight="1" x14ac:dyDescent="0.25">
      <c r="A573" t="str">
        <f t="shared" si="51"/>
        <v/>
      </c>
      <c r="B573" s="71"/>
      <c r="C573" s="17"/>
      <c r="D573" s="17"/>
      <c r="E573" s="17"/>
      <c r="F573" s="17"/>
      <c r="G573" s="17"/>
      <c r="H573" s="17"/>
      <c r="I573" s="17"/>
      <c r="J573" s="17"/>
      <c r="K573" s="19"/>
      <c r="L573" s="22"/>
      <c r="M573" s="19"/>
      <c r="N573" s="20"/>
      <c r="O573" s="25">
        <f t="shared" si="50"/>
        <v>0</v>
      </c>
      <c r="P573" s="27"/>
      <c r="Q573" s="20"/>
      <c r="R573" s="20">
        <f t="shared" si="48"/>
        <v>0</v>
      </c>
      <c r="S573" s="20"/>
      <c r="T573" s="20"/>
      <c r="U573" s="20">
        <f t="shared" si="49"/>
        <v>0</v>
      </c>
      <c r="V573" s="20"/>
      <c r="W573" s="17"/>
      <c r="X573" s="53"/>
      <c r="Y573" s="76"/>
      <c r="Z573" s="21"/>
      <c r="AA573"/>
    </row>
    <row r="574" spans="1:27" ht="15" customHeight="1" x14ac:dyDescent="0.25">
      <c r="A574" t="str">
        <f t="shared" si="51"/>
        <v/>
      </c>
      <c r="B574" s="71"/>
      <c r="C574" s="17"/>
      <c r="D574" s="17"/>
      <c r="E574" s="17"/>
      <c r="F574" s="17"/>
      <c r="G574" s="17"/>
      <c r="H574" s="17"/>
      <c r="I574" s="17"/>
      <c r="J574" s="17"/>
      <c r="K574" s="19"/>
      <c r="L574" s="22"/>
      <c r="M574" s="19"/>
      <c r="N574" s="20"/>
      <c r="O574" s="25">
        <f t="shared" si="50"/>
        <v>0</v>
      </c>
      <c r="P574" s="27"/>
      <c r="Q574" s="20"/>
      <c r="R574" s="20">
        <f t="shared" si="48"/>
        <v>0</v>
      </c>
      <c r="S574" s="20"/>
      <c r="T574" s="20"/>
      <c r="U574" s="20">
        <f t="shared" si="49"/>
        <v>0</v>
      </c>
      <c r="V574" s="20"/>
      <c r="W574" s="17"/>
      <c r="X574" s="53"/>
      <c r="Y574" s="76"/>
      <c r="Z574" s="21"/>
      <c r="AA574"/>
    </row>
    <row r="575" spans="1:27" ht="15" customHeight="1" x14ac:dyDescent="0.25">
      <c r="A575" t="str">
        <f t="shared" si="51"/>
        <v/>
      </c>
      <c r="B575" s="71"/>
      <c r="C575" s="17"/>
      <c r="D575" s="17"/>
      <c r="E575" s="17"/>
      <c r="F575" s="17"/>
      <c r="G575" s="17"/>
      <c r="H575" s="17"/>
      <c r="I575" s="17"/>
      <c r="J575" s="17"/>
      <c r="K575" s="19"/>
      <c r="L575" s="22"/>
      <c r="M575" s="19"/>
      <c r="N575" s="20"/>
      <c r="O575" s="25">
        <f t="shared" si="50"/>
        <v>0</v>
      </c>
      <c r="P575" s="27"/>
      <c r="Q575" s="20"/>
      <c r="R575" s="20">
        <f t="shared" si="48"/>
        <v>0</v>
      </c>
      <c r="S575" s="20"/>
      <c r="T575" s="20"/>
      <c r="U575" s="20">
        <f t="shared" si="49"/>
        <v>0</v>
      </c>
      <c r="V575" s="20"/>
      <c r="W575" s="17"/>
      <c r="X575" s="53"/>
      <c r="Y575" s="76"/>
      <c r="Z575" s="21"/>
      <c r="AA575"/>
    </row>
    <row r="576" spans="1:27" ht="15" customHeight="1" x14ac:dyDescent="0.25">
      <c r="A576" t="str">
        <f t="shared" si="51"/>
        <v/>
      </c>
      <c r="B576" s="71"/>
      <c r="C576" s="17"/>
      <c r="D576" s="17"/>
      <c r="E576" s="17"/>
      <c r="F576" s="17"/>
      <c r="G576" s="17"/>
      <c r="H576" s="17"/>
      <c r="I576" s="17"/>
      <c r="J576" s="17"/>
      <c r="K576" s="19"/>
      <c r="L576" s="22"/>
      <c r="M576" s="19"/>
      <c r="N576" s="20"/>
      <c r="O576" s="25">
        <f t="shared" si="50"/>
        <v>0</v>
      </c>
      <c r="P576" s="27"/>
      <c r="Q576" s="20"/>
      <c r="R576" s="20">
        <f t="shared" si="48"/>
        <v>0</v>
      </c>
      <c r="S576" s="20"/>
      <c r="T576" s="20"/>
      <c r="U576" s="20">
        <f t="shared" si="49"/>
        <v>0</v>
      </c>
      <c r="V576" s="20"/>
      <c r="W576" s="17"/>
      <c r="X576" s="53"/>
      <c r="Y576" s="76"/>
      <c r="Z576" s="21"/>
      <c r="AA576"/>
    </row>
    <row r="577" spans="1:27" ht="15" customHeight="1" x14ac:dyDescent="0.25">
      <c r="A577" t="str">
        <f t="shared" si="51"/>
        <v/>
      </c>
      <c r="B577" s="71"/>
      <c r="C577" s="17"/>
      <c r="D577" s="17"/>
      <c r="E577" s="17"/>
      <c r="F577" s="17"/>
      <c r="G577" s="17"/>
      <c r="H577" s="17"/>
      <c r="I577" s="17"/>
      <c r="J577" s="17"/>
      <c r="K577" s="19"/>
      <c r="L577" s="22"/>
      <c r="M577" s="19"/>
      <c r="N577" s="20"/>
      <c r="O577" s="25">
        <f t="shared" si="50"/>
        <v>0</v>
      </c>
      <c r="P577" s="27"/>
      <c r="Q577" s="20"/>
      <c r="R577" s="20">
        <f t="shared" si="48"/>
        <v>0</v>
      </c>
      <c r="S577" s="20"/>
      <c r="T577" s="20"/>
      <c r="U577" s="20">
        <f t="shared" si="49"/>
        <v>0</v>
      </c>
      <c r="V577" s="20"/>
      <c r="W577" s="17"/>
      <c r="X577" s="53"/>
      <c r="Y577" s="76"/>
      <c r="Z577" s="21"/>
      <c r="AA577"/>
    </row>
    <row r="578" spans="1:27" ht="15" customHeight="1" x14ac:dyDescent="0.25">
      <c r="A578" t="str">
        <f t="shared" si="51"/>
        <v/>
      </c>
      <c r="B578" s="71"/>
      <c r="C578" s="17"/>
      <c r="D578" s="17"/>
      <c r="E578" s="17"/>
      <c r="F578" s="17"/>
      <c r="G578" s="17"/>
      <c r="H578" s="17"/>
      <c r="I578" s="17"/>
      <c r="J578" s="17"/>
      <c r="K578" s="19"/>
      <c r="L578" s="22"/>
      <c r="M578" s="19"/>
      <c r="N578" s="20"/>
      <c r="O578" s="25">
        <f t="shared" si="50"/>
        <v>0</v>
      </c>
      <c r="P578" s="27"/>
      <c r="Q578" s="20"/>
      <c r="R578" s="20">
        <f t="shared" si="48"/>
        <v>0</v>
      </c>
      <c r="S578" s="20"/>
      <c r="T578" s="20"/>
      <c r="U578" s="20">
        <f t="shared" si="49"/>
        <v>0</v>
      </c>
      <c r="V578" s="20"/>
      <c r="W578" s="17"/>
      <c r="X578" s="53"/>
      <c r="Y578" s="76"/>
      <c r="Z578" s="21"/>
      <c r="AA578"/>
    </row>
    <row r="579" spans="1:27" ht="15" customHeight="1" x14ac:dyDescent="0.25">
      <c r="A579" t="str">
        <f t="shared" si="51"/>
        <v/>
      </c>
      <c r="B579" s="71"/>
      <c r="C579" s="17"/>
      <c r="D579" s="17"/>
      <c r="E579" s="17"/>
      <c r="F579" s="17"/>
      <c r="G579" s="17"/>
      <c r="H579" s="17"/>
      <c r="I579" s="17"/>
      <c r="J579" s="17"/>
      <c r="K579" s="19"/>
      <c r="L579" s="22"/>
      <c r="M579" s="19"/>
      <c r="N579" s="20"/>
      <c r="O579" s="25">
        <f t="shared" si="50"/>
        <v>0</v>
      </c>
      <c r="P579" s="27"/>
      <c r="Q579" s="20"/>
      <c r="R579" s="20">
        <f t="shared" si="48"/>
        <v>0</v>
      </c>
      <c r="S579" s="20"/>
      <c r="T579" s="20"/>
      <c r="U579" s="20">
        <f t="shared" si="49"/>
        <v>0</v>
      </c>
      <c r="V579" s="20"/>
      <c r="W579" s="17"/>
      <c r="X579" s="53"/>
      <c r="Y579" s="76"/>
      <c r="Z579" s="21"/>
      <c r="AA579"/>
    </row>
    <row r="580" spans="1:27" ht="15" customHeight="1" x14ac:dyDescent="0.25">
      <c r="A580" t="str">
        <f t="shared" si="51"/>
        <v/>
      </c>
      <c r="B580" s="71"/>
      <c r="C580" s="17"/>
      <c r="D580" s="17"/>
      <c r="E580" s="17"/>
      <c r="F580" s="17"/>
      <c r="G580" s="17"/>
      <c r="H580" s="17"/>
      <c r="I580" s="17"/>
      <c r="J580" s="17"/>
      <c r="K580" s="19"/>
      <c r="L580" s="22"/>
      <c r="M580" s="19"/>
      <c r="N580" s="20"/>
      <c r="O580" s="25">
        <f t="shared" si="50"/>
        <v>0</v>
      </c>
      <c r="P580" s="27"/>
      <c r="Q580" s="20"/>
      <c r="R580" s="20">
        <f t="shared" si="48"/>
        <v>0</v>
      </c>
      <c r="S580" s="20"/>
      <c r="T580" s="20"/>
      <c r="U580" s="20">
        <f t="shared" si="49"/>
        <v>0</v>
      </c>
      <c r="V580" s="20"/>
      <c r="W580" s="17"/>
      <c r="X580" s="53"/>
      <c r="Y580" s="76"/>
      <c r="Z580" s="21"/>
      <c r="AA580"/>
    </row>
    <row r="581" spans="1:27" ht="15" customHeight="1" x14ac:dyDescent="0.25">
      <c r="A581" t="str">
        <f t="shared" si="51"/>
        <v/>
      </c>
      <c r="B581" s="71"/>
      <c r="C581" s="17"/>
      <c r="D581" s="17"/>
      <c r="E581" s="17"/>
      <c r="F581" s="17"/>
      <c r="G581" s="17"/>
      <c r="H581" s="17"/>
      <c r="I581" s="17"/>
      <c r="J581" s="17"/>
      <c r="K581" s="19"/>
      <c r="L581" s="22"/>
      <c r="M581" s="19"/>
      <c r="N581" s="20"/>
      <c r="O581" s="25">
        <f t="shared" si="50"/>
        <v>0</v>
      </c>
      <c r="P581" s="27"/>
      <c r="Q581" s="20"/>
      <c r="R581" s="20">
        <f t="shared" si="48"/>
        <v>0</v>
      </c>
      <c r="S581" s="20"/>
      <c r="T581" s="20"/>
      <c r="U581" s="20">
        <f t="shared" si="49"/>
        <v>0</v>
      </c>
      <c r="V581" s="20"/>
      <c r="W581" s="17"/>
      <c r="X581" s="53"/>
      <c r="Y581" s="76"/>
      <c r="Z581" s="21"/>
      <c r="AA581"/>
    </row>
    <row r="582" spans="1:27" ht="15" customHeight="1" x14ac:dyDescent="0.25">
      <c r="A582" t="str">
        <f t="shared" si="51"/>
        <v/>
      </c>
      <c r="B582" s="71"/>
      <c r="C582" s="17"/>
      <c r="D582" s="17"/>
      <c r="E582" s="17"/>
      <c r="F582" s="17"/>
      <c r="G582" s="17"/>
      <c r="H582" s="17"/>
      <c r="I582" s="17"/>
      <c r="J582" s="17"/>
      <c r="K582" s="19"/>
      <c r="L582" s="22"/>
      <c r="M582" s="19"/>
      <c r="N582" s="20"/>
      <c r="O582" s="25">
        <f t="shared" si="50"/>
        <v>0</v>
      </c>
      <c r="P582" s="27"/>
      <c r="Q582" s="20"/>
      <c r="R582" s="20">
        <f t="shared" ref="R582:R645" si="52">+N582-Q582</f>
        <v>0</v>
      </c>
      <c r="S582" s="20"/>
      <c r="T582" s="20"/>
      <c r="U582" s="20">
        <f t="shared" ref="U582:U645" si="53">+R582/0.916</f>
        <v>0</v>
      </c>
      <c r="V582" s="20"/>
      <c r="W582" s="17"/>
      <c r="X582" s="53"/>
      <c r="Y582" s="76"/>
      <c r="Z582" s="21"/>
      <c r="AA582"/>
    </row>
    <row r="583" spans="1:27" ht="15" customHeight="1" x14ac:dyDescent="0.25">
      <c r="A583" t="str">
        <f t="shared" si="51"/>
        <v/>
      </c>
      <c r="B583" s="71"/>
      <c r="C583" s="17"/>
      <c r="D583" s="17"/>
      <c r="E583" s="17"/>
      <c r="F583" s="17"/>
      <c r="G583" s="17"/>
      <c r="H583" s="17"/>
      <c r="I583" s="17"/>
      <c r="J583" s="17"/>
      <c r="K583" s="19"/>
      <c r="L583" s="22"/>
      <c r="M583" s="19"/>
      <c r="N583" s="20"/>
      <c r="O583" s="25">
        <f t="shared" ref="O583:O646" si="54">K583*N583</f>
        <v>0</v>
      </c>
      <c r="P583" s="27"/>
      <c r="Q583" s="20"/>
      <c r="R583" s="20">
        <f t="shared" si="52"/>
        <v>0</v>
      </c>
      <c r="S583" s="20"/>
      <c r="T583" s="20"/>
      <c r="U583" s="20">
        <f t="shared" si="53"/>
        <v>0</v>
      </c>
      <c r="V583" s="20"/>
      <c r="W583" s="17"/>
      <c r="X583" s="53"/>
      <c r="Y583" s="76"/>
      <c r="Z583" s="21"/>
      <c r="AA583"/>
    </row>
    <row r="584" spans="1:27" ht="15" customHeight="1" x14ac:dyDescent="0.25">
      <c r="A584" t="str">
        <f t="shared" si="51"/>
        <v/>
      </c>
      <c r="B584" s="71"/>
      <c r="C584" s="17"/>
      <c r="D584" s="17"/>
      <c r="E584" s="17"/>
      <c r="F584" s="17"/>
      <c r="G584" s="17"/>
      <c r="H584" s="17"/>
      <c r="I584" s="17"/>
      <c r="J584" s="17"/>
      <c r="K584" s="19"/>
      <c r="L584" s="22"/>
      <c r="M584" s="19"/>
      <c r="N584" s="20"/>
      <c r="O584" s="25">
        <f t="shared" si="54"/>
        <v>0</v>
      </c>
      <c r="P584" s="27"/>
      <c r="Q584" s="20"/>
      <c r="R584" s="20">
        <f t="shared" si="52"/>
        <v>0</v>
      </c>
      <c r="S584" s="20"/>
      <c r="T584" s="20"/>
      <c r="U584" s="20">
        <f t="shared" si="53"/>
        <v>0</v>
      </c>
      <c r="V584" s="20"/>
      <c r="W584" s="17"/>
      <c r="X584" s="53"/>
      <c r="Y584" s="76"/>
      <c r="Z584" s="21"/>
      <c r="AA584"/>
    </row>
    <row r="585" spans="1:27" ht="15" customHeight="1" x14ac:dyDescent="0.25">
      <c r="A585" t="str">
        <f t="shared" si="51"/>
        <v/>
      </c>
      <c r="B585" s="71"/>
      <c r="C585" s="17"/>
      <c r="D585" s="17"/>
      <c r="E585" s="17"/>
      <c r="F585" s="17"/>
      <c r="G585" s="17"/>
      <c r="H585" s="17"/>
      <c r="I585" s="17"/>
      <c r="J585" s="17"/>
      <c r="K585" s="19"/>
      <c r="L585" s="22"/>
      <c r="M585" s="19"/>
      <c r="N585" s="20"/>
      <c r="O585" s="25">
        <f t="shared" si="54"/>
        <v>0</v>
      </c>
      <c r="P585" s="27"/>
      <c r="Q585" s="20"/>
      <c r="R585" s="20">
        <f t="shared" si="52"/>
        <v>0</v>
      </c>
      <c r="S585" s="20"/>
      <c r="T585" s="20"/>
      <c r="U585" s="20">
        <f t="shared" si="53"/>
        <v>0</v>
      </c>
      <c r="V585" s="20"/>
      <c r="W585" s="17"/>
      <c r="X585" s="53"/>
      <c r="Y585" s="76"/>
      <c r="Z585" s="21"/>
      <c r="AA585"/>
    </row>
    <row r="586" spans="1:27" ht="15" customHeight="1" x14ac:dyDescent="0.25">
      <c r="A586" t="str">
        <f t="shared" si="51"/>
        <v/>
      </c>
      <c r="B586" s="71"/>
      <c r="C586" s="17"/>
      <c r="D586" s="17"/>
      <c r="E586" s="17"/>
      <c r="F586" s="17"/>
      <c r="G586" s="17"/>
      <c r="H586" s="17"/>
      <c r="I586" s="17"/>
      <c r="J586" s="17"/>
      <c r="K586" s="19"/>
      <c r="L586" s="22"/>
      <c r="M586" s="19"/>
      <c r="N586" s="20"/>
      <c r="O586" s="25">
        <f t="shared" si="54"/>
        <v>0</v>
      </c>
      <c r="P586" s="27"/>
      <c r="Q586" s="20"/>
      <c r="R586" s="20">
        <f t="shared" si="52"/>
        <v>0</v>
      </c>
      <c r="S586" s="20"/>
      <c r="T586" s="20"/>
      <c r="U586" s="20">
        <f t="shared" si="53"/>
        <v>0</v>
      </c>
      <c r="V586" s="20"/>
      <c r="W586" s="17"/>
      <c r="X586" s="53"/>
      <c r="Y586" s="76"/>
      <c r="Z586" s="21"/>
      <c r="AA586"/>
    </row>
    <row r="587" spans="1:27" ht="15" customHeight="1" x14ac:dyDescent="0.25">
      <c r="A587" t="str">
        <f t="shared" si="51"/>
        <v/>
      </c>
      <c r="B587" s="71"/>
      <c r="C587" s="17"/>
      <c r="D587" s="17"/>
      <c r="E587" s="17"/>
      <c r="F587" s="17"/>
      <c r="G587" s="17"/>
      <c r="H587" s="17"/>
      <c r="I587" s="17"/>
      <c r="J587" s="17"/>
      <c r="K587" s="19"/>
      <c r="L587" s="22"/>
      <c r="M587" s="19"/>
      <c r="N587" s="20"/>
      <c r="O587" s="25">
        <f t="shared" si="54"/>
        <v>0</v>
      </c>
      <c r="P587" s="27"/>
      <c r="Q587" s="20"/>
      <c r="R587" s="20">
        <f t="shared" si="52"/>
        <v>0</v>
      </c>
      <c r="S587" s="20"/>
      <c r="T587" s="20"/>
      <c r="U587" s="20">
        <f t="shared" si="53"/>
        <v>0</v>
      </c>
      <c r="V587" s="20"/>
      <c r="W587" s="17"/>
      <c r="X587" s="53"/>
      <c r="Y587" s="76"/>
      <c r="Z587" s="21"/>
      <c r="AA587"/>
    </row>
    <row r="588" spans="1:27" ht="15" customHeight="1" x14ac:dyDescent="0.25">
      <c r="A588" t="str">
        <f t="shared" si="51"/>
        <v/>
      </c>
      <c r="B588" s="71"/>
      <c r="C588" s="17"/>
      <c r="D588" s="17"/>
      <c r="E588" s="17"/>
      <c r="F588" s="17"/>
      <c r="G588" s="17"/>
      <c r="H588" s="17"/>
      <c r="I588" s="17"/>
      <c r="J588" s="17"/>
      <c r="K588" s="19"/>
      <c r="L588" s="22"/>
      <c r="M588" s="19"/>
      <c r="N588" s="20"/>
      <c r="O588" s="25">
        <f t="shared" si="54"/>
        <v>0</v>
      </c>
      <c r="P588" s="27"/>
      <c r="Q588" s="20"/>
      <c r="R588" s="20">
        <f t="shared" si="52"/>
        <v>0</v>
      </c>
      <c r="S588" s="20"/>
      <c r="T588" s="20"/>
      <c r="U588" s="20">
        <f t="shared" si="53"/>
        <v>0</v>
      </c>
      <c r="V588" s="20"/>
      <c r="W588" s="17"/>
      <c r="X588" s="53"/>
      <c r="Y588" s="76"/>
      <c r="Z588" s="21"/>
      <c r="AA588"/>
    </row>
    <row r="589" spans="1:27" ht="15" customHeight="1" x14ac:dyDescent="0.25">
      <c r="A589" t="str">
        <f t="shared" si="51"/>
        <v/>
      </c>
      <c r="B589" s="71"/>
      <c r="C589" s="17"/>
      <c r="D589" s="17"/>
      <c r="E589" s="17"/>
      <c r="F589" s="17"/>
      <c r="G589" s="17"/>
      <c r="H589" s="17"/>
      <c r="I589" s="17"/>
      <c r="J589" s="17"/>
      <c r="K589" s="19"/>
      <c r="L589" s="22"/>
      <c r="M589" s="19"/>
      <c r="N589" s="20"/>
      <c r="O589" s="25">
        <f t="shared" si="54"/>
        <v>0</v>
      </c>
      <c r="P589" s="27"/>
      <c r="Q589" s="20"/>
      <c r="R589" s="20">
        <f t="shared" si="52"/>
        <v>0</v>
      </c>
      <c r="S589" s="20"/>
      <c r="T589" s="20"/>
      <c r="U589" s="20">
        <f t="shared" si="53"/>
        <v>0</v>
      </c>
      <c r="V589" s="20"/>
      <c r="W589" s="17"/>
      <c r="X589" s="53"/>
      <c r="Y589" s="76"/>
      <c r="Z589" s="21"/>
      <c r="AA589"/>
    </row>
    <row r="590" spans="1:27" ht="15" customHeight="1" x14ac:dyDescent="0.25">
      <c r="A590" t="str">
        <f t="shared" si="51"/>
        <v/>
      </c>
      <c r="B590" s="71"/>
      <c r="C590" s="17"/>
      <c r="D590" s="17"/>
      <c r="E590" s="17"/>
      <c r="F590" s="17"/>
      <c r="G590" s="17"/>
      <c r="H590" s="17"/>
      <c r="I590" s="17"/>
      <c r="J590" s="17"/>
      <c r="K590" s="19"/>
      <c r="L590" s="22"/>
      <c r="M590" s="19"/>
      <c r="N590" s="20"/>
      <c r="O590" s="25">
        <f t="shared" si="54"/>
        <v>0</v>
      </c>
      <c r="P590" s="27"/>
      <c r="Q590" s="20"/>
      <c r="R590" s="20">
        <f t="shared" si="52"/>
        <v>0</v>
      </c>
      <c r="S590" s="20"/>
      <c r="T590" s="20"/>
      <c r="U590" s="20">
        <f t="shared" si="53"/>
        <v>0</v>
      </c>
      <c r="V590" s="20"/>
      <c r="W590" s="17"/>
      <c r="X590" s="53"/>
      <c r="Y590" s="76"/>
      <c r="Z590" s="21"/>
      <c r="AA590"/>
    </row>
    <row r="591" spans="1:27" ht="15" customHeight="1" x14ac:dyDescent="0.25">
      <c r="A591" t="str">
        <f t="shared" si="51"/>
        <v/>
      </c>
      <c r="B591" s="71"/>
      <c r="C591" s="17"/>
      <c r="D591" s="17"/>
      <c r="E591" s="17"/>
      <c r="F591" s="17"/>
      <c r="G591" s="17"/>
      <c r="H591" s="17"/>
      <c r="I591" s="17"/>
      <c r="J591" s="17"/>
      <c r="K591" s="19"/>
      <c r="L591" s="22"/>
      <c r="M591" s="19"/>
      <c r="N591" s="20"/>
      <c r="O591" s="25">
        <f t="shared" si="54"/>
        <v>0</v>
      </c>
      <c r="P591" s="27"/>
      <c r="Q591" s="20"/>
      <c r="R591" s="20">
        <f t="shared" si="52"/>
        <v>0</v>
      </c>
      <c r="S591" s="20"/>
      <c r="T591" s="20"/>
      <c r="U591" s="20">
        <f t="shared" si="53"/>
        <v>0</v>
      </c>
      <c r="V591" s="20"/>
      <c r="W591" s="17"/>
      <c r="X591" s="53"/>
      <c r="Y591" s="76"/>
      <c r="Z591" s="21"/>
      <c r="AA591"/>
    </row>
    <row r="592" spans="1:27" ht="15" customHeight="1" x14ac:dyDescent="0.25">
      <c r="A592" t="str">
        <f t="shared" si="51"/>
        <v/>
      </c>
      <c r="B592" s="71"/>
      <c r="C592" s="17"/>
      <c r="D592" s="17"/>
      <c r="E592" s="17"/>
      <c r="F592" s="17"/>
      <c r="G592" s="17"/>
      <c r="H592" s="17"/>
      <c r="I592" s="17"/>
      <c r="J592" s="17"/>
      <c r="K592" s="19"/>
      <c r="L592" s="22"/>
      <c r="M592" s="19"/>
      <c r="N592" s="20"/>
      <c r="O592" s="25">
        <f t="shared" si="54"/>
        <v>0</v>
      </c>
      <c r="P592" s="27"/>
      <c r="Q592" s="20"/>
      <c r="R592" s="20">
        <f t="shared" si="52"/>
        <v>0</v>
      </c>
      <c r="S592" s="20"/>
      <c r="T592" s="20"/>
      <c r="U592" s="20">
        <f t="shared" si="53"/>
        <v>0</v>
      </c>
      <c r="V592" s="20"/>
      <c r="W592" s="17"/>
      <c r="X592" s="53"/>
      <c r="Y592" s="76"/>
      <c r="Z592" s="21"/>
      <c r="AA592"/>
    </row>
    <row r="593" spans="1:27" ht="15" customHeight="1" x14ac:dyDescent="0.25">
      <c r="A593" t="str">
        <f t="shared" si="51"/>
        <v/>
      </c>
      <c r="B593" s="71"/>
      <c r="C593" s="17"/>
      <c r="D593" s="17"/>
      <c r="E593" s="17"/>
      <c r="F593" s="17"/>
      <c r="G593" s="17"/>
      <c r="H593" s="17"/>
      <c r="I593" s="17"/>
      <c r="J593" s="17"/>
      <c r="K593" s="19"/>
      <c r="L593" s="22"/>
      <c r="M593" s="19"/>
      <c r="N593" s="20"/>
      <c r="O593" s="25">
        <f t="shared" si="54"/>
        <v>0</v>
      </c>
      <c r="P593" s="27"/>
      <c r="Q593" s="20"/>
      <c r="R593" s="20">
        <f t="shared" si="52"/>
        <v>0</v>
      </c>
      <c r="S593" s="20"/>
      <c r="T593" s="20"/>
      <c r="U593" s="20">
        <f t="shared" si="53"/>
        <v>0</v>
      </c>
      <c r="V593" s="20"/>
      <c r="W593" s="17"/>
      <c r="X593" s="53"/>
      <c r="Y593" s="76"/>
      <c r="Z593" s="21"/>
      <c r="AA593"/>
    </row>
    <row r="594" spans="1:27" ht="15" customHeight="1" x14ac:dyDescent="0.25">
      <c r="A594" t="str">
        <f t="shared" si="51"/>
        <v/>
      </c>
      <c r="B594" s="71"/>
      <c r="C594" s="17"/>
      <c r="D594" s="17"/>
      <c r="E594" s="17"/>
      <c r="F594" s="17"/>
      <c r="G594" s="17"/>
      <c r="H594" s="17"/>
      <c r="I594" s="17"/>
      <c r="J594" s="17"/>
      <c r="K594" s="19"/>
      <c r="L594" s="22"/>
      <c r="M594" s="19"/>
      <c r="N594" s="20"/>
      <c r="O594" s="25">
        <f t="shared" si="54"/>
        <v>0</v>
      </c>
      <c r="P594" s="27"/>
      <c r="Q594" s="20"/>
      <c r="R594" s="20">
        <f t="shared" si="52"/>
        <v>0</v>
      </c>
      <c r="S594" s="20"/>
      <c r="T594" s="20"/>
      <c r="U594" s="20">
        <f t="shared" si="53"/>
        <v>0</v>
      </c>
      <c r="V594" s="20"/>
      <c r="W594" s="18"/>
      <c r="X594" s="53"/>
      <c r="Y594" s="76"/>
      <c r="Z594" s="21"/>
      <c r="AA594"/>
    </row>
    <row r="595" spans="1:27" ht="15" customHeight="1" x14ac:dyDescent="0.25">
      <c r="A595" t="str">
        <f t="shared" si="51"/>
        <v/>
      </c>
      <c r="B595" s="71"/>
      <c r="C595" s="17"/>
      <c r="D595" s="17"/>
      <c r="E595" s="17"/>
      <c r="F595" s="17"/>
      <c r="G595" s="17"/>
      <c r="H595" s="17"/>
      <c r="I595" s="17"/>
      <c r="J595" s="17"/>
      <c r="K595" s="19"/>
      <c r="L595" s="22"/>
      <c r="M595" s="19"/>
      <c r="N595" s="20"/>
      <c r="O595" s="25">
        <f t="shared" si="54"/>
        <v>0</v>
      </c>
      <c r="P595" s="27"/>
      <c r="Q595" s="20"/>
      <c r="R595" s="20">
        <f t="shared" si="52"/>
        <v>0</v>
      </c>
      <c r="S595" s="20"/>
      <c r="T595" s="20"/>
      <c r="U595" s="20">
        <f t="shared" si="53"/>
        <v>0</v>
      </c>
      <c r="V595" s="20"/>
      <c r="W595" s="18"/>
      <c r="X595" s="53"/>
      <c r="Y595" s="76"/>
      <c r="Z595" s="21"/>
      <c r="AA595"/>
    </row>
    <row r="596" spans="1:27" ht="15" customHeight="1" x14ac:dyDescent="0.25">
      <c r="A596" t="str">
        <f t="shared" ref="A596:A659" si="55">+CONCATENATE(D596,E596)</f>
        <v/>
      </c>
      <c r="B596" s="71"/>
      <c r="C596" s="17"/>
      <c r="D596" s="17"/>
      <c r="E596" s="17"/>
      <c r="F596" s="17"/>
      <c r="G596" s="17"/>
      <c r="H596" s="17"/>
      <c r="I596" s="17"/>
      <c r="J596" s="17"/>
      <c r="K596" s="19"/>
      <c r="L596" s="22"/>
      <c r="M596" s="19"/>
      <c r="N596" s="20"/>
      <c r="O596" s="25">
        <f t="shared" si="54"/>
        <v>0</v>
      </c>
      <c r="P596" s="27"/>
      <c r="Q596" s="20"/>
      <c r="R596" s="20">
        <f t="shared" si="52"/>
        <v>0</v>
      </c>
      <c r="S596" s="20"/>
      <c r="T596" s="20"/>
      <c r="U596" s="20">
        <f t="shared" si="53"/>
        <v>0</v>
      </c>
      <c r="V596" s="20"/>
      <c r="W596" s="18"/>
      <c r="X596" s="53"/>
      <c r="Y596" s="76"/>
      <c r="Z596" s="21"/>
      <c r="AA596"/>
    </row>
    <row r="597" spans="1:27" ht="15" customHeight="1" x14ac:dyDescent="0.25">
      <c r="A597" t="str">
        <f t="shared" si="55"/>
        <v/>
      </c>
      <c r="B597" s="71"/>
      <c r="C597" s="17"/>
      <c r="D597" s="17"/>
      <c r="E597" s="17"/>
      <c r="F597" s="17"/>
      <c r="G597" s="17"/>
      <c r="H597" s="17"/>
      <c r="I597" s="17"/>
      <c r="J597" s="17"/>
      <c r="K597" s="19"/>
      <c r="L597" s="22"/>
      <c r="M597" s="19"/>
      <c r="N597" s="20"/>
      <c r="O597" s="25">
        <f t="shared" si="54"/>
        <v>0</v>
      </c>
      <c r="P597" s="27"/>
      <c r="Q597" s="20"/>
      <c r="R597" s="20">
        <f t="shared" si="52"/>
        <v>0</v>
      </c>
      <c r="S597" s="20"/>
      <c r="T597" s="20"/>
      <c r="U597" s="20">
        <f t="shared" si="53"/>
        <v>0</v>
      </c>
      <c r="V597" s="20"/>
      <c r="W597" s="18"/>
      <c r="X597" s="53"/>
      <c r="Y597" s="76"/>
      <c r="Z597" s="21"/>
      <c r="AA597"/>
    </row>
    <row r="598" spans="1:27" ht="15" customHeight="1" x14ac:dyDescent="0.25">
      <c r="A598" t="str">
        <f t="shared" si="55"/>
        <v/>
      </c>
      <c r="B598" s="71"/>
      <c r="C598" s="17"/>
      <c r="D598" s="17"/>
      <c r="E598" s="39"/>
      <c r="F598" s="17"/>
      <c r="G598" s="17"/>
      <c r="H598" s="17"/>
      <c r="I598" s="17"/>
      <c r="J598" s="17"/>
      <c r="K598" s="19"/>
      <c r="L598" s="22"/>
      <c r="M598" s="19"/>
      <c r="N598" s="20"/>
      <c r="O598" s="25">
        <f t="shared" si="54"/>
        <v>0</v>
      </c>
      <c r="P598" s="27"/>
      <c r="Q598" s="20"/>
      <c r="R598" s="20">
        <f t="shared" si="52"/>
        <v>0</v>
      </c>
      <c r="S598" s="20"/>
      <c r="T598" s="20"/>
      <c r="U598" s="20">
        <f t="shared" si="53"/>
        <v>0</v>
      </c>
      <c r="V598" s="20"/>
      <c r="W598" s="17"/>
      <c r="X598" s="53"/>
      <c r="Y598" s="76"/>
      <c r="Z598" s="21"/>
      <c r="AA598"/>
    </row>
    <row r="599" spans="1:27" ht="15" customHeight="1" x14ac:dyDescent="0.25">
      <c r="A599" t="str">
        <f t="shared" si="55"/>
        <v/>
      </c>
      <c r="B599" s="71"/>
      <c r="C599" s="17"/>
      <c r="D599" s="17"/>
      <c r="E599" s="17"/>
      <c r="F599" s="17"/>
      <c r="G599" s="17"/>
      <c r="H599" s="17"/>
      <c r="I599" s="17"/>
      <c r="J599" s="17"/>
      <c r="K599" s="19"/>
      <c r="L599" s="22"/>
      <c r="M599" s="19"/>
      <c r="N599" s="20"/>
      <c r="O599" s="25">
        <f t="shared" si="54"/>
        <v>0</v>
      </c>
      <c r="P599" s="27"/>
      <c r="Q599" s="20"/>
      <c r="R599" s="20">
        <f t="shared" si="52"/>
        <v>0</v>
      </c>
      <c r="S599" s="20"/>
      <c r="T599" s="20"/>
      <c r="U599" s="20">
        <f t="shared" si="53"/>
        <v>0</v>
      </c>
      <c r="V599" s="20"/>
      <c r="W599" s="17"/>
      <c r="X599" s="53"/>
      <c r="Y599" s="76"/>
      <c r="Z599" s="21"/>
      <c r="AA599"/>
    </row>
    <row r="600" spans="1:27" ht="15" customHeight="1" x14ac:dyDescent="0.25">
      <c r="A600" t="str">
        <f t="shared" si="55"/>
        <v/>
      </c>
      <c r="B600" s="71"/>
      <c r="C600" s="17"/>
      <c r="D600" s="17"/>
      <c r="E600" s="17"/>
      <c r="F600" s="17"/>
      <c r="G600" s="17"/>
      <c r="H600" s="17"/>
      <c r="I600" s="17"/>
      <c r="J600" s="17"/>
      <c r="K600" s="19"/>
      <c r="L600" s="22"/>
      <c r="M600" s="19"/>
      <c r="N600" s="20"/>
      <c r="O600" s="25">
        <f t="shared" si="54"/>
        <v>0</v>
      </c>
      <c r="P600" s="27"/>
      <c r="Q600" s="20"/>
      <c r="R600" s="20">
        <f t="shared" si="52"/>
        <v>0</v>
      </c>
      <c r="S600" s="20"/>
      <c r="T600" s="20"/>
      <c r="U600" s="20">
        <f t="shared" si="53"/>
        <v>0</v>
      </c>
      <c r="V600" s="20"/>
      <c r="W600" s="17"/>
      <c r="X600" s="53"/>
      <c r="Y600" s="76"/>
      <c r="Z600" s="21"/>
      <c r="AA600"/>
    </row>
    <row r="601" spans="1:27" ht="15" customHeight="1" x14ac:dyDescent="0.25">
      <c r="A601" t="str">
        <f t="shared" si="55"/>
        <v/>
      </c>
      <c r="B601" s="71"/>
      <c r="C601" s="17"/>
      <c r="D601" s="17"/>
      <c r="E601" s="17"/>
      <c r="F601" s="17"/>
      <c r="G601" s="17"/>
      <c r="H601" s="17"/>
      <c r="I601" s="17"/>
      <c r="J601" s="17"/>
      <c r="K601" s="19"/>
      <c r="L601" s="22"/>
      <c r="M601" s="19"/>
      <c r="N601" s="20"/>
      <c r="O601" s="25">
        <f t="shared" si="54"/>
        <v>0</v>
      </c>
      <c r="P601" s="27"/>
      <c r="Q601" s="20"/>
      <c r="R601" s="20">
        <f t="shared" si="52"/>
        <v>0</v>
      </c>
      <c r="S601" s="20"/>
      <c r="T601" s="20"/>
      <c r="U601" s="20">
        <f t="shared" si="53"/>
        <v>0</v>
      </c>
      <c r="V601" s="20"/>
      <c r="W601" s="17"/>
      <c r="X601" s="53"/>
      <c r="Y601" s="76"/>
      <c r="Z601" s="21"/>
      <c r="AA601"/>
    </row>
    <row r="602" spans="1:27" ht="15" customHeight="1" x14ac:dyDescent="0.25">
      <c r="A602" t="str">
        <f t="shared" si="55"/>
        <v/>
      </c>
      <c r="B602" s="71"/>
      <c r="C602" s="17"/>
      <c r="D602" s="17"/>
      <c r="E602" s="17"/>
      <c r="F602" s="17"/>
      <c r="G602" s="17"/>
      <c r="H602" s="17"/>
      <c r="I602" s="17"/>
      <c r="J602" s="17"/>
      <c r="K602" s="19"/>
      <c r="L602" s="22"/>
      <c r="M602" s="19"/>
      <c r="N602" s="20"/>
      <c r="O602" s="25">
        <f t="shared" si="54"/>
        <v>0</v>
      </c>
      <c r="P602" s="27"/>
      <c r="Q602" s="20"/>
      <c r="R602" s="20">
        <f t="shared" si="52"/>
        <v>0</v>
      </c>
      <c r="S602" s="20"/>
      <c r="T602" s="20"/>
      <c r="U602" s="20">
        <f t="shared" si="53"/>
        <v>0</v>
      </c>
      <c r="V602" s="20"/>
      <c r="W602" s="17"/>
      <c r="X602" s="53"/>
      <c r="Y602" s="76"/>
      <c r="Z602" s="21"/>
      <c r="AA602"/>
    </row>
    <row r="603" spans="1:27" ht="15" customHeight="1" x14ac:dyDescent="0.25">
      <c r="A603" t="str">
        <f t="shared" si="55"/>
        <v/>
      </c>
      <c r="B603" s="71"/>
      <c r="C603" s="17"/>
      <c r="D603" s="17"/>
      <c r="E603" s="17"/>
      <c r="F603" s="17"/>
      <c r="G603" s="17"/>
      <c r="H603" s="17"/>
      <c r="I603" s="17"/>
      <c r="J603" s="17"/>
      <c r="K603" s="19"/>
      <c r="L603" s="22"/>
      <c r="M603" s="19"/>
      <c r="N603" s="20"/>
      <c r="O603" s="25">
        <f t="shared" si="54"/>
        <v>0</v>
      </c>
      <c r="P603" s="27"/>
      <c r="Q603" s="20"/>
      <c r="R603" s="20">
        <f t="shared" si="52"/>
        <v>0</v>
      </c>
      <c r="S603" s="20"/>
      <c r="T603" s="20"/>
      <c r="U603" s="20">
        <f t="shared" si="53"/>
        <v>0</v>
      </c>
      <c r="V603" s="20"/>
      <c r="W603" s="17"/>
      <c r="X603" s="53"/>
      <c r="Y603" s="76"/>
      <c r="Z603" s="21"/>
      <c r="AA603"/>
    </row>
    <row r="604" spans="1:27" ht="15" customHeight="1" x14ac:dyDescent="0.25">
      <c r="A604" t="str">
        <f t="shared" si="55"/>
        <v/>
      </c>
      <c r="B604" s="71"/>
      <c r="C604" s="17"/>
      <c r="D604" s="17"/>
      <c r="E604" s="17"/>
      <c r="F604" s="17"/>
      <c r="G604" s="17"/>
      <c r="H604" s="17"/>
      <c r="I604" s="17"/>
      <c r="J604" s="17"/>
      <c r="K604" s="19"/>
      <c r="L604" s="22"/>
      <c r="M604" s="19"/>
      <c r="N604" s="20"/>
      <c r="O604" s="25">
        <f t="shared" si="54"/>
        <v>0</v>
      </c>
      <c r="P604" s="27"/>
      <c r="Q604" s="20"/>
      <c r="R604" s="20">
        <f t="shared" si="52"/>
        <v>0</v>
      </c>
      <c r="S604" s="20"/>
      <c r="T604" s="20"/>
      <c r="U604" s="20">
        <f t="shared" si="53"/>
        <v>0</v>
      </c>
      <c r="V604" s="20"/>
      <c r="W604" s="17"/>
      <c r="X604" s="53"/>
      <c r="Y604" s="76"/>
      <c r="Z604" s="21"/>
      <c r="AA604"/>
    </row>
    <row r="605" spans="1:27" ht="15" customHeight="1" x14ac:dyDescent="0.25">
      <c r="A605" t="str">
        <f t="shared" si="55"/>
        <v/>
      </c>
      <c r="B605" s="71"/>
      <c r="C605" s="17"/>
      <c r="D605" s="17"/>
      <c r="E605" s="17"/>
      <c r="F605" s="17"/>
      <c r="G605" s="17"/>
      <c r="H605" s="17"/>
      <c r="I605" s="17"/>
      <c r="J605" s="17"/>
      <c r="K605" s="19"/>
      <c r="L605" s="22"/>
      <c r="M605" s="19"/>
      <c r="N605" s="20"/>
      <c r="O605" s="25">
        <f t="shared" si="54"/>
        <v>0</v>
      </c>
      <c r="P605" s="27"/>
      <c r="Q605" s="20"/>
      <c r="R605" s="20">
        <f t="shared" si="52"/>
        <v>0</v>
      </c>
      <c r="S605" s="20"/>
      <c r="T605" s="20"/>
      <c r="U605" s="20">
        <f t="shared" si="53"/>
        <v>0</v>
      </c>
      <c r="V605" s="20"/>
      <c r="W605" s="17"/>
      <c r="X605" s="53"/>
      <c r="Y605" s="76"/>
      <c r="Z605" s="21"/>
      <c r="AA605"/>
    </row>
    <row r="606" spans="1:27" ht="15" customHeight="1" x14ac:dyDescent="0.25">
      <c r="A606" t="str">
        <f t="shared" si="55"/>
        <v/>
      </c>
      <c r="B606" s="71"/>
      <c r="C606" s="17"/>
      <c r="D606" s="17"/>
      <c r="E606" s="17"/>
      <c r="F606" s="17"/>
      <c r="G606" s="17"/>
      <c r="H606" s="17"/>
      <c r="I606" s="17"/>
      <c r="J606" s="17"/>
      <c r="K606" s="19"/>
      <c r="L606" s="22"/>
      <c r="M606" s="19"/>
      <c r="N606" s="20"/>
      <c r="O606" s="25">
        <f t="shared" si="54"/>
        <v>0</v>
      </c>
      <c r="P606" s="27"/>
      <c r="Q606" s="20"/>
      <c r="R606" s="20">
        <f t="shared" si="52"/>
        <v>0</v>
      </c>
      <c r="S606" s="20"/>
      <c r="T606" s="20"/>
      <c r="U606" s="20">
        <f t="shared" si="53"/>
        <v>0</v>
      </c>
      <c r="V606" s="20"/>
      <c r="W606" s="17"/>
      <c r="X606" s="53"/>
      <c r="Y606" s="76"/>
      <c r="Z606" s="21"/>
      <c r="AA606"/>
    </row>
    <row r="607" spans="1:27" ht="15" customHeight="1" x14ac:dyDescent="0.25">
      <c r="A607" t="str">
        <f t="shared" si="55"/>
        <v/>
      </c>
      <c r="B607" s="71"/>
      <c r="C607" s="17"/>
      <c r="D607" s="17"/>
      <c r="E607" s="17"/>
      <c r="F607" s="17"/>
      <c r="G607" s="17"/>
      <c r="H607" s="17"/>
      <c r="I607" s="17"/>
      <c r="J607" s="17"/>
      <c r="K607" s="19"/>
      <c r="L607" s="22"/>
      <c r="M607" s="19"/>
      <c r="N607" s="20"/>
      <c r="O607" s="25">
        <f t="shared" si="54"/>
        <v>0</v>
      </c>
      <c r="P607" s="27"/>
      <c r="Q607" s="20"/>
      <c r="R607" s="20">
        <f t="shared" si="52"/>
        <v>0</v>
      </c>
      <c r="S607" s="20"/>
      <c r="T607" s="20"/>
      <c r="U607" s="20">
        <f t="shared" si="53"/>
        <v>0</v>
      </c>
      <c r="V607" s="20"/>
      <c r="W607" s="17"/>
      <c r="X607" s="53"/>
      <c r="Y607" s="76"/>
      <c r="Z607" s="21"/>
      <c r="AA607"/>
    </row>
    <row r="608" spans="1:27" ht="15" customHeight="1" x14ac:dyDescent="0.25">
      <c r="A608" t="str">
        <f t="shared" si="55"/>
        <v/>
      </c>
      <c r="B608" s="71"/>
      <c r="C608" s="17"/>
      <c r="D608" s="17"/>
      <c r="E608" s="17"/>
      <c r="F608" s="17"/>
      <c r="G608" s="17"/>
      <c r="H608" s="17"/>
      <c r="I608" s="17"/>
      <c r="J608" s="17"/>
      <c r="K608" s="19"/>
      <c r="L608" s="22"/>
      <c r="M608" s="19"/>
      <c r="N608" s="20"/>
      <c r="O608" s="25">
        <f t="shared" si="54"/>
        <v>0</v>
      </c>
      <c r="P608" s="27"/>
      <c r="Q608" s="20"/>
      <c r="R608" s="20">
        <f t="shared" si="52"/>
        <v>0</v>
      </c>
      <c r="S608" s="20"/>
      <c r="T608" s="20"/>
      <c r="U608" s="20">
        <f t="shared" si="53"/>
        <v>0</v>
      </c>
      <c r="V608" s="20"/>
      <c r="W608" s="17"/>
      <c r="X608" s="53"/>
      <c r="Y608" s="76"/>
      <c r="Z608" s="21"/>
      <c r="AA608"/>
    </row>
    <row r="609" spans="1:27" ht="15" customHeight="1" x14ac:dyDescent="0.25">
      <c r="A609" t="str">
        <f t="shared" si="55"/>
        <v/>
      </c>
      <c r="B609" s="71"/>
      <c r="C609" s="17"/>
      <c r="D609" s="17"/>
      <c r="E609" s="17"/>
      <c r="F609" s="17"/>
      <c r="G609" s="17"/>
      <c r="H609" s="17"/>
      <c r="I609" s="17"/>
      <c r="J609" s="17"/>
      <c r="K609" s="19"/>
      <c r="L609" s="22"/>
      <c r="M609" s="19"/>
      <c r="N609" s="20"/>
      <c r="O609" s="25">
        <f t="shared" si="54"/>
        <v>0</v>
      </c>
      <c r="P609" s="27"/>
      <c r="Q609" s="20"/>
      <c r="R609" s="20">
        <f t="shared" si="52"/>
        <v>0</v>
      </c>
      <c r="S609" s="20"/>
      <c r="T609" s="20"/>
      <c r="U609" s="20">
        <f t="shared" si="53"/>
        <v>0</v>
      </c>
      <c r="V609" s="20"/>
      <c r="W609" s="17"/>
      <c r="X609" s="53"/>
      <c r="Y609" s="76"/>
      <c r="Z609" s="21"/>
      <c r="AA609"/>
    </row>
    <row r="610" spans="1:27" ht="15" customHeight="1" x14ac:dyDescent="0.25">
      <c r="A610" t="str">
        <f t="shared" si="55"/>
        <v/>
      </c>
      <c r="B610" s="71"/>
      <c r="C610" s="17"/>
      <c r="D610" s="17"/>
      <c r="E610" s="17"/>
      <c r="F610" s="17"/>
      <c r="G610" s="17"/>
      <c r="H610" s="17"/>
      <c r="I610" s="17"/>
      <c r="J610" s="17"/>
      <c r="K610" s="19"/>
      <c r="L610" s="22"/>
      <c r="M610" s="19"/>
      <c r="N610" s="20"/>
      <c r="O610" s="25">
        <f t="shared" si="54"/>
        <v>0</v>
      </c>
      <c r="P610" s="27"/>
      <c r="Q610" s="20"/>
      <c r="R610" s="20">
        <f t="shared" si="52"/>
        <v>0</v>
      </c>
      <c r="S610" s="20"/>
      <c r="T610" s="20"/>
      <c r="U610" s="20">
        <f t="shared" si="53"/>
        <v>0</v>
      </c>
      <c r="V610" s="20"/>
      <c r="W610" s="17"/>
      <c r="X610" s="53"/>
      <c r="Y610" s="76"/>
      <c r="Z610" s="21"/>
      <c r="AA610"/>
    </row>
    <row r="611" spans="1:27" ht="15" customHeight="1" x14ac:dyDescent="0.25">
      <c r="A611" t="str">
        <f t="shared" si="55"/>
        <v/>
      </c>
      <c r="B611" s="71"/>
      <c r="C611" s="17"/>
      <c r="D611" s="17"/>
      <c r="E611" s="17"/>
      <c r="F611" s="17"/>
      <c r="G611" s="17"/>
      <c r="H611" s="17"/>
      <c r="I611" s="17"/>
      <c r="J611" s="17"/>
      <c r="K611" s="19"/>
      <c r="L611" s="22"/>
      <c r="M611" s="19"/>
      <c r="N611" s="20"/>
      <c r="O611" s="25">
        <f t="shared" si="54"/>
        <v>0</v>
      </c>
      <c r="P611" s="27"/>
      <c r="Q611" s="20"/>
      <c r="R611" s="20">
        <f t="shared" si="52"/>
        <v>0</v>
      </c>
      <c r="S611" s="20"/>
      <c r="T611" s="20"/>
      <c r="U611" s="20">
        <f t="shared" si="53"/>
        <v>0</v>
      </c>
      <c r="V611" s="20"/>
      <c r="W611" s="18"/>
      <c r="X611" s="53"/>
      <c r="Y611" s="76"/>
      <c r="Z611" s="21"/>
      <c r="AA611"/>
    </row>
    <row r="612" spans="1:27" ht="15" customHeight="1" x14ac:dyDescent="0.25">
      <c r="A612" t="str">
        <f t="shared" si="55"/>
        <v/>
      </c>
      <c r="B612" s="71"/>
      <c r="C612" s="17"/>
      <c r="D612" s="17"/>
      <c r="E612" s="17"/>
      <c r="F612" s="17"/>
      <c r="G612" s="17"/>
      <c r="H612" s="17"/>
      <c r="I612" s="17"/>
      <c r="J612" s="17"/>
      <c r="K612" s="19"/>
      <c r="L612" s="22"/>
      <c r="M612" s="19"/>
      <c r="N612" s="20"/>
      <c r="O612" s="25">
        <f t="shared" si="54"/>
        <v>0</v>
      </c>
      <c r="P612" s="27"/>
      <c r="Q612" s="20"/>
      <c r="R612" s="20">
        <f t="shared" si="52"/>
        <v>0</v>
      </c>
      <c r="S612" s="20"/>
      <c r="T612" s="20"/>
      <c r="U612" s="20">
        <f t="shared" si="53"/>
        <v>0</v>
      </c>
      <c r="V612" s="20"/>
      <c r="W612" s="18"/>
      <c r="X612" s="53"/>
      <c r="Y612" s="76"/>
      <c r="Z612" s="21"/>
      <c r="AA612"/>
    </row>
    <row r="613" spans="1:27" ht="15" customHeight="1" x14ac:dyDescent="0.25">
      <c r="A613" t="str">
        <f t="shared" si="55"/>
        <v/>
      </c>
      <c r="B613" s="71"/>
      <c r="C613" s="17"/>
      <c r="D613" s="17"/>
      <c r="E613" s="17"/>
      <c r="F613" s="17"/>
      <c r="G613" s="17"/>
      <c r="H613" s="17"/>
      <c r="I613" s="17"/>
      <c r="J613" s="17"/>
      <c r="K613" s="19"/>
      <c r="L613" s="22"/>
      <c r="M613" s="19"/>
      <c r="N613" s="20"/>
      <c r="O613" s="25">
        <f t="shared" si="54"/>
        <v>0</v>
      </c>
      <c r="P613" s="27"/>
      <c r="Q613" s="20"/>
      <c r="R613" s="20">
        <f t="shared" si="52"/>
        <v>0</v>
      </c>
      <c r="S613" s="20"/>
      <c r="T613" s="20"/>
      <c r="U613" s="20">
        <f t="shared" si="53"/>
        <v>0</v>
      </c>
      <c r="V613" s="20"/>
      <c r="W613" s="17"/>
      <c r="X613" s="53"/>
      <c r="Y613" s="76"/>
      <c r="Z613" s="21"/>
      <c r="AA613"/>
    </row>
    <row r="614" spans="1:27" ht="15" customHeight="1" x14ac:dyDescent="0.25">
      <c r="A614" t="str">
        <f t="shared" si="55"/>
        <v/>
      </c>
      <c r="B614" s="71"/>
      <c r="C614" s="17"/>
      <c r="D614" s="17"/>
      <c r="E614" s="17"/>
      <c r="F614" s="17"/>
      <c r="G614" s="17"/>
      <c r="H614" s="17"/>
      <c r="I614" s="17"/>
      <c r="J614" s="17"/>
      <c r="K614" s="19"/>
      <c r="L614" s="22"/>
      <c r="M614" s="19"/>
      <c r="N614" s="20"/>
      <c r="O614" s="25">
        <f t="shared" si="54"/>
        <v>0</v>
      </c>
      <c r="P614" s="27"/>
      <c r="Q614" s="20"/>
      <c r="R614" s="20">
        <f t="shared" si="52"/>
        <v>0</v>
      </c>
      <c r="S614" s="20"/>
      <c r="T614" s="20"/>
      <c r="U614" s="20">
        <f t="shared" si="53"/>
        <v>0</v>
      </c>
      <c r="V614" s="20"/>
      <c r="W614" s="17"/>
      <c r="X614" s="53"/>
      <c r="Y614" s="76"/>
      <c r="Z614" s="21"/>
      <c r="AA614"/>
    </row>
    <row r="615" spans="1:27" ht="14.25" customHeight="1" x14ac:dyDescent="0.25">
      <c r="A615" t="str">
        <f t="shared" si="55"/>
        <v/>
      </c>
      <c r="B615" s="71"/>
      <c r="C615" s="17"/>
      <c r="D615" s="17"/>
      <c r="E615" s="17"/>
      <c r="F615" s="17"/>
      <c r="G615" s="17"/>
      <c r="H615" s="17"/>
      <c r="I615" s="17"/>
      <c r="J615" s="17"/>
      <c r="K615" s="19"/>
      <c r="L615" s="22"/>
      <c r="M615" s="19"/>
      <c r="N615" s="20"/>
      <c r="O615" s="25">
        <f t="shared" si="54"/>
        <v>0</v>
      </c>
      <c r="P615" s="27"/>
      <c r="Q615" s="20"/>
      <c r="R615" s="20">
        <f t="shared" si="52"/>
        <v>0</v>
      </c>
      <c r="S615" s="20"/>
      <c r="T615" s="20"/>
      <c r="U615" s="20">
        <f t="shared" si="53"/>
        <v>0</v>
      </c>
      <c r="V615" s="20"/>
      <c r="W615" s="17"/>
      <c r="X615" s="53"/>
      <c r="Y615" s="76"/>
      <c r="Z615" s="21"/>
      <c r="AA615"/>
    </row>
    <row r="616" spans="1:27" ht="15.75" customHeight="1" x14ac:dyDescent="0.25">
      <c r="A616" t="str">
        <f t="shared" si="55"/>
        <v/>
      </c>
      <c r="B616" s="71"/>
      <c r="C616" s="17"/>
      <c r="D616" s="17"/>
      <c r="E616" s="17"/>
      <c r="F616" s="17"/>
      <c r="G616" s="17"/>
      <c r="H616" s="17"/>
      <c r="I616" s="17"/>
      <c r="J616" s="17"/>
      <c r="K616" s="19"/>
      <c r="L616" s="22"/>
      <c r="M616" s="19"/>
      <c r="N616" s="20"/>
      <c r="O616" s="25">
        <f t="shared" si="54"/>
        <v>0</v>
      </c>
      <c r="P616" s="27"/>
      <c r="Q616" s="20"/>
      <c r="R616" s="20">
        <f t="shared" si="52"/>
        <v>0</v>
      </c>
      <c r="S616" s="20"/>
      <c r="T616" s="20"/>
      <c r="U616" s="20">
        <f t="shared" si="53"/>
        <v>0</v>
      </c>
      <c r="V616" s="20"/>
      <c r="W616" s="17"/>
      <c r="X616" s="53"/>
      <c r="Y616" s="76"/>
      <c r="Z616" s="21"/>
      <c r="AA616"/>
    </row>
    <row r="617" spans="1:27" ht="15" customHeight="1" x14ac:dyDescent="0.25">
      <c r="A617" t="str">
        <f t="shared" si="55"/>
        <v/>
      </c>
      <c r="B617" s="71"/>
      <c r="C617" s="17"/>
      <c r="D617" s="17"/>
      <c r="E617" s="17"/>
      <c r="F617" s="17"/>
      <c r="G617" s="17"/>
      <c r="H617" s="17"/>
      <c r="I617" s="17"/>
      <c r="J617" s="17"/>
      <c r="K617" s="19"/>
      <c r="L617" s="22"/>
      <c r="M617" s="19"/>
      <c r="N617" s="20"/>
      <c r="O617" s="25">
        <f t="shared" si="54"/>
        <v>0</v>
      </c>
      <c r="P617" s="27"/>
      <c r="Q617" s="20"/>
      <c r="R617" s="20">
        <f t="shared" si="52"/>
        <v>0</v>
      </c>
      <c r="S617" s="20"/>
      <c r="T617" s="20"/>
      <c r="U617" s="20">
        <f t="shared" si="53"/>
        <v>0</v>
      </c>
      <c r="V617" s="20"/>
      <c r="W617" s="18"/>
      <c r="X617" s="53"/>
      <c r="Y617" s="76"/>
      <c r="Z617" s="21"/>
      <c r="AA617"/>
    </row>
    <row r="618" spans="1:27" ht="15" customHeight="1" x14ac:dyDescent="0.25">
      <c r="A618" t="str">
        <f t="shared" si="55"/>
        <v/>
      </c>
      <c r="B618" s="71"/>
      <c r="C618" s="17"/>
      <c r="D618" s="17"/>
      <c r="E618" s="17"/>
      <c r="F618" s="17"/>
      <c r="G618" s="17"/>
      <c r="H618" s="17"/>
      <c r="I618" s="17"/>
      <c r="J618" s="17"/>
      <c r="K618" s="19"/>
      <c r="L618" s="22"/>
      <c r="M618" s="19"/>
      <c r="N618" s="20"/>
      <c r="O618" s="25">
        <f t="shared" si="54"/>
        <v>0</v>
      </c>
      <c r="P618" s="27"/>
      <c r="Q618" s="20"/>
      <c r="R618" s="20">
        <f t="shared" si="52"/>
        <v>0</v>
      </c>
      <c r="S618" s="20"/>
      <c r="T618" s="20"/>
      <c r="U618" s="20">
        <f t="shared" si="53"/>
        <v>0</v>
      </c>
      <c r="V618" s="20"/>
      <c r="W618" s="18"/>
      <c r="X618" s="53"/>
      <c r="Y618" s="76"/>
      <c r="Z618" s="21"/>
      <c r="AA618"/>
    </row>
    <row r="619" spans="1:27" ht="15" customHeight="1" x14ac:dyDescent="0.25">
      <c r="A619" t="str">
        <f t="shared" si="55"/>
        <v/>
      </c>
      <c r="B619" s="71"/>
      <c r="C619" s="17"/>
      <c r="D619" s="17"/>
      <c r="E619" s="17"/>
      <c r="F619" s="17"/>
      <c r="G619" s="17"/>
      <c r="H619" s="17"/>
      <c r="I619" s="17"/>
      <c r="J619" s="17"/>
      <c r="K619" s="19"/>
      <c r="L619" s="22"/>
      <c r="M619" s="19"/>
      <c r="N619" s="20"/>
      <c r="O619" s="25">
        <f t="shared" si="54"/>
        <v>0</v>
      </c>
      <c r="P619" s="27"/>
      <c r="Q619" s="20"/>
      <c r="R619" s="20">
        <f t="shared" si="52"/>
        <v>0</v>
      </c>
      <c r="S619" s="20"/>
      <c r="T619" s="20"/>
      <c r="U619" s="20">
        <f t="shared" si="53"/>
        <v>0</v>
      </c>
      <c r="V619" s="20"/>
      <c r="W619" s="18"/>
      <c r="X619" s="53"/>
      <c r="Y619" s="76"/>
      <c r="Z619" s="21"/>
      <c r="AA619"/>
    </row>
    <row r="620" spans="1:27" ht="15" customHeight="1" x14ac:dyDescent="0.25">
      <c r="A620" t="str">
        <f t="shared" si="55"/>
        <v/>
      </c>
      <c r="B620" s="71"/>
      <c r="C620" s="17"/>
      <c r="D620" s="17"/>
      <c r="E620" s="17"/>
      <c r="F620" s="17"/>
      <c r="G620" s="17"/>
      <c r="H620" s="17"/>
      <c r="I620" s="17"/>
      <c r="J620" s="17"/>
      <c r="K620" s="19"/>
      <c r="L620" s="22"/>
      <c r="M620" s="19"/>
      <c r="N620" s="20"/>
      <c r="O620" s="25">
        <f t="shared" si="54"/>
        <v>0</v>
      </c>
      <c r="P620" s="27"/>
      <c r="Q620" s="20"/>
      <c r="R620" s="20">
        <f t="shared" si="52"/>
        <v>0</v>
      </c>
      <c r="S620" s="20"/>
      <c r="T620" s="20"/>
      <c r="U620" s="20">
        <f t="shared" si="53"/>
        <v>0</v>
      </c>
      <c r="V620" s="20"/>
      <c r="W620" s="18"/>
      <c r="X620" s="53"/>
      <c r="Y620" s="76"/>
      <c r="Z620" s="21"/>
      <c r="AA620"/>
    </row>
    <row r="621" spans="1:27" ht="15" customHeight="1" x14ac:dyDescent="0.25">
      <c r="A621" t="str">
        <f t="shared" si="55"/>
        <v/>
      </c>
      <c r="B621" s="71"/>
      <c r="C621" s="17"/>
      <c r="D621" s="17"/>
      <c r="E621" s="17"/>
      <c r="F621" s="17"/>
      <c r="G621" s="17"/>
      <c r="H621" s="17"/>
      <c r="I621" s="17"/>
      <c r="J621" s="17"/>
      <c r="K621" s="19"/>
      <c r="L621" s="22"/>
      <c r="M621" s="19"/>
      <c r="N621" s="20"/>
      <c r="O621" s="25">
        <f t="shared" si="54"/>
        <v>0</v>
      </c>
      <c r="P621" s="27"/>
      <c r="Q621" s="20"/>
      <c r="R621" s="20">
        <f t="shared" si="52"/>
        <v>0</v>
      </c>
      <c r="S621" s="20"/>
      <c r="T621" s="20"/>
      <c r="U621" s="20">
        <f t="shared" si="53"/>
        <v>0</v>
      </c>
      <c r="V621" s="20"/>
      <c r="W621" s="18"/>
      <c r="X621" s="53"/>
      <c r="Y621" s="76"/>
      <c r="Z621" s="21"/>
      <c r="AA621"/>
    </row>
    <row r="622" spans="1:27" ht="15" customHeight="1" x14ac:dyDescent="0.25">
      <c r="A622" t="str">
        <f t="shared" si="55"/>
        <v/>
      </c>
      <c r="B622" s="71"/>
      <c r="C622" s="17"/>
      <c r="D622" s="17"/>
      <c r="E622" s="17"/>
      <c r="F622" s="17"/>
      <c r="G622" s="17"/>
      <c r="H622" s="17"/>
      <c r="I622" s="17"/>
      <c r="J622" s="17"/>
      <c r="K622" s="19"/>
      <c r="L622" s="22"/>
      <c r="M622" s="19"/>
      <c r="N622" s="20"/>
      <c r="O622" s="25">
        <f t="shared" si="54"/>
        <v>0</v>
      </c>
      <c r="P622" s="27"/>
      <c r="Q622" s="20"/>
      <c r="R622" s="20">
        <f t="shared" si="52"/>
        <v>0</v>
      </c>
      <c r="S622" s="20"/>
      <c r="T622" s="20"/>
      <c r="U622" s="20">
        <f t="shared" si="53"/>
        <v>0</v>
      </c>
      <c r="V622" s="20"/>
      <c r="W622" s="18"/>
      <c r="X622" s="53"/>
      <c r="Y622" s="76"/>
      <c r="Z622" s="21"/>
      <c r="AA622"/>
    </row>
    <row r="623" spans="1:27" ht="15" customHeight="1" x14ac:dyDescent="0.25">
      <c r="A623" t="str">
        <f t="shared" si="55"/>
        <v/>
      </c>
      <c r="B623" s="71"/>
      <c r="C623" s="45"/>
      <c r="D623" s="17"/>
      <c r="E623" s="17"/>
      <c r="F623" s="17"/>
      <c r="G623" s="17"/>
      <c r="H623" s="17"/>
      <c r="I623" s="17"/>
      <c r="J623" s="17"/>
      <c r="K623" s="19"/>
      <c r="L623" s="22"/>
      <c r="M623" s="19"/>
      <c r="N623" s="20"/>
      <c r="O623" s="25">
        <f t="shared" si="54"/>
        <v>0</v>
      </c>
      <c r="P623" s="27"/>
      <c r="Q623" s="20"/>
      <c r="R623" s="20">
        <f t="shared" si="52"/>
        <v>0</v>
      </c>
      <c r="S623" s="20"/>
      <c r="T623" s="20"/>
      <c r="U623" s="20">
        <f t="shared" si="53"/>
        <v>0</v>
      </c>
      <c r="V623" s="20"/>
      <c r="W623" s="18"/>
      <c r="X623" s="53"/>
      <c r="Y623" s="76"/>
      <c r="Z623" s="21"/>
      <c r="AA623"/>
    </row>
    <row r="624" spans="1:27" ht="15" customHeight="1" x14ac:dyDescent="0.25">
      <c r="A624" t="str">
        <f t="shared" si="55"/>
        <v/>
      </c>
      <c r="B624" s="71"/>
      <c r="C624" s="45"/>
      <c r="D624" s="17"/>
      <c r="E624" s="17"/>
      <c r="F624" s="17"/>
      <c r="G624" s="17"/>
      <c r="H624" s="17"/>
      <c r="I624" s="17"/>
      <c r="J624" s="17"/>
      <c r="K624" s="19"/>
      <c r="L624" s="22"/>
      <c r="M624" s="19"/>
      <c r="N624" s="20"/>
      <c r="O624" s="25">
        <f t="shared" si="54"/>
        <v>0</v>
      </c>
      <c r="P624" s="27"/>
      <c r="Q624" s="20"/>
      <c r="R624" s="20">
        <f t="shared" si="52"/>
        <v>0</v>
      </c>
      <c r="S624" s="20"/>
      <c r="T624" s="20"/>
      <c r="U624" s="20">
        <f t="shared" si="53"/>
        <v>0</v>
      </c>
      <c r="V624" s="20"/>
      <c r="W624" s="18"/>
      <c r="X624" s="53"/>
      <c r="Y624" s="76"/>
      <c r="Z624" s="21"/>
      <c r="AA624"/>
    </row>
    <row r="625" spans="1:27" ht="15" customHeight="1" x14ac:dyDescent="0.25">
      <c r="A625" t="str">
        <f t="shared" si="55"/>
        <v/>
      </c>
      <c r="B625" s="71"/>
      <c r="C625" s="17"/>
      <c r="D625" s="17"/>
      <c r="E625" s="17"/>
      <c r="F625" s="17"/>
      <c r="G625" s="17"/>
      <c r="H625" s="17"/>
      <c r="I625" s="17"/>
      <c r="J625" s="17"/>
      <c r="K625" s="19"/>
      <c r="L625" s="22"/>
      <c r="M625" s="19"/>
      <c r="N625" s="20"/>
      <c r="O625" s="25">
        <f t="shared" si="54"/>
        <v>0</v>
      </c>
      <c r="P625" s="27"/>
      <c r="Q625" s="20"/>
      <c r="R625" s="20">
        <f t="shared" si="52"/>
        <v>0</v>
      </c>
      <c r="S625" s="20"/>
      <c r="T625" s="20"/>
      <c r="U625" s="20">
        <f t="shared" si="53"/>
        <v>0</v>
      </c>
      <c r="V625" s="20"/>
      <c r="W625" s="18"/>
      <c r="X625" s="53"/>
      <c r="Y625" s="76"/>
      <c r="Z625" s="21"/>
      <c r="AA625"/>
    </row>
    <row r="626" spans="1:27" ht="15" customHeight="1" x14ac:dyDescent="0.25">
      <c r="A626" t="str">
        <f t="shared" si="55"/>
        <v/>
      </c>
      <c r="B626" s="71"/>
      <c r="C626" s="17"/>
      <c r="D626" s="17"/>
      <c r="E626" s="17"/>
      <c r="F626" s="17"/>
      <c r="G626" s="17"/>
      <c r="H626" s="17"/>
      <c r="I626" s="17"/>
      <c r="J626" s="17"/>
      <c r="K626" s="19"/>
      <c r="L626" s="22"/>
      <c r="M626" s="19"/>
      <c r="N626" s="20"/>
      <c r="O626" s="25">
        <f t="shared" si="54"/>
        <v>0</v>
      </c>
      <c r="P626" s="27"/>
      <c r="Q626" s="20"/>
      <c r="R626" s="20">
        <f t="shared" si="52"/>
        <v>0</v>
      </c>
      <c r="S626" s="20"/>
      <c r="T626" s="20"/>
      <c r="U626" s="20">
        <f t="shared" si="53"/>
        <v>0</v>
      </c>
      <c r="V626" s="20"/>
      <c r="W626" s="18"/>
      <c r="X626" s="53"/>
      <c r="Y626" s="76"/>
      <c r="Z626" s="21"/>
      <c r="AA626"/>
    </row>
    <row r="627" spans="1:27" ht="15" customHeight="1" x14ac:dyDescent="0.25">
      <c r="A627" t="str">
        <f t="shared" si="55"/>
        <v/>
      </c>
      <c r="B627" s="71"/>
      <c r="C627" s="17"/>
      <c r="D627" s="17"/>
      <c r="E627" s="17"/>
      <c r="F627" s="17"/>
      <c r="G627" s="17"/>
      <c r="H627" s="17"/>
      <c r="I627" s="17"/>
      <c r="J627" s="17"/>
      <c r="K627" s="19"/>
      <c r="L627" s="22"/>
      <c r="M627" s="19"/>
      <c r="N627" s="20"/>
      <c r="O627" s="25">
        <f t="shared" si="54"/>
        <v>0</v>
      </c>
      <c r="P627" s="27"/>
      <c r="Q627" s="20"/>
      <c r="R627" s="20">
        <f t="shared" si="52"/>
        <v>0</v>
      </c>
      <c r="S627" s="20"/>
      <c r="T627" s="20"/>
      <c r="U627" s="20">
        <f t="shared" si="53"/>
        <v>0</v>
      </c>
      <c r="V627" s="20"/>
      <c r="W627" s="18"/>
      <c r="X627" s="53"/>
      <c r="Y627" s="76"/>
      <c r="Z627" s="21"/>
      <c r="AA627"/>
    </row>
    <row r="628" spans="1:27" ht="15" customHeight="1" x14ac:dyDescent="0.25">
      <c r="A628" t="str">
        <f t="shared" si="55"/>
        <v/>
      </c>
      <c r="B628" s="71"/>
      <c r="C628" s="17"/>
      <c r="D628" s="17"/>
      <c r="E628" s="17"/>
      <c r="F628" s="17"/>
      <c r="G628" s="17"/>
      <c r="H628" s="17"/>
      <c r="I628" s="17"/>
      <c r="J628" s="17"/>
      <c r="K628" s="19"/>
      <c r="L628" s="22"/>
      <c r="M628" s="19"/>
      <c r="N628" s="20"/>
      <c r="O628" s="25">
        <f t="shared" si="54"/>
        <v>0</v>
      </c>
      <c r="P628" s="27"/>
      <c r="Q628" s="20"/>
      <c r="R628" s="20">
        <f t="shared" si="52"/>
        <v>0</v>
      </c>
      <c r="S628" s="20"/>
      <c r="T628" s="20"/>
      <c r="U628" s="20">
        <f t="shared" si="53"/>
        <v>0</v>
      </c>
      <c r="V628" s="20"/>
      <c r="W628" s="18"/>
      <c r="X628" s="53"/>
      <c r="Y628" s="76"/>
      <c r="Z628" s="21"/>
      <c r="AA628"/>
    </row>
    <row r="629" spans="1:27" ht="15" customHeight="1" x14ac:dyDescent="0.25">
      <c r="A629" t="str">
        <f t="shared" si="55"/>
        <v/>
      </c>
      <c r="B629" s="71"/>
      <c r="C629" s="17"/>
      <c r="D629" s="17"/>
      <c r="E629" s="17"/>
      <c r="F629" s="17"/>
      <c r="G629" s="17"/>
      <c r="H629" s="17"/>
      <c r="I629" s="17"/>
      <c r="J629" s="17"/>
      <c r="K629" s="19"/>
      <c r="L629" s="22"/>
      <c r="M629" s="19"/>
      <c r="N629" s="20"/>
      <c r="O629" s="25">
        <f t="shared" si="54"/>
        <v>0</v>
      </c>
      <c r="P629" s="27"/>
      <c r="Q629" s="20"/>
      <c r="R629" s="20">
        <f t="shared" si="52"/>
        <v>0</v>
      </c>
      <c r="S629" s="20"/>
      <c r="T629" s="20"/>
      <c r="U629" s="20">
        <f t="shared" si="53"/>
        <v>0</v>
      </c>
      <c r="V629" s="20"/>
      <c r="W629" s="18"/>
      <c r="X629" s="53"/>
      <c r="Y629" s="76"/>
      <c r="Z629" s="21"/>
      <c r="AA629"/>
    </row>
    <row r="630" spans="1:27" ht="15" customHeight="1" x14ac:dyDescent="0.25">
      <c r="A630" t="str">
        <f t="shared" si="55"/>
        <v/>
      </c>
      <c r="B630" s="71"/>
      <c r="C630" s="17"/>
      <c r="D630" s="17"/>
      <c r="E630" s="17"/>
      <c r="F630" s="17"/>
      <c r="G630" s="17"/>
      <c r="H630" s="17"/>
      <c r="I630" s="17"/>
      <c r="J630" s="17"/>
      <c r="K630" s="19"/>
      <c r="L630" s="22"/>
      <c r="M630" s="19"/>
      <c r="N630" s="20"/>
      <c r="O630" s="25">
        <f t="shared" si="54"/>
        <v>0</v>
      </c>
      <c r="P630" s="27"/>
      <c r="Q630" s="20"/>
      <c r="R630" s="20">
        <f t="shared" si="52"/>
        <v>0</v>
      </c>
      <c r="S630" s="20"/>
      <c r="T630" s="20"/>
      <c r="U630" s="20">
        <f t="shared" si="53"/>
        <v>0</v>
      </c>
      <c r="V630" s="20"/>
      <c r="W630" s="18"/>
      <c r="X630" s="53"/>
      <c r="Y630" s="76"/>
      <c r="Z630" s="21"/>
      <c r="AA630"/>
    </row>
    <row r="631" spans="1:27" ht="15" customHeight="1" x14ac:dyDescent="0.25">
      <c r="A631" t="str">
        <f t="shared" si="55"/>
        <v/>
      </c>
      <c r="B631" s="71"/>
      <c r="C631" s="17"/>
      <c r="D631" s="17"/>
      <c r="E631" s="17"/>
      <c r="F631" s="17"/>
      <c r="G631" s="17"/>
      <c r="H631" s="17"/>
      <c r="I631" s="17"/>
      <c r="J631" s="17"/>
      <c r="K631" s="19"/>
      <c r="L631" s="22"/>
      <c r="M631" s="19"/>
      <c r="N631" s="20"/>
      <c r="O631" s="25">
        <f t="shared" si="54"/>
        <v>0</v>
      </c>
      <c r="P631" s="27"/>
      <c r="Q631" s="20"/>
      <c r="R631" s="20">
        <f t="shared" si="52"/>
        <v>0</v>
      </c>
      <c r="S631" s="20"/>
      <c r="T631" s="20"/>
      <c r="U631" s="20">
        <f t="shared" si="53"/>
        <v>0</v>
      </c>
      <c r="V631" s="20"/>
      <c r="W631" s="18"/>
      <c r="X631" s="53"/>
      <c r="Y631" s="76"/>
      <c r="Z631" s="21"/>
      <c r="AA631"/>
    </row>
    <row r="632" spans="1:27" ht="15" customHeight="1" x14ac:dyDescent="0.25">
      <c r="A632" t="str">
        <f t="shared" si="55"/>
        <v/>
      </c>
      <c r="B632" s="71"/>
      <c r="C632" s="17"/>
      <c r="D632" s="17"/>
      <c r="E632" s="17"/>
      <c r="F632" s="17"/>
      <c r="G632" s="17"/>
      <c r="H632" s="17"/>
      <c r="I632" s="17"/>
      <c r="J632" s="17"/>
      <c r="K632" s="19"/>
      <c r="L632" s="22"/>
      <c r="M632" s="19"/>
      <c r="N632" s="20"/>
      <c r="O632" s="25">
        <f t="shared" si="54"/>
        <v>0</v>
      </c>
      <c r="P632" s="27"/>
      <c r="Q632" s="20"/>
      <c r="R632" s="20">
        <f t="shared" si="52"/>
        <v>0</v>
      </c>
      <c r="S632" s="20"/>
      <c r="T632" s="20"/>
      <c r="U632" s="20">
        <f t="shared" si="53"/>
        <v>0</v>
      </c>
      <c r="V632" s="20"/>
      <c r="W632" s="18"/>
      <c r="X632" s="53"/>
      <c r="Y632" s="76"/>
      <c r="Z632" s="21"/>
      <c r="AA632"/>
    </row>
    <row r="633" spans="1:27" ht="15" customHeight="1" x14ac:dyDescent="0.25">
      <c r="A633" t="str">
        <f t="shared" si="55"/>
        <v/>
      </c>
      <c r="B633" s="71"/>
      <c r="C633" s="17"/>
      <c r="D633" s="17"/>
      <c r="E633" s="17"/>
      <c r="F633" s="17"/>
      <c r="G633" s="17"/>
      <c r="H633" s="17"/>
      <c r="I633" s="17"/>
      <c r="J633" s="17"/>
      <c r="K633" s="19"/>
      <c r="L633" s="22"/>
      <c r="M633" s="19"/>
      <c r="N633" s="20"/>
      <c r="O633" s="25">
        <f t="shared" si="54"/>
        <v>0</v>
      </c>
      <c r="P633" s="27"/>
      <c r="Q633" s="20"/>
      <c r="R633" s="20">
        <f t="shared" si="52"/>
        <v>0</v>
      </c>
      <c r="S633" s="20"/>
      <c r="T633" s="20"/>
      <c r="U633" s="20">
        <f t="shared" si="53"/>
        <v>0</v>
      </c>
      <c r="V633" s="20"/>
      <c r="W633" s="18"/>
      <c r="X633" s="53"/>
      <c r="Y633" s="76"/>
      <c r="Z633" s="21"/>
      <c r="AA633"/>
    </row>
    <row r="634" spans="1:27" ht="15" customHeight="1" x14ac:dyDescent="0.25">
      <c r="A634" t="str">
        <f t="shared" si="55"/>
        <v/>
      </c>
      <c r="B634" s="71"/>
      <c r="C634" s="17"/>
      <c r="D634" s="17"/>
      <c r="E634" s="17"/>
      <c r="F634" s="17"/>
      <c r="G634" s="17"/>
      <c r="H634" s="17"/>
      <c r="I634" s="17"/>
      <c r="J634" s="17"/>
      <c r="K634" s="19"/>
      <c r="L634" s="22"/>
      <c r="M634" s="19"/>
      <c r="N634" s="20"/>
      <c r="O634" s="25">
        <f t="shared" si="54"/>
        <v>0</v>
      </c>
      <c r="P634" s="27"/>
      <c r="Q634" s="20"/>
      <c r="R634" s="20">
        <f t="shared" si="52"/>
        <v>0</v>
      </c>
      <c r="S634" s="20"/>
      <c r="T634" s="20"/>
      <c r="U634" s="20">
        <f t="shared" si="53"/>
        <v>0</v>
      </c>
      <c r="V634" s="20"/>
      <c r="W634" s="18"/>
      <c r="X634" s="53"/>
      <c r="Y634" s="76"/>
      <c r="Z634" s="21"/>
      <c r="AA634"/>
    </row>
    <row r="635" spans="1:27" ht="15" customHeight="1" x14ac:dyDescent="0.25">
      <c r="A635" t="str">
        <f t="shared" si="55"/>
        <v/>
      </c>
      <c r="B635" s="71"/>
      <c r="C635" s="17"/>
      <c r="D635" s="17"/>
      <c r="E635" s="17"/>
      <c r="F635" s="17"/>
      <c r="G635" s="17"/>
      <c r="H635" s="17"/>
      <c r="I635" s="17"/>
      <c r="J635" s="17"/>
      <c r="K635" s="19"/>
      <c r="L635" s="22"/>
      <c r="M635" s="19"/>
      <c r="N635" s="20"/>
      <c r="O635" s="25">
        <f t="shared" si="54"/>
        <v>0</v>
      </c>
      <c r="P635" s="27"/>
      <c r="Q635" s="20"/>
      <c r="R635" s="20">
        <f t="shared" si="52"/>
        <v>0</v>
      </c>
      <c r="S635" s="20"/>
      <c r="T635" s="20"/>
      <c r="U635" s="20">
        <f t="shared" si="53"/>
        <v>0</v>
      </c>
      <c r="V635" s="20"/>
      <c r="W635" s="18"/>
      <c r="X635" s="53"/>
      <c r="Y635" s="76"/>
      <c r="Z635" s="21"/>
      <c r="AA635"/>
    </row>
    <row r="636" spans="1:27" ht="15" customHeight="1" x14ac:dyDescent="0.25">
      <c r="A636" t="str">
        <f t="shared" si="55"/>
        <v/>
      </c>
      <c r="B636" s="71"/>
      <c r="C636" s="17"/>
      <c r="D636" s="17"/>
      <c r="E636" s="17"/>
      <c r="F636" s="17"/>
      <c r="G636" s="17"/>
      <c r="H636" s="17"/>
      <c r="I636" s="17"/>
      <c r="J636" s="17"/>
      <c r="K636" s="19"/>
      <c r="L636" s="22"/>
      <c r="M636" s="19"/>
      <c r="N636" s="20"/>
      <c r="O636" s="25">
        <f t="shared" si="54"/>
        <v>0</v>
      </c>
      <c r="P636" s="27"/>
      <c r="Q636" s="20"/>
      <c r="R636" s="20">
        <f t="shared" si="52"/>
        <v>0</v>
      </c>
      <c r="S636" s="20"/>
      <c r="T636" s="20"/>
      <c r="U636" s="20">
        <f t="shared" si="53"/>
        <v>0</v>
      </c>
      <c r="V636" s="20"/>
      <c r="W636" s="18"/>
      <c r="X636" s="53"/>
      <c r="Y636" s="76"/>
      <c r="Z636" s="21"/>
      <c r="AA636"/>
    </row>
    <row r="637" spans="1:27" ht="15" customHeight="1" x14ac:dyDescent="0.25">
      <c r="A637" t="str">
        <f t="shared" si="55"/>
        <v/>
      </c>
      <c r="B637" s="71"/>
      <c r="C637" s="17"/>
      <c r="D637" s="17"/>
      <c r="E637" s="17"/>
      <c r="F637" s="17"/>
      <c r="G637" s="17"/>
      <c r="H637" s="17"/>
      <c r="I637" s="17"/>
      <c r="J637" s="17"/>
      <c r="K637" s="19"/>
      <c r="L637" s="22"/>
      <c r="M637" s="19"/>
      <c r="N637" s="20"/>
      <c r="O637" s="25">
        <f t="shared" si="54"/>
        <v>0</v>
      </c>
      <c r="P637" s="27"/>
      <c r="Q637" s="20"/>
      <c r="R637" s="20">
        <f t="shared" si="52"/>
        <v>0</v>
      </c>
      <c r="S637" s="20"/>
      <c r="T637" s="20"/>
      <c r="U637" s="20">
        <f t="shared" si="53"/>
        <v>0</v>
      </c>
      <c r="V637" s="20"/>
      <c r="W637" s="18"/>
      <c r="X637" s="57"/>
      <c r="Y637" s="76"/>
      <c r="Z637" s="21"/>
      <c r="AA637"/>
    </row>
    <row r="638" spans="1:27" ht="15" customHeight="1" x14ac:dyDescent="0.25">
      <c r="A638" t="str">
        <f t="shared" si="55"/>
        <v/>
      </c>
      <c r="B638" s="71"/>
      <c r="C638" s="17"/>
      <c r="D638" s="17"/>
      <c r="E638" s="17"/>
      <c r="F638" s="17"/>
      <c r="G638" s="17"/>
      <c r="H638" s="17"/>
      <c r="I638" s="17"/>
      <c r="J638" s="17"/>
      <c r="K638" s="19"/>
      <c r="L638" s="22"/>
      <c r="M638" s="19"/>
      <c r="N638" s="20"/>
      <c r="O638" s="25">
        <f t="shared" si="54"/>
        <v>0</v>
      </c>
      <c r="P638" s="27"/>
      <c r="Q638" s="20"/>
      <c r="R638" s="20">
        <f t="shared" si="52"/>
        <v>0</v>
      </c>
      <c r="S638" s="20"/>
      <c r="T638" s="20"/>
      <c r="U638" s="20">
        <f t="shared" si="53"/>
        <v>0</v>
      </c>
      <c r="V638" s="20"/>
      <c r="W638" s="18"/>
      <c r="X638" s="57"/>
      <c r="Y638" s="76"/>
      <c r="Z638" s="21"/>
      <c r="AA638"/>
    </row>
    <row r="639" spans="1:27" ht="15" customHeight="1" x14ac:dyDescent="0.25">
      <c r="A639" t="str">
        <f t="shared" si="55"/>
        <v/>
      </c>
      <c r="B639" s="71"/>
      <c r="C639" s="17"/>
      <c r="D639" s="17"/>
      <c r="E639" s="17"/>
      <c r="F639" s="17"/>
      <c r="G639" s="17"/>
      <c r="H639" s="17"/>
      <c r="I639" s="17"/>
      <c r="J639" s="17"/>
      <c r="K639" s="19"/>
      <c r="L639" s="22"/>
      <c r="M639" s="19"/>
      <c r="N639" s="20"/>
      <c r="O639" s="25">
        <f t="shared" si="54"/>
        <v>0</v>
      </c>
      <c r="P639" s="27"/>
      <c r="Q639" s="20"/>
      <c r="R639" s="20">
        <f t="shared" si="52"/>
        <v>0</v>
      </c>
      <c r="S639" s="20"/>
      <c r="T639" s="20"/>
      <c r="U639" s="20">
        <f t="shared" si="53"/>
        <v>0</v>
      </c>
      <c r="V639" s="20"/>
      <c r="W639" s="18"/>
      <c r="X639" s="57"/>
      <c r="Y639" s="76"/>
      <c r="Z639" s="21"/>
      <c r="AA639"/>
    </row>
    <row r="640" spans="1:27" ht="15" customHeight="1" x14ac:dyDescent="0.25">
      <c r="A640" t="str">
        <f t="shared" si="55"/>
        <v/>
      </c>
      <c r="B640" s="71"/>
      <c r="C640" s="17"/>
      <c r="D640" s="17"/>
      <c r="E640" s="17"/>
      <c r="F640" s="17"/>
      <c r="G640" s="17"/>
      <c r="H640" s="17"/>
      <c r="I640" s="17"/>
      <c r="J640" s="17"/>
      <c r="K640" s="19"/>
      <c r="L640" s="22"/>
      <c r="M640" s="19"/>
      <c r="N640" s="20"/>
      <c r="O640" s="25">
        <f t="shared" si="54"/>
        <v>0</v>
      </c>
      <c r="P640" s="27"/>
      <c r="Q640" s="20"/>
      <c r="R640" s="20">
        <f t="shared" si="52"/>
        <v>0</v>
      </c>
      <c r="S640" s="20"/>
      <c r="T640" s="20"/>
      <c r="U640" s="20">
        <f t="shared" si="53"/>
        <v>0</v>
      </c>
      <c r="V640" s="20"/>
      <c r="W640" s="18"/>
      <c r="X640" s="57"/>
      <c r="Y640" s="76"/>
      <c r="Z640" s="21"/>
      <c r="AA640"/>
    </row>
    <row r="641" spans="1:27" ht="15" customHeight="1" x14ac:dyDescent="0.25">
      <c r="A641" t="str">
        <f t="shared" si="55"/>
        <v/>
      </c>
      <c r="B641" s="71"/>
      <c r="C641" s="17"/>
      <c r="D641" s="17"/>
      <c r="E641" s="17"/>
      <c r="F641" s="17"/>
      <c r="G641" s="17"/>
      <c r="H641" s="17"/>
      <c r="I641" s="17"/>
      <c r="J641" s="17"/>
      <c r="K641" s="19"/>
      <c r="L641" s="22"/>
      <c r="M641" s="19"/>
      <c r="N641" s="20"/>
      <c r="O641" s="25">
        <f t="shared" si="54"/>
        <v>0</v>
      </c>
      <c r="P641" s="27"/>
      <c r="Q641" s="20"/>
      <c r="R641" s="20">
        <f t="shared" si="52"/>
        <v>0</v>
      </c>
      <c r="S641" s="20"/>
      <c r="T641" s="20"/>
      <c r="U641" s="20">
        <f t="shared" si="53"/>
        <v>0</v>
      </c>
      <c r="V641" s="20"/>
      <c r="W641" s="18"/>
      <c r="X641" s="57"/>
      <c r="Y641" s="76"/>
      <c r="Z641" s="21"/>
      <c r="AA641"/>
    </row>
    <row r="642" spans="1:27" ht="15" customHeight="1" x14ac:dyDescent="0.25">
      <c r="A642" t="str">
        <f t="shared" si="55"/>
        <v/>
      </c>
      <c r="B642" s="71"/>
      <c r="C642" s="17"/>
      <c r="D642" s="17"/>
      <c r="E642" s="17"/>
      <c r="F642" s="17"/>
      <c r="G642" s="17"/>
      <c r="H642" s="17"/>
      <c r="I642" s="17"/>
      <c r="J642" s="17"/>
      <c r="K642" s="19"/>
      <c r="L642" s="22"/>
      <c r="M642" s="19"/>
      <c r="N642" s="20"/>
      <c r="O642" s="25">
        <f t="shared" si="54"/>
        <v>0</v>
      </c>
      <c r="P642" s="27"/>
      <c r="Q642" s="20"/>
      <c r="R642" s="20">
        <f t="shared" si="52"/>
        <v>0</v>
      </c>
      <c r="S642" s="20"/>
      <c r="T642" s="20"/>
      <c r="U642" s="20">
        <f t="shared" si="53"/>
        <v>0</v>
      </c>
      <c r="V642" s="20"/>
      <c r="W642" s="18"/>
      <c r="X642" s="57"/>
      <c r="Y642" s="76"/>
      <c r="Z642" s="21"/>
      <c r="AA642"/>
    </row>
    <row r="643" spans="1:27" ht="15" customHeight="1" x14ac:dyDescent="0.25">
      <c r="A643" t="str">
        <f t="shared" si="55"/>
        <v/>
      </c>
      <c r="B643" s="71"/>
      <c r="C643" s="17"/>
      <c r="D643" s="17"/>
      <c r="E643" s="17"/>
      <c r="F643" s="17"/>
      <c r="G643" s="17"/>
      <c r="H643" s="17"/>
      <c r="I643" s="17"/>
      <c r="J643" s="17"/>
      <c r="K643" s="19"/>
      <c r="L643" s="22"/>
      <c r="M643" s="19"/>
      <c r="N643" s="20"/>
      <c r="O643" s="25">
        <f t="shared" si="54"/>
        <v>0</v>
      </c>
      <c r="P643" s="27"/>
      <c r="Q643" s="20"/>
      <c r="R643" s="20">
        <f t="shared" si="52"/>
        <v>0</v>
      </c>
      <c r="S643" s="20"/>
      <c r="T643" s="20"/>
      <c r="U643" s="20">
        <f t="shared" si="53"/>
        <v>0</v>
      </c>
      <c r="V643" s="20"/>
      <c r="W643" s="18"/>
      <c r="X643" s="57"/>
      <c r="Y643" s="76"/>
      <c r="Z643" s="21"/>
      <c r="AA643"/>
    </row>
    <row r="644" spans="1:27" ht="15" customHeight="1" x14ac:dyDescent="0.25">
      <c r="A644" t="str">
        <f t="shared" si="55"/>
        <v/>
      </c>
      <c r="B644" s="71"/>
      <c r="C644" s="17"/>
      <c r="D644" s="17"/>
      <c r="E644" s="17"/>
      <c r="F644" s="17"/>
      <c r="G644" s="17"/>
      <c r="H644" s="17"/>
      <c r="I644" s="17"/>
      <c r="J644" s="17"/>
      <c r="K644" s="19"/>
      <c r="L644" s="22"/>
      <c r="M644" s="19"/>
      <c r="N644" s="20"/>
      <c r="O644" s="25">
        <f t="shared" si="54"/>
        <v>0</v>
      </c>
      <c r="P644" s="27"/>
      <c r="Q644" s="20"/>
      <c r="R644" s="20">
        <f t="shared" si="52"/>
        <v>0</v>
      </c>
      <c r="S644" s="20"/>
      <c r="T644" s="20"/>
      <c r="U644" s="20">
        <f t="shared" si="53"/>
        <v>0</v>
      </c>
      <c r="V644" s="20"/>
      <c r="W644" s="18"/>
      <c r="X644" s="57"/>
      <c r="Y644" s="76"/>
      <c r="Z644" s="21"/>
      <c r="AA644"/>
    </row>
    <row r="645" spans="1:27" ht="15" customHeight="1" x14ac:dyDescent="0.25">
      <c r="A645" t="str">
        <f t="shared" si="55"/>
        <v/>
      </c>
      <c r="B645" s="71"/>
      <c r="C645" s="17"/>
      <c r="D645" s="17"/>
      <c r="E645" s="17"/>
      <c r="F645" s="17"/>
      <c r="G645" s="17"/>
      <c r="H645" s="17"/>
      <c r="I645" s="17"/>
      <c r="J645" s="17"/>
      <c r="K645" s="19"/>
      <c r="L645" s="22"/>
      <c r="M645" s="19"/>
      <c r="N645" s="20"/>
      <c r="O645" s="25">
        <f t="shared" si="54"/>
        <v>0</v>
      </c>
      <c r="P645" s="27"/>
      <c r="Q645" s="20"/>
      <c r="R645" s="20">
        <f t="shared" si="52"/>
        <v>0</v>
      </c>
      <c r="S645" s="20"/>
      <c r="T645" s="20"/>
      <c r="U645" s="20">
        <f t="shared" si="53"/>
        <v>0</v>
      </c>
      <c r="V645" s="20"/>
      <c r="W645" s="18"/>
      <c r="X645" s="57"/>
      <c r="Y645" s="76"/>
      <c r="Z645" s="21"/>
      <c r="AA645"/>
    </row>
    <row r="646" spans="1:27" ht="15" customHeight="1" x14ac:dyDescent="0.25">
      <c r="A646" t="str">
        <f t="shared" si="55"/>
        <v/>
      </c>
      <c r="B646" s="71"/>
      <c r="C646" s="17"/>
      <c r="D646" s="17"/>
      <c r="E646" s="17"/>
      <c r="F646" s="17"/>
      <c r="G646" s="17"/>
      <c r="H646" s="17"/>
      <c r="I646" s="17"/>
      <c r="J646" s="17"/>
      <c r="K646" s="19"/>
      <c r="L646" s="22"/>
      <c r="M646" s="19"/>
      <c r="N646" s="20"/>
      <c r="O646" s="25">
        <f t="shared" si="54"/>
        <v>0</v>
      </c>
      <c r="P646" s="27"/>
      <c r="Q646" s="20"/>
      <c r="R646" s="20">
        <f t="shared" ref="R646:R709" si="56">+N646-Q646</f>
        <v>0</v>
      </c>
      <c r="S646" s="20"/>
      <c r="T646" s="20"/>
      <c r="U646" s="20">
        <f t="shared" ref="U646:U709" si="57">+R646/0.916</f>
        <v>0</v>
      </c>
      <c r="V646" s="20"/>
      <c r="W646" s="18"/>
      <c r="X646" s="57"/>
      <c r="Y646" s="76"/>
      <c r="Z646" s="21"/>
      <c r="AA646"/>
    </row>
    <row r="647" spans="1:27" ht="15" customHeight="1" x14ac:dyDescent="0.25">
      <c r="A647" t="str">
        <f t="shared" si="55"/>
        <v/>
      </c>
      <c r="B647" s="71"/>
      <c r="C647" s="17"/>
      <c r="D647" s="17"/>
      <c r="E647" s="17"/>
      <c r="F647" s="17"/>
      <c r="G647" s="17"/>
      <c r="H647" s="17"/>
      <c r="I647" s="17"/>
      <c r="J647" s="17"/>
      <c r="K647" s="19"/>
      <c r="L647" s="22"/>
      <c r="M647" s="19"/>
      <c r="N647" s="20"/>
      <c r="O647" s="25">
        <f t="shared" ref="O647:O710" si="58">K647*N647</f>
        <v>0</v>
      </c>
      <c r="P647" s="27"/>
      <c r="Q647" s="20"/>
      <c r="R647" s="20">
        <f t="shared" si="56"/>
        <v>0</v>
      </c>
      <c r="S647" s="20"/>
      <c r="T647" s="20"/>
      <c r="U647" s="20">
        <f t="shared" si="57"/>
        <v>0</v>
      </c>
      <c r="V647" s="20"/>
      <c r="W647" s="18"/>
      <c r="X647" s="57"/>
      <c r="Y647" s="76"/>
      <c r="Z647" s="21"/>
      <c r="AA647"/>
    </row>
    <row r="648" spans="1:27" ht="15" customHeight="1" x14ac:dyDescent="0.25">
      <c r="A648" t="str">
        <f t="shared" si="55"/>
        <v/>
      </c>
      <c r="B648" s="71"/>
      <c r="C648" s="17"/>
      <c r="D648" s="17"/>
      <c r="E648" s="17"/>
      <c r="F648" s="17"/>
      <c r="G648" s="17"/>
      <c r="H648" s="17"/>
      <c r="I648" s="17"/>
      <c r="J648" s="17"/>
      <c r="K648" s="19"/>
      <c r="L648" s="22"/>
      <c r="M648" s="19"/>
      <c r="N648" s="20"/>
      <c r="O648" s="25">
        <f t="shared" si="58"/>
        <v>0</v>
      </c>
      <c r="P648" s="27"/>
      <c r="Q648" s="20"/>
      <c r="R648" s="20">
        <f t="shared" si="56"/>
        <v>0</v>
      </c>
      <c r="S648" s="20"/>
      <c r="T648" s="20"/>
      <c r="U648" s="20">
        <f t="shared" si="57"/>
        <v>0</v>
      </c>
      <c r="V648" s="20"/>
      <c r="W648" s="18"/>
      <c r="X648" s="57"/>
      <c r="Y648" s="76"/>
      <c r="Z648" s="21"/>
      <c r="AA648"/>
    </row>
    <row r="649" spans="1:27" ht="15" customHeight="1" x14ac:dyDescent="0.25">
      <c r="A649" t="str">
        <f t="shared" si="55"/>
        <v/>
      </c>
      <c r="B649" s="71"/>
      <c r="C649" s="17"/>
      <c r="D649" s="17"/>
      <c r="E649" s="17"/>
      <c r="F649" s="17"/>
      <c r="G649" s="17"/>
      <c r="H649" s="17"/>
      <c r="I649" s="17"/>
      <c r="J649" s="17"/>
      <c r="K649" s="19"/>
      <c r="L649" s="22"/>
      <c r="M649" s="19"/>
      <c r="N649" s="20"/>
      <c r="O649" s="25">
        <f t="shared" si="58"/>
        <v>0</v>
      </c>
      <c r="P649" s="27"/>
      <c r="Q649" s="20"/>
      <c r="R649" s="20">
        <f t="shared" si="56"/>
        <v>0</v>
      </c>
      <c r="S649" s="20"/>
      <c r="T649" s="20"/>
      <c r="U649" s="20">
        <f t="shared" si="57"/>
        <v>0</v>
      </c>
      <c r="V649" s="20"/>
      <c r="W649" s="18"/>
      <c r="X649" s="57"/>
      <c r="Y649" s="76"/>
      <c r="Z649" s="21"/>
      <c r="AA649"/>
    </row>
    <row r="650" spans="1:27" ht="15" customHeight="1" x14ac:dyDescent="0.25">
      <c r="A650" t="str">
        <f t="shared" si="55"/>
        <v/>
      </c>
      <c r="B650" s="71"/>
      <c r="C650" s="17"/>
      <c r="D650" s="17"/>
      <c r="E650" s="17"/>
      <c r="F650" s="17"/>
      <c r="G650" s="17"/>
      <c r="H650" s="17"/>
      <c r="I650" s="17"/>
      <c r="J650" s="17"/>
      <c r="K650" s="19"/>
      <c r="L650" s="22"/>
      <c r="M650" s="19"/>
      <c r="N650" s="20"/>
      <c r="O650" s="25">
        <f t="shared" si="58"/>
        <v>0</v>
      </c>
      <c r="P650" s="27"/>
      <c r="Q650" s="20"/>
      <c r="R650" s="20">
        <f t="shared" si="56"/>
        <v>0</v>
      </c>
      <c r="S650" s="20"/>
      <c r="T650" s="20"/>
      <c r="U650" s="20">
        <f t="shared" si="57"/>
        <v>0</v>
      </c>
      <c r="V650" s="20"/>
      <c r="W650" s="18"/>
      <c r="X650" s="57"/>
      <c r="Y650" s="76"/>
      <c r="Z650" s="21"/>
      <c r="AA650"/>
    </row>
    <row r="651" spans="1:27" ht="15" customHeight="1" x14ac:dyDescent="0.25">
      <c r="A651" t="str">
        <f t="shared" si="55"/>
        <v/>
      </c>
      <c r="B651" s="71"/>
      <c r="C651" s="17"/>
      <c r="D651" s="17"/>
      <c r="E651" s="17"/>
      <c r="F651" s="17"/>
      <c r="G651" s="17"/>
      <c r="H651" s="17"/>
      <c r="I651" s="17"/>
      <c r="J651" s="17"/>
      <c r="K651" s="19"/>
      <c r="L651" s="22"/>
      <c r="M651" s="19"/>
      <c r="N651" s="20"/>
      <c r="O651" s="25">
        <f t="shared" si="58"/>
        <v>0</v>
      </c>
      <c r="P651" s="27"/>
      <c r="Q651" s="20"/>
      <c r="R651" s="20">
        <f t="shared" si="56"/>
        <v>0</v>
      </c>
      <c r="S651" s="20"/>
      <c r="T651" s="20"/>
      <c r="U651" s="20">
        <f t="shared" si="57"/>
        <v>0</v>
      </c>
      <c r="V651" s="20"/>
      <c r="W651" s="18"/>
      <c r="X651" s="57"/>
      <c r="Y651" s="76"/>
      <c r="Z651" s="21"/>
      <c r="AA651"/>
    </row>
    <row r="652" spans="1:27" ht="15" customHeight="1" x14ac:dyDescent="0.25">
      <c r="A652" t="str">
        <f t="shared" si="55"/>
        <v/>
      </c>
      <c r="B652" s="71"/>
      <c r="C652" s="17"/>
      <c r="D652" s="17"/>
      <c r="E652" s="17"/>
      <c r="F652" s="17"/>
      <c r="G652" s="17"/>
      <c r="H652" s="17"/>
      <c r="I652" s="17"/>
      <c r="J652" s="17"/>
      <c r="K652" s="19"/>
      <c r="L652" s="22"/>
      <c r="M652" s="19"/>
      <c r="N652" s="20"/>
      <c r="O652" s="25">
        <f t="shared" si="58"/>
        <v>0</v>
      </c>
      <c r="P652" s="27"/>
      <c r="Q652" s="20"/>
      <c r="R652" s="20">
        <f t="shared" si="56"/>
        <v>0</v>
      </c>
      <c r="S652" s="20"/>
      <c r="T652" s="20"/>
      <c r="U652" s="20">
        <f t="shared" si="57"/>
        <v>0</v>
      </c>
      <c r="V652" s="20"/>
      <c r="W652" s="18"/>
      <c r="X652" s="57"/>
      <c r="Y652" s="76"/>
      <c r="Z652" s="21"/>
      <c r="AA652"/>
    </row>
    <row r="653" spans="1:27" ht="15" customHeight="1" x14ac:dyDescent="0.25">
      <c r="A653" t="str">
        <f t="shared" si="55"/>
        <v/>
      </c>
      <c r="B653" s="71"/>
      <c r="C653" s="17"/>
      <c r="D653" s="17"/>
      <c r="E653" s="17"/>
      <c r="F653" s="17"/>
      <c r="G653" s="17"/>
      <c r="H653" s="17"/>
      <c r="I653" s="17"/>
      <c r="J653" s="17"/>
      <c r="K653" s="19"/>
      <c r="L653" s="22"/>
      <c r="M653" s="19"/>
      <c r="N653" s="20"/>
      <c r="O653" s="25">
        <f t="shared" si="58"/>
        <v>0</v>
      </c>
      <c r="P653" s="27"/>
      <c r="Q653" s="20"/>
      <c r="R653" s="20">
        <f t="shared" si="56"/>
        <v>0</v>
      </c>
      <c r="S653" s="20"/>
      <c r="T653" s="20"/>
      <c r="U653" s="20">
        <f t="shared" si="57"/>
        <v>0</v>
      </c>
      <c r="V653" s="20"/>
      <c r="W653" s="18"/>
      <c r="X653" s="57"/>
      <c r="Y653" s="76"/>
      <c r="Z653" s="21"/>
      <c r="AA653"/>
    </row>
    <row r="654" spans="1:27" ht="15" customHeight="1" x14ac:dyDescent="0.25">
      <c r="A654" t="str">
        <f t="shared" si="55"/>
        <v/>
      </c>
      <c r="B654" s="71"/>
      <c r="C654" s="45"/>
      <c r="D654" s="17"/>
      <c r="E654" s="17"/>
      <c r="F654" s="17"/>
      <c r="G654" s="17"/>
      <c r="H654" s="17"/>
      <c r="I654" s="17"/>
      <c r="J654" s="17"/>
      <c r="K654" s="19"/>
      <c r="L654" s="22"/>
      <c r="M654" s="19"/>
      <c r="N654" s="20"/>
      <c r="O654" s="25">
        <f t="shared" si="58"/>
        <v>0</v>
      </c>
      <c r="P654" s="27"/>
      <c r="Q654" s="20"/>
      <c r="R654" s="20">
        <f t="shared" si="56"/>
        <v>0</v>
      </c>
      <c r="S654" s="20"/>
      <c r="T654" s="20"/>
      <c r="U654" s="20">
        <f t="shared" si="57"/>
        <v>0</v>
      </c>
      <c r="V654" s="20"/>
      <c r="W654" s="18"/>
      <c r="X654" s="57"/>
      <c r="Y654" s="76"/>
      <c r="Z654" s="21"/>
      <c r="AA654"/>
    </row>
    <row r="655" spans="1:27" ht="15" customHeight="1" x14ac:dyDescent="0.25">
      <c r="A655" t="str">
        <f t="shared" si="55"/>
        <v/>
      </c>
      <c r="B655" s="71"/>
      <c r="C655" s="17"/>
      <c r="D655" s="17"/>
      <c r="E655" s="17"/>
      <c r="F655" s="17"/>
      <c r="G655" s="17"/>
      <c r="H655" s="17"/>
      <c r="I655" s="17"/>
      <c r="J655" s="17"/>
      <c r="K655" s="19"/>
      <c r="L655" s="22"/>
      <c r="M655" s="19"/>
      <c r="N655" s="20"/>
      <c r="O655" s="25">
        <f t="shared" si="58"/>
        <v>0</v>
      </c>
      <c r="P655" s="27"/>
      <c r="Q655" s="20"/>
      <c r="R655" s="20">
        <f t="shared" si="56"/>
        <v>0</v>
      </c>
      <c r="S655" s="20"/>
      <c r="T655" s="20"/>
      <c r="U655" s="20">
        <f t="shared" si="57"/>
        <v>0</v>
      </c>
      <c r="V655" s="20"/>
      <c r="W655" s="18"/>
      <c r="X655" s="57"/>
      <c r="Y655" s="76"/>
      <c r="Z655" s="21"/>
      <c r="AA655"/>
    </row>
    <row r="656" spans="1:27" ht="15" customHeight="1" x14ac:dyDescent="0.25">
      <c r="A656" t="str">
        <f t="shared" si="55"/>
        <v/>
      </c>
      <c r="B656" s="71"/>
      <c r="C656" s="17"/>
      <c r="D656" s="17"/>
      <c r="E656" s="17"/>
      <c r="F656" s="17"/>
      <c r="G656" s="17"/>
      <c r="H656" s="17"/>
      <c r="I656" s="17"/>
      <c r="J656" s="17"/>
      <c r="K656" s="19"/>
      <c r="L656" s="22"/>
      <c r="M656" s="19"/>
      <c r="N656" s="20"/>
      <c r="O656" s="25">
        <f t="shared" si="58"/>
        <v>0</v>
      </c>
      <c r="P656" s="27"/>
      <c r="Q656" s="20"/>
      <c r="R656" s="20">
        <f t="shared" si="56"/>
        <v>0</v>
      </c>
      <c r="S656" s="20"/>
      <c r="T656" s="20"/>
      <c r="U656" s="20">
        <f t="shared" si="57"/>
        <v>0</v>
      </c>
      <c r="V656" s="20"/>
      <c r="W656" s="18"/>
      <c r="X656" s="57"/>
      <c r="Y656" s="76"/>
      <c r="Z656" s="21"/>
      <c r="AA656"/>
    </row>
    <row r="657" spans="1:27" ht="15" customHeight="1" x14ac:dyDescent="0.25">
      <c r="A657" t="str">
        <f t="shared" si="55"/>
        <v/>
      </c>
      <c r="B657" s="71"/>
      <c r="C657" s="17"/>
      <c r="D657" s="17"/>
      <c r="E657" s="17"/>
      <c r="F657" s="17"/>
      <c r="G657" s="17"/>
      <c r="H657" s="17"/>
      <c r="I657" s="17"/>
      <c r="J657" s="17"/>
      <c r="K657" s="19"/>
      <c r="L657" s="22"/>
      <c r="M657" s="19"/>
      <c r="N657" s="20"/>
      <c r="O657" s="25">
        <f t="shared" si="58"/>
        <v>0</v>
      </c>
      <c r="P657" s="27"/>
      <c r="Q657" s="20"/>
      <c r="R657" s="20">
        <f t="shared" si="56"/>
        <v>0</v>
      </c>
      <c r="S657" s="20"/>
      <c r="T657" s="20"/>
      <c r="U657" s="20">
        <f t="shared" si="57"/>
        <v>0</v>
      </c>
      <c r="V657" s="20"/>
      <c r="W657" s="18"/>
      <c r="X657" s="57"/>
      <c r="Y657" s="76"/>
      <c r="Z657" s="21"/>
      <c r="AA657"/>
    </row>
    <row r="658" spans="1:27" ht="15" customHeight="1" x14ac:dyDescent="0.25">
      <c r="A658" t="str">
        <f t="shared" si="55"/>
        <v/>
      </c>
      <c r="B658" s="71"/>
      <c r="C658" s="17"/>
      <c r="D658" s="17"/>
      <c r="E658" s="17"/>
      <c r="F658" s="17"/>
      <c r="G658" s="17"/>
      <c r="H658" s="17"/>
      <c r="I658" s="17"/>
      <c r="J658" s="17"/>
      <c r="K658" s="19"/>
      <c r="L658" s="22"/>
      <c r="M658" s="19"/>
      <c r="N658" s="20"/>
      <c r="O658" s="25">
        <f t="shared" si="58"/>
        <v>0</v>
      </c>
      <c r="P658" s="27"/>
      <c r="Q658" s="20"/>
      <c r="R658" s="20">
        <f t="shared" si="56"/>
        <v>0</v>
      </c>
      <c r="S658" s="20"/>
      <c r="T658" s="20"/>
      <c r="U658" s="20">
        <f t="shared" si="57"/>
        <v>0</v>
      </c>
      <c r="V658" s="20"/>
      <c r="W658" s="18"/>
      <c r="X658" s="57"/>
      <c r="Y658" s="76"/>
      <c r="Z658" s="21"/>
      <c r="AA658"/>
    </row>
    <row r="659" spans="1:27" ht="15" customHeight="1" x14ac:dyDescent="0.25">
      <c r="A659" t="str">
        <f t="shared" si="55"/>
        <v/>
      </c>
      <c r="B659" s="71"/>
      <c r="C659" s="17"/>
      <c r="D659" s="17"/>
      <c r="E659" s="17"/>
      <c r="F659" s="17"/>
      <c r="G659" s="17"/>
      <c r="H659" s="17"/>
      <c r="I659" s="17"/>
      <c r="J659" s="17"/>
      <c r="K659" s="19"/>
      <c r="L659" s="22"/>
      <c r="M659" s="19"/>
      <c r="N659" s="20"/>
      <c r="O659" s="25">
        <f t="shared" si="58"/>
        <v>0</v>
      </c>
      <c r="P659" s="27"/>
      <c r="Q659" s="20"/>
      <c r="R659" s="20">
        <f t="shared" si="56"/>
        <v>0</v>
      </c>
      <c r="S659" s="20"/>
      <c r="T659" s="20"/>
      <c r="U659" s="20">
        <f t="shared" si="57"/>
        <v>0</v>
      </c>
      <c r="V659" s="20"/>
      <c r="W659" s="18"/>
      <c r="X659" s="57"/>
      <c r="Y659" s="76"/>
      <c r="Z659" s="21"/>
      <c r="AA659"/>
    </row>
    <row r="660" spans="1:27" ht="15" customHeight="1" x14ac:dyDescent="0.25">
      <c r="A660" t="str">
        <f t="shared" ref="A660:A723" si="59">+CONCATENATE(D660,E660)</f>
        <v/>
      </c>
      <c r="B660" s="71"/>
      <c r="C660" s="17"/>
      <c r="D660" s="17"/>
      <c r="E660" s="17"/>
      <c r="F660" s="17"/>
      <c r="G660" s="17"/>
      <c r="H660" s="17"/>
      <c r="I660" s="17"/>
      <c r="J660" s="17"/>
      <c r="K660" s="19"/>
      <c r="L660" s="22"/>
      <c r="M660" s="19"/>
      <c r="N660" s="20"/>
      <c r="O660" s="25">
        <f t="shared" si="58"/>
        <v>0</v>
      </c>
      <c r="P660" s="27"/>
      <c r="Q660" s="20"/>
      <c r="R660" s="20">
        <f t="shared" si="56"/>
        <v>0</v>
      </c>
      <c r="S660" s="20"/>
      <c r="T660" s="20"/>
      <c r="U660" s="20">
        <f t="shared" si="57"/>
        <v>0</v>
      </c>
      <c r="V660" s="20"/>
      <c r="W660" s="18"/>
      <c r="X660" s="57"/>
      <c r="Y660" s="76"/>
      <c r="Z660" s="21"/>
      <c r="AA660"/>
    </row>
    <row r="661" spans="1:27" ht="15" customHeight="1" x14ac:dyDescent="0.25">
      <c r="A661" t="str">
        <f t="shared" si="59"/>
        <v/>
      </c>
      <c r="B661" s="71"/>
      <c r="C661" s="17"/>
      <c r="D661" s="17"/>
      <c r="E661" s="17"/>
      <c r="F661" s="17"/>
      <c r="G661" s="17"/>
      <c r="H661" s="17"/>
      <c r="I661" s="17"/>
      <c r="J661" s="17"/>
      <c r="K661" s="19"/>
      <c r="L661" s="22"/>
      <c r="M661" s="19"/>
      <c r="N661" s="20"/>
      <c r="O661" s="25">
        <f t="shared" si="58"/>
        <v>0</v>
      </c>
      <c r="P661" s="27"/>
      <c r="Q661" s="20"/>
      <c r="R661" s="20">
        <f t="shared" si="56"/>
        <v>0</v>
      </c>
      <c r="S661" s="20"/>
      <c r="T661" s="20"/>
      <c r="U661" s="20">
        <f t="shared" si="57"/>
        <v>0</v>
      </c>
      <c r="V661" s="20"/>
      <c r="W661" s="18"/>
      <c r="X661" s="57"/>
      <c r="Y661" s="76"/>
      <c r="Z661" s="21"/>
      <c r="AA661"/>
    </row>
    <row r="662" spans="1:27" ht="15" customHeight="1" x14ac:dyDescent="0.25">
      <c r="A662" t="str">
        <f t="shared" si="59"/>
        <v/>
      </c>
      <c r="B662" s="71"/>
      <c r="C662" s="17"/>
      <c r="D662" s="17"/>
      <c r="E662" s="17"/>
      <c r="F662" s="17"/>
      <c r="G662" s="17"/>
      <c r="H662" s="17"/>
      <c r="I662" s="17"/>
      <c r="J662" s="17"/>
      <c r="K662" s="19"/>
      <c r="L662" s="22"/>
      <c r="M662" s="19"/>
      <c r="N662" s="20"/>
      <c r="O662" s="25">
        <f t="shared" si="58"/>
        <v>0</v>
      </c>
      <c r="P662" s="27"/>
      <c r="Q662" s="20"/>
      <c r="R662" s="20">
        <f t="shared" si="56"/>
        <v>0</v>
      </c>
      <c r="S662" s="20"/>
      <c r="T662" s="20"/>
      <c r="U662" s="20">
        <f t="shared" si="57"/>
        <v>0</v>
      </c>
      <c r="V662" s="20"/>
      <c r="W662" s="18"/>
      <c r="X662" s="57"/>
      <c r="Y662" s="76"/>
      <c r="Z662" s="21"/>
      <c r="AA662"/>
    </row>
    <row r="663" spans="1:27" ht="15" customHeight="1" x14ac:dyDescent="0.25">
      <c r="A663" t="str">
        <f t="shared" si="59"/>
        <v/>
      </c>
      <c r="B663" s="71"/>
      <c r="C663" s="17"/>
      <c r="D663" s="17"/>
      <c r="E663" s="17"/>
      <c r="F663" s="17"/>
      <c r="G663" s="17"/>
      <c r="H663" s="17"/>
      <c r="I663" s="17"/>
      <c r="J663" s="17"/>
      <c r="K663" s="19"/>
      <c r="L663" s="22"/>
      <c r="M663" s="19"/>
      <c r="N663" s="20"/>
      <c r="O663" s="25">
        <f t="shared" si="58"/>
        <v>0</v>
      </c>
      <c r="P663" s="27"/>
      <c r="Q663" s="20"/>
      <c r="R663" s="20">
        <f t="shared" si="56"/>
        <v>0</v>
      </c>
      <c r="S663" s="20"/>
      <c r="T663" s="20"/>
      <c r="U663" s="20">
        <f t="shared" si="57"/>
        <v>0</v>
      </c>
      <c r="V663" s="20"/>
      <c r="W663" s="18"/>
      <c r="X663" s="57"/>
      <c r="Y663" s="76"/>
      <c r="Z663" s="21"/>
      <c r="AA663"/>
    </row>
    <row r="664" spans="1:27" ht="15" customHeight="1" x14ac:dyDescent="0.25">
      <c r="A664" t="str">
        <f t="shared" si="59"/>
        <v/>
      </c>
      <c r="B664" s="71"/>
      <c r="C664" s="17"/>
      <c r="D664" s="17"/>
      <c r="E664" s="17"/>
      <c r="F664" s="17"/>
      <c r="G664" s="17"/>
      <c r="H664" s="17"/>
      <c r="I664" s="17"/>
      <c r="J664" s="17"/>
      <c r="K664" s="19"/>
      <c r="L664" s="22"/>
      <c r="M664" s="19"/>
      <c r="N664" s="20"/>
      <c r="O664" s="25">
        <f t="shared" si="58"/>
        <v>0</v>
      </c>
      <c r="P664" s="27"/>
      <c r="Q664" s="20"/>
      <c r="R664" s="20">
        <f t="shared" si="56"/>
        <v>0</v>
      </c>
      <c r="S664" s="20"/>
      <c r="T664" s="20"/>
      <c r="U664" s="20">
        <f t="shared" si="57"/>
        <v>0</v>
      </c>
      <c r="V664" s="20"/>
      <c r="W664" s="18"/>
      <c r="X664" s="57"/>
      <c r="Y664" s="76"/>
      <c r="Z664" s="21"/>
      <c r="AA664"/>
    </row>
    <row r="665" spans="1:27" ht="15" customHeight="1" x14ac:dyDescent="0.25">
      <c r="A665" t="str">
        <f t="shared" si="59"/>
        <v/>
      </c>
      <c r="B665" s="71"/>
      <c r="C665" s="17"/>
      <c r="D665" s="17"/>
      <c r="E665" s="17"/>
      <c r="F665" s="17"/>
      <c r="G665" s="17"/>
      <c r="H665" s="17"/>
      <c r="I665" s="17"/>
      <c r="J665" s="17"/>
      <c r="K665" s="19"/>
      <c r="L665" s="22"/>
      <c r="M665" s="19"/>
      <c r="N665" s="20"/>
      <c r="O665" s="25">
        <f t="shared" si="58"/>
        <v>0</v>
      </c>
      <c r="P665" s="27"/>
      <c r="Q665" s="20"/>
      <c r="R665" s="20">
        <f t="shared" si="56"/>
        <v>0</v>
      </c>
      <c r="S665" s="20"/>
      <c r="T665" s="20"/>
      <c r="U665" s="20">
        <f t="shared" si="57"/>
        <v>0</v>
      </c>
      <c r="V665" s="20"/>
      <c r="W665" s="18"/>
      <c r="X665" s="57"/>
      <c r="Y665" s="76"/>
      <c r="Z665" s="21"/>
      <c r="AA665"/>
    </row>
    <row r="666" spans="1:27" ht="15" customHeight="1" x14ac:dyDescent="0.25">
      <c r="A666" t="str">
        <f t="shared" si="59"/>
        <v/>
      </c>
      <c r="B666" s="71"/>
      <c r="C666" s="17"/>
      <c r="D666" s="17"/>
      <c r="E666" s="17"/>
      <c r="F666" s="17"/>
      <c r="G666" s="17"/>
      <c r="H666" s="17"/>
      <c r="I666" s="17"/>
      <c r="J666" s="17"/>
      <c r="K666" s="19"/>
      <c r="L666" s="22"/>
      <c r="M666" s="19"/>
      <c r="N666" s="20"/>
      <c r="O666" s="25">
        <f t="shared" si="58"/>
        <v>0</v>
      </c>
      <c r="P666" s="27"/>
      <c r="Q666" s="20"/>
      <c r="R666" s="20">
        <f t="shared" si="56"/>
        <v>0</v>
      </c>
      <c r="S666" s="20"/>
      <c r="T666" s="20"/>
      <c r="U666" s="20">
        <f t="shared" si="57"/>
        <v>0</v>
      </c>
      <c r="V666" s="20"/>
      <c r="W666" s="18"/>
      <c r="X666" s="57"/>
      <c r="Y666" s="76"/>
      <c r="Z666" s="21"/>
      <c r="AA666"/>
    </row>
    <row r="667" spans="1:27" ht="15" customHeight="1" x14ac:dyDescent="0.25">
      <c r="A667" t="str">
        <f t="shared" si="59"/>
        <v/>
      </c>
      <c r="B667" s="71"/>
      <c r="C667" s="17"/>
      <c r="D667" s="17"/>
      <c r="E667" s="17"/>
      <c r="F667" s="17"/>
      <c r="G667" s="17"/>
      <c r="H667" s="17"/>
      <c r="I667" s="17"/>
      <c r="J667" s="17"/>
      <c r="K667" s="19"/>
      <c r="L667" s="22"/>
      <c r="M667" s="19"/>
      <c r="N667" s="20"/>
      <c r="O667" s="25">
        <f t="shared" si="58"/>
        <v>0</v>
      </c>
      <c r="P667" s="27"/>
      <c r="Q667" s="20"/>
      <c r="R667" s="20">
        <f t="shared" si="56"/>
        <v>0</v>
      </c>
      <c r="S667" s="20"/>
      <c r="T667" s="20"/>
      <c r="U667" s="20">
        <f t="shared" si="57"/>
        <v>0</v>
      </c>
      <c r="V667" s="20"/>
      <c r="W667" s="18"/>
      <c r="X667" s="57"/>
      <c r="Y667" s="76"/>
      <c r="Z667" s="21"/>
      <c r="AA667"/>
    </row>
    <row r="668" spans="1:27" ht="15" customHeight="1" x14ac:dyDescent="0.25">
      <c r="A668" t="str">
        <f t="shared" si="59"/>
        <v/>
      </c>
      <c r="B668" s="71"/>
      <c r="C668" s="17"/>
      <c r="D668" s="17"/>
      <c r="E668" s="17"/>
      <c r="F668" s="17"/>
      <c r="G668" s="17"/>
      <c r="H668" s="17"/>
      <c r="I668" s="17"/>
      <c r="J668" s="17"/>
      <c r="K668" s="19"/>
      <c r="L668" s="22"/>
      <c r="M668" s="19"/>
      <c r="N668" s="20"/>
      <c r="O668" s="25">
        <f t="shared" si="58"/>
        <v>0</v>
      </c>
      <c r="P668" s="27"/>
      <c r="Q668" s="20"/>
      <c r="R668" s="20">
        <f t="shared" si="56"/>
        <v>0</v>
      </c>
      <c r="S668" s="20"/>
      <c r="T668" s="20"/>
      <c r="U668" s="20">
        <f t="shared" si="57"/>
        <v>0</v>
      </c>
      <c r="V668" s="20"/>
      <c r="W668" s="18"/>
      <c r="X668" s="57"/>
      <c r="Y668" s="76"/>
      <c r="Z668" s="21"/>
      <c r="AA668"/>
    </row>
    <row r="669" spans="1:27" ht="15" customHeight="1" x14ac:dyDescent="0.25">
      <c r="A669" t="str">
        <f t="shared" si="59"/>
        <v/>
      </c>
      <c r="B669" s="71"/>
      <c r="C669" s="17"/>
      <c r="D669" s="17"/>
      <c r="E669" s="17"/>
      <c r="F669" s="17"/>
      <c r="G669" s="17"/>
      <c r="H669" s="17"/>
      <c r="I669" s="17"/>
      <c r="J669" s="17"/>
      <c r="K669" s="19"/>
      <c r="L669" s="22"/>
      <c r="M669" s="19"/>
      <c r="N669" s="20"/>
      <c r="O669" s="25">
        <f t="shared" si="58"/>
        <v>0</v>
      </c>
      <c r="P669" s="27"/>
      <c r="Q669" s="20"/>
      <c r="R669" s="20">
        <f t="shared" si="56"/>
        <v>0</v>
      </c>
      <c r="S669" s="20"/>
      <c r="T669" s="20"/>
      <c r="U669" s="20">
        <f t="shared" si="57"/>
        <v>0</v>
      </c>
      <c r="V669" s="20"/>
      <c r="W669" s="18"/>
      <c r="X669" s="57"/>
      <c r="Y669" s="76"/>
      <c r="Z669" s="21"/>
      <c r="AA669"/>
    </row>
    <row r="670" spans="1:27" ht="15" customHeight="1" x14ac:dyDescent="0.25">
      <c r="A670" t="str">
        <f t="shared" si="59"/>
        <v/>
      </c>
      <c r="B670" s="71"/>
      <c r="C670" s="17"/>
      <c r="D670" s="17"/>
      <c r="E670" s="17"/>
      <c r="F670" s="17"/>
      <c r="G670" s="17"/>
      <c r="H670" s="17"/>
      <c r="I670" s="17"/>
      <c r="J670" s="17"/>
      <c r="K670" s="19"/>
      <c r="L670" s="22"/>
      <c r="M670" s="19"/>
      <c r="N670" s="20"/>
      <c r="O670" s="25">
        <f t="shared" si="58"/>
        <v>0</v>
      </c>
      <c r="P670" s="27"/>
      <c r="Q670" s="20"/>
      <c r="R670" s="20">
        <f t="shared" si="56"/>
        <v>0</v>
      </c>
      <c r="S670" s="20"/>
      <c r="T670" s="20"/>
      <c r="U670" s="20">
        <f t="shared" si="57"/>
        <v>0</v>
      </c>
      <c r="V670" s="20"/>
      <c r="W670" s="18"/>
      <c r="X670" s="57"/>
      <c r="Y670" s="76"/>
      <c r="Z670" s="21"/>
      <c r="AA670"/>
    </row>
    <row r="671" spans="1:27" ht="15" customHeight="1" x14ac:dyDescent="0.25">
      <c r="A671" t="str">
        <f t="shared" si="59"/>
        <v/>
      </c>
      <c r="B671" s="71"/>
      <c r="C671" s="17"/>
      <c r="D671" s="17"/>
      <c r="E671" s="17"/>
      <c r="F671" s="17"/>
      <c r="G671" s="17"/>
      <c r="H671" s="17"/>
      <c r="I671" s="17"/>
      <c r="J671" s="17"/>
      <c r="K671" s="19"/>
      <c r="L671" s="22"/>
      <c r="M671" s="19"/>
      <c r="N671" s="20"/>
      <c r="O671" s="25">
        <f t="shared" si="58"/>
        <v>0</v>
      </c>
      <c r="P671" s="27"/>
      <c r="Q671" s="20"/>
      <c r="R671" s="20">
        <f t="shared" si="56"/>
        <v>0</v>
      </c>
      <c r="S671" s="20"/>
      <c r="T671" s="20"/>
      <c r="U671" s="20">
        <f t="shared" si="57"/>
        <v>0</v>
      </c>
      <c r="V671" s="20"/>
      <c r="W671" s="18"/>
      <c r="X671" s="57"/>
      <c r="Y671" s="76"/>
      <c r="Z671" s="21"/>
      <c r="AA671"/>
    </row>
    <row r="672" spans="1:27" ht="15" customHeight="1" x14ac:dyDescent="0.25">
      <c r="A672" t="str">
        <f t="shared" si="59"/>
        <v/>
      </c>
      <c r="B672" s="71"/>
      <c r="C672" s="17"/>
      <c r="D672" s="17"/>
      <c r="E672" s="17"/>
      <c r="F672" s="17"/>
      <c r="G672" s="17"/>
      <c r="H672" s="17"/>
      <c r="I672" s="17"/>
      <c r="J672" s="17"/>
      <c r="K672" s="19"/>
      <c r="L672" s="22"/>
      <c r="M672" s="19"/>
      <c r="N672" s="20"/>
      <c r="O672" s="25">
        <f t="shared" si="58"/>
        <v>0</v>
      </c>
      <c r="P672" s="27"/>
      <c r="Q672" s="20"/>
      <c r="R672" s="20">
        <f t="shared" si="56"/>
        <v>0</v>
      </c>
      <c r="S672" s="20"/>
      <c r="T672" s="20"/>
      <c r="U672" s="20">
        <f t="shared" si="57"/>
        <v>0</v>
      </c>
      <c r="V672" s="20"/>
      <c r="W672" s="18"/>
      <c r="X672" s="57"/>
      <c r="Y672" s="76"/>
      <c r="Z672" s="21"/>
      <c r="AA672"/>
    </row>
    <row r="673" spans="1:27" ht="15" customHeight="1" x14ac:dyDescent="0.25">
      <c r="A673" t="str">
        <f t="shared" si="59"/>
        <v/>
      </c>
      <c r="B673" s="71"/>
      <c r="C673" s="17"/>
      <c r="D673" s="17"/>
      <c r="E673" s="17"/>
      <c r="F673" s="17"/>
      <c r="G673" s="17"/>
      <c r="H673" s="17"/>
      <c r="I673" s="17"/>
      <c r="J673" s="17"/>
      <c r="K673" s="19"/>
      <c r="L673" s="22"/>
      <c r="M673" s="19"/>
      <c r="N673" s="20"/>
      <c r="O673" s="25">
        <f t="shared" si="58"/>
        <v>0</v>
      </c>
      <c r="P673" s="27"/>
      <c r="Q673" s="20"/>
      <c r="R673" s="20">
        <f t="shared" si="56"/>
        <v>0</v>
      </c>
      <c r="S673" s="20"/>
      <c r="T673" s="20"/>
      <c r="U673" s="20">
        <f t="shared" si="57"/>
        <v>0</v>
      </c>
      <c r="V673" s="20"/>
      <c r="W673" s="18"/>
      <c r="X673" s="57"/>
      <c r="Y673" s="76"/>
      <c r="Z673" s="21"/>
      <c r="AA673"/>
    </row>
    <row r="674" spans="1:27" ht="15" customHeight="1" x14ac:dyDescent="0.25">
      <c r="A674" t="str">
        <f t="shared" si="59"/>
        <v/>
      </c>
      <c r="B674" s="71"/>
      <c r="C674" s="17"/>
      <c r="D674" s="17"/>
      <c r="E674" s="17"/>
      <c r="F674" s="17"/>
      <c r="G674" s="17"/>
      <c r="H674" s="17"/>
      <c r="I674" s="17"/>
      <c r="J674" s="17"/>
      <c r="K674" s="19"/>
      <c r="L674" s="22"/>
      <c r="M674" s="19"/>
      <c r="N674" s="20"/>
      <c r="O674" s="25">
        <f t="shared" si="58"/>
        <v>0</v>
      </c>
      <c r="P674" s="27"/>
      <c r="Q674" s="20"/>
      <c r="R674" s="20">
        <f t="shared" si="56"/>
        <v>0</v>
      </c>
      <c r="S674" s="20"/>
      <c r="T674" s="20"/>
      <c r="U674" s="20">
        <f t="shared" si="57"/>
        <v>0</v>
      </c>
      <c r="V674" s="20"/>
      <c r="W674" s="18"/>
      <c r="X674" s="57"/>
      <c r="Y674" s="76"/>
      <c r="Z674" s="21"/>
      <c r="AA674"/>
    </row>
    <row r="675" spans="1:27" ht="15" customHeight="1" x14ac:dyDescent="0.25">
      <c r="A675" t="str">
        <f t="shared" si="59"/>
        <v/>
      </c>
      <c r="B675" s="71"/>
      <c r="C675" s="17"/>
      <c r="D675" s="17"/>
      <c r="E675" s="17"/>
      <c r="F675" s="17"/>
      <c r="G675" s="17"/>
      <c r="H675" s="17"/>
      <c r="I675" s="17"/>
      <c r="J675" s="17"/>
      <c r="K675" s="19"/>
      <c r="L675" s="22"/>
      <c r="M675" s="19"/>
      <c r="N675" s="20"/>
      <c r="O675" s="25">
        <f t="shared" si="58"/>
        <v>0</v>
      </c>
      <c r="P675" s="27"/>
      <c r="Q675" s="20"/>
      <c r="R675" s="20">
        <f t="shared" si="56"/>
        <v>0</v>
      </c>
      <c r="S675" s="20"/>
      <c r="T675" s="20"/>
      <c r="U675" s="20">
        <f t="shared" si="57"/>
        <v>0</v>
      </c>
      <c r="V675" s="20"/>
      <c r="W675" s="18"/>
      <c r="X675" s="57"/>
      <c r="Y675" s="76"/>
      <c r="Z675" s="21"/>
      <c r="AA675"/>
    </row>
    <row r="676" spans="1:27" ht="15" customHeight="1" x14ac:dyDescent="0.25">
      <c r="A676" t="str">
        <f t="shared" si="59"/>
        <v/>
      </c>
      <c r="B676" s="71"/>
      <c r="C676" s="17"/>
      <c r="D676" s="17"/>
      <c r="E676" s="17"/>
      <c r="F676" s="17"/>
      <c r="G676" s="17"/>
      <c r="H676" s="17"/>
      <c r="I676" s="17"/>
      <c r="J676" s="17"/>
      <c r="K676" s="19"/>
      <c r="L676" s="22"/>
      <c r="M676" s="19"/>
      <c r="N676" s="20"/>
      <c r="O676" s="25">
        <f t="shared" si="58"/>
        <v>0</v>
      </c>
      <c r="P676" s="27"/>
      <c r="Q676" s="20"/>
      <c r="R676" s="20">
        <f t="shared" si="56"/>
        <v>0</v>
      </c>
      <c r="S676" s="20"/>
      <c r="T676" s="20"/>
      <c r="U676" s="20">
        <f t="shared" si="57"/>
        <v>0</v>
      </c>
      <c r="V676" s="20"/>
      <c r="W676" s="18"/>
      <c r="X676" s="57"/>
      <c r="Y676" s="76"/>
      <c r="Z676" s="21"/>
      <c r="AA676"/>
    </row>
    <row r="677" spans="1:27" ht="15" customHeight="1" x14ac:dyDescent="0.25">
      <c r="A677" t="str">
        <f t="shared" si="59"/>
        <v/>
      </c>
      <c r="B677" s="71"/>
      <c r="C677" s="17"/>
      <c r="D677" s="17"/>
      <c r="E677" s="17"/>
      <c r="F677" s="17"/>
      <c r="G677" s="17"/>
      <c r="H677" s="17"/>
      <c r="I677" s="17"/>
      <c r="J677" s="17"/>
      <c r="K677" s="19"/>
      <c r="L677" s="22"/>
      <c r="M677" s="19"/>
      <c r="N677" s="20"/>
      <c r="O677" s="25">
        <f t="shared" si="58"/>
        <v>0</v>
      </c>
      <c r="P677" s="27"/>
      <c r="Q677" s="20"/>
      <c r="R677" s="20">
        <f t="shared" si="56"/>
        <v>0</v>
      </c>
      <c r="S677" s="20"/>
      <c r="T677" s="20"/>
      <c r="U677" s="20">
        <f t="shared" si="57"/>
        <v>0</v>
      </c>
      <c r="V677" s="20"/>
      <c r="W677" s="18"/>
      <c r="X677" s="57"/>
      <c r="Y677" s="76"/>
      <c r="Z677" s="21"/>
      <c r="AA677"/>
    </row>
    <row r="678" spans="1:27" ht="15" customHeight="1" x14ac:dyDescent="0.25">
      <c r="A678" t="str">
        <f t="shared" si="59"/>
        <v/>
      </c>
      <c r="B678" s="71"/>
      <c r="C678" s="17"/>
      <c r="D678" s="17"/>
      <c r="E678" s="17"/>
      <c r="F678" s="17"/>
      <c r="G678" s="17"/>
      <c r="H678" s="17"/>
      <c r="I678" s="17"/>
      <c r="J678" s="17"/>
      <c r="K678" s="19"/>
      <c r="L678" s="22"/>
      <c r="M678" s="19"/>
      <c r="N678" s="20"/>
      <c r="O678" s="25">
        <f t="shared" si="58"/>
        <v>0</v>
      </c>
      <c r="P678" s="27"/>
      <c r="Q678" s="20"/>
      <c r="R678" s="20">
        <f t="shared" si="56"/>
        <v>0</v>
      </c>
      <c r="S678" s="20"/>
      <c r="T678" s="20"/>
      <c r="U678" s="20">
        <f t="shared" si="57"/>
        <v>0</v>
      </c>
      <c r="V678" s="20"/>
      <c r="W678" s="18"/>
      <c r="X678" s="57"/>
      <c r="Y678" s="76"/>
      <c r="Z678" s="21"/>
      <c r="AA678"/>
    </row>
    <row r="679" spans="1:27" ht="15" customHeight="1" x14ac:dyDescent="0.25">
      <c r="A679" t="str">
        <f t="shared" si="59"/>
        <v/>
      </c>
      <c r="B679" s="71"/>
      <c r="C679" s="17"/>
      <c r="D679" s="17"/>
      <c r="E679" s="17"/>
      <c r="F679" s="17"/>
      <c r="G679" s="17"/>
      <c r="H679" s="17"/>
      <c r="I679" s="17"/>
      <c r="J679" s="17"/>
      <c r="K679" s="19"/>
      <c r="L679" s="22"/>
      <c r="M679" s="19"/>
      <c r="N679" s="20"/>
      <c r="O679" s="25">
        <f t="shared" si="58"/>
        <v>0</v>
      </c>
      <c r="P679" s="27"/>
      <c r="Q679" s="20"/>
      <c r="R679" s="20">
        <f t="shared" si="56"/>
        <v>0</v>
      </c>
      <c r="S679" s="20"/>
      <c r="T679" s="20"/>
      <c r="U679" s="20">
        <f t="shared" si="57"/>
        <v>0</v>
      </c>
      <c r="V679" s="20"/>
      <c r="W679" s="18"/>
      <c r="X679" s="57"/>
      <c r="Y679" s="76"/>
      <c r="Z679" s="21"/>
      <c r="AA679"/>
    </row>
    <row r="680" spans="1:27" ht="15" customHeight="1" x14ac:dyDescent="0.25">
      <c r="A680" t="str">
        <f t="shared" si="59"/>
        <v/>
      </c>
      <c r="B680" s="71"/>
      <c r="C680" s="17"/>
      <c r="D680" s="17"/>
      <c r="E680" s="17"/>
      <c r="F680" s="17"/>
      <c r="G680" s="17"/>
      <c r="H680" s="17"/>
      <c r="I680" s="17"/>
      <c r="J680" s="17"/>
      <c r="K680" s="19"/>
      <c r="L680" s="22"/>
      <c r="M680" s="19"/>
      <c r="N680" s="20"/>
      <c r="O680" s="25">
        <f t="shared" si="58"/>
        <v>0</v>
      </c>
      <c r="P680" s="27"/>
      <c r="Q680" s="20"/>
      <c r="R680" s="20">
        <f t="shared" si="56"/>
        <v>0</v>
      </c>
      <c r="S680" s="20"/>
      <c r="T680" s="20"/>
      <c r="U680" s="20">
        <f t="shared" si="57"/>
        <v>0</v>
      </c>
      <c r="V680" s="20"/>
      <c r="W680" s="18"/>
      <c r="X680" s="57"/>
      <c r="Y680" s="76"/>
      <c r="Z680" s="21"/>
      <c r="AA680"/>
    </row>
    <row r="681" spans="1:27" ht="15" customHeight="1" x14ac:dyDescent="0.25">
      <c r="A681" t="str">
        <f t="shared" si="59"/>
        <v/>
      </c>
      <c r="B681" s="71"/>
      <c r="C681" s="17"/>
      <c r="D681" s="17"/>
      <c r="E681" s="17"/>
      <c r="F681" s="17"/>
      <c r="G681" s="17"/>
      <c r="H681" s="17"/>
      <c r="I681" s="17"/>
      <c r="J681" s="17"/>
      <c r="K681" s="19"/>
      <c r="L681" s="22"/>
      <c r="M681" s="19"/>
      <c r="N681" s="20"/>
      <c r="O681" s="25">
        <f t="shared" si="58"/>
        <v>0</v>
      </c>
      <c r="P681" s="27"/>
      <c r="Q681" s="20"/>
      <c r="R681" s="20">
        <f t="shared" si="56"/>
        <v>0</v>
      </c>
      <c r="S681" s="20"/>
      <c r="T681" s="20"/>
      <c r="U681" s="20">
        <f t="shared" si="57"/>
        <v>0</v>
      </c>
      <c r="V681" s="20"/>
      <c r="W681" s="18"/>
      <c r="X681" s="57"/>
      <c r="Y681" s="76"/>
      <c r="Z681" s="21"/>
      <c r="AA681"/>
    </row>
    <row r="682" spans="1:27" ht="15" customHeight="1" x14ac:dyDescent="0.25">
      <c r="A682" t="str">
        <f t="shared" si="59"/>
        <v/>
      </c>
      <c r="B682" s="71"/>
      <c r="C682" s="17"/>
      <c r="D682" s="17"/>
      <c r="E682" s="17"/>
      <c r="F682" s="17"/>
      <c r="G682" s="17"/>
      <c r="H682" s="17"/>
      <c r="I682" s="17"/>
      <c r="J682" s="17"/>
      <c r="K682" s="19"/>
      <c r="L682" s="22"/>
      <c r="M682" s="19"/>
      <c r="N682" s="20"/>
      <c r="O682" s="25">
        <f t="shared" si="58"/>
        <v>0</v>
      </c>
      <c r="P682" s="27"/>
      <c r="Q682" s="20"/>
      <c r="R682" s="20">
        <f t="shared" si="56"/>
        <v>0</v>
      </c>
      <c r="S682" s="20"/>
      <c r="T682" s="20"/>
      <c r="U682" s="20">
        <f t="shared" si="57"/>
        <v>0</v>
      </c>
      <c r="V682" s="20"/>
      <c r="W682" s="18"/>
      <c r="X682" s="57"/>
      <c r="Y682" s="76"/>
      <c r="Z682" s="21"/>
      <c r="AA682"/>
    </row>
    <row r="683" spans="1:27" ht="15" customHeight="1" x14ac:dyDescent="0.25">
      <c r="A683" t="str">
        <f t="shared" si="59"/>
        <v/>
      </c>
      <c r="B683" s="71"/>
      <c r="C683" s="17"/>
      <c r="D683" s="17"/>
      <c r="E683" s="17"/>
      <c r="F683" s="17"/>
      <c r="G683" s="17"/>
      <c r="H683" s="17"/>
      <c r="I683" s="17"/>
      <c r="J683" s="17"/>
      <c r="K683" s="19"/>
      <c r="L683" s="22"/>
      <c r="M683" s="19"/>
      <c r="N683" s="20"/>
      <c r="O683" s="25">
        <f t="shared" si="58"/>
        <v>0</v>
      </c>
      <c r="P683" s="27"/>
      <c r="Q683" s="20"/>
      <c r="R683" s="20">
        <f t="shared" si="56"/>
        <v>0</v>
      </c>
      <c r="S683" s="20"/>
      <c r="T683" s="20"/>
      <c r="U683" s="20">
        <f t="shared" si="57"/>
        <v>0</v>
      </c>
      <c r="V683" s="20"/>
      <c r="W683" s="18"/>
      <c r="X683" s="57"/>
      <c r="Y683" s="76"/>
      <c r="Z683" s="21"/>
      <c r="AA683"/>
    </row>
    <row r="684" spans="1:27" ht="15" customHeight="1" x14ac:dyDescent="0.25">
      <c r="A684" t="str">
        <f t="shared" si="59"/>
        <v/>
      </c>
      <c r="B684" s="71"/>
      <c r="C684" s="17"/>
      <c r="D684" s="17"/>
      <c r="E684" s="17"/>
      <c r="F684" s="17"/>
      <c r="G684" s="17"/>
      <c r="H684" s="17"/>
      <c r="I684" s="17"/>
      <c r="J684" s="17"/>
      <c r="K684" s="19"/>
      <c r="L684" s="22"/>
      <c r="M684" s="19"/>
      <c r="N684" s="20"/>
      <c r="O684" s="25">
        <f t="shared" si="58"/>
        <v>0</v>
      </c>
      <c r="P684" s="27"/>
      <c r="Q684" s="20"/>
      <c r="R684" s="20">
        <f t="shared" si="56"/>
        <v>0</v>
      </c>
      <c r="S684" s="20"/>
      <c r="T684" s="20"/>
      <c r="U684" s="20">
        <f t="shared" si="57"/>
        <v>0</v>
      </c>
      <c r="V684" s="20"/>
      <c r="W684" s="18"/>
      <c r="X684" s="57"/>
      <c r="Y684" s="76"/>
      <c r="Z684" s="21"/>
      <c r="AA684"/>
    </row>
    <row r="685" spans="1:27" ht="15" customHeight="1" x14ac:dyDescent="0.25">
      <c r="A685" t="str">
        <f t="shared" si="59"/>
        <v/>
      </c>
      <c r="B685" s="71"/>
      <c r="C685" s="17"/>
      <c r="D685" s="17"/>
      <c r="E685" s="17"/>
      <c r="F685" s="17"/>
      <c r="G685" s="17"/>
      <c r="H685" s="17"/>
      <c r="I685" s="17"/>
      <c r="J685" s="17"/>
      <c r="K685" s="19"/>
      <c r="L685" s="22"/>
      <c r="M685" s="19"/>
      <c r="N685" s="20"/>
      <c r="O685" s="25">
        <f t="shared" si="58"/>
        <v>0</v>
      </c>
      <c r="P685" s="27"/>
      <c r="Q685" s="20"/>
      <c r="R685" s="20">
        <f t="shared" si="56"/>
        <v>0</v>
      </c>
      <c r="S685" s="20"/>
      <c r="T685" s="20"/>
      <c r="U685" s="20">
        <f t="shared" si="57"/>
        <v>0</v>
      </c>
      <c r="V685" s="20"/>
      <c r="W685" s="18"/>
      <c r="X685" s="57"/>
      <c r="Y685" s="76"/>
      <c r="Z685" s="21"/>
      <c r="AA685"/>
    </row>
    <row r="686" spans="1:27" ht="15" customHeight="1" x14ac:dyDescent="0.25">
      <c r="A686" t="str">
        <f t="shared" si="59"/>
        <v/>
      </c>
      <c r="B686" s="71"/>
      <c r="C686" s="17"/>
      <c r="D686" s="17"/>
      <c r="E686" s="17"/>
      <c r="F686" s="17"/>
      <c r="G686" s="17"/>
      <c r="H686" s="17"/>
      <c r="I686" s="17"/>
      <c r="J686" s="17"/>
      <c r="K686" s="19"/>
      <c r="L686" s="22"/>
      <c r="M686" s="19"/>
      <c r="N686" s="20"/>
      <c r="O686" s="25">
        <f t="shared" si="58"/>
        <v>0</v>
      </c>
      <c r="P686" s="27"/>
      <c r="Q686" s="20"/>
      <c r="R686" s="20">
        <f t="shared" si="56"/>
        <v>0</v>
      </c>
      <c r="S686" s="20"/>
      <c r="T686" s="20"/>
      <c r="U686" s="20">
        <f t="shared" si="57"/>
        <v>0</v>
      </c>
      <c r="V686" s="20"/>
      <c r="W686" s="18"/>
      <c r="X686" s="57"/>
      <c r="Y686" s="76"/>
      <c r="Z686" s="21"/>
      <c r="AA686"/>
    </row>
    <row r="687" spans="1:27" ht="15" customHeight="1" x14ac:dyDescent="0.25">
      <c r="A687" t="str">
        <f t="shared" si="59"/>
        <v/>
      </c>
      <c r="B687" s="71"/>
      <c r="C687" s="17"/>
      <c r="D687" s="17"/>
      <c r="E687" s="17"/>
      <c r="F687" s="17"/>
      <c r="G687" s="17"/>
      <c r="H687" s="17"/>
      <c r="I687" s="17"/>
      <c r="J687" s="17"/>
      <c r="K687" s="19"/>
      <c r="L687" s="22"/>
      <c r="M687" s="19"/>
      <c r="N687" s="20"/>
      <c r="O687" s="25">
        <f t="shared" si="58"/>
        <v>0</v>
      </c>
      <c r="P687" s="27"/>
      <c r="Q687" s="20"/>
      <c r="R687" s="20">
        <f t="shared" si="56"/>
        <v>0</v>
      </c>
      <c r="S687" s="20"/>
      <c r="T687" s="20"/>
      <c r="U687" s="20">
        <f t="shared" si="57"/>
        <v>0</v>
      </c>
      <c r="V687" s="20"/>
      <c r="W687" s="18"/>
      <c r="X687" s="57"/>
      <c r="Y687" s="76"/>
      <c r="Z687" s="21"/>
      <c r="AA687"/>
    </row>
    <row r="688" spans="1:27" ht="15" customHeight="1" x14ac:dyDescent="0.25">
      <c r="A688" t="str">
        <f t="shared" si="59"/>
        <v/>
      </c>
      <c r="B688" s="71"/>
      <c r="C688" s="17"/>
      <c r="D688" s="17"/>
      <c r="E688" s="17"/>
      <c r="F688" s="17"/>
      <c r="G688" s="17"/>
      <c r="H688" s="17"/>
      <c r="I688" s="17"/>
      <c r="J688" s="17"/>
      <c r="K688" s="19"/>
      <c r="L688" s="22"/>
      <c r="M688" s="19"/>
      <c r="N688" s="20"/>
      <c r="O688" s="25">
        <f t="shared" si="58"/>
        <v>0</v>
      </c>
      <c r="P688" s="27"/>
      <c r="Q688" s="20"/>
      <c r="R688" s="20">
        <f t="shared" si="56"/>
        <v>0</v>
      </c>
      <c r="S688" s="20"/>
      <c r="T688" s="20"/>
      <c r="U688" s="20">
        <f t="shared" si="57"/>
        <v>0</v>
      </c>
      <c r="V688" s="20"/>
      <c r="W688" s="18"/>
      <c r="X688" s="57"/>
      <c r="Y688" s="76"/>
      <c r="Z688" s="21"/>
      <c r="AA688"/>
    </row>
    <row r="689" spans="1:27" ht="15" customHeight="1" x14ac:dyDescent="0.25">
      <c r="A689" t="str">
        <f t="shared" si="59"/>
        <v/>
      </c>
      <c r="B689" s="71"/>
      <c r="C689" s="17"/>
      <c r="D689" s="17"/>
      <c r="E689" s="17"/>
      <c r="F689" s="17"/>
      <c r="G689" s="17"/>
      <c r="H689" s="17"/>
      <c r="I689" s="17"/>
      <c r="J689" s="17"/>
      <c r="K689" s="19"/>
      <c r="L689" s="22"/>
      <c r="M689" s="19"/>
      <c r="N689" s="20"/>
      <c r="O689" s="25">
        <f t="shared" si="58"/>
        <v>0</v>
      </c>
      <c r="P689" s="27"/>
      <c r="Q689" s="20"/>
      <c r="R689" s="20">
        <f t="shared" si="56"/>
        <v>0</v>
      </c>
      <c r="S689" s="20"/>
      <c r="T689" s="20"/>
      <c r="U689" s="20">
        <f t="shared" si="57"/>
        <v>0</v>
      </c>
      <c r="V689" s="20"/>
      <c r="W689" s="18"/>
      <c r="X689" s="57"/>
      <c r="Y689" s="76"/>
      <c r="Z689" s="21"/>
      <c r="AA689"/>
    </row>
    <row r="690" spans="1:27" ht="15" customHeight="1" x14ac:dyDescent="0.25">
      <c r="A690" t="str">
        <f t="shared" si="59"/>
        <v/>
      </c>
      <c r="B690" s="71"/>
      <c r="C690" s="17"/>
      <c r="D690" s="17"/>
      <c r="E690" s="17"/>
      <c r="F690" s="17"/>
      <c r="G690" s="17"/>
      <c r="H690" s="17"/>
      <c r="I690" s="17"/>
      <c r="J690" s="17"/>
      <c r="K690" s="19"/>
      <c r="L690" s="22"/>
      <c r="M690" s="19"/>
      <c r="N690" s="20"/>
      <c r="O690" s="25">
        <f t="shared" si="58"/>
        <v>0</v>
      </c>
      <c r="P690" s="27"/>
      <c r="Q690" s="20"/>
      <c r="R690" s="20">
        <f t="shared" si="56"/>
        <v>0</v>
      </c>
      <c r="S690" s="20"/>
      <c r="T690" s="20"/>
      <c r="U690" s="20">
        <f t="shared" si="57"/>
        <v>0</v>
      </c>
      <c r="V690" s="20"/>
      <c r="W690" s="18"/>
      <c r="X690" s="57"/>
      <c r="Y690" s="76"/>
      <c r="Z690" s="21"/>
      <c r="AA690"/>
    </row>
    <row r="691" spans="1:27" ht="15" customHeight="1" x14ac:dyDescent="0.25">
      <c r="A691" t="str">
        <f t="shared" si="59"/>
        <v/>
      </c>
      <c r="B691" s="71"/>
      <c r="C691" s="17"/>
      <c r="D691" s="17"/>
      <c r="E691" s="17"/>
      <c r="F691" s="17"/>
      <c r="G691" s="17"/>
      <c r="H691" s="17"/>
      <c r="I691" s="17"/>
      <c r="J691" s="17"/>
      <c r="K691" s="19"/>
      <c r="L691" s="22"/>
      <c r="M691" s="19"/>
      <c r="N691" s="20"/>
      <c r="O691" s="25">
        <f t="shared" si="58"/>
        <v>0</v>
      </c>
      <c r="P691" s="27"/>
      <c r="Q691" s="20"/>
      <c r="R691" s="20">
        <f t="shared" si="56"/>
        <v>0</v>
      </c>
      <c r="S691" s="20"/>
      <c r="T691" s="20"/>
      <c r="U691" s="20">
        <f t="shared" si="57"/>
        <v>0</v>
      </c>
      <c r="V691" s="20"/>
      <c r="W691" s="18"/>
      <c r="X691" s="57"/>
      <c r="Y691" s="76"/>
      <c r="Z691" s="21"/>
      <c r="AA691"/>
    </row>
    <row r="692" spans="1:27" ht="15" customHeight="1" x14ac:dyDescent="0.25">
      <c r="A692" t="str">
        <f t="shared" si="59"/>
        <v/>
      </c>
      <c r="B692" s="71"/>
      <c r="C692" s="17"/>
      <c r="D692" s="17"/>
      <c r="E692" s="17"/>
      <c r="F692" s="17"/>
      <c r="G692" s="17"/>
      <c r="H692" s="17"/>
      <c r="I692" s="17"/>
      <c r="J692" s="17"/>
      <c r="K692" s="19"/>
      <c r="L692" s="22"/>
      <c r="M692" s="19"/>
      <c r="N692" s="20"/>
      <c r="O692" s="25">
        <f t="shared" si="58"/>
        <v>0</v>
      </c>
      <c r="P692" s="27"/>
      <c r="Q692" s="20"/>
      <c r="R692" s="20">
        <f t="shared" si="56"/>
        <v>0</v>
      </c>
      <c r="S692" s="20"/>
      <c r="T692" s="20"/>
      <c r="U692" s="20">
        <f t="shared" si="57"/>
        <v>0</v>
      </c>
      <c r="V692" s="20"/>
      <c r="W692" s="18"/>
      <c r="X692" s="57"/>
      <c r="Y692" s="76"/>
      <c r="Z692" s="21"/>
      <c r="AA692"/>
    </row>
    <row r="693" spans="1:27" ht="15" customHeight="1" x14ac:dyDescent="0.25">
      <c r="A693" t="str">
        <f t="shared" si="59"/>
        <v/>
      </c>
      <c r="B693" s="71"/>
      <c r="C693" s="17"/>
      <c r="D693" s="17"/>
      <c r="E693" s="17"/>
      <c r="F693" s="17"/>
      <c r="G693" s="17"/>
      <c r="H693" s="17"/>
      <c r="I693" s="17"/>
      <c r="J693" s="17"/>
      <c r="K693" s="19"/>
      <c r="L693" s="22"/>
      <c r="M693" s="19"/>
      <c r="N693" s="20"/>
      <c r="O693" s="25">
        <f t="shared" si="58"/>
        <v>0</v>
      </c>
      <c r="P693" s="27"/>
      <c r="Q693" s="20"/>
      <c r="R693" s="20">
        <f t="shared" si="56"/>
        <v>0</v>
      </c>
      <c r="S693" s="20"/>
      <c r="T693" s="20"/>
      <c r="U693" s="20">
        <f t="shared" si="57"/>
        <v>0</v>
      </c>
      <c r="V693" s="20"/>
      <c r="W693" s="18"/>
      <c r="X693" s="57"/>
      <c r="Y693" s="76"/>
      <c r="Z693" s="21"/>
      <c r="AA693"/>
    </row>
    <row r="694" spans="1:27" ht="15" customHeight="1" x14ac:dyDescent="0.25">
      <c r="A694" t="str">
        <f t="shared" si="59"/>
        <v/>
      </c>
      <c r="B694" s="71"/>
      <c r="C694" s="17"/>
      <c r="D694" s="17"/>
      <c r="E694" s="17"/>
      <c r="F694" s="17"/>
      <c r="G694" s="17"/>
      <c r="H694" s="17"/>
      <c r="I694" s="17"/>
      <c r="J694" s="17"/>
      <c r="K694" s="19"/>
      <c r="L694" s="22"/>
      <c r="M694" s="19"/>
      <c r="N694" s="20"/>
      <c r="O694" s="25">
        <f t="shared" si="58"/>
        <v>0</v>
      </c>
      <c r="P694" s="27"/>
      <c r="Q694" s="20"/>
      <c r="R694" s="20">
        <f t="shared" si="56"/>
        <v>0</v>
      </c>
      <c r="S694" s="20"/>
      <c r="T694" s="20"/>
      <c r="U694" s="20">
        <f t="shared" si="57"/>
        <v>0</v>
      </c>
      <c r="V694" s="20"/>
      <c r="W694" s="18"/>
      <c r="X694" s="57"/>
      <c r="Y694" s="76"/>
      <c r="Z694" s="21"/>
      <c r="AA694"/>
    </row>
    <row r="695" spans="1:27" ht="15" customHeight="1" x14ac:dyDescent="0.25">
      <c r="A695" t="str">
        <f t="shared" si="59"/>
        <v/>
      </c>
      <c r="B695" s="71"/>
      <c r="C695" s="17"/>
      <c r="D695" s="17"/>
      <c r="E695" s="17"/>
      <c r="F695" s="17"/>
      <c r="G695" s="17"/>
      <c r="H695" s="17"/>
      <c r="I695" s="17"/>
      <c r="J695" s="17"/>
      <c r="K695" s="19"/>
      <c r="L695" s="22"/>
      <c r="M695" s="19"/>
      <c r="N695" s="20"/>
      <c r="O695" s="25">
        <f t="shared" si="58"/>
        <v>0</v>
      </c>
      <c r="P695" s="27"/>
      <c r="Q695" s="20"/>
      <c r="R695" s="20">
        <f t="shared" si="56"/>
        <v>0</v>
      </c>
      <c r="S695" s="20"/>
      <c r="T695" s="20"/>
      <c r="U695" s="20">
        <f t="shared" si="57"/>
        <v>0</v>
      </c>
      <c r="V695" s="20"/>
      <c r="W695" s="18"/>
      <c r="X695" s="57"/>
      <c r="Y695" s="76"/>
      <c r="Z695" s="21"/>
      <c r="AA695"/>
    </row>
    <row r="696" spans="1:27" ht="15" customHeight="1" x14ac:dyDescent="0.25">
      <c r="A696" t="str">
        <f t="shared" si="59"/>
        <v/>
      </c>
      <c r="B696" s="71"/>
      <c r="C696" s="17"/>
      <c r="D696" s="17"/>
      <c r="E696" s="17"/>
      <c r="F696" s="17"/>
      <c r="G696" s="17"/>
      <c r="H696" s="17"/>
      <c r="I696" s="17"/>
      <c r="J696" s="17"/>
      <c r="K696" s="19"/>
      <c r="L696" s="22"/>
      <c r="M696" s="19"/>
      <c r="N696" s="20"/>
      <c r="O696" s="25">
        <f t="shared" si="58"/>
        <v>0</v>
      </c>
      <c r="P696" s="27"/>
      <c r="Q696" s="20"/>
      <c r="R696" s="20">
        <f t="shared" si="56"/>
        <v>0</v>
      </c>
      <c r="S696" s="20"/>
      <c r="T696" s="20"/>
      <c r="U696" s="20">
        <f t="shared" si="57"/>
        <v>0</v>
      </c>
      <c r="V696" s="20"/>
      <c r="W696" s="18"/>
      <c r="X696" s="57"/>
      <c r="Y696" s="76"/>
      <c r="Z696" s="21"/>
      <c r="AA696"/>
    </row>
    <row r="697" spans="1:27" ht="15" customHeight="1" x14ac:dyDescent="0.25">
      <c r="A697" t="str">
        <f t="shared" si="59"/>
        <v/>
      </c>
      <c r="B697" s="71"/>
      <c r="C697" s="17"/>
      <c r="D697" s="17"/>
      <c r="E697" s="17"/>
      <c r="F697" s="17"/>
      <c r="G697" s="17"/>
      <c r="H697" s="17"/>
      <c r="I697" s="17"/>
      <c r="J697" s="17"/>
      <c r="K697" s="19"/>
      <c r="L697" s="22"/>
      <c r="M697" s="19"/>
      <c r="N697" s="20"/>
      <c r="O697" s="25">
        <f t="shared" si="58"/>
        <v>0</v>
      </c>
      <c r="P697" s="27"/>
      <c r="Q697" s="20"/>
      <c r="R697" s="20">
        <f t="shared" si="56"/>
        <v>0</v>
      </c>
      <c r="S697" s="20"/>
      <c r="T697" s="20"/>
      <c r="U697" s="20">
        <f t="shared" si="57"/>
        <v>0</v>
      </c>
      <c r="V697" s="20"/>
      <c r="W697" s="18"/>
      <c r="X697" s="57"/>
      <c r="Y697" s="76"/>
      <c r="Z697" s="21"/>
      <c r="AA697"/>
    </row>
    <row r="698" spans="1:27" ht="15" customHeight="1" x14ac:dyDescent="0.25">
      <c r="A698" t="str">
        <f t="shared" si="59"/>
        <v/>
      </c>
      <c r="B698" s="71"/>
      <c r="C698" s="17"/>
      <c r="D698" s="17"/>
      <c r="E698" s="17"/>
      <c r="F698" s="17"/>
      <c r="G698" s="17"/>
      <c r="H698" s="17"/>
      <c r="I698" s="17"/>
      <c r="J698" s="17"/>
      <c r="K698" s="19"/>
      <c r="L698" s="22"/>
      <c r="M698" s="19"/>
      <c r="N698" s="20"/>
      <c r="O698" s="25">
        <f t="shared" si="58"/>
        <v>0</v>
      </c>
      <c r="P698" s="27"/>
      <c r="Q698" s="20"/>
      <c r="R698" s="20">
        <f t="shared" si="56"/>
        <v>0</v>
      </c>
      <c r="S698" s="20"/>
      <c r="T698" s="20"/>
      <c r="U698" s="20">
        <f t="shared" si="57"/>
        <v>0</v>
      </c>
      <c r="V698" s="20"/>
      <c r="W698" s="18"/>
      <c r="X698" s="57"/>
      <c r="Y698" s="76"/>
      <c r="Z698" s="21"/>
      <c r="AA698"/>
    </row>
    <row r="699" spans="1:27" ht="15" customHeight="1" x14ac:dyDescent="0.25">
      <c r="A699" t="str">
        <f t="shared" si="59"/>
        <v/>
      </c>
      <c r="B699" s="71"/>
      <c r="C699" s="17"/>
      <c r="D699" s="17"/>
      <c r="E699" s="17"/>
      <c r="F699" s="17"/>
      <c r="G699" s="17"/>
      <c r="H699" s="17"/>
      <c r="I699" s="17"/>
      <c r="J699" s="17"/>
      <c r="K699" s="19"/>
      <c r="L699" s="22"/>
      <c r="M699" s="19"/>
      <c r="N699" s="20"/>
      <c r="O699" s="25">
        <f t="shared" si="58"/>
        <v>0</v>
      </c>
      <c r="P699" s="27"/>
      <c r="Q699" s="20"/>
      <c r="R699" s="20">
        <f t="shared" si="56"/>
        <v>0</v>
      </c>
      <c r="S699" s="20"/>
      <c r="T699" s="20"/>
      <c r="U699" s="20">
        <f t="shared" si="57"/>
        <v>0</v>
      </c>
      <c r="V699" s="20"/>
      <c r="W699" s="18"/>
      <c r="X699" s="57"/>
      <c r="Y699" s="76"/>
      <c r="Z699" s="21"/>
      <c r="AA699"/>
    </row>
    <row r="700" spans="1:27" ht="15" customHeight="1" x14ac:dyDescent="0.25">
      <c r="A700" t="str">
        <f t="shared" si="59"/>
        <v/>
      </c>
      <c r="B700" s="71"/>
      <c r="C700" s="17"/>
      <c r="D700" s="17"/>
      <c r="E700" s="17"/>
      <c r="F700" s="17"/>
      <c r="G700" s="17"/>
      <c r="H700" s="17"/>
      <c r="I700" s="17"/>
      <c r="J700" s="17"/>
      <c r="K700" s="19"/>
      <c r="L700" s="22"/>
      <c r="M700" s="19"/>
      <c r="N700" s="20"/>
      <c r="O700" s="25">
        <f t="shared" si="58"/>
        <v>0</v>
      </c>
      <c r="P700" s="27"/>
      <c r="Q700" s="20"/>
      <c r="R700" s="20">
        <f t="shared" si="56"/>
        <v>0</v>
      </c>
      <c r="S700" s="20"/>
      <c r="T700" s="20"/>
      <c r="U700" s="20">
        <f t="shared" si="57"/>
        <v>0</v>
      </c>
      <c r="V700" s="20"/>
      <c r="W700" s="18"/>
      <c r="X700" s="57"/>
      <c r="Y700" s="76"/>
      <c r="Z700" s="21"/>
      <c r="AA700"/>
    </row>
    <row r="701" spans="1:27" ht="15" customHeight="1" x14ac:dyDescent="0.25">
      <c r="A701" t="str">
        <f t="shared" si="59"/>
        <v/>
      </c>
      <c r="B701" s="71"/>
      <c r="C701" s="17"/>
      <c r="D701" s="17"/>
      <c r="E701" s="17"/>
      <c r="F701" s="17"/>
      <c r="G701" s="17"/>
      <c r="H701" s="17"/>
      <c r="I701" s="17"/>
      <c r="J701" s="17"/>
      <c r="K701" s="19"/>
      <c r="L701" s="22"/>
      <c r="M701" s="19"/>
      <c r="N701" s="20"/>
      <c r="O701" s="25">
        <f t="shared" si="58"/>
        <v>0</v>
      </c>
      <c r="P701" s="27"/>
      <c r="Q701" s="20"/>
      <c r="R701" s="20">
        <f t="shared" si="56"/>
        <v>0</v>
      </c>
      <c r="S701" s="20"/>
      <c r="T701" s="20"/>
      <c r="U701" s="20">
        <f t="shared" si="57"/>
        <v>0</v>
      </c>
      <c r="V701" s="20"/>
      <c r="W701" s="18"/>
      <c r="X701" s="57"/>
      <c r="Y701" s="76"/>
      <c r="Z701" s="21"/>
      <c r="AA701"/>
    </row>
    <row r="702" spans="1:27" ht="15" customHeight="1" x14ac:dyDescent="0.25">
      <c r="A702" t="str">
        <f t="shared" si="59"/>
        <v/>
      </c>
      <c r="B702" s="71"/>
      <c r="C702" s="17"/>
      <c r="D702" s="17"/>
      <c r="E702" s="17"/>
      <c r="F702" s="17"/>
      <c r="G702" s="17"/>
      <c r="H702" s="17"/>
      <c r="I702" s="17"/>
      <c r="J702" s="17"/>
      <c r="K702" s="19"/>
      <c r="L702" s="22"/>
      <c r="M702" s="19"/>
      <c r="N702" s="20"/>
      <c r="O702" s="25">
        <f t="shared" si="58"/>
        <v>0</v>
      </c>
      <c r="P702" s="27"/>
      <c r="Q702" s="20"/>
      <c r="R702" s="20">
        <f t="shared" si="56"/>
        <v>0</v>
      </c>
      <c r="S702" s="20"/>
      <c r="T702" s="20"/>
      <c r="U702" s="20">
        <f t="shared" si="57"/>
        <v>0</v>
      </c>
      <c r="V702" s="20"/>
      <c r="W702" s="18"/>
      <c r="X702" s="57"/>
      <c r="Y702" s="76"/>
      <c r="Z702" s="21"/>
      <c r="AA702"/>
    </row>
    <row r="703" spans="1:27" ht="15" customHeight="1" x14ac:dyDescent="0.25">
      <c r="A703" t="str">
        <f t="shared" si="59"/>
        <v/>
      </c>
      <c r="B703" s="71"/>
      <c r="C703" s="17"/>
      <c r="D703" s="17"/>
      <c r="E703" s="17"/>
      <c r="F703" s="17"/>
      <c r="G703" s="17"/>
      <c r="H703" s="17"/>
      <c r="I703" s="17"/>
      <c r="J703" s="17"/>
      <c r="K703" s="19"/>
      <c r="L703" s="22"/>
      <c r="M703" s="19"/>
      <c r="N703" s="20"/>
      <c r="O703" s="25">
        <f t="shared" si="58"/>
        <v>0</v>
      </c>
      <c r="P703" s="27"/>
      <c r="Q703" s="20"/>
      <c r="R703" s="20">
        <f t="shared" si="56"/>
        <v>0</v>
      </c>
      <c r="S703" s="20"/>
      <c r="T703" s="20"/>
      <c r="U703" s="20">
        <f t="shared" si="57"/>
        <v>0</v>
      </c>
      <c r="V703" s="20"/>
      <c r="W703" s="18"/>
      <c r="X703" s="57"/>
      <c r="Y703" s="76"/>
      <c r="Z703" s="21"/>
      <c r="AA703"/>
    </row>
    <row r="704" spans="1:27" ht="15" customHeight="1" x14ac:dyDescent="0.25">
      <c r="A704" t="str">
        <f t="shared" si="59"/>
        <v/>
      </c>
      <c r="B704" s="71"/>
      <c r="C704" s="17"/>
      <c r="D704" s="17"/>
      <c r="E704" s="17"/>
      <c r="F704" s="17"/>
      <c r="G704" s="17"/>
      <c r="H704" s="17"/>
      <c r="I704" s="17"/>
      <c r="J704" s="17"/>
      <c r="K704" s="19"/>
      <c r="L704" s="22"/>
      <c r="M704" s="19"/>
      <c r="N704" s="20"/>
      <c r="O704" s="25">
        <f t="shared" si="58"/>
        <v>0</v>
      </c>
      <c r="P704" s="27"/>
      <c r="Q704" s="20"/>
      <c r="R704" s="20">
        <f t="shared" si="56"/>
        <v>0</v>
      </c>
      <c r="S704" s="20"/>
      <c r="T704" s="20"/>
      <c r="U704" s="20">
        <f t="shared" si="57"/>
        <v>0</v>
      </c>
      <c r="V704" s="20"/>
      <c r="W704" s="18"/>
      <c r="X704" s="57"/>
      <c r="Y704" s="76"/>
      <c r="Z704" s="21"/>
      <c r="AA704"/>
    </row>
    <row r="705" spans="1:27" ht="15" customHeight="1" x14ac:dyDescent="0.25">
      <c r="A705" t="str">
        <f t="shared" si="59"/>
        <v/>
      </c>
      <c r="B705" s="71"/>
      <c r="C705" s="17"/>
      <c r="D705" s="17"/>
      <c r="E705" s="17"/>
      <c r="F705" s="17"/>
      <c r="G705" s="17"/>
      <c r="H705" s="17"/>
      <c r="I705" s="17"/>
      <c r="J705" s="17"/>
      <c r="K705" s="19"/>
      <c r="L705" s="22"/>
      <c r="M705" s="19"/>
      <c r="N705" s="20"/>
      <c r="O705" s="25">
        <f t="shared" si="58"/>
        <v>0</v>
      </c>
      <c r="P705" s="27"/>
      <c r="Q705" s="20"/>
      <c r="R705" s="20">
        <f t="shared" si="56"/>
        <v>0</v>
      </c>
      <c r="S705" s="20"/>
      <c r="T705" s="20"/>
      <c r="U705" s="20">
        <f t="shared" si="57"/>
        <v>0</v>
      </c>
      <c r="V705" s="20"/>
      <c r="W705" s="18"/>
      <c r="X705" s="57"/>
      <c r="Y705" s="76"/>
      <c r="Z705" s="21"/>
      <c r="AA705"/>
    </row>
    <row r="706" spans="1:27" ht="15" customHeight="1" x14ac:dyDescent="0.25">
      <c r="A706" t="str">
        <f t="shared" si="59"/>
        <v/>
      </c>
      <c r="B706" s="71"/>
      <c r="C706" s="17"/>
      <c r="D706" s="17"/>
      <c r="E706" s="17"/>
      <c r="F706" s="17"/>
      <c r="G706" s="17"/>
      <c r="H706" s="17"/>
      <c r="I706" s="17"/>
      <c r="J706" s="17"/>
      <c r="K706" s="19"/>
      <c r="L706" s="22"/>
      <c r="M706" s="19"/>
      <c r="N706" s="20"/>
      <c r="O706" s="25">
        <f t="shared" si="58"/>
        <v>0</v>
      </c>
      <c r="P706" s="27"/>
      <c r="Q706" s="20"/>
      <c r="R706" s="20">
        <f t="shared" si="56"/>
        <v>0</v>
      </c>
      <c r="S706" s="20"/>
      <c r="T706" s="20"/>
      <c r="U706" s="20">
        <f t="shared" si="57"/>
        <v>0</v>
      </c>
      <c r="V706" s="20"/>
      <c r="W706" s="18"/>
      <c r="X706" s="57"/>
      <c r="Y706" s="76"/>
      <c r="Z706" s="21"/>
      <c r="AA706"/>
    </row>
    <row r="707" spans="1:27" ht="15" customHeight="1" x14ac:dyDescent="0.25">
      <c r="A707" t="str">
        <f t="shared" si="59"/>
        <v/>
      </c>
      <c r="B707" s="71"/>
      <c r="C707" s="17"/>
      <c r="D707" s="17"/>
      <c r="E707" s="17"/>
      <c r="F707" s="17"/>
      <c r="G707" s="17"/>
      <c r="H707" s="17"/>
      <c r="I707" s="17"/>
      <c r="J707" s="17"/>
      <c r="K707" s="19"/>
      <c r="L707" s="22"/>
      <c r="M707" s="19"/>
      <c r="N707" s="20"/>
      <c r="O707" s="25">
        <f t="shared" si="58"/>
        <v>0</v>
      </c>
      <c r="P707" s="27"/>
      <c r="Q707" s="20"/>
      <c r="R707" s="20">
        <f t="shared" si="56"/>
        <v>0</v>
      </c>
      <c r="S707" s="20"/>
      <c r="T707" s="20"/>
      <c r="U707" s="20">
        <f t="shared" si="57"/>
        <v>0</v>
      </c>
      <c r="V707" s="20"/>
      <c r="W707" s="18"/>
      <c r="X707" s="57"/>
      <c r="Y707" s="76"/>
      <c r="Z707" s="21"/>
      <c r="AA707"/>
    </row>
    <row r="708" spans="1:27" ht="15" customHeight="1" x14ac:dyDescent="0.25">
      <c r="A708" t="str">
        <f t="shared" si="59"/>
        <v/>
      </c>
      <c r="B708" s="71"/>
      <c r="C708" s="17"/>
      <c r="D708" s="17"/>
      <c r="E708" s="17"/>
      <c r="F708" s="17"/>
      <c r="G708" s="17"/>
      <c r="H708" s="17"/>
      <c r="I708" s="17"/>
      <c r="J708" s="17"/>
      <c r="K708" s="19"/>
      <c r="L708" s="22"/>
      <c r="M708" s="19"/>
      <c r="N708" s="20"/>
      <c r="O708" s="25">
        <f t="shared" si="58"/>
        <v>0</v>
      </c>
      <c r="P708" s="27"/>
      <c r="Q708" s="20"/>
      <c r="R708" s="20">
        <f t="shared" si="56"/>
        <v>0</v>
      </c>
      <c r="S708" s="20"/>
      <c r="T708" s="20"/>
      <c r="U708" s="20">
        <f t="shared" si="57"/>
        <v>0</v>
      </c>
      <c r="V708" s="20"/>
      <c r="W708" s="18"/>
      <c r="X708" s="57"/>
      <c r="Y708" s="76"/>
      <c r="Z708" s="21"/>
      <c r="AA708"/>
    </row>
    <row r="709" spans="1:27" ht="15" customHeight="1" x14ac:dyDescent="0.25">
      <c r="A709" t="str">
        <f t="shared" si="59"/>
        <v/>
      </c>
      <c r="B709" s="71"/>
      <c r="C709" s="17"/>
      <c r="D709" s="17"/>
      <c r="E709" s="17"/>
      <c r="F709" s="17"/>
      <c r="G709" s="17"/>
      <c r="H709" s="17"/>
      <c r="I709" s="17"/>
      <c r="J709" s="17"/>
      <c r="K709" s="19"/>
      <c r="L709" s="22"/>
      <c r="M709" s="19"/>
      <c r="N709" s="20"/>
      <c r="O709" s="25">
        <f t="shared" si="58"/>
        <v>0</v>
      </c>
      <c r="P709" s="27"/>
      <c r="Q709" s="20"/>
      <c r="R709" s="20">
        <f t="shared" si="56"/>
        <v>0</v>
      </c>
      <c r="S709" s="20"/>
      <c r="T709" s="20"/>
      <c r="U709" s="20">
        <f t="shared" si="57"/>
        <v>0</v>
      </c>
      <c r="V709" s="20"/>
      <c r="W709" s="18"/>
      <c r="X709" s="57"/>
      <c r="Y709" s="76"/>
      <c r="Z709" s="21"/>
      <c r="AA709"/>
    </row>
    <row r="710" spans="1:27" ht="15" customHeight="1" x14ac:dyDescent="0.25">
      <c r="A710" t="str">
        <f t="shared" si="59"/>
        <v/>
      </c>
      <c r="B710" s="71"/>
      <c r="C710" s="17"/>
      <c r="D710" s="17"/>
      <c r="E710" s="17"/>
      <c r="F710" s="17"/>
      <c r="G710" s="17"/>
      <c r="H710" s="17"/>
      <c r="I710" s="17"/>
      <c r="J710" s="17"/>
      <c r="K710" s="19"/>
      <c r="L710" s="22"/>
      <c r="M710" s="19"/>
      <c r="N710" s="20"/>
      <c r="O710" s="25">
        <f t="shared" si="58"/>
        <v>0</v>
      </c>
      <c r="P710" s="27"/>
      <c r="Q710" s="20"/>
      <c r="R710" s="20">
        <f t="shared" ref="R710:R773" si="60">+N710-Q710</f>
        <v>0</v>
      </c>
      <c r="S710" s="20"/>
      <c r="T710" s="20"/>
      <c r="U710" s="20">
        <f t="shared" ref="U710:U773" si="61">+R710/0.916</f>
        <v>0</v>
      </c>
      <c r="V710" s="20"/>
      <c r="W710" s="18"/>
      <c r="X710" s="57"/>
      <c r="Y710" s="76"/>
      <c r="Z710" s="21"/>
      <c r="AA710"/>
    </row>
    <row r="711" spans="1:27" ht="15" customHeight="1" x14ac:dyDescent="0.25">
      <c r="A711" t="str">
        <f t="shared" si="59"/>
        <v/>
      </c>
      <c r="B711" s="71"/>
      <c r="C711" s="17"/>
      <c r="D711" s="17"/>
      <c r="E711" s="17"/>
      <c r="F711" s="17"/>
      <c r="G711" s="17"/>
      <c r="H711" s="17"/>
      <c r="I711" s="17"/>
      <c r="J711" s="17"/>
      <c r="K711" s="19"/>
      <c r="L711" s="22"/>
      <c r="M711" s="19"/>
      <c r="N711" s="20"/>
      <c r="O711" s="25">
        <f t="shared" ref="O711:O774" si="62">K711*N711</f>
        <v>0</v>
      </c>
      <c r="P711" s="27"/>
      <c r="Q711" s="20"/>
      <c r="R711" s="20">
        <f t="shared" si="60"/>
        <v>0</v>
      </c>
      <c r="S711" s="20"/>
      <c r="T711" s="20"/>
      <c r="U711" s="20">
        <f t="shared" si="61"/>
        <v>0</v>
      </c>
      <c r="V711" s="20"/>
      <c r="W711" s="18"/>
      <c r="X711" s="57"/>
      <c r="Y711" s="76"/>
      <c r="Z711" s="21"/>
      <c r="AA711"/>
    </row>
    <row r="712" spans="1:27" ht="15" customHeight="1" x14ac:dyDescent="0.25">
      <c r="A712" t="str">
        <f t="shared" si="59"/>
        <v/>
      </c>
      <c r="B712" s="71"/>
      <c r="C712" s="17"/>
      <c r="D712" s="17"/>
      <c r="E712" s="17"/>
      <c r="F712" s="17"/>
      <c r="G712" s="17"/>
      <c r="H712" s="17"/>
      <c r="I712" s="17"/>
      <c r="J712" s="17"/>
      <c r="K712" s="19"/>
      <c r="L712" s="22"/>
      <c r="M712" s="19"/>
      <c r="N712" s="20"/>
      <c r="O712" s="25">
        <f t="shared" si="62"/>
        <v>0</v>
      </c>
      <c r="P712" s="27"/>
      <c r="Q712" s="20"/>
      <c r="R712" s="20">
        <f t="shared" si="60"/>
        <v>0</v>
      </c>
      <c r="S712" s="20"/>
      <c r="T712" s="20"/>
      <c r="U712" s="20">
        <f t="shared" si="61"/>
        <v>0</v>
      </c>
      <c r="V712" s="20"/>
      <c r="W712" s="18"/>
      <c r="X712" s="57"/>
      <c r="Y712" s="76"/>
      <c r="Z712" s="21"/>
      <c r="AA712"/>
    </row>
    <row r="713" spans="1:27" ht="15" customHeight="1" x14ac:dyDescent="0.25">
      <c r="A713" t="str">
        <f t="shared" si="59"/>
        <v/>
      </c>
      <c r="B713" s="71"/>
      <c r="C713" s="17"/>
      <c r="D713" s="17"/>
      <c r="E713" s="17"/>
      <c r="F713" s="17"/>
      <c r="G713" s="17"/>
      <c r="H713" s="17"/>
      <c r="I713" s="17"/>
      <c r="J713" s="17"/>
      <c r="K713" s="19"/>
      <c r="L713" s="22"/>
      <c r="M713" s="19"/>
      <c r="N713" s="20"/>
      <c r="O713" s="25">
        <f t="shared" si="62"/>
        <v>0</v>
      </c>
      <c r="P713" s="27"/>
      <c r="Q713" s="20"/>
      <c r="R713" s="20">
        <f t="shared" si="60"/>
        <v>0</v>
      </c>
      <c r="S713" s="20"/>
      <c r="T713" s="20"/>
      <c r="U713" s="20">
        <f t="shared" si="61"/>
        <v>0</v>
      </c>
      <c r="V713" s="20"/>
      <c r="W713" s="18"/>
      <c r="X713" s="57"/>
      <c r="Y713" s="76"/>
      <c r="Z713" s="21"/>
      <c r="AA713"/>
    </row>
    <row r="714" spans="1:27" ht="15" customHeight="1" x14ac:dyDescent="0.25">
      <c r="A714" t="str">
        <f t="shared" si="59"/>
        <v/>
      </c>
      <c r="B714" s="71"/>
      <c r="C714" s="17"/>
      <c r="D714" s="17"/>
      <c r="E714" s="17"/>
      <c r="F714" s="17"/>
      <c r="G714" s="17"/>
      <c r="H714" s="17"/>
      <c r="I714" s="17"/>
      <c r="J714" s="17"/>
      <c r="K714" s="19"/>
      <c r="L714" s="22"/>
      <c r="M714" s="19"/>
      <c r="N714" s="20"/>
      <c r="O714" s="25">
        <f t="shared" si="62"/>
        <v>0</v>
      </c>
      <c r="P714" s="27"/>
      <c r="Q714" s="20"/>
      <c r="R714" s="20">
        <f t="shared" si="60"/>
        <v>0</v>
      </c>
      <c r="S714" s="20"/>
      <c r="T714" s="20"/>
      <c r="U714" s="20">
        <f t="shared" si="61"/>
        <v>0</v>
      </c>
      <c r="V714" s="20"/>
      <c r="W714" s="18"/>
      <c r="X714" s="57"/>
      <c r="Y714" s="76"/>
      <c r="Z714" s="21"/>
      <c r="AA714"/>
    </row>
    <row r="715" spans="1:27" ht="15" customHeight="1" x14ac:dyDescent="0.25">
      <c r="A715" t="str">
        <f t="shared" si="59"/>
        <v/>
      </c>
      <c r="B715" s="71"/>
      <c r="C715" s="17"/>
      <c r="D715" s="17"/>
      <c r="E715" s="17"/>
      <c r="F715" s="17"/>
      <c r="G715" s="17"/>
      <c r="H715" s="17"/>
      <c r="I715" s="17"/>
      <c r="J715" s="17"/>
      <c r="K715" s="19"/>
      <c r="L715" s="22"/>
      <c r="M715" s="19"/>
      <c r="N715" s="20"/>
      <c r="O715" s="25">
        <f t="shared" si="62"/>
        <v>0</v>
      </c>
      <c r="P715" s="27"/>
      <c r="Q715" s="20"/>
      <c r="R715" s="20">
        <f t="shared" si="60"/>
        <v>0</v>
      </c>
      <c r="S715" s="20"/>
      <c r="T715" s="20"/>
      <c r="U715" s="20">
        <f t="shared" si="61"/>
        <v>0</v>
      </c>
      <c r="V715" s="20"/>
      <c r="W715" s="18"/>
      <c r="X715" s="57"/>
      <c r="Y715" s="76"/>
      <c r="Z715" s="21"/>
      <c r="AA715"/>
    </row>
    <row r="716" spans="1:27" ht="15" customHeight="1" x14ac:dyDescent="0.25">
      <c r="A716" t="str">
        <f t="shared" si="59"/>
        <v/>
      </c>
      <c r="B716" s="71"/>
      <c r="C716" s="17"/>
      <c r="D716" s="17"/>
      <c r="E716" s="17"/>
      <c r="F716" s="17"/>
      <c r="G716" s="17"/>
      <c r="H716" s="17"/>
      <c r="I716" s="17"/>
      <c r="J716" s="17"/>
      <c r="K716" s="19"/>
      <c r="L716" s="22"/>
      <c r="M716" s="19"/>
      <c r="N716" s="20"/>
      <c r="O716" s="25">
        <f t="shared" si="62"/>
        <v>0</v>
      </c>
      <c r="P716" s="27"/>
      <c r="Q716" s="20"/>
      <c r="R716" s="20">
        <f t="shared" si="60"/>
        <v>0</v>
      </c>
      <c r="S716" s="20"/>
      <c r="T716" s="20"/>
      <c r="U716" s="20">
        <f t="shared" si="61"/>
        <v>0</v>
      </c>
      <c r="V716" s="20"/>
      <c r="W716" s="18"/>
      <c r="X716" s="57"/>
      <c r="Y716" s="76"/>
      <c r="Z716" s="21"/>
      <c r="AA716"/>
    </row>
    <row r="717" spans="1:27" ht="15" customHeight="1" x14ac:dyDescent="0.25">
      <c r="A717" t="str">
        <f t="shared" si="59"/>
        <v/>
      </c>
      <c r="B717" s="71"/>
      <c r="C717" s="17"/>
      <c r="D717" s="17"/>
      <c r="E717" s="17"/>
      <c r="F717" s="17"/>
      <c r="G717" s="17"/>
      <c r="H717" s="17"/>
      <c r="I717" s="17"/>
      <c r="J717" s="17"/>
      <c r="K717" s="19"/>
      <c r="L717" s="22"/>
      <c r="M717" s="19"/>
      <c r="N717" s="20"/>
      <c r="O717" s="25">
        <f t="shared" si="62"/>
        <v>0</v>
      </c>
      <c r="P717" s="27"/>
      <c r="Q717" s="20"/>
      <c r="R717" s="20">
        <f t="shared" si="60"/>
        <v>0</v>
      </c>
      <c r="S717" s="20"/>
      <c r="T717" s="20"/>
      <c r="U717" s="20">
        <f t="shared" si="61"/>
        <v>0</v>
      </c>
      <c r="V717" s="20"/>
      <c r="W717" s="18"/>
      <c r="X717" s="57"/>
      <c r="Y717" s="76"/>
      <c r="Z717" s="21"/>
      <c r="AA717"/>
    </row>
    <row r="718" spans="1:27" ht="15" customHeight="1" x14ac:dyDescent="0.25">
      <c r="A718" t="str">
        <f t="shared" si="59"/>
        <v/>
      </c>
      <c r="B718" s="71"/>
      <c r="C718" s="17"/>
      <c r="D718" s="17"/>
      <c r="E718" s="17"/>
      <c r="F718" s="17"/>
      <c r="G718" s="17"/>
      <c r="H718" s="17"/>
      <c r="I718" s="17"/>
      <c r="J718" s="17"/>
      <c r="K718" s="19"/>
      <c r="L718" s="22"/>
      <c r="M718" s="19"/>
      <c r="N718" s="20"/>
      <c r="O718" s="25">
        <f t="shared" si="62"/>
        <v>0</v>
      </c>
      <c r="P718" s="27"/>
      <c r="Q718" s="20"/>
      <c r="R718" s="20">
        <f t="shared" si="60"/>
        <v>0</v>
      </c>
      <c r="S718" s="20"/>
      <c r="T718" s="20"/>
      <c r="U718" s="20">
        <f t="shared" si="61"/>
        <v>0</v>
      </c>
      <c r="V718" s="20"/>
      <c r="W718" s="18"/>
      <c r="X718" s="57"/>
      <c r="Y718" s="76"/>
      <c r="Z718" s="21"/>
      <c r="AA718"/>
    </row>
    <row r="719" spans="1:27" ht="15" customHeight="1" x14ac:dyDescent="0.25">
      <c r="A719" t="str">
        <f t="shared" si="59"/>
        <v/>
      </c>
      <c r="B719" s="71"/>
      <c r="C719" s="17"/>
      <c r="D719" s="17"/>
      <c r="E719" s="17"/>
      <c r="F719" s="17"/>
      <c r="G719" s="17"/>
      <c r="H719" s="17"/>
      <c r="I719" s="17"/>
      <c r="J719" s="17"/>
      <c r="K719" s="19"/>
      <c r="L719" s="22"/>
      <c r="M719" s="19"/>
      <c r="N719" s="20"/>
      <c r="O719" s="25">
        <f t="shared" si="62"/>
        <v>0</v>
      </c>
      <c r="P719" s="27"/>
      <c r="Q719" s="20"/>
      <c r="R719" s="20">
        <f t="shared" si="60"/>
        <v>0</v>
      </c>
      <c r="S719" s="20"/>
      <c r="T719" s="20"/>
      <c r="U719" s="20">
        <f t="shared" si="61"/>
        <v>0</v>
      </c>
      <c r="V719" s="20"/>
      <c r="W719" s="18"/>
      <c r="X719" s="57"/>
      <c r="Y719" s="76"/>
      <c r="Z719" s="21"/>
      <c r="AA719"/>
    </row>
    <row r="720" spans="1:27" ht="15" customHeight="1" x14ac:dyDescent="0.25">
      <c r="A720" t="str">
        <f t="shared" si="59"/>
        <v/>
      </c>
      <c r="B720" s="71"/>
      <c r="C720" s="17"/>
      <c r="D720" s="17"/>
      <c r="E720" s="17"/>
      <c r="F720" s="17"/>
      <c r="G720" s="17"/>
      <c r="H720" s="17"/>
      <c r="I720" s="17"/>
      <c r="J720" s="17"/>
      <c r="K720" s="19"/>
      <c r="L720" s="22"/>
      <c r="M720" s="19"/>
      <c r="N720" s="20"/>
      <c r="O720" s="25">
        <f t="shared" si="62"/>
        <v>0</v>
      </c>
      <c r="P720" s="27"/>
      <c r="Q720" s="20"/>
      <c r="R720" s="20">
        <f t="shared" si="60"/>
        <v>0</v>
      </c>
      <c r="S720" s="20"/>
      <c r="T720" s="20"/>
      <c r="U720" s="20">
        <f t="shared" si="61"/>
        <v>0</v>
      </c>
      <c r="V720" s="20"/>
      <c r="W720" s="18"/>
      <c r="X720" s="57"/>
      <c r="Y720" s="76"/>
      <c r="Z720" s="21"/>
      <c r="AA720"/>
    </row>
    <row r="721" spans="1:27" ht="15" customHeight="1" x14ac:dyDescent="0.25">
      <c r="A721" t="str">
        <f t="shared" si="59"/>
        <v/>
      </c>
      <c r="B721" s="71"/>
      <c r="C721" s="17"/>
      <c r="D721" s="17"/>
      <c r="E721" s="17"/>
      <c r="F721" s="17"/>
      <c r="G721" s="17"/>
      <c r="H721" s="17"/>
      <c r="I721" s="17"/>
      <c r="J721" s="17"/>
      <c r="K721" s="19"/>
      <c r="L721" s="22"/>
      <c r="M721" s="19"/>
      <c r="N721" s="20"/>
      <c r="O721" s="25">
        <f t="shared" si="62"/>
        <v>0</v>
      </c>
      <c r="P721" s="27"/>
      <c r="Q721" s="20"/>
      <c r="R721" s="20">
        <f t="shared" si="60"/>
        <v>0</v>
      </c>
      <c r="S721" s="20"/>
      <c r="T721" s="20"/>
      <c r="U721" s="20">
        <f t="shared" si="61"/>
        <v>0</v>
      </c>
      <c r="V721" s="20"/>
      <c r="W721" s="18"/>
      <c r="X721" s="57"/>
      <c r="Y721" s="76"/>
      <c r="Z721" s="21"/>
      <c r="AA721"/>
    </row>
    <row r="722" spans="1:27" ht="15" customHeight="1" x14ac:dyDescent="0.25">
      <c r="A722" t="str">
        <f t="shared" si="59"/>
        <v/>
      </c>
      <c r="B722" s="71"/>
      <c r="C722" s="17"/>
      <c r="D722" s="17"/>
      <c r="E722" s="17"/>
      <c r="F722" s="17"/>
      <c r="G722" s="17"/>
      <c r="H722" s="17"/>
      <c r="I722" s="17"/>
      <c r="J722" s="17"/>
      <c r="K722" s="19"/>
      <c r="L722" s="22"/>
      <c r="M722" s="19"/>
      <c r="N722" s="20"/>
      <c r="O722" s="25">
        <f t="shared" si="62"/>
        <v>0</v>
      </c>
      <c r="P722" s="27"/>
      <c r="Q722" s="20"/>
      <c r="R722" s="20">
        <f t="shared" si="60"/>
        <v>0</v>
      </c>
      <c r="S722" s="20"/>
      <c r="T722" s="20"/>
      <c r="U722" s="20">
        <f t="shared" si="61"/>
        <v>0</v>
      </c>
      <c r="V722" s="20"/>
      <c r="W722" s="18"/>
      <c r="X722" s="57"/>
      <c r="Y722" s="76"/>
      <c r="Z722" s="21"/>
      <c r="AA722"/>
    </row>
    <row r="723" spans="1:27" ht="15" customHeight="1" x14ac:dyDescent="0.25">
      <c r="A723" t="str">
        <f t="shared" si="59"/>
        <v/>
      </c>
      <c r="B723" s="71"/>
      <c r="C723" s="17"/>
      <c r="D723" s="17"/>
      <c r="E723" s="17"/>
      <c r="F723" s="17"/>
      <c r="G723" s="17"/>
      <c r="H723" s="17"/>
      <c r="I723" s="17"/>
      <c r="J723" s="17"/>
      <c r="K723" s="19"/>
      <c r="L723" s="22"/>
      <c r="M723" s="19"/>
      <c r="N723" s="20"/>
      <c r="O723" s="25">
        <f t="shared" si="62"/>
        <v>0</v>
      </c>
      <c r="P723" s="27"/>
      <c r="Q723" s="20"/>
      <c r="R723" s="20">
        <f t="shared" si="60"/>
        <v>0</v>
      </c>
      <c r="S723" s="20"/>
      <c r="T723" s="20"/>
      <c r="U723" s="20">
        <f t="shared" si="61"/>
        <v>0</v>
      </c>
      <c r="V723" s="20"/>
      <c r="W723" s="18"/>
      <c r="X723" s="57"/>
      <c r="Y723" s="76"/>
      <c r="Z723" s="21"/>
      <c r="AA723"/>
    </row>
    <row r="724" spans="1:27" ht="15" customHeight="1" x14ac:dyDescent="0.25">
      <c r="A724" t="str">
        <f t="shared" ref="A724:A787" si="63">+CONCATENATE(D724,E724)</f>
        <v/>
      </c>
      <c r="B724" s="71"/>
      <c r="C724" s="17"/>
      <c r="D724" s="17"/>
      <c r="E724" s="17"/>
      <c r="F724" s="17"/>
      <c r="G724" s="17"/>
      <c r="H724" s="17"/>
      <c r="I724" s="17"/>
      <c r="J724" s="17"/>
      <c r="K724" s="19"/>
      <c r="L724" s="22"/>
      <c r="M724" s="19"/>
      <c r="N724" s="20"/>
      <c r="O724" s="25">
        <f t="shared" si="62"/>
        <v>0</v>
      </c>
      <c r="P724" s="27"/>
      <c r="Q724" s="20"/>
      <c r="R724" s="20">
        <f t="shared" si="60"/>
        <v>0</v>
      </c>
      <c r="S724" s="20"/>
      <c r="T724" s="20"/>
      <c r="U724" s="20">
        <f t="shared" si="61"/>
        <v>0</v>
      </c>
      <c r="V724" s="20"/>
      <c r="W724" s="18"/>
      <c r="X724" s="57"/>
      <c r="Y724" s="76"/>
      <c r="Z724" s="21"/>
      <c r="AA724"/>
    </row>
    <row r="725" spans="1:27" ht="15" customHeight="1" x14ac:dyDescent="0.25">
      <c r="A725" t="str">
        <f t="shared" si="63"/>
        <v/>
      </c>
      <c r="B725" s="71"/>
      <c r="C725" s="17"/>
      <c r="D725" s="17"/>
      <c r="E725" s="17"/>
      <c r="F725" s="17"/>
      <c r="G725" s="17"/>
      <c r="H725" s="17"/>
      <c r="I725" s="17"/>
      <c r="J725" s="17"/>
      <c r="K725" s="19"/>
      <c r="L725" s="22"/>
      <c r="M725" s="19"/>
      <c r="N725" s="20"/>
      <c r="O725" s="25">
        <f t="shared" si="62"/>
        <v>0</v>
      </c>
      <c r="P725" s="27"/>
      <c r="Q725" s="20"/>
      <c r="R725" s="20">
        <f t="shared" si="60"/>
        <v>0</v>
      </c>
      <c r="S725" s="20"/>
      <c r="T725" s="20"/>
      <c r="U725" s="20">
        <f t="shared" si="61"/>
        <v>0</v>
      </c>
      <c r="V725" s="20"/>
      <c r="W725" s="18"/>
      <c r="X725" s="57"/>
      <c r="Y725" s="76"/>
      <c r="Z725" s="21"/>
      <c r="AA725"/>
    </row>
    <row r="726" spans="1:27" ht="15" customHeight="1" x14ac:dyDescent="0.25">
      <c r="A726" t="str">
        <f t="shared" si="63"/>
        <v/>
      </c>
      <c r="B726" s="71"/>
      <c r="C726" s="17"/>
      <c r="D726" s="17"/>
      <c r="E726" s="17"/>
      <c r="F726" s="17"/>
      <c r="G726" s="17"/>
      <c r="H726" s="17"/>
      <c r="I726" s="17"/>
      <c r="J726" s="17"/>
      <c r="K726" s="19"/>
      <c r="L726" s="22"/>
      <c r="M726" s="19"/>
      <c r="N726" s="20"/>
      <c r="O726" s="25">
        <f t="shared" si="62"/>
        <v>0</v>
      </c>
      <c r="P726" s="27"/>
      <c r="Q726" s="20"/>
      <c r="R726" s="20">
        <f t="shared" si="60"/>
        <v>0</v>
      </c>
      <c r="S726" s="20"/>
      <c r="T726" s="20"/>
      <c r="U726" s="20">
        <f t="shared" si="61"/>
        <v>0</v>
      </c>
      <c r="V726" s="20"/>
      <c r="W726" s="18"/>
      <c r="X726" s="57"/>
      <c r="Y726" s="76"/>
      <c r="Z726" s="21"/>
      <c r="AA726"/>
    </row>
    <row r="727" spans="1:27" ht="15" customHeight="1" x14ac:dyDescent="0.25">
      <c r="A727" t="str">
        <f t="shared" si="63"/>
        <v/>
      </c>
      <c r="B727" s="71"/>
      <c r="C727" s="17"/>
      <c r="D727" s="17"/>
      <c r="E727" s="17"/>
      <c r="F727" s="17"/>
      <c r="G727" s="17"/>
      <c r="H727" s="17"/>
      <c r="I727" s="17"/>
      <c r="J727" s="17"/>
      <c r="K727" s="19"/>
      <c r="L727" s="22"/>
      <c r="M727" s="19"/>
      <c r="N727" s="20"/>
      <c r="O727" s="25">
        <f t="shared" si="62"/>
        <v>0</v>
      </c>
      <c r="P727" s="27"/>
      <c r="Q727" s="20"/>
      <c r="R727" s="20">
        <f t="shared" si="60"/>
        <v>0</v>
      </c>
      <c r="S727" s="20"/>
      <c r="T727" s="20"/>
      <c r="U727" s="20">
        <f t="shared" si="61"/>
        <v>0</v>
      </c>
      <c r="V727" s="20"/>
      <c r="W727" s="18"/>
      <c r="X727" s="57"/>
      <c r="Y727" s="76"/>
      <c r="Z727" s="21"/>
      <c r="AA727"/>
    </row>
    <row r="728" spans="1:27" ht="15" customHeight="1" x14ac:dyDescent="0.25">
      <c r="A728" t="str">
        <f t="shared" si="63"/>
        <v/>
      </c>
      <c r="B728" s="71"/>
      <c r="C728" s="17"/>
      <c r="D728" s="17"/>
      <c r="E728" s="17"/>
      <c r="F728" s="17"/>
      <c r="G728" s="17"/>
      <c r="H728" s="17"/>
      <c r="I728" s="17"/>
      <c r="J728" s="17"/>
      <c r="K728" s="19"/>
      <c r="L728" s="22"/>
      <c r="M728" s="19"/>
      <c r="N728" s="20"/>
      <c r="O728" s="25">
        <f t="shared" si="62"/>
        <v>0</v>
      </c>
      <c r="P728" s="27"/>
      <c r="Q728" s="20"/>
      <c r="R728" s="20">
        <f t="shared" si="60"/>
        <v>0</v>
      </c>
      <c r="S728" s="20"/>
      <c r="T728" s="20"/>
      <c r="U728" s="20">
        <f t="shared" si="61"/>
        <v>0</v>
      </c>
      <c r="V728" s="20"/>
      <c r="W728" s="18"/>
      <c r="X728" s="57"/>
      <c r="Y728" s="76"/>
      <c r="Z728" s="21"/>
      <c r="AA728"/>
    </row>
    <row r="729" spans="1:27" ht="15" customHeight="1" x14ac:dyDescent="0.25">
      <c r="A729" t="str">
        <f t="shared" si="63"/>
        <v/>
      </c>
      <c r="B729" s="71"/>
      <c r="C729" s="17"/>
      <c r="D729" s="17"/>
      <c r="E729" s="17"/>
      <c r="F729" s="17"/>
      <c r="G729" s="17"/>
      <c r="H729" s="17"/>
      <c r="I729" s="17"/>
      <c r="J729" s="17"/>
      <c r="K729" s="19"/>
      <c r="L729" s="22"/>
      <c r="M729" s="19"/>
      <c r="N729" s="20"/>
      <c r="O729" s="25">
        <f t="shared" si="62"/>
        <v>0</v>
      </c>
      <c r="P729" s="27"/>
      <c r="Q729" s="20"/>
      <c r="R729" s="20">
        <f t="shared" si="60"/>
        <v>0</v>
      </c>
      <c r="S729" s="20"/>
      <c r="T729" s="20"/>
      <c r="U729" s="20">
        <f t="shared" si="61"/>
        <v>0</v>
      </c>
      <c r="V729" s="20"/>
      <c r="W729" s="18"/>
      <c r="X729" s="57"/>
      <c r="Y729" s="76"/>
      <c r="Z729" s="21"/>
      <c r="AA729"/>
    </row>
    <row r="730" spans="1:27" ht="15" customHeight="1" x14ac:dyDescent="0.25">
      <c r="A730" t="str">
        <f t="shared" si="63"/>
        <v/>
      </c>
      <c r="B730" s="71"/>
      <c r="C730" s="17"/>
      <c r="D730" s="17"/>
      <c r="E730" s="17"/>
      <c r="F730" s="17"/>
      <c r="G730" s="17"/>
      <c r="H730" s="17"/>
      <c r="I730" s="17"/>
      <c r="J730" s="17"/>
      <c r="K730" s="19"/>
      <c r="L730" s="22"/>
      <c r="M730" s="19"/>
      <c r="N730" s="20"/>
      <c r="O730" s="25">
        <f t="shared" si="62"/>
        <v>0</v>
      </c>
      <c r="P730" s="27"/>
      <c r="Q730" s="20"/>
      <c r="R730" s="20">
        <f t="shared" si="60"/>
        <v>0</v>
      </c>
      <c r="S730" s="20"/>
      <c r="T730" s="20"/>
      <c r="U730" s="20">
        <f t="shared" si="61"/>
        <v>0</v>
      </c>
      <c r="V730" s="20"/>
      <c r="W730" s="18"/>
      <c r="X730" s="57"/>
      <c r="Y730" s="76"/>
      <c r="Z730" s="21"/>
      <c r="AA730"/>
    </row>
    <row r="731" spans="1:27" ht="15" customHeight="1" x14ac:dyDescent="0.25">
      <c r="A731" t="str">
        <f t="shared" si="63"/>
        <v/>
      </c>
      <c r="B731" s="71"/>
      <c r="C731" s="17"/>
      <c r="D731" s="17"/>
      <c r="E731" s="17"/>
      <c r="F731" s="17"/>
      <c r="G731" s="17"/>
      <c r="H731" s="17"/>
      <c r="I731" s="17"/>
      <c r="J731" s="17"/>
      <c r="K731" s="19"/>
      <c r="L731" s="22"/>
      <c r="M731" s="19"/>
      <c r="N731" s="20"/>
      <c r="O731" s="25">
        <f t="shared" si="62"/>
        <v>0</v>
      </c>
      <c r="P731" s="27"/>
      <c r="Q731" s="20"/>
      <c r="R731" s="20">
        <f t="shared" si="60"/>
        <v>0</v>
      </c>
      <c r="S731" s="20"/>
      <c r="T731" s="20"/>
      <c r="U731" s="20">
        <f t="shared" si="61"/>
        <v>0</v>
      </c>
      <c r="V731" s="20"/>
      <c r="W731" s="18"/>
      <c r="X731" s="57"/>
      <c r="Y731" s="76"/>
      <c r="Z731" s="21"/>
      <c r="AA731"/>
    </row>
    <row r="732" spans="1:27" ht="15" customHeight="1" x14ac:dyDescent="0.25">
      <c r="A732" t="str">
        <f t="shared" si="63"/>
        <v/>
      </c>
      <c r="B732" s="71"/>
      <c r="C732" s="17"/>
      <c r="D732" s="17"/>
      <c r="E732" s="17"/>
      <c r="F732" s="17"/>
      <c r="G732" s="17"/>
      <c r="H732" s="17"/>
      <c r="I732" s="17"/>
      <c r="J732" s="17"/>
      <c r="K732" s="19"/>
      <c r="L732" s="22"/>
      <c r="M732" s="19"/>
      <c r="N732" s="20"/>
      <c r="O732" s="25">
        <f t="shared" si="62"/>
        <v>0</v>
      </c>
      <c r="P732" s="27"/>
      <c r="Q732" s="20"/>
      <c r="R732" s="20">
        <f t="shared" si="60"/>
        <v>0</v>
      </c>
      <c r="S732" s="20"/>
      <c r="T732" s="20"/>
      <c r="U732" s="20">
        <f t="shared" si="61"/>
        <v>0</v>
      </c>
      <c r="V732" s="20"/>
      <c r="W732" s="18"/>
      <c r="X732" s="57"/>
      <c r="Y732" s="76"/>
      <c r="Z732" s="21"/>
      <c r="AA732"/>
    </row>
    <row r="733" spans="1:27" ht="15" customHeight="1" x14ac:dyDescent="0.25">
      <c r="A733" t="str">
        <f t="shared" si="63"/>
        <v/>
      </c>
      <c r="B733" s="71"/>
      <c r="C733" s="17"/>
      <c r="D733" s="17"/>
      <c r="E733" s="17"/>
      <c r="F733" s="17"/>
      <c r="G733" s="17"/>
      <c r="H733" s="17"/>
      <c r="I733" s="17"/>
      <c r="J733" s="17"/>
      <c r="K733" s="19"/>
      <c r="L733" s="22"/>
      <c r="M733" s="19"/>
      <c r="N733" s="20"/>
      <c r="O733" s="25">
        <f t="shared" si="62"/>
        <v>0</v>
      </c>
      <c r="P733" s="27"/>
      <c r="Q733" s="20"/>
      <c r="R733" s="20">
        <f t="shared" si="60"/>
        <v>0</v>
      </c>
      <c r="S733" s="20"/>
      <c r="T733" s="20"/>
      <c r="U733" s="20">
        <f t="shared" si="61"/>
        <v>0</v>
      </c>
      <c r="V733" s="20"/>
      <c r="W733" s="18"/>
      <c r="X733" s="57"/>
      <c r="Y733" s="76"/>
      <c r="Z733" s="21"/>
      <c r="AA733"/>
    </row>
    <row r="734" spans="1:27" ht="15" customHeight="1" x14ac:dyDescent="0.25">
      <c r="A734" t="str">
        <f t="shared" si="63"/>
        <v/>
      </c>
      <c r="B734" s="71"/>
      <c r="C734" s="17"/>
      <c r="D734" s="17"/>
      <c r="E734" s="17"/>
      <c r="F734" s="17"/>
      <c r="G734" s="17"/>
      <c r="H734" s="17"/>
      <c r="I734" s="17"/>
      <c r="J734" s="17"/>
      <c r="K734" s="19"/>
      <c r="L734" s="22"/>
      <c r="M734" s="19"/>
      <c r="N734" s="20"/>
      <c r="O734" s="25">
        <f t="shared" si="62"/>
        <v>0</v>
      </c>
      <c r="P734" s="27"/>
      <c r="Q734" s="20"/>
      <c r="R734" s="20">
        <f t="shared" si="60"/>
        <v>0</v>
      </c>
      <c r="S734" s="20"/>
      <c r="T734" s="20"/>
      <c r="U734" s="20">
        <f t="shared" si="61"/>
        <v>0</v>
      </c>
      <c r="V734" s="20"/>
      <c r="W734" s="18"/>
      <c r="X734" s="57"/>
      <c r="Y734" s="76"/>
      <c r="Z734" s="21"/>
      <c r="AA734"/>
    </row>
    <row r="735" spans="1:27" ht="15" customHeight="1" x14ac:dyDescent="0.25">
      <c r="A735" t="str">
        <f t="shared" si="63"/>
        <v/>
      </c>
      <c r="B735" s="71"/>
      <c r="C735" s="17"/>
      <c r="D735" s="17"/>
      <c r="E735" s="17"/>
      <c r="F735" s="17"/>
      <c r="G735" s="17"/>
      <c r="H735" s="17"/>
      <c r="I735" s="17"/>
      <c r="J735" s="17"/>
      <c r="K735" s="19"/>
      <c r="L735" s="22"/>
      <c r="M735" s="19"/>
      <c r="N735" s="20"/>
      <c r="O735" s="25">
        <f t="shared" si="62"/>
        <v>0</v>
      </c>
      <c r="P735" s="27"/>
      <c r="Q735" s="20"/>
      <c r="R735" s="20">
        <f t="shared" si="60"/>
        <v>0</v>
      </c>
      <c r="S735" s="20"/>
      <c r="T735" s="20"/>
      <c r="U735" s="20">
        <f t="shared" si="61"/>
        <v>0</v>
      </c>
      <c r="V735" s="20"/>
      <c r="W735" s="18"/>
      <c r="X735" s="57"/>
      <c r="Y735" s="76"/>
      <c r="Z735" s="21"/>
      <c r="AA735"/>
    </row>
    <row r="736" spans="1:27" ht="15" customHeight="1" x14ac:dyDescent="0.25">
      <c r="A736" t="str">
        <f t="shared" si="63"/>
        <v/>
      </c>
      <c r="B736" s="71"/>
      <c r="C736" s="17"/>
      <c r="D736" s="17"/>
      <c r="E736" s="17"/>
      <c r="F736" s="17"/>
      <c r="G736" s="17"/>
      <c r="H736" s="17"/>
      <c r="I736" s="17"/>
      <c r="J736" s="17"/>
      <c r="K736" s="19"/>
      <c r="L736" s="22"/>
      <c r="M736" s="19"/>
      <c r="N736" s="20"/>
      <c r="O736" s="25">
        <f t="shared" si="62"/>
        <v>0</v>
      </c>
      <c r="P736" s="27"/>
      <c r="Q736" s="20"/>
      <c r="R736" s="20">
        <f t="shared" si="60"/>
        <v>0</v>
      </c>
      <c r="S736" s="20"/>
      <c r="T736" s="20"/>
      <c r="U736" s="20">
        <f t="shared" si="61"/>
        <v>0</v>
      </c>
      <c r="V736" s="20"/>
      <c r="W736" s="18"/>
      <c r="X736" s="57"/>
      <c r="Y736" s="76"/>
      <c r="Z736" s="21"/>
      <c r="AA736"/>
    </row>
    <row r="737" spans="1:27" ht="15" customHeight="1" x14ac:dyDescent="0.25">
      <c r="A737" t="str">
        <f t="shared" si="63"/>
        <v/>
      </c>
      <c r="B737" s="71"/>
      <c r="C737" s="17"/>
      <c r="D737" s="17"/>
      <c r="E737" s="17"/>
      <c r="F737" s="17"/>
      <c r="G737" s="17"/>
      <c r="H737" s="17"/>
      <c r="I737" s="17"/>
      <c r="J737" s="17"/>
      <c r="K737" s="19"/>
      <c r="L737" s="22"/>
      <c r="M737" s="19"/>
      <c r="N737" s="20"/>
      <c r="O737" s="25">
        <f t="shared" si="62"/>
        <v>0</v>
      </c>
      <c r="P737" s="27"/>
      <c r="Q737" s="20"/>
      <c r="R737" s="20">
        <f t="shared" si="60"/>
        <v>0</v>
      </c>
      <c r="S737" s="20"/>
      <c r="T737" s="20"/>
      <c r="U737" s="20">
        <f t="shared" si="61"/>
        <v>0</v>
      </c>
      <c r="V737" s="20"/>
      <c r="W737" s="18"/>
      <c r="X737" s="57"/>
      <c r="Y737" s="76"/>
      <c r="Z737" s="21"/>
      <c r="AA737"/>
    </row>
    <row r="738" spans="1:27" ht="15" customHeight="1" x14ac:dyDescent="0.25">
      <c r="A738" t="str">
        <f t="shared" si="63"/>
        <v/>
      </c>
      <c r="B738" s="71"/>
      <c r="C738" s="17"/>
      <c r="D738" s="17"/>
      <c r="E738" s="17"/>
      <c r="F738" s="17"/>
      <c r="G738" s="17"/>
      <c r="H738" s="17"/>
      <c r="I738" s="17"/>
      <c r="J738" s="17"/>
      <c r="K738" s="19"/>
      <c r="L738" s="22"/>
      <c r="M738" s="19"/>
      <c r="N738" s="20"/>
      <c r="O738" s="25">
        <f t="shared" si="62"/>
        <v>0</v>
      </c>
      <c r="P738" s="27"/>
      <c r="Q738" s="20"/>
      <c r="R738" s="20">
        <f t="shared" si="60"/>
        <v>0</v>
      </c>
      <c r="S738" s="20"/>
      <c r="T738" s="20"/>
      <c r="U738" s="20">
        <f t="shared" si="61"/>
        <v>0</v>
      </c>
      <c r="V738" s="20"/>
      <c r="W738" s="18"/>
      <c r="X738" s="57"/>
      <c r="Y738" s="76"/>
      <c r="Z738" s="21"/>
      <c r="AA738"/>
    </row>
    <row r="739" spans="1:27" ht="15" customHeight="1" x14ac:dyDescent="0.25">
      <c r="A739" t="str">
        <f t="shared" si="63"/>
        <v/>
      </c>
      <c r="B739" s="71"/>
      <c r="C739" s="17"/>
      <c r="D739" s="17"/>
      <c r="E739" s="17"/>
      <c r="F739" s="17"/>
      <c r="G739" s="17"/>
      <c r="H739" s="17"/>
      <c r="I739" s="17"/>
      <c r="J739" s="17"/>
      <c r="K739" s="19"/>
      <c r="L739" s="22"/>
      <c r="M739" s="19"/>
      <c r="N739" s="20"/>
      <c r="O739" s="25">
        <f t="shared" si="62"/>
        <v>0</v>
      </c>
      <c r="P739" s="27"/>
      <c r="Q739" s="20"/>
      <c r="R739" s="20">
        <f t="shared" si="60"/>
        <v>0</v>
      </c>
      <c r="S739" s="20"/>
      <c r="T739" s="20"/>
      <c r="U739" s="20">
        <f t="shared" si="61"/>
        <v>0</v>
      </c>
      <c r="V739" s="20"/>
      <c r="W739" s="18"/>
      <c r="X739" s="57"/>
      <c r="Y739" s="76"/>
      <c r="Z739" s="21"/>
      <c r="AA739"/>
    </row>
    <row r="740" spans="1:27" ht="15" customHeight="1" x14ac:dyDescent="0.25">
      <c r="A740" t="str">
        <f t="shared" si="63"/>
        <v/>
      </c>
      <c r="B740" s="71"/>
      <c r="C740" s="17"/>
      <c r="D740" s="17"/>
      <c r="E740" s="17"/>
      <c r="F740" s="17"/>
      <c r="G740" s="17"/>
      <c r="H740" s="17"/>
      <c r="I740" s="17"/>
      <c r="J740" s="17"/>
      <c r="K740" s="19"/>
      <c r="L740" s="22"/>
      <c r="M740" s="19"/>
      <c r="N740" s="20"/>
      <c r="O740" s="25">
        <f t="shared" si="62"/>
        <v>0</v>
      </c>
      <c r="P740" s="27"/>
      <c r="Q740" s="20"/>
      <c r="R740" s="20">
        <f t="shared" si="60"/>
        <v>0</v>
      </c>
      <c r="S740" s="20"/>
      <c r="T740" s="20"/>
      <c r="U740" s="20">
        <f t="shared" si="61"/>
        <v>0</v>
      </c>
      <c r="V740" s="20"/>
      <c r="W740" s="18"/>
      <c r="X740" s="57"/>
      <c r="Y740" s="76"/>
      <c r="Z740" s="21"/>
      <c r="AA740"/>
    </row>
    <row r="741" spans="1:27" ht="15" customHeight="1" x14ac:dyDescent="0.25">
      <c r="A741" t="str">
        <f t="shared" si="63"/>
        <v/>
      </c>
      <c r="B741" s="71"/>
      <c r="C741" s="17"/>
      <c r="D741" s="17"/>
      <c r="E741" s="17"/>
      <c r="F741" s="17"/>
      <c r="G741" s="17"/>
      <c r="H741" s="17"/>
      <c r="I741" s="17"/>
      <c r="J741" s="17"/>
      <c r="K741" s="19"/>
      <c r="L741" s="22"/>
      <c r="M741" s="19"/>
      <c r="N741" s="20"/>
      <c r="O741" s="25">
        <f t="shared" si="62"/>
        <v>0</v>
      </c>
      <c r="P741" s="27"/>
      <c r="Q741" s="20"/>
      <c r="R741" s="20">
        <f t="shared" si="60"/>
        <v>0</v>
      </c>
      <c r="S741" s="20"/>
      <c r="T741" s="20"/>
      <c r="U741" s="20">
        <f t="shared" si="61"/>
        <v>0</v>
      </c>
      <c r="V741" s="20"/>
      <c r="W741" s="18"/>
      <c r="X741" s="57"/>
      <c r="Y741" s="76"/>
      <c r="Z741" s="21"/>
      <c r="AA741"/>
    </row>
    <row r="742" spans="1:27" ht="15" customHeight="1" x14ac:dyDescent="0.25">
      <c r="A742" t="str">
        <f t="shared" si="63"/>
        <v/>
      </c>
      <c r="B742" s="71"/>
      <c r="C742" s="17"/>
      <c r="D742" s="17"/>
      <c r="E742" s="17"/>
      <c r="F742" s="17"/>
      <c r="G742" s="17"/>
      <c r="H742" s="17"/>
      <c r="I742" s="17"/>
      <c r="J742" s="17"/>
      <c r="K742" s="19"/>
      <c r="L742" s="22"/>
      <c r="M742" s="19"/>
      <c r="N742" s="20"/>
      <c r="O742" s="25">
        <f t="shared" si="62"/>
        <v>0</v>
      </c>
      <c r="P742" s="27"/>
      <c r="Q742" s="20"/>
      <c r="R742" s="20">
        <f t="shared" si="60"/>
        <v>0</v>
      </c>
      <c r="S742" s="20"/>
      <c r="T742" s="20"/>
      <c r="U742" s="20">
        <f t="shared" si="61"/>
        <v>0</v>
      </c>
      <c r="V742" s="20"/>
      <c r="W742" s="18"/>
      <c r="X742" s="57"/>
      <c r="Y742" s="76"/>
      <c r="Z742" s="21"/>
      <c r="AA742"/>
    </row>
    <row r="743" spans="1:27" ht="15" customHeight="1" x14ac:dyDescent="0.25">
      <c r="A743" t="str">
        <f t="shared" si="63"/>
        <v/>
      </c>
      <c r="B743" s="71"/>
      <c r="C743" s="17"/>
      <c r="D743" s="17"/>
      <c r="E743" s="17"/>
      <c r="F743" s="17"/>
      <c r="G743" s="17"/>
      <c r="H743" s="17"/>
      <c r="I743" s="17"/>
      <c r="J743" s="17"/>
      <c r="K743" s="19"/>
      <c r="L743" s="22"/>
      <c r="M743" s="19"/>
      <c r="N743" s="20"/>
      <c r="O743" s="25">
        <f t="shared" si="62"/>
        <v>0</v>
      </c>
      <c r="P743" s="27"/>
      <c r="Q743" s="20"/>
      <c r="R743" s="20">
        <f t="shared" si="60"/>
        <v>0</v>
      </c>
      <c r="S743" s="20"/>
      <c r="T743" s="20"/>
      <c r="U743" s="20">
        <f t="shared" si="61"/>
        <v>0</v>
      </c>
      <c r="V743" s="20"/>
      <c r="W743" s="18"/>
      <c r="X743" s="57"/>
      <c r="Y743" s="76"/>
      <c r="Z743" s="21"/>
      <c r="AA743"/>
    </row>
    <row r="744" spans="1:27" ht="15" customHeight="1" x14ac:dyDescent="0.25">
      <c r="A744" t="str">
        <f t="shared" si="63"/>
        <v/>
      </c>
      <c r="B744" s="71"/>
      <c r="C744" s="17"/>
      <c r="D744" s="17"/>
      <c r="E744" s="17"/>
      <c r="F744" s="17"/>
      <c r="G744" s="17"/>
      <c r="H744" s="17"/>
      <c r="I744" s="17"/>
      <c r="J744" s="17"/>
      <c r="K744" s="19"/>
      <c r="L744" s="22"/>
      <c r="M744" s="19"/>
      <c r="N744" s="20"/>
      <c r="O744" s="25">
        <f t="shared" si="62"/>
        <v>0</v>
      </c>
      <c r="P744" s="27"/>
      <c r="Q744" s="20"/>
      <c r="R744" s="20">
        <f t="shared" si="60"/>
        <v>0</v>
      </c>
      <c r="S744" s="20"/>
      <c r="T744" s="20"/>
      <c r="U744" s="20">
        <f t="shared" si="61"/>
        <v>0</v>
      </c>
      <c r="V744" s="20"/>
      <c r="W744" s="18"/>
      <c r="X744" s="57"/>
      <c r="Y744" s="76"/>
      <c r="Z744" s="21"/>
      <c r="AA744"/>
    </row>
    <row r="745" spans="1:27" ht="15" customHeight="1" x14ac:dyDescent="0.25">
      <c r="A745" t="str">
        <f t="shared" si="63"/>
        <v/>
      </c>
      <c r="B745" s="71"/>
      <c r="C745" s="17"/>
      <c r="D745" s="17"/>
      <c r="E745" s="17"/>
      <c r="F745" s="17"/>
      <c r="G745" s="17"/>
      <c r="H745" s="17"/>
      <c r="I745" s="17"/>
      <c r="J745" s="17"/>
      <c r="K745" s="19"/>
      <c r="L745" s="22"/>
      <c r="M745" s="19"/>
      <c r="N745" s="20"/>
      <c r="O745" s="25">
        <f t="shared" si="62"/>
        <v>0</v>
      </c>
      <c r="P745" s="27"/>
      <c r="Q745" s="20"/>
      <c r="R745" s="20">
        <f t="shared" si="60"/>
        <v>0</v>
      </c>
      <c r="S745" s="20"/>
      <c r="T745" s="20"/>
      <c r="U745" s="20">
        <f t="shared" si="61"/>
        <v>0</v>
      </c>
      <c r="V745" s="20"/>
      <c r="W745" s="18"/>
      <c r="X745" s="57"/>
      <c r="Y745" s="76"/>
      <c r="Z745" s="21"/>
      <c r="AA745"/>
    </row>
    <row r="746" spans="1:27" ht="15" customHeight="1" x14ac:dyDescent="0.25">
      <c r="A746" t="str">
        <f t="shared" si="63"/>
        <v/>
      </c>
      <c r="B746" s="71"/>
      <c r="C746" s="17"/>
      <c r="D746" s="17"/>
      <c r="E746" s="17"/>
      <c r="F746" s="17"/>
      <c r="G746" s="17"/>
      <c r="H746" s="17"/>
      <c r="I746" s="17"/>
      <c r="J746" s="17"/>
      <c r="K746" s="19"/>
      <c r="L746" s="22"/>
      <c r="M746" s="19"/>
      <c r="N746" s="20"/>
      <c r="O746" s="25">
        <f t="shared" si="62"/>
        <v>0</v>
      </c>
      <c r="P746" s="27"/>
      <c r="Q746" s="20"/>
      <c r="R746" s="20">
        <f t="shared" si="60"/>
        <v>0</v>
      </c>
      <c r="S746" s="20"/>
      <c r="T746" s="20"/>
      <c r="U746" s="20">
        <f t="shared" si="61"/>
        <v>0</v>
      </c>
      <c r="V746" s="20"/>
      <c r="W746" s="18"/>
      <c r="X746" s="57"/>
      <c r="Y746" s="76"/>
      <c r="Z746" s="21"/>
      <c r="AA746"/>
    </row>
    <row r="747" spans="1:27" ht="15" customHeight="1" x14ac:dyDescent="0.25">
      <c r="A747" t="str">
        <f t="shared" si="63"/>
        <v/>
      </c>
      <c r="B747" s="71"/>
      <c r="C747" s="17"/>
      <c r="D747" s="17"/>
      <c r="E747" s="17"/>
      <c r="F747" s="17"/>
      <c r="G747" s="17"/>
      <c r="H747" s="17"/>
      <c r="I747" s="17"/>
      <c r="J747" s="17"/>
      <c r="K747" s="19"/>
      <c r="L747" s="22"/>
      <c r="M747" s="19"/>
      <c r="N747" s="20"/>
      <c r="O747" s="25">
        <f t="shared" si="62"/>
        <v>0</v>
      </c>
      <c r="P747" s="27"/>
      <c r="Q747" s="20"/>
      <c r="R747" s="20">
        <f t="shared" si="60"/>
        <v>0</v>
      </c>
      <c r="S747" s="20"/>
      <c r="T747" s="20"/>
      <c r="U747" s="20">
        <f t="shared" si="61"/>
        <v>0</v>
      </c>
      <c r="V747" s="20"/>
      <c r="W747" s="18"/>
      <c r="X747" s="57"/>
      <c r="Y747" s="76"/>
      <c r="Z747" s="21"/>
      <c r="AA747"/>
    </row>
    <row r="748" spans="1:27" ht="15" customHeight="1" x14ac:dyDescent="0.25">
      <c r="A748" t="str">
        <f t="shared" si="63"/>
        <v/>
      </c>
      <c r="B748" s="71"/>
      <c r="C748" s="17"/>
      <c r="D748" s="17"/>
      <c r="E748" s="17"/>
      <c r="F748" s="17"/>
      <c r="G748" s="17"/>
      <c r="H748" s="17"/>
      <c r="I748" s="17"/>
      <c r="J748" s="17"/>
      <c r="K748" s="19"/>
      <c r="L748" s="22"/>
      <c r="M748" s="19"/>
      <c r="N748" s="20"/>
      <c r="O748" s="25">
        <f t="shared" si="62"/>
        <v>0</v>
      </c>
      <c r="P748" s="27"/>
      <c r="Q748" s="20"/>
      <c r="R748" s="20">
        <f t="shared" si="60"/>
        <v>0</v>
      </c>
      <c r="S748" s="20"/>
      <c r="T748" s="20"/>
      <c r="U748" s="20">
        <f t="shared" si="61"/>
        <v>0</v>
      </c>
      <c r="V748" s="20"/>
      <c r="W748" s="18"/>
      <c r="X748" s="57"/>
      <c r="Y748" s="76"/>
      <c r="Z748" s="21"/>
      <c r="AA748"/>
    </row>
    <row r="749" spans="1:27" ht="15" customHeight="1" x14ac:dyDescent="0.25">
      <c r="A749" t="str">
        <f t="shared" si="63"/>
        <v/>
      </c>
      <c r="B749" s="71"/>
      <c r="C749" s="17"/>
      <c r="D749" s="17"/>
      <c r="E749" s="17"/>
      <c r="F749" s="17"/>
      <c r="G749" s="17"/>
      <c r="H749" s="17"/>
      <c r="I749" s="17"/>
      <c r="J749" s="17"/>
      <c r="K749" s="19"/>
      <c r="L749" s="22"/>
      <c r="M749" s="19"/>
      <c r="N749" s="20"/>
      <c r="O749" s="25">
        <f t="shared" si="62"/>
        <v>0</v>
      </c>
      <c r="P749" s="27"/>
      <c r="Q749" s="20"/>
      <c r="R749" s="20">
        <f t="shared" si="60"/>
        <v>0</v>
      </c>
      <c r="S749" s="20"/>
      <c r="T749" s="20"/>
      <c r="U749" s="20">
        <f t="shared" si="61"/>
        <v>0</v>
      </c>
      <c r="V749" s="20"/>
      <c r="W749" s="18"/>
      <c r="X749" s="57"/>
      <c r="Y749" s="76"/>
      <c r="Z749" s="21"/>
      <c r="AA749"/>
    </row>
    <row r="750" spans="1:27" ht="15" customHeight="1" x14ac:dyDescent="0.25">
      <c r="A750" t="str">
        <f t="shared" si="63"/>
        <v/>
      </c>
      <c r="B750" s="71"/>
      <c r="C750" s="17"/>
      <c r="D750" s="17"/>
      <c r="E750" s="17"/>
      <c r="F750" s="17"/>
      <c r="G750" s="17"/>
      <c r="H750" s="17"/>
      <c r="I750" s="17"/>
      <c r="J750" s="17"/>
      <c r="K750" s="19"/>
      <c r="L750" s="22"/>
      <c r="M750" s="19"/>
      <c r="N750" s="20"/>
      <c r="O750" s="25">
        <f t="shared" si="62"/>
        <v>0</v>
      </c>
      <c r="P750" s="27"/>
      <c r="Q750" s="20"/>
      <c r="R750" s="20">
        <f t="shared" si="60"/>
        <v>0</v>
      </c>
      <c r="S750" s="20"/>
      <c r="T750" s="20"/>
      <c r="U750" s="20">
        <f t="shared" si="61"/>
        <v>0</v>
      </c>
      <c r="V750" s="20"/>
      <c r="W750" s="18"/>
      <c r="X750" s="57"/>
      <c r="Y750" s="76"/>
      <c r="Z750" s="21"/>
      <c r="AA750"/>
    </row>
    <row r="751" spans="1:27" ht="15" customHeight="1" x14ac:dyDescent="0.25">
      <c r="A751" t="str">
        <f t="shared" si="63"/>
        <v/>
      </c>
      <c r="B751" s="71"/>
      <c r="C751" s="17"/>
      <c r="D751" s="17"/>
      <c r="E751" s="17"/>
      <c r="F751" s="17"/>
      <c r="G751" s="17"/>
      <c r="H751" s="17"/>
      <c r="I751" s="17"/>
      <c r="J751" s="17"/>
      <c r="K751" s="19"/>
      <c r="L751" s="22"/>
      <c r="M751" s="19"/>
      <c r="N751" s="20"/>
      <c r="O751" s="25">
        <f t="shared" si="62"/>
        <v>0</v>
      </c>
      <c r="P751" s="27"/>
      <c r="Q751" s="20"/>
      <c r="R751" s="20">
        <f t="shared" si="60"/>
        <v>0</v>
      </c>
      <c r="S751" s="20"/>
      <c r="T751" s="20"/>
      <c r="U751" s="20">
        <f t="shared" si="61"/>
        <v>0</v>
      </c>
      <c r="V751" s="20"/>
      <c r="W751" s="18"/>
      <c r="X751" s="57"/>
      <c r="Y751" s="76"/>
      <c r="Z751" s="21"/>
      <c r="AA751"/>
    </row>
    <row r="752" spans="1:27" ht="15" customHeight="1" x14ac:dyDescent="0.25">
      <c r="A752" t="str">
        <f t="shared" si="63"/>
        <v/>
      </c>
      <c r="B752" s="71"/>
      <c r="C752" s="17"/>
      <c r="D752" s="17"/>
      <c r="E752" s="17"/>
      <c r="F752" s="17"/>
      <c r="G752" s="17"/>
      <c r="H752" s="17"/>
      <c r="I752" s="17"/>
      <c r="J752" s="17"/>
      <c r="K752" s="19"/>
      <c r="L752" s="22"/>
      <c r="M752" s="19"/>
      <c r="N752" s="20"/>
      <c r="O752" s="25">
        <f t="shared" si="62"/>
        <v>0</v>
      </c>
      <c r="P752" s="27"/>
      <c r="Q752" s="20"/>
      <c r="R752" s="20">
        <f t="shared" si="60"/>
        <v>0</v>
      </c>
      <c r="S752" s="20"/>
      <c r="T752" s="20"/>
      <c r="U752" s="20">
        <f t="shared" si="61"/>
        <v>0</v>
      </c>
      <c r="V752" s="20"/>
      <c r="W752" s="18"/>
      <c r="X752" s="57"/>
      <c r="Y752" s="76"/>
      <c r="Z752" s="21"/>
      <c r="AA752"/>
    </row>
    <row r="753" spans="1:27" ht="15" customHeight="1" x14ac:dyDescent="0.25">
      <c r="A753" t="str">
        <f t="shared" si="63"/>
        <v/>
      </c>
      <c r="B753" s="71"/>
      <c r="C753" s="17"/>
      <c r="D753" s="17"/>
      <c r="E753" s="17"/>
      <c r="F753" s="17"/>
      <c r="G753" s="17"/>
      <c r="H753" s="17"/>
      <c r="I753" s="17"/>
      <c r="J753" s="17"/>
      <c r="K753" s="19"/>
      <c r="L753" s="22"/>
      <c r="M753" s="19"/>
      <c r="N753" s="20"/>
      <c r="O753" s="25">
        <f t="shared" si="62"/>
        <v>0</v>
      </c>
      <c r="P753" s="27"/>
      <c r="Q753" s="20"/>
      <c r="R753" s="20">
        <f t="shared" si="60"/>
        <v>0</v>
      </c>
      <c r="S753" s="20"/>
      <c r="T753" s="20"/>
      <c r="U753" s="20">
        <f t="shared" si="61"/>
        <v>0</v>
      </c>
      <c r="V753" s="20"/>
      <c r="W753" s="18"/>
      <c r="X753" s="57"/>
      <c r="Y753" s="76"/>
      <c r="Z753" s="21"/>
      <c r="AA753"/>
    </row>
    <row r="754" spans="1:27" ht="15" customHeight="1" x14ac:dyDescent="0.25">
      <c r="A754" t="str">
        <f t="shared" si="63"/>
        <v/>
      </c>
      <c r="B754" s="71"/>
      <c r="C754" s="17"/>
      <c r="D754" s="17"/>
      <c r="E754" s="17"/>
      <c r="F754" s="17"/>
      <c r="G754" s="17"/>
      <c r="H754" s="17"/>
      <c r="I754" s="17"/>
      <c r="J754" s="17"/>
      <c r="K754" s="19"/>
      <c r="L754" s="22"/>
      <c r="M754" s="19"/>
      <c r="N754" s="20"/>
      <c r="O754" s="25">
        <f t="shared" si="62"/>
        <v>0</v>
      </c>
      <c r="P754" s="27"/>
      <c r="Q754" s="20"/>
      <c r="R754" s="20">
        <f t="shared" si="60"/>
        <v>0</v>
      </c>
      <c r="S754" s="20"/>
      <c r="T754" s="20"/>
      <c r="U754" s="20">
        <f t="shared" si="61"/>
        <v>0</v>
      </c>
      <c r="V754" s="20"/>
      <c r="W754" s="18"/>
      <c r="X754" s="57"/>
      <c r="Y754" s="76"/>
      <c r="Z754" s="21"/>
      <c r="AA754"/>
    </row>
    <row r="755" spans="1:27" ht="15" customHeight="1" x14ac:dyDescent="0.25">
      <c r="A755" t="str">
        <f t="shared" si="63"/>
        <v/>
      </c>
      <c r="B755" s="71"/>
      <c r="C755" s="17"/>
      <c r="D755" s="17"/>
      <c r="E755" s="17"/>
      <c r="F755" s="17"/>
      <c r="G755" s="17"/>
      <c r="H755" s="17"/>
      <c r="I755" s="17"/>
      <c r="J755" s="17"/>
      <c r="K755" s="19"/>
      <c r="L755" s="22"/>
      <c r="M755" s="19"/>
      <c r="N755" s="20"/>
      <c r="O755" s="25">
        <f t="shared" si="62"/>
        <v>0</v>
      </c>
      <c r="P755" s="27"/>
      <c r="Q755" s="20"/>
      <c r="R755" s="20">
        <f t="shared" si="60"/>
        <v>0</v>
      </c>
      <c r="S755" s="20"/>
      <c r="T755" s="20"/>
      <c r="U755" s="20">
        <f t="shared" si="61"/>
        <v>0</v>
      </c>
      <c r="V755" s="20"/>
      <c r="W755" s="18"/>
      <c r="X755" s="57"/>
      <c r="Y755" s="76"/>
      <c r="Z755" s="21"/>
      <c r="AA755"/>
    </row>
    <row r="756" spans="1:27" ht="15" customHeight="1" x14ac:dyDescent="0.25">
      <c r="A756" t="str">
        <f t="shared" si="63"/>
        <v/>
      </c>
      <c r="B756" s="71"/>
      <c r="C756" s="17"/>
      <c r="D756" s="17"/>
      <c r="E756" s="17"/>
      <c r="F756" s="17"/>
      <c r="G756" s="17"/>
      <c r="H756" s="17"/>
      <c r="I756" s="17"/>
      <c r="J756" s="17"/>
      <c r="K756" s="19"/>
      <c r="L756" s="22"/>
      <c r="M756" s="19"/>
      <c r="N756" s="20"/>
      <c r="O756" s="25">
        <f t="shared" si="62"/>
        <v>0</v>
      </c>
      <c r="P756" s="27"/>
      <c r="Q756" s="20"/>
      <c r="R756" s="20">
        <f t="shared" si="60"/>
        <v>0</v>
      </c>
      <c r="S756" s="20"/>
      <c r="T756" s="20"/>
      <c r="U756" s="20">
        <f t="shared" si="61"/>
        <v>0</v>
      </c>
      <c r="V756" s="20"/>
      <c r="W756" s="18"/>
      <c r="X756" s="57"/>
      <c r="Y756" s="76"/>
      <c r="Z756" s="21"/>
      <c r="AA756"/>
    </row>
    <row r="757" spans="1:27" ht="15" customHeight="1" x14ac:dyDescent="0.25">
      <c r="A757" t="str">
        <f t="shared" si="63"/>
        <v/>
      </c>
      <c r="B757" s="71"/>
      <c r="C757" s="17"/>
      <c r="D757" s="17"/>
      <c r="E757" s="17"/>
      <c r="F757" s="17"/>
      <c r="G757" s="17"/>
      <c r="H757" s="17"/>
      <c r="I757" s="17"/>
      <c r="J757" s="17"/>
      <c r="K757" s="19"/>
      <c r="L757" s="22"/>
      <c r="M757" s="19"/>
      <c r="N757" s="20"/>
      <c r="O757" s="25">
        <f t="shared" si="62"/>
        <v>0</v>
      </c>
      <c r="P757" s="27"/>
      <c r="Q757" s="20"/>
      <c r="R757" s="20">
        <f t="shared" si="60"/>
        <v>0</v>
      </c>
      <c r="S757" s="20"/>
      <c r="T757" s="20"/>
      <c r="U757" s="20">
        <f t="shared" si="61"/>
        <v>0</v>
      </c>
      <c r="V757" s="20"/>
      <c r="W757" s="18"/>
      <c r="X757" s="57"/>
      <c r="Y757" s="76"/>
      <c r="Z757" s="21"/>
      <c r="AA757"/>
    </row>
    <row r="758" spans="1:27" ht="15" customHeight="1" x14ac:dyDescent="0.25">
      <c r="A758" t="str">
        <f t="shared" si="63"/>
        <v/>
      </c>
      <c r="B758" s="71"/>
      <c r="C758" s="17"/>
      <c r="D758" s="17"/>
      <c r="E758" s="17"/>
      <c r="F758" s="17"/>
      <c r="G758" s="17"/>
      <c r="H758" s="17"/>
      <c r="I758" s="17"/>
      <c r="J758" s="17"/>
      <c r="K758" s="19"/>
      <c r="L758" s="22"/>
      <c r="M758" s="19"/>
      <c r="N758" s="20"/>
      <c r="O758" s="25">
        <f t="shared" si="62"/>
        <v>0</v>
      </c>
      <c r="P758" s="27"/>
      <c r="Q758" s="20"/>
      <c r="R758" s="20">
        <f t="shared" si="60"/>
        <v>0</v>
      </c>
      <c r="S758" s="20"/>
      <c r="T758" s="20"/>
      <c r="U758" s="20">
        <f t="shared" si="61"/>
        <v>0</v>
      </c>
      <c r="V758" s="20"/>
      <c r="W758" s="18"/>
      <c r="X758" s="57"/>
      <c r="Y758" s="76"/>
      <c r="Z758" s="21"/>
      <c r="AA758"/>
    </row>
    <row r="759" spans="1:27" ht="15" customHeight="1" x14ac:dyDescent="0.25">
      <c r="A759" t="str">
        <f t="shared" si="63"/>
        <v/>
      </c>
      <c r="B759" s="71"/>
      <c r="C759" s="17"/>
      <c r="D759" s="17"/>
      <c r="E759" s="17"/>
      <c r="F759" s="17"/>
      <c r="G759" s="17"/>
      <c r="H759" s="17"/>
      <c r="I759" s="17"/>
      <c r="J759" s="17"/>
      <c r="K759" s="19"/>
      <c r="L759" s="22"/>
      <c r="M759" s="19"/>
      <c r="N759" s="20"/>
      <c r="O759" s="25">
        <f t="shared" si="62"/>
        <v>0</v>
      </c>
      <c r="P759" s="27"/>
      <c r="Q759" s="20"/>
      <c r="R759" s="20">
        <f t="shared" si="60"/>
        <v>0</v>
      </c>
      <c r="S759" s="20"/>
      <c r="T759" s="20"/>
      <c r="U759" s="20">
        <f t="shared" si="61"/>
        <v>0</v>
      </c>
      <c r="V759" s="20"/>
      <c r="W759" s="18"/>
      <c r="X759" s="57"/>
      <c r="Y759" s="76"/>
      <c r="Z759" s="21"/>
      <c r="AA759"/>
    </row>
    <row r="760" spans="1:27" ht="15" customHeight="1" x14ac:dyDescent="0.25">
      <c r="A760" t="str">
        <f t="shared" si="63"/>
        <v/>
      </c>
      <c r="B760" s="71"/>
      <c r="C760" s="17"/>
      <c r="D760" s="17"/>
      <c r="E760" s="17"/>
      <c r="F760" s="17"/>
      <c r="G760" s="17"/>
      <c r="H760" s="17"/>
      <c r="I760" s="17"/>
      <c r="J760" s="17"/>
      <c r="K760" s="19"/>
      <c r="L760" s="22"/>
      <c r="M760" s="19"/>
      <c r="N760" s="20"/>
      <c r="O760" s="25">
        <f t="shared" si="62"/>
        <v>0</v>
      </c>
      <c r="P760" s="27"/>
      <c r="Q760" s="20"/>
      <c r="R760" s="20">
        <f t="shared" si="60"/>
        <v>0</v>
      </c>
      <c r="S760" s="20"/>
      <c r="T760" s="20"/>
      <c r="U760" s="20">
        <f t="shared" si="61"/>
        <v>0</v>
      </c>
      <c r="V760" s="20"/>
      <c r="W760" s="18"/>
      <c r="X760" s="57"/>
      <c r="Y760" s="76"/>
      <c r="Z760" s="21"/>
      <c r="AA760"/>
    </row>
    <row r="761" spans="1:27" ht="15" customHeight="1" x14ac:dyDescent="0.25">
      <c r="A761" t="str">
        <f t="shared" si="63"/>
        <v/>
      </c>
      <c r="B761" s="71"/>
      <c r="C761" s="17"/>
      <c r="D761" s="17"/>
      <c r="E761" s="17"/>
      <c r="F761" s="17"/>
      <c r="G761" s="17"/>
      <c r="H761" s="17"/>
      <c r="I761" s="17"/>
      <c r="J761" s="17"/>
      <c r="K761" s="19"/>
      <c r="L761" s="22"/>
      <c r="M761" s="19"/>
      <c r="N761" s="20"/>
      <c r="O761" s="25">
        <f t="shared" si="62"/>
        <v>0</v>
      </c>
      <c r="P761" s="27"/>
      <c r="Q761" s="20"/>
      <c r="R761" s="20">
        <f t="shared" si="60"/>
        <v>0</v>
      </c>
      <c r="S761" s="20"/>
      <c r="T761" s="20"/>
      <c r="U761" s="20">
        <f t="shared" si="61"/>
        <v>0</v>
      </c>
      <c r="V761" s="20"/>
      <c r="W761" s="18"/>
      <c r="X761" s="57"/>
      <c r="Y761" s="76"/>
      <c r="Z761" s="21"/>
      <c r="AA761"/>
    </row>
    <row r="762" spans="1:27" ht="15" customHeight="1" x14ac:dyDescent="0.25">
      <c r="A762" t="str">
        <f t="shared" si="63"/>
        <v/>
      </c>
      <c r="B762" s="71"/>
      <c r="C762" s="17"/>
      <c r="D762" s="17"/>
      <c r="E762" s="17"/>
      <c r="F762" s="17"/>
      <c r="G762" s="17"/>
      <c r="H762" s="17"/>
      <c r="I762" s="17"/>
      <c r="J762" s="17"/>
      <c r="K762" s="19"/>
      <c r="L762" s="22"/>
      <c r="M762" s="19"/>
      <c r="N762" s="20"/>
      <c r="O762" s="25">
        <f t="shared" si="62"/>
        <v>0</v>
      </c>
      <c r="P762" s="27"/>
      <c r="Q762" s="20"/>
      <c r="R762" s="20">
        <f t="shared" si="60"/>
        <v>0</v>
      </c>
      <c r="S762" s="20"/>
      <c r="T762" s="20"/>
      <c r="U762" s="20">
        <f t="shared" si="61"/>
        <v>0</v>
      </c>
      <c r="V762" s="20"/>
      <c r="W762" s="18"/>
      <c r="X762" s="57"/>
      <c r="Y762" s="76"/>
      <c r="Z762" s="21"/>
      <c r="AA762"/>
    </row>
    <row r="763" spans="1:27" ht="15" customHeight="1" x14ac:dyDescent="0.25">
      <c r="A763" t="str">
        <f t="shared" si="63"/>
        <v/>
      </c>
      <c r="B763" s="71"/>
      <c r="C763" s="17"/>
      <c r="D763" s="17"/>
      <c r="E763" s="17"/>
      <c r="F763" s="17"/>
      <c r="G763" s="17"/>
      <c r="H763" s="17"/>
      <c r="I763" s="17"/>
      <c r="J763" s="17"/>
      <c r="K763" s="19"/>
      <c r="L763" s="22"/>
      <c r="M763" s="19"/>
      <c r="N763" s="20"/>
      <c r="O763" s="25">
        <f t="shared" si="62"/>
        <v>0</v>
      </c>
      <c r="P763" s="27"/>
      <c r="Q763" s="20"/>
      <c r="R763" s="20">
        <f t="shared" si="60"/>
        <v>0</v>
      </c>
      <c r="S763" s="20"/>
      <c r="T763" s="20"/>
      <c r="U763" s="20">
        <f t="shared" si="61"/>
        <v>0</v>
      </c>
      <c r="V763" s="20"/>
      <c r="W763" s="18"/>
      <c r="X763" s="57"/>
      <c r="Y763" s="76"/>
      <c r="Z763" s="21"/>
      <c r="AA763"/>
    </row>
    <row r="764" spans="1:27" ht="15" customHeight="1" x14ac:dyDescent="0.25">
      <c r="A764" t="str">
        <f t="shared" si="63"/>
        <v/>
      </c>
      <c r="B764" s="71"/>
      <c r="C764" s="17"/>
      <c r="D764" s="17"/>
      <c r="E764" s="17"/>
      <c r="F764" s="17"/>
      <c r="G764" s="17"/>
      <c r="H764" s="17"/>
      <c r="I764" s="17"/>
      <c r="J764" s="17"/>
      <c r="K764" s="19"/>
      <c r="L764" s="22"/>
      <c r="M764" s="19"/>
      <c r="N764" s="20"/>
      <c r="O764" s="25">
        <f t="shared" si="62"/>
        <v>0</v>
      </c>
      <c r="P764" s="27"/>
      <c r="Q764" s="20"/>
      <c r="R764" s="20">
        <f t="shared" si="60"/>
        <v>0</v>
      </c>
      <c r="S764" s="20"/>
      <c r="T764" s="20"/>
      <c r="U764" s="20">
        <f t="shared" si="61"/>
        <v>0</v>
      </c>
      <c r="V764" s="20"/>
      <c r="W764" s="18"/>
      <c r="X764" s="57"/>
      <c r="Y764" s="76"/>
      <c r="Z764" s="21"/>
      <c r="AA764"/>
    </row>
    <row r="765" spans="1:27" ht="15" customHeight="1" x14ac:dyDescent="0.25">
      <c r="A765" t="str">
        <f t="shared" si="63"/>
        <v/>
      </c>
      <c r="B765" s="71"/>
      <c r="C765" s="17"/>
      <c r="D765" s="17"/>
      <c r="E765" s="17"/>
      <c r="F765" s="17"/>
      <c r="G765" s="17"/>
      <c r="H765" s="17"/>
      <c r="I765" s="17"/>
      <c r="J765" s="17"/>
      <c r="K765" s="19"/>
      <c r="L765" s="22"/>
      <c r="M765" s="19"/>
      <c r="N765" s="20"/>
      <c r="O765" s="25">
        <f t="shared" si="62"/>
        <v>0</v>
      </c>
      <c r="P765" s="27"/>
      <c r="Q765" s="20"/>
      <c r="R765" s="20">
        <f t="shared" si="60"/>
        <v>0</v>
      </c>
      <c r="S765" s="20"/>
      <c r="T765" s="20"/>
      <c r="U765" s="20">
        <f t="shared" si="61"/>
        <v>0</v>
      </c>
      <c r="V765" s="20"/>
      <c r="W765" s="18"/>
      <c r="X765" s="57"/>
      <c r="Y765" s="76"/>
      <c r="Z765" s="21"/>
      <c r="AA765"/>
    </row>
    <row r="766" spans="1:27" ht="15" customHeight="1" x14ac:dyDescent="0.25">
      <c r="A766" t="str">
        <f t="shared" si="63"/>
        <v/>
      </c>
      <c r="B766" s="71"/>
      <c r="C766" s="17"/>
      <c r="D766" s="17"/>
      <c r="E766" s="17"/>
      <c r="F766" s="17"/>
      <c r="G766" s="17"/>
      <c r="H766" s="17"/>
      <c r="I766" s="17"/>
      <c r="J766" s="17"/>
      <c r="K766" s="19"/>
      <c r="L766" s="22"/>
      <c r="M766" s="19"/>
      <c r="N766" s="20"/>
      <c r="O766" s="25">
        <f t="shared" si="62"/>
        <v>0</v>
      </c>
      <c r="P766" s="27"/>
      <c r="Q766" s="20"/>
      <c r="R766" s="20">
        <f t="shared" si="60"/>
        <v>0</v>
      </c>
      <c r="S766" s="20"/>
      <c r="T766" s="20"/>
      <c r="U766" s="20">
        <f t="shared" si="61"/>
        <v>0</v>
      </c>
      <c r="V766" s="20"/>
      <c r="W766" s="18"/>
      <c r="X766" s="57"/>
      <c r="Y766" s="76"/>
      <c r="Z766" s="21"/>
      <c r="AA766"/>
    </row>
    <row r="767" spans="1:27" ht="15" customHeight="1" x14ac:dyDescent="0.25">
      <c r="A767" t="str">
        <f t="shared" si="63"/>
        <v/>
      </c>
      <c r="B767" s="71"/>
      <c r="C767" s="17"/>
      <c r="D767" s="17"/>
      <c r="E767" s="17"/>
      <c r="F767" s="17"/>
      <c r="G767" s="17"/>
      <c r="H767" s="17"/>
      <c r="I767" s="17"/>
      <c r="J767" s="17"/>
      <c r="K767" s="19"/>
      <c r="L767" s="22"/>
      <c r="M767" s="19"/>
      <c r="N767" s="20"/>
      <c r="O767" s="25">
        <f t="shared" si="62"/>
        <v>0</v>
      </c>
      <c r="P767" s="27"/>
      <c r="Q767" s="20"/>
      <c r="R767" s="20">
        <f t="shared" si="60"/>
        <v>0</v>
      </c>
      <c r="S767" s="20"/>
      <c r="T767" s="20"/>
      <c r="U767" s="20">
        <f t="shared" si="61"/>
        <v>0</v>
      </c>
      <c r="V767" s="20"/>
      <c r="W767" s="18"/>
      <c r="X767" s="57"/>
      <c r="Y767" s="76"/>
      <c r="Z767" s="21"/>
      <c r="AA767"/>
    </row>
    <row r="768" spans="1:27" ht="15" customHeight="1" x14ac:dyDescent="0.25">
      <c r="A768" t="str">
        <f t="shared" si="63"/>
        <v/>
      </c>
      <c r="B768" s="71"/>
      <c r="C768" s="17"/>
      <c r="D768" s="17"/>
      <c r="E768" s="17"/>
      <c r="F768" s="17"/>
      <c r="G768" s="17"/>
      <c r="H768" s="17"/>
      <c r="I768" s="17"/>
      <c r="J768" s="17"/>
      <c r="K768" s="19"/>
      <c r="L768" s="22"/>
      <c r="M768" s="19"/>
      <c r="N768" s="20"/>
      <c r="O768" s="25">
        <f t="shared" si="62"/>
        <v>0</v>
      </c>
      <c r="P768" s="27"/>
      <c r="Q768" s="20"/>
      <c r="R768" s="20">
        <f t="shared" si="60"/>
        <v>0</v>
      </c>
      <c r="S768" s="20"/>
      <c r="T768" s="20"/>
      <c r="U768" s="20">
        <f t="shared" si="61"/>
        <v>0</v>
      </c>
      <c r="V768" s="20"/>
      <c r="W768" s="18"/>
      <c r="X768" s="57"/>
      <c r="Y768" s="76"/>
      <c r="Z768" s="21"/>
      <c r="AA768"/>
    </row>
    <row r="769" spans="1:27" ht="15" customHeight="1" x14ac:dyDescent="0.25">
      <c r="A769" t="str">
        <f t="shared" si="63"/>
        <v/>
      </c>
      <c r="B769" s="71"/>
      <c r="C769" s="17"/>
      <c r="D769" s="17"/>
      <c r="E769" s="17"/>
      <c r="F769" s="17"/>
      <c r="G769" s="17"/>
      <c r="H769" s="17"/>
      <c r="I769" s="17"/>
      <c r="J769" s="17"/>
      <c r="K769" s="19"/>
      <c r="L769" s="22"/>
      <c r="M769" s="19"/>
      <c r="N769" s="20"/>
      <c r="O769" s="25">
        <f t="shared" si="62"/>
        <v>0</v>
      </c>
      <c r="P769" s="27"/>
      <c r="Q769" s="20"/>
      <c r="R769" s="20">
        <f t="shared" si="60"/>
        <v>0</v>
      </c>
      <c r="S769" s="20"/>
      <c r="T769" s="20"/>
      <c r="U769" s="20">
        <f t="shared" si="61"/>
        <v>0</v>
      </c>
      <c r="V769" s="20"/>
      <c r="W769" s="18"/>
      <c r="X769" s="57"/>
      <c r="Y769" s="76"/>
      <c r="Z769" s="21"/>
      <c r="AA769"/>
    </row>
    <row r="770" spans="1:27" ht="15" customHeight="1" x14ac:dyDescent="0.25">
      <c r="A770" t="str">
        <f t="shared" si="63"/>
        <v/>
      </c>
      <c r="B770" s="71"/>
      <c r="C770" s="17"/>
      <c r="D770" s="17"/>
      <c r="E770" s="17"/>
      <c r="F770" s="17"/>
      <c r="G770" s="17"/>
      <c r="H770" s="17"/>
      <c r="I770" s="17"/>
      <c r="J770" s="17"/>
      <c r="K770" s="19"/>
      <c r="L770" s="22"/>
      <c r="M770" s="19"/>
      <c r="N770" s="20"/>
      <c r="O770" s="25">
        <f t="shared" si="62"/>
        <v>0</v>
      </c>
      <c r="P770" s="27"/>
      <c r="Q770" s="20"/>
      <c r="R770" s="20">
        <f t="shared" si="60"/>
        <v>0</v>
      </c>
      <c r="S770" s="20"/>
      <c r="T770" s="20"/>
      <c r="U770" s="20">
        <f t="shared" si="61"/>
        <v>0</v>
      </c>
      <c r="V770" s="20"/>
      <c r="W770" s="18"/>
      <c r="X770" s="57"/>
      <c r="Y770" s="76"/>
      <c r="Z770" s="21"/>
      <c r="AA770"/>
    </row>
    <row r="771" spans="1:27" ht="15" customHeight="1" x14ac:dyDescent="0.25">
      <c r="A771" t="str">
        <f t="shared" si="63"/>
        <v/>
      </c>
      <c r="B771" s="71"/>
      <c r="C771" s="17"/>
      <c r="D771" s="17"/>
      <c r="E771" s="17"/>
      <c r="F771" s="17"/>
      <c r="G771" s="17"/>
      <c r="H771" s="17"/>
      <c r="I771" s="17"/>
      <c r="J771" s="17"/>
      <c r="K771" s="19"/>
      <c r="L771" s="22"/>
      <c r="M771" s="19"/>
      <c r="N771" s="20"/>
      <c r="O771" s="25">
        <f t="shared" si="62"/>
        <v>0</v>
      </c>
      <c r="P771" s="27"/>
      <c r="Q771" s="20"/>
      <c r="R771" s="20">
        <f t="shared" si="60"/>
        <v>0</v>
      </c>
      <c r="S771" s="20"/>
      <c r="T771" s="20"/>
      <c r="U771" s="20">
        <f t="shared" si="61"/>
        <v>0</v>
      </c>
      <c r="V771" s="20"/>
      <c r="W771" s="18"/>
      <c r="X771" s="57"/>
      <c r="Y771" s="76"/>
      <c r="Z771" s="21"/>
      <c r="AA771"/>
    </row>
    <row r="772" spans="1:27" ht="15" customHeight="1" x14ac:dyDescent="0.25">
      <c r="A772" t="str">
        <f t="shared" si="63"/>
        <v/>
      </c>
      <c r="B772" s="71"/>
      <c r="C772" s="17"/>
      <c r="D772" s="17"/>
      <c r="E772" s="17"/>
      <c r="F772" s="17"/>
      <c r="G772" s="17"/>
      <c r="H772" s="17"/>
      <c r="I772" s="17"/>
      <c r="J772" s="17"/>
      <c r="K772" s="19"/>
      <c r="L772" s="22"/>
      <c r="M772" s="19"/>
      <c r="N772" s="20"/>
      <c r="O772" s="25">
        <f t="shared" si="62"/>
        <v>0</v>
      </c>
      <c r="P772" s="27"/>
      <c r="Q772" s="20"/>
      <c r="R772" s="20">
        <f t="shared" si="60"/>
        <v>0</v>
      </c>
      <c r="S772" s="20"/>
      <c r="T772" s="20"/>
      <c r="U772" s="20">
        <f t="shared" si="61"/>
        <v>0</v>
      </c>
      <c r="V772" s="20"/>
      <c r="W772" s="18"/>
      <c r="X772" s="57"/>
      <c r="Y772" s="76"/>
      <c r="Z772" s="21"/>
      <c r="AA772"/>
    </row>
    <row r="773" spans="1:27" ht="15" customHeight="1" x14ac:dyDescent="0.25">
      <c r="A773" t="str">
        <f t="shared" si="63"/>
        <v/>
      </c>
      <c r="B773" s="71"/>
      <c r="C773" s="17"/>
      <c r="D773" s="17"/>
      <c r="E773" s="17"/>
      <c r="F773" s="17"/>
      <c r="G773" s="17"/>
      <c r="H773" s="17"/>
      <c r="I773" s="17"/>
      <c r="J773" s="17"/>
      <c r="K773" s="19"/>
      <c r="L773" s="22"/>
      <c r="M773" s="19"/>
      <c r="N773" s="20"/>
      <c r="O773" s="25">
        <f t="shared" si="62"/>
        <v>0</v>
      </c>
      <c r="P773" s="27"/>
      <c r="Q773" s="20"/>
      <c r="R773" s="20">
        <f t="shared" si="60"/>
        <v>0</v>
      </c>
      <c r="S773" s="20"/>
      <c r="T773" s="20"/>
      <c r="U773" s="20">
        <f t="shared" si="61"/>
        <v>0</v>
      </c>
      <c r="V773" s="20"/>
      <c r="W773" s="18"/>
      <c r="X773" s="57"/>
      <c r="Y773" s="76"/>
      <c r="Z773" s="63"/>
      <c r="AA773"/>
    </row>
    <row r="774" spans="1:27" ht="15" customHeight="1" x14ac:dyDescent="0.25">
      <c r="A774" t="str">
        <f t="shared" si="63"/>
        <v/>
      </c>
      <c r="B774" s="71"/>
      <c r="C774" s="17"/>
      <c r="D774" s="17"/>
      <c r="E774" s="17"/>
      <c r="F774" s="17"/>
      <c r="G774" s="17"/>
      <c r="H774" s="17"/>
      <c r="I774" s="17"/>
      <c r="J774" s="17"/>
      <c r="K774" s="19"/>
      <c r="L774" s="22"/>
      <c r="M774" s="19"/>
      <c r="N774" s="20"/>
      <c r="O774" s="25">
        <f t="shared" si="62"/>
        <v>0</v>
      </c>
      <c r="P774" s="27"/>
      <c r="Q774" s="20"/>
      <c r="R774" s="20">
        <f t="shared" ref="R774:R837" si="64">+N774-Q774</f>
        <v>0</v>
      </c>
      <c r="S774" s="20"/>
      <c r="T774" s="20"/>
      <c r="U774" s="20">
        <f t="shared" ref="U774:U837" si="65">+R774/0.916</f>
        <v>0</v>
      </c>
      <c r="V774" s="20"/>
      <c r="W774" s="18"/>
      <c r="X774" s="57"/>
      <c r="Y774" s="76"/>
      <c r="Z774" s="63"/>
      <c r="AA774"/>
    </row>
    <row r="775" spans="1:27" ht="15" customHeight="1" x14ac:dyDescent="0.25">
      <c r="A775" t="str">
        <f t="shared" si="63"/>
        <v/>
      </c>
      <c r="B775" s="71"/>
      <c r="C775" s="17"/>
      <c r="D775" s="17"/>
      <c r="E775" s="17"/>
      <c r="F775" s="17"/>
      <c r="G775" s="17"/>
      <c r="H775" s="17"/>
      <c r="I775" s="17"/>
      <c r="J775" s="17"/>
      <c r="K775" s="19"/>
      <c r="L775" s="22"/>
      <c r="M775" s="19"/>
      <c r="N775" s="20"/>
      <c r="O775" s="25">
        <f t="shared" ref="O775:O838" si="66">K775*N775</f>
        <v>0</v>
      </c>
      <c r="P775" s="27"/>
      <c r="Q775" s="20"/>
      <c r="R775" s="20">
        <f t="shared" si="64"/>
        <v>0</v>
      </c>
      <c r="S775" s="20"/>
      <c r="T775" s="20"/>
      <c r="U775" s="20">
        <f t="shared" si="65"/>
        <v>0</v>
      </c>
      <c r="V775" s="20"/>
      <c r="W775" s="18"/>
      <c r="X775" s="57"/>
      <c r="Y775" s="76"/>
      <c r="Z775" s="63"/>
      <c r="AA775"/>
    </row>
    <row r="776" spans="1:27" ht="15" customHeight="1" x14ac:dyDescent="0.25">
      <c r="A776" t="str">
        <f t="shared" si="63"/>
        <v/>
      </c>
      <c r="B776" s="71"/>
      <c r="C776" s="17"/>
      <c r="D776" s="17"/>
      <c r="E776" s="17"/>
      <c r="F776" s="17"/>
      <c r="G776" s="17"/>
      <c r="H776" s="17"/>
      <c r="I776" s="17"/>
      <c r="J776" s="17"/>
      <c r="K776" s="19"/>
      <c r="L776" s="22"/>
      <c r="M776" s="19"/>
      <c r="N776" s="20"/>
      <c r="O776" s="25">
        <f t="shared" si="66"/>
        <v>0</v>
      </c>
      <c r="P776" s="27"/>
      <c r="Q776" s="20"/>
      <c r="R776" s="20">
        <f t="shared" si="64"/>
        <v>0</v>
      </c>
      <c r="S776" s="20"/>
      <c r="T776" s="20"/>
      <c r="U776" s="20">
        <f t="shared" si="65"/>
        <v>0</v>
      </c>
      <c r="V776" s="20"/>
      <c r="W776" s="18"/>
      <c r="X776" s="57"/>
      <c r="Y776" s="76"/>
      <c r="Z776" s="63"/>
      <c r="AA776"/>
    </row>
    <row r="777" spans="1:27" ht="15" customHeight="1" x14ac:dyDescent="0.25">
      <c r="A777" t="str">
        <f t="shared" si="63"/>
        <v/>
      </c>
      <c r="B777" s="71"/>
      <c r="C777" s="17"/>
      <c r="D777" s="17"/>
      <c r="E777" s="17"/>
      <c r="F777" s="17"/>
      <c r="G777" s="17"/>
      <c r="H777" s="17"/>
      <c r="I777" s="17"/>
      <c r="J777" s="17"/>
      <c r="K777" s="19"/>
      <c r="L777" s="22"/>
      <c r="M777" s="19"/>
      <c r="N777" s="20"/>
      <c r="O777" s="25">
        <f t="shared" si="66"/>
        <v>0</v>
      </c>
      <c r="P777" s="27"/>
      <c r="Q777" s="20"/>
      <c r="R777" s="20">
        <f t="shared" si="64"/>
        <v>0</v>
      </c>
      <c r="S777" s="20"/>
      <c r="T777" s="20"/>
      <c r="U777" s="20">
        <f t="shared" si="65"/>
        <v>0</v>
      </c>
      <c r="V777" s="20"/>
      <c r="W777" s="18"/>
      <c r="X777" s="57"/>
      <c r="Y777" s="76"/>
      <c r="Z777" s="21"/>
      <c r="AA777"/>
    </row>
    <row r="778" spans="1:27" ht="15" customHeight="1" x14ac:dyDescent="0.25">
      <c r="A778" t="str">
        <f t="shared" si="63"/>
        <v/>
      </c>
      <c r="B778" s="71"/>
      <c r="C778" s="17"/>
      <c r="D778" s="17"/>
      <c r="E778" s="17"/>
      <c r="F778" s="17"/>
      <c r="G778" s="17"/>
      <c r="H778" s="17"/>
      <c r="I778" s="17"/>
      <c r="J778" s="17"/>
      <c r="K778" s="19"/>
      <c r="L778" s="22"/>
      <c r="M778" s="19"/>
      <c r="N778" s="20"/>
      <c r="O778" s="25">
        <f t="shared" si="66"/>
        <v>0</v>
      </c>
      <c r="P778" s="27"/>
      <c r="Q778" s="20"/>
      <c r="R778" s="20">
        <f t="shared" si="64"/>
        <v>0</v>
      </c>
      <c r="S778" s="20"/>
      <c r="T778" s="20"/>
      <c r="U778" s="20">
        <f t="shared" si="65"/>
        <v>0</v>
      </c>
      <c r="V778" s="20"/>
      <c r="W778" s="18"/>
      <c r="X778" s="57"/>
      <c r="Y778" s="76"/>
      <c r="Z778" s="21"/>
      <c r="AA778"/>
    </row>
    <row r="779" spans="1:27" ht="15" customHeight="1" x14ac:dyDescent="0.25">
      <c r="A779" t="str">
        <f t="shared" si="63"/>
        <v/>
      </c>
      <c r="B779" s="71"/>
      <c r="C779" s="17"/>
      <c r="D779" s="17"/>
      <c r="E779" s="17"/>
      <c r="F779" s="17"/>
      <c r="G779" s="17"/>
      <c r="H779" s="17"/>
      <c r="I779" s="17"/>
      <c r="J779" s="17"/>
      <c r="K779" s="19"/>
      <c r="L779" s="22"/>
      <c r="M779" s="19"/>
      <c r="N779" s="20"/>
      <c r="O779" s="25">
        <f t="shared" si="66"/>
        <v>0</v>
      </c>
      <c r="P779" s="27"/>
      <c r="Q779" s="20"/>
      <c r="R779" s="20">
        <f t="shared" si="64"/>
        <v>0</v>
      </c>
      <c r="S779" s="20"/>
      <c r="T779" s="20"/>
      <c r="U779" s="20">
        <f t="shared" si="65"/>
        <v>0</v>
      </c>
      <c r="V779" s="20"/>
      <c r="W779" s="18"/>
      <c r="X779" s="57"/>
      <c r="Y779" s="76"/>
      <c r="Z779" s="21"/>
      <c r="AA779"/>
    </row>
    <row r="780" spans="1:27" ht="15" customHeight="1" x14ac:dyDescent="0.25">
      <c r="A780" t="str">
        <f t="shared" si="63"/>
        <v/>
      </c>
      <c r="B780" s="71"/>
      <c r="C780" s="17"/>
      <c r="D780" s="17"/>
      <c r="E780" s="17"/>
      <c r="F780" s="17"/>
      <c r="G780" s="17"/>
      <c r="H780" s="17"/>
      <c r="I780" s="17"/>
      <c r="J780" s="17"/>
      <c r="K780" s="19"/>
      <c r="L780" s="22"/>
      <c r="M780" s="19"/>
      <c r="N780" s="20"/>
      <c r="O780" s="25">
        <f t="shared" si="66"/>
        <v>0</v>
      </c>
      <c r="P780" s="27"/>
      <c r="Q780" s="20"/>
      <c r="R780" s="20">
        <f t="shared" si="64"/>
        <v>0</v>
      </c>
      <c r="S780" s="20"/>
      <c r="T780" s="20"/>
      <c r="U780" s="20">
        <f t="shared" si="65"/>
        <v>0</v>
      </c>
      <c r="V780" s="20"/>
      <c r="W780" s="18"/>
      <c r="X780" s="57"/>
      <c r="Y780" s="76"/>
      <c r="Z780" s="21"/>
      <c r="AA780"/>
    </row>
    <row r="781" spans="1:27" ht="15" customHeight="1" x14ac:dyDescent="0.25">
      <c r="A781" t="str">
        <f t="shared" si="63"/>
        <v/>
      </c>
      <c r="B781" s="71"/>
      <c r="C781" s="17"/>
      <c r="D781" s="17"/>
      <c r="E781" s="17"/>
      <c r="F781" s="17"/>
      <c r="G781" s="17"/>
      <c r="H781" s="17"/>
      <c r="I781" s="17"/>
      <c r="J781" s="17"/>
      <c r="K781" s="19"/>
      <c r="L781" s="22"/>
      <c r="M781" s="19"/>
      <c r="N781" s="20"/>
      <c r="O781" s="25">
        <f t="shared" si="66"/>
        <v>0</v>
      </c>
      <c r="P781" s="27"/>
      <c r="Q781" s="20"/>
      <c r="R781" s="20">
        <f t="shared" si="64"/>
        <v>0</v>
      </c>
      <c r="S781" s="20"/>
      <c r="T781" s="20"/>
      <c r="U781" s="20">
        <f t="shared" si="65"/>
        <v>0</v>
      </c>
      <c r="V781" s="20"/>
      <c r="W781" s="18"/>
      <c r="X781" s="57"/>
      <c r="Y781" s="76"/>
      <c r="Z781" s="21"/>
      <c r="AA781"/>
    </row>
    <row r="782" spans="1:27" ht="15" customHeight="1" x14ac:dyDescent="0.25">
      <c r="A782" t="str">
        <f t="shared" si="63"/>
        <v/>
      </c>
      <c r="B782" s="71"/>
      <c r="C782" s="17"/>
      <c r="D782" s="17"/>
      <c r="E782" s="17"/>
      <c r="F782" s="17"/>
      <c r="G782" s="17"/>
      <c r="H782" s="17"/>
      <c r="I782" s="17"/>
      <c r="J782" s="17"/>
      <c r="K782" s="19"/>
      <c r="L782" s="22"/>
      <c r="M782" s="19"/>
      <c r="N782" s="20"/>
      <c r="O782" s="25">
        <f t="shared" si="66"/>
        <v>0</v>
      </c>
      <c r="P782" s="27"/>
      <c r="Q782" s="20"/>
      <c r="R782" s="20">
        <f t="shared" si="64"/>
        <v>0</v>
      </c>
      <c r="S782" s="20"/>
      <c r="T782" s="20"/>
      <c r="U782" s="20">
        <f t="shared" si="65"/>
        <v>0</v>
      </c>
      <c r="V782" s="20"/>
      <c r="W782" s="18"/>
      <c r="X782" s="57"/>
      <c r="Y782" s="76"/>
      <c r="Z782" s="21"/>
      <c r="AA782"/>
    </row>
    <row r="783" spans="1:27" ht="15" customHeight="1" x14ac:dyDescent="0.25">
      <c r="A783" t="str">
        <f t="shared" si="63"/>
        <v/>
      </c>
      <c r="B783" s="71"/>
      <c r="C783" s="17"/>
      <c r="D783" s="17"/>
      <c r="E783" s="17"/>
      <c r="F783" s="17"/>
      <c r="G783" s="17"/>
      <c r="H783" s="17"/>
      <c r="I783" s="17"/>
      <c r="J783" s="17"/>
      <c r="K783" s="19"/>
      <c r="L783" s="22"/>
      <c r="M783" s="19"/>
      <c r="N783" s="20"/>
      <c r="O783" s="25">
        <f t="shared" si="66"/>
        <v>0</v>
      </c>
      <c r="P783" s="27"/>
      <c r="Q783" s="20"/>
      <c r="R783" s="20">
        <f t="shared" si="64"/>
        <v>0</v>
      </c>
      <c r="S783" s="20"/>
      <c r="T783" s="20"/>
      <c r="U783" s="20">
        <f t="shared" si="65"/>
        <v>0</v>
      </c>
      <c r="V783" s="20"/>
      <c r="W783" s="18"/>
      <c r="X783" s="57"/>
      <c r="Y783" s="76"/>
      <c r="Z783" s="63"/>
      <c r="AA783"/>
    </row>
    <row r="784" spans="1:27" ht="15" customHeight="1" x14ac:dyDescent="0.25">
      <c r="A784" t="str">
        <f t="shared" si="63"/>
        <v/>
      </c>
      <c r="B784" s="71"/>
      <c r="C784" s="17"/>
      <c r="D784" s="17"/>
      <c r="E784" s="17"/>
      <c r="F784" s="17"/>
      <c r="G784" s="17"/>
      <c r="H784" s="17"/>
      <c r="I784" s="17"/>
      <c r="J784" s="17"/>
      <c r="K784" s="19"/>
      <c r="L784" s="22"/>
      <c r="M784" s="19"/>
      <c r="N784" s="20"/>
      <c r="O784" s="25">
        <f t="shared" si="66"/>
        <v>0</v>
      </c>
      <c r="P784" s="27"/>
      <c r="Q784" s="20"/>
      <c r="R784" s="20">
        <f t="shared" si="64"/>
        <v>0</v>
      </c>
      <c r="S784" s="20"/>
      <c r="T784" s="20"/>
      <c r="U784" s="20">
        <f t="shared" si="65"/>
        <v>0</v>
      </c>
      <c r="V784" s="20"/>
      <c r="W784" s="18"/>
      <c r="X784" s="57"/>
      <c r="Y784" s="76"/>
      <c r="Z784" s="63"/>
      <c r="AA784"/>
    </row>
    <row r="785" spans="1:27" ht="15" customHeight="1" x14ac:dyDescent="0.25">
      <c r="A785" t="str">
        <f t="shared" si="63"/>
        <v/>
      </c>
      <c r="B785" s="71"/>
      <c r="C785" s="17"/>
      <c r="D785" s="17"/>
      <c r="E785" s="17"/>
      <c r="F785" s="17"/>
      <c r="G785" s="17"/>
      <c r="H785" s="17"/>
      <c r="I785" s="17"/>
      <c r="J785" s="17"/>
      <c r="K785" s="19"/>
      <c r="L785" s="22"/>
      <c r="M785" s="19"/>
      <c r="N785" s="20"/>
      <c r="O785" s="25">
        <f t="shared" si="66"/>
        <v>0</v>
      </c>
      <c r="P785" s="27"/>
      <c r="Q785" s="20"/>
      <c r="R785" s="20">
        <f t="shared" si="64"/>
        <v>0</v>
      </c>
      <c r="S785" s="20"/>
      <c r="T785" s="20"/>
      <c r="U785" s="20">
        <f t="shared" si="65"/>
        <v>0</v>
      </c>
      <c r="V785" s="20"/>
      <c r="W785" s="18"/>
      <c r="X785" s="57"/>
      <c r="Y785" s="76"/>
      <c r="Z785" s="63"/>
      <c r="AA785"/>
    </row>
    <row r="786" spans="1:27" ht="15" customHeight="1" x14ac:dyDescent="0.25">
      <c r="A786" t="str">
        <f t="shared" si="63"/>
        <v/>
      </c>
      <c r="B786" s="71"/>
      <c r="C786" s="17"/>
      <c r="D786" s="17"/>
      <c r="E786" s="17"/>
      <c r="F786" s="17"/>
      <c r="G786" s="17"/>
      <c r="H786" s="17"/>
      <c r="I786" s="17"/>
      <c r="J786" s="17"/>
      <c r="K786" s="19"/>
      <c r="L786" s="22"/>
      <c r="M786" s="19"/>
      <c r="N786" s="20"/>
      <c r="O786" s="25">
        <f t="shared" si="66"/>
        <v>0</v>
      </c>
      <c r="P786" s="27"/>
      <c r="Q786" s="20"/>
      <c r="R786" s="20">
        <f t="shared" si="64"/>
        <v>0</v>
      </c>
      <c r="S786" s="20"/>
      <c r="T786" s="20"/>
      <c r="U786" s="20">
        <f t="shared" si="65"/>
        <v>0</v>
      </c>
      <c r="V786" s="20"/>
      <c r="W786" s="18"/>
      <c r="X786" s="76"/>
      <c r="Y786" s="76"/>
      <c r="Z786" s="63"/>
      <c r="AA786"/>
    </row>
    <row r="787" spans="1:27" ht="15" customHeight="1" x14ac:dyDescent="0.25">
      <c r="A787" t="str">
        <f t="shared" si="63"/>
        <v/>
      </c>
      <c r="B787" s="71"/>
      <c r="C787" s="17"/>
      <c r="D787" s="17"/>
      <c r="E787" s="17"/>
      <c r="F787" s="17"/>
      <c r="G787" s="17"/>
      <c r="H787" s="17"/>
      <c r="I787" s="17"/>
      <c r="J787" s="17"/>
      <c r="K787" s="19"/>
      <c r="L787" s="22"/>
      <c r="M787" s="19"/>
      <c r="N787" s="20"/>
      <c r="O787" s="25">
        <f t="shared" si="66"/>
        <v>0</v>
      </c>
      <c r="P787" s="27"/>
      <c r="Q787" s="20"/>
      <c r="R787" s="20">
        <f t="shared" si="64"/>
        <v>0</v>
      </c>
      <c r="S787" s="20"/>
      <c r="T787" s="20"/>
      <c r="U787" s="20">
        <f t="shared" si="65"/>
        <v>0</v>
      </c>
      <c r="V787" s="20"/>
      <c r="W787" s="18"/>
      <c r="X787" s="57"/>
      <c r="Y787" s="76"/>
      <c r="Z787" s="21"/>
      <c r="AA787"/>
    </row>
    <row r="788" spans="1:27" ht="15" customHeight="1" x14ac:dyDescent="0.25">
      <c r="A788" t="str">
        <f t="shared" ref="A788:A851" si="67">+CONCATENATE(D788,E788)</f>
        <v/>
      </c>
      <c r="B788" s="71"/>
      <c r="C788" s="17"/>
      <c r="D788" s="17"/>
      <c r="E788" s="17"/>
      <c r="F788" s="17"/>
      <c r="G788" s="17"/>
      <c r="H788" s="17"/>
      <c r="I788" s="17"/>
      <c r="J788" s="17"/>
      <c r="K788" s="19"/>
      <c r="L788" s="22"/>
      <c r="M788" s="19"/>
      <c r="N788" s="20"/>
      <c r="O788" s="25">
        <f t="shared" si="66"/>
        <v>0</v>
      </c>
      <c r="P788" s="27"/>
      <c r="Q788" s="20"/>
      <c r="R788" s="20">
        <f t="shared" si="64"/>
        <v>0</v>
      </c>
      <c r="S788" s="20"/>
      <c r="T788" s="20"/>
      <c r="U788" s="20">
        <f t="shared" si="65"/>
        <v>0</v>
      </c>
      <c r="V788" s="20"/>
      <c r="W788" s="18"/>
      <c r="X788" s="57"/>
      <c r="Y788" s="76"/>
      <c r="Z788" s="21"/>
      <c r="AA788"/>
    </row>
    <row r="789" spans="1:27" ht="15" customHeight="1" x14ac:dyDescent="0.25">
      <c r="A789" t="str">
        <f t="shared" si="67"/>
        <v/>
      </c>
      <c r="B789" s="71"/>
      <c r="C789" s="17"/>
      <c r="D789" s="17"/>
      <c r="E789" s="17"/>
      <c r="F789" s="17"/>
      <c r="G789" s="17"/>
      <c r="H789" s="17"/>
      <c r="I789" s="17"/>
      <c r="J789" s="17"/>
      <c r="K789" s="19"/>
      <c r="L789" s="22"/>
      <c r="M789" s="19"/>
      <c r="N789" s="20"/>
      <c r="O789" s="25">
        <f t="shared" si="66"/>
        <v>0</v>
      </c>
      <c r="P789" s="27"/>
      <c r="Q789" s="20"/>
      <c r="R789" s="20">
        <f t="shared" si="64"/>
        <v>0</v>
      </c>
      <c r="S789" s="20"/>
      <c r="T789" s="20"/>
      <c r="U789" s="20">
        <f t="shared" si="65"/>
        <v>0</v>
      </c>
      <c r="V789" s="20"/>
      <c r="W789" s="18"/>
      <c r="X789" s="57"/>
      <c r="Y789" s="76"/>
      <c r="Z789" s="21"/>
      <c r="AA789"/>
    </row>
    <row r="790" spans="1:27" ht="15" customHeight="1" x14ac:dyDescent="0.25">
      <c r="A790" t="str">
        <f t="shared" si="67"/>
        <v/>
      </c>
      <c r="B790" s="71"/>
      <c r="C790" s="17"/>
      <c r="D790" s="17"/>
      <c r="E790" s="17"/>
      <c r="F790" s="17"/>
      <c r="G790" s="17"/>
      <c r="H790" s="17"/>
      <c r="I790" s="17"/>
      <c r="J790" s="17"/>
      <c r="K790" s="19"/>
      <c r="L790" s="22"/>
      <c r="M790" s="19"/>
      <c r="N790" s="20"/>
      <c r="O790" s="25">
        <f t="shared" si="66"/>
        <v>0</v>
      </c>
      <c r="P790" s="27"/>
      <c r="Q790" s="20"/>
      <c r="R790" s="20">
        <f t="shared" si="64"/>
        <v>0</v>
      </c>
      <c r="S790" s="20"/>
      <c r="T790" s="20"/>
      <c r="U790" s="20">
        <f t="shared" si="65"/>
        <v>0</v>
      </c>
      <c r="V790" s="20"/>
      <c r="W790" s="18"/>
      <c r="X790" s="57"/>
      <c r="Y790" s="76"/>
      <c r="Z790" s="21"/>
      <c r="AA790"/>
    </row>
    <row r="791" spans="1:27" ht="15" customHeight="1" x14ac:dyDescent="0.25">
      <c r="A791" t="str">
        <f t="shared" si="67"/>
        <v/>
      </c>
      <c r="B791" s="71"/>
      <c r="C791" s="17"/>
      <c r="D791" s="17"/>
      <c r="E791" s="17"/>
      <c r="F791" s="17"/>
      <c r="G791" s="17"/>
      <c r="H791" s="17"/>
      <c r="I791" s="17"/>
      <c r="J791" s="17"/>
      <c r="K791" s="19"/>
      <c r="L791" s="22"/>
      <c r="M791" s="19"/>
      <c r="N791" s="20"/>
      <c r="O791" s="25">
        <f t="shared" si="66"/>
        <v>0</v>
      </c>
      <c r="P791" s="27"/>
      <c r="Q791" s="20"/>
      <c r="R791" s="20">
        <f t="shared" si="64"/>
        <v>0</v>
      </c>
      <c r="S791" s="20"/>
      <c r="T791" s="20"/>
      <c r="U791" s="20">
        <f t="shared" si="65"/>
        <v>0</v>
      </c>
      <c r="V791" s="20"/>
      <c r="W791" s="18"/>
      <c r="X791" s="57"/>
      <c r="Y791" s="76"/>
      <c r="Z791" s="21"/>
      <c r="AA791"/>
    </row>
    <row r="792" spans="1:27" ht="15" customHeight="1" x14ac:dyDescent="0.25">
      <c r="A792" t="str">
        <f t="shared" si="67"/>
        <v/>
      </c>
      <c r="B792" s="71"/>
      <c r="C792" s="17"/>
      <c r="D792" s="17"/>
      <c r="E792" s="17"/>
      <c r="F792" s="17"/>
      <c r="G792" s="17"/>
      <c r="H792" s="17"/>
      <c r="I792" s="17"/>
      <c r="J792" s="17"/>
      <c r="K792" s="19"/>
      <c r="L792" s="22"/>
      <c r="M792" s="19"/>
      <c r="N792" s="20"/>
      <c r="O792" s="25">
        <f t="shared" si="66"/>
        <v>0</v>
      </c>
      <c r="P792" s="27"/>
      <c r="Q792" s="20"/>
      <c r="R792" s="20">
        <f t="shared" si="64"/>
        <v>0</v>
      </c>
      <c r="S792" s="20"/>
      <c r="T792" s="20"/>
      <c r="U792" s="20">
        <f t="shared" si="65"/>
        <v>0</v>
      </c>
      <c r="V792" s="20"/>
      <c r="W792" s="18"/>
      <c r="X792" s="57"/>
      <c r="Y792" s="76"/>
      <c r="Z792" s="21"/>
      <c r="AA792"/>
    </row>
    <row r="793" spans="1:27" ht="15" customHeight="1" x14ac:dyDescent="0.25">
      <c r="A793" t="str">
        <f t="shared" si="67"/>
        <v/>
      </c>
      <c r="B793" s="71"/>
      <c r="G793" s="17"/>
      <c r="H793" s="17"/>
      <c r="I793" s="17"/>
      <c r="K793" s="46"/>
      <c r="L793" s="22"/>
      <c r="M793" s="19"/>
      <c r="O793" s="25">
        <f t="shared" si="66"/>
        <v>0</v>
      </c>
      <c r="P793" s="27"/>
      <c r="Q793" s="20"/>
      <c r="R793" s="20">
        <f t="shared" si="64"/>
        <v>0</v>
      </c>
      <c r="U793" s="20">
        <f t="shared" si="65"/>
        <v>0</v>
      </c>
      <c r="W793" s="43"/>
      <c r="X793" s="75"/>
      <c r="Y793" s="77"/>
      <c r="Z793" s="63"/>
      <c r="AA793"/>
    </row>
    <row r="794" spans="1:27" ht="15" customHeight="1" x14ac:dyDescent="0.25">
      <c r="A794" t="str">
        <f t="shared" si="67"/>
        <v/>
      </c>
      <c r="B794" s="71"/>
      <c r="C794" s="17"/>
      <c r="D794" s="17"/>
      <c r="E794" s="17"/>
      <c r="F794" s="17"/>
      <c r="G794" s="17"/>
      <c r="H794" s="17"/>
      <c r="I794" s="17"/>
      <c r="J794" s="17"/>
      <c r="K794" s="19"/>
      <c r="L794" s="22"/>
      <c r="M794" s="19"/>
      <c r="N794" s="20"/>
      <c r="O794" s="25">
        <f t="shared" si="66"/>
        <v>0</v>
      </c>
      <c r="P794" s="27"/>
      <c r="Q794" s="20"/>
      <c r="R794" s="20">
        <f t="shared" si="64"/>
        <v>0</v>
      </c>
      <c r="S794" s="20"/>
      <c r="T794" s="20"/>
      <c r="U794" s="20">
        <f t="shared" si="65"/>
        <v>0</v>
      </c>
      <c r="V794" s="20"/>
      <c r="W794" s="18"/>
      <c r="X794" s="57"/>
      <c r="Y794" s="76"/>
      <c r="Z794" s="21"/>
      <c r="AA794"/>
    </row>
    <row r="795" spans="1:27" ht="15" customHeight="1" x14ac:dyDescent="0.25">
      <c r="A795" t="str">
        <f t="shared" si="67"/>
        <v/>
      </c>
      <c r="B795" s="71"/>
      <c r="C795" s="17"/>
      <c r="D795" s="17"/>
      <c r="E795" s="17"/>
      <c r="F795" s="17"/>
      <c r="G795" s="17"/>
      <c r="H795" s="17"/>
      <c r="I795" s="17"/>
      <c r="J795" s="17"/>
      <c r="K795" s="19"/>
      <c r="L795" s="22"/>
      <c r="M795" s="19"/>
      <c r="N795" s="20"/>
      <c r="O795" s="25">
        <f t="shared" si="66"/>
        <v>0</v>
      </c>
      <c r="P795" s="27"/>
      <c r="Q795" s="20"/>
      <c r="R795" s="20">
        <f t="shared" si="64"/>
        <v>0</v>
      </c>
      <c r="S795" s="20"/>
      <c r="T795" s="20"/>
      <c r="U795" s="20">
        <f t="shared" si="65"/>
        <v>0</v>
      </c>
      <c r="V795" s="20"/>
      <c r="W795" s="18"/>
      <c r="X795" s="57"/>
      <c r="Y795" s="76"/>
      <c r="Z795" s="63"/>
      <c r="AA795"/>
    </row>
    <row r="796" spans="1:27" ht="15" customHeight="1" x14ac:dyDescent="0.25">
      <c r="A796" t="str">
        <f t="shared" si="67"/>
        <v/>
      </c>
      <c r="B796" s="71"/>
      <c r="C796" s="17"/>
      <c r="D796" s="17"/>
      <c r="E796" s="17"/>
      <c r="F796" s="17"/>
      <c r="G796" s="17"/>
      <c r="H796" s="17"/>
      <c r="I796" s="17"/>
      <c r="J796" s="17"/>
      <c r="K796" s="19"/>
      <c r="L796" s="22"/>
      <c r="M796" s="19"/>
      <c r="N796" s="20"/>
      <c r="O796" s="25">
        <f t="shared" si="66"/>
        <v>0</v>
      </c>
      <c r="P796" s="27"/>
      <c r="Q796" s="20"/>
      <c r="R796" s="20">
        <f t="shared" si="64"/>
        <v>0</v>
      </c>
      <c r="S796" s="20"/>
      <c r="T796" s="20"/>
      <c r="U796" s="20">
        <f t="shared" si="65"/>
        <v>0</v>
      </c>
      <c r="V796" s="20"/>
      <c r="W796" s="18"/>
      <c r="X796" s="57"/>
      <c r="Y796" s="76"/>
      <c r="Z796" s="63"/>
      <c r="AA796"/>
    </row>
    <row r="797" spans="1:27" ht="15" customHeight="1" x14ac:dyDescent="0.25">
      <c r="A797" t="str">
        <f t="shared" si="67"/>
        <v/>
      </c>
      <c r="B797" s="71"/>
      <c r="C797" s="17"/>
      <c r="D797" s="17"/>
      <c r="E797" s="17"/>
      <c r="F797" s="17"/>
      <c r="G797" s="17"/>
      <c r="H797" s="17"/>
      <c r="I797" s="17"/>
      <c r="J797" s="17"/>
      <c r="K797" s="19"/>
      <c r="L797" s="22"/>
      <c r="M797" s="19"/>
      <c r="N797" s="20"/>
      <c r="O797" s="25">
        <f t="shared" si="66"/>
        <v>0</v>
      </c>
      <c r="P797" s="27"/>
      <c r="Q797" s="20"/>
      <c r="R797" s="20">
        <f t="shared" si="64"/>
        <v>0</v>
      </c>
      <c r="S797" s="20"/>
      <c r="T797" s="20"/>
      <c r="U797" s="20">
        <f t="shared" si="65"/>
        <v>0</v>
      </c>
      <c r="V797" s="20"/>
      <c r="W797" s="18"/>
      <c r="X797" s="57"/>
      <c r="Y797" s="76"/>
      <c r="Z797" s="63"/>
      <c r="AA797"/>
    </row>
    <row r="798" spans="1:27" ht="15" customHeight="1" x14ac:dyDescent="0.25">
      <c r="A798" t="str">
        <f t="shared" si="67"/>
        <v/>
      </c>
      <c r="B798" s="71"/>
      <c r="C798" s="17"/>
      <c r="D798" s="17"/>
      <c r="E798" s="17"/>
      <c r="F798" s="17"/>
      <c r="G798" s="17"/>
      <c r="H798" s="17"/>
      <c r="I798" s="17"/>
      <c r="J798" s="17"/>
      <c r="K798" s="19"/>
      <c r="L798" s="22"/>
      <c r="M798" s="19"/>
      <c r="N798" s="20"/>
      <c r="O798" s="25">
        <f t="shared" si="66"/>
        <v>0</v>
      </c>
      <c r="P798" s="27"/>
      <c r="Q798" s="20"/>
      <c r="R798" s="20">
        <f t="shared" si="64"/>
        <v>0</v>
      </c>
      <c r="S798" s="20"/>
      <c r="T798" s="20"/>
      <c r="U798" s="20">
        <f t="shared" si="65"/>
        <v>0</v>
      </c>
      <c r="V798" s="20"/>
      <c r="W798" s="18"/>
      <c r="X798" s="57"/>
      <c r="Y798" s="76"/>
      <c r="Z798" s="63"/>
      <c r="AA798"/>
    </row>
    <row r="799" spans="1:27" ht="15" customHeight="1" x14ac:dyDescent="0.25">
      <c r="A799" t="str">
        <f t="shared" si="67"/>
        <v/>
      </c>
      <c r="B799" s="71"/>
      <c r="C799" s="17"/>
      <c r="D799" s="17"/>
      <c r="E799" s="17"/>
      <c r="F799" s="17"/>
      <c r="G799" s="17"/>
      <c r="H799" s="17"/>
      <c r="I799" s="17"/>
      <c r="J799" s="17"/>
      <c r="K799" s="19"/>
      <c r="L799" s="22"/>
      <c r="M799" s="19"/>
      <c r="N799" s="20"/>
      <c r="O799" s="25">
        <f t="shared" si="66"/>
        <v>0</v>
      </c>
      <c r="P799" s="27"/>
      <c r="Q799" s="20"/>
      <c r="R799" s="20">
        <f t="shared" si="64"/>
        <v>0</v>
      </c>
      <c r="S799" s="20"/>
      <c r="T799" s="20"/>
      <c r="U799" s="20">
        <f t="shared" si="65"/>
        <v>0</v>
      </c>
      <c r="V799" s="20"/>
      <c r="W799" s="18"/>
      <c r="X799" s="57"/>
      <c r="Y799" s="76"/>
      <c r="Z799" s="63"/>
      <c r="AA799"/>
    </row>
    <row r="800" spans="1:27" ht="15" customHeight="1" x14ac:dyDescent="0.25">
      <c r="A800" t="str">
        <f t="shared" si="67"/>
        <v/>
      </c>
      <c r="B800" s="71"/>
      <c r="C800" s="17"/>
      <c r="D800" s="17"/>
      <c r="E800" s="17"/>
      <c r="F800" s="17"/>
      <c r="G800" s="17"/>
      <c r="H800" s="17"/>
      <c r="I800" s="17"/>
      <c r="J800" s="17"/>
      <c r="K800" s="19"/>
      <c r="L800" s="22"/>
      <c r="M800" s="19"/>
      <c r="N800" s="20"/>
      <c r="O800" s="25">
        <f t="shared" si="66"/>
        <v>0</v>
      </c>
      <c r="P800" s="27"/>
      <c r="Q800" s="20"/>
      <c r="R800" s="20">
        <f t="shared" si="64"/>
        <v>0</v>
      </c>
      <c r="S800" s="20"/>
      <c r="T800" s="20"/>
      <c r="U800" s="20">
        <f t="shared" si="65"/>
        <v>0</v>
      </c>
      <c r="V800" s="20"/>
      <c r="W800" s="18"/>
      <c r="X800" s="57"/>
      <c r="Y800" s="76"/>
      <c r="Z800" s="63"/>
      <c r="AA800"/>
    </row>
    <row r="801" spans="1:27" ht="15" customHeight="1" x14ac:dyDescent="0.25">
      <c r="A801" t="str">
        <f t="shared" si="67"/>
        <v/>
      </c>
      <c r="B801" s="71"/>
      <c r="C801" s="17"/>
      <c r="D801" s="17"/>
      <c r="E801" s="17"/>
      <c r="F801" s="17"/>
      <c r="G801" s="17"/>
      <c r="H801" s="17"/>
      <c r="I801" s="17"/>
      <c r="J801" s="17"/>
      <c r="K801" s="19"/>
      <c r="L801" s="22"/>
      <c r="M801" s="19"/>
      <c r="N801" s="20"/>
      <c r="O801" s="25">
        <f t="shared" si="66"/>
        <v>0</v>
      </c>
      <c r="P801" s="27"/>
      <c r="Q801" s="20"/>
      <c r="R801" s="20">
        <f t="shared" si="64"/>
        <v>0</v>
      </c>
      <c r="S801" s="20"/>
      <c r="T801" s="20"/>
      <c r="U801" s="20">
        <f t="shared" si="65"/>
        <v>0</v>
      </c>
      <c r="V801" s="20"/>
      <c r="W801" s="18"/>
      <c r="X801" s="57"/>
      <c r="Y801" s="76"/>
      <c r="Z801" s="63"/>
      <c r="AA801"/>
    </row>
    <row r="802" spans="1:27" ht="15" customHeight="1" x14ac:dyDescent="0.25">
      <c r="A802" t="str">
        <f t="shared" si="67"/>
        <v/>
      </c>
      <c r="B802" s="71"/>
      <c r="C802" s="17"/>
      <c r="D802" s="17"/>
      <c r="E802" s="17"/>
      <c r="F802" s="17"/>
      <c r="G802" s="17"/>
      <c r="H802" s="17"/>
      <c r="I802" s="17"/>
      <c r="J802" s="17"/>
      <c r="K802" s="19"/>
      <c r="L802" s="22"/>
      <c r="M802" s="19"/>
      <c r="N802" s="20"/>
      <c r="O802" s="25">
        <f t="shared" si="66"/>
        <v>0</v>
      </c>
      <c r="P802" s="27"/>
      <c r="Q802" s="20"/>
      <c r="R802" s="20">
        <f t="shared" si="64"/>
        <v>0</v>
      </c>
      <c r="S802" s="20"/>
      <c r="T802" s="20"/>
      <c r="U802" s="20">
        <f t="shared" si="65"/>
        <v>0</v>
      </c>
      <c r="V802" s="20"/>
      <c r="W802" s="18"/>
      <c r="X802" s="57"/>
      <c r="Y802" s="76"/>
      <c r="Z802" s="63"/>
      <c r="AA802"/>
    </row>
    <row r="803" spans="1:27" ht="15" customHeight="1" x14ac:dyDescent="0.25">
      <c r="A803" t="str">
        <f t="shared" si="67"/>
        <v/>
      </c>
      <c r="B803" s="71"/>
      <c r="C803" s="17"/>
      <c r="D803" s="17"/>
      <c r="E803" s="17"/>
      <c r="F803" s="17"/>
      <c r="G803" s="17"/>
      <c r="H803" s="17"/>
      <c r="I803" s="17"/>
      <c r="J803" s="17"/>
      <c r="K803" s="19"/>
      <c r="L803" s="22"/>
      <c r="M803" s="19"/>
      <c r="N803" s="20"/>
      <c r="O803" s="25">
        <f t="shared" si="66"/>
        <v>0</v>
      </c>
      <c r="P803" s="27"/>
      <c r="Q803" s="20"/>
      <c r="R803" s="20">
        <f t="shared" si="64"/>
        <v>0</v>
      </c>
      <c r="S803" s="20"/>
      <c r="T803" s="20"/>
      <c r="U803" s="20">
        <f t="shared" si="65"/>
        <v>0</v>
      </c>
      <c r="V803" s="20"/>
      <c r="W803" s="18"/>
      <c r="X803" s="57"/>
      <c r="Y803" s="76"/>
      <c r="Z803" s="63"/>
      <c r="AA803"/>
    </row>
    <row r="804" spans="1:27" ht="15" customHeight="1" x14ac:dyDescent="0.25">
      <c r="A804" t="str">
        <f t="shared" si="67"/>
        <v/>
      </c>
      <c r="B804" s="71"/>
      <c r="C804" s="17"/>
      <c r="D804" s="17"/>
      <c r="E804" s="17"/>
      <c r="F804" s="17"/>
      <c r="G804" s="17"/>
      <c r="H804" s="17"/>
      <c r="I804" s="17"/>
      <c r="J804" s="17"/>
      <c r="K804" s="19"/>
      <c r="L804" s="22"/>
      <c r="M804" s="19"/>
      <c r="N804" s="20"/>
      <c r="O804" s="25">
        <f t="shared" si="66"/>
        <v>0</v>
      </c>
      <c r="P804" s="27"/>
      <c r="Q804" s="20"/>
      <c r="R804" s="20">
        <f t="shared" si="64"/>
        <v>0</v>
      </c>
      <c r="S804" s="20"/>
      <c r="T804" s="20"/>
      <c r="U804" s="20">
        <f t="shared" si="65"/>
        <v>0</v>
      </c>
      <c r="V804" s="20"/>
      <c r="W804" s="18"/>
      <c r="X804" s="57"/>
      <c r="Y804" s="76"/>
      <c r="Z804" s="63"/>
      <c r="AA804"/>
    </row>
    <row r="805" spans="1:27" ht="15" customHeight="1" x14ac:dyDescent="0.25">
      <c r="A805" t="str">
        <f t="shared" si="67"/>
        <v/>
      </c>
      <c r="B805" s="71"/>
      <c r="C805" s="17"/>
      <c r="D805" s="17"/>
      <c r="E805" s="17"/>
      <c r="F805" s="17"/>
      <c r="G805" s="17"/>
      <c r="H805" s="17"/>
      <c r="I805" s="17"/>
      <c r="J805" s="17"/>
      <c r="K805" s="19"/>
      <c r="L805" s="22"/>
      <c r="M805" s="19"/>
      <c r="N805" s="20"/>
      <c r="O805" s="25">
        <f t="shared" si="66"/>
        <v>0</v>
      </c>
      <c r="P805" s="27"/>
      <c r="Q805" s="20"/>
      <c r="R805" s="20">
        <f t="shared" si="64"/>
        <v>0</v>
      </c>
      <c r="S805" s="20"/>
      <c r="T805" s="20"/>
      <c r="U805" s="20">
        <f t="shared" si="65"/>
        <v>0</v>
      </c>
      <c r="V805" s="20"/>
      <c r="W805" s="18"/>
      <c r="X805" s="57"/>
      <c r="Y805" s="76"/>
      <c r="Z805" s="63"/>
      <c r="AA805"/>
    </row>
    <row r="806" spans="1:27" ht="15" customHeight="1" x14ac:dyDescent="0.25">
      <c r="A806" t="str">
        <f t="shared" si="67"/>
        <v/>
      </c>
      <c r="B806" s="71"/>
      <c r="C806" s="17"/>
      <c r="D806" s="17"/>
      <c r="E806" s="17"/>
      <c r="F806" s="17"/>
      <c r="G806" s="17"/>
      <c r="H806" s="17"/>
      <c r="I806" s="17"/>
      <c r="J806" s="17"/>
      <c r="K806" s="19"/>
      <c r="L806" s="22"/>
      <c r="M806" s="19"/>
      <c r="N806" s="20"/>
      <c r="O806" s="25">
        <f t="shared" si="66"/>
        <v>0</v>
      </c>
      <c r="P806" s="27"/>
      <c r="Q806" s="20"/>
      <c r="R806" s="20">
        <f t="shared" si="64"/>
        <v>0</v>
      </c>
      <c r="S806" s="20"/>
      <c r="T806" s="20"/>
      <c r="U806" s="20">
        <f t="shared" si="65"/>
        <v>0</v>
      </c>
      <c r="V806" s="20"/>
      <c r="W806" s="18"/>
      <c r="X806" s="57"/>
      <c r="Y806" s="76"/>
      <c r="Z806" s="63"/>
      <c r="AA806"/>
    </row>
    <row r="807" spans="1:27" ht="15" customHeight="1" x14ac:dyDescent="0.25">
      <c r="A807" t="str">
        <f t="shared" si="67"/>
        <v/>
      </c>
      <c r="B807" s="71"/>
      <c r="C807" s="17"/>
      <c r="D807" s="17"/>
      <c r="E807" s="17"/>
      <c r="F807" s="17"/>
      <c r="G807" s="17"/>
      <c r="H807" s="17"/>
      <c r="I807" s="17"/>
      <c r="J807" s="17"/>
      <c r="K807" s="19"/>
      <c r="L807" s="22"/>
      <c r="M807" s="19"/>
      <c r="N807" s="20"/>
      <c r="O807" s="25">
        <f t="shared" si="66"/>
        <v>0</v>
      </c>
      <c r="P807" s="27"/>
      <c r="Q807" s="20"/>
      <c r="R807" s="20">
        <f t="shared" si="64"/>
        <v>0</v>
      </c>
      <c r="S807" s="20"/>
      <c r="T807" s="20"/>
      <c r="U807" s="20">
        <f t="shared" si="65"/>
        <v>0</v>
      </c>
      <c r="V807" s="20"/>
      <c r="W807" s="18"/>
      <c r="X807" s="57"/>
      <c r="Y807" s="76"/>
      <c r="Z807" s="63"/>
      <c r="AA807"/>
    </row>
    <row r="808" spans="1:27" ht="15" customHeight="1" x14ac:dyDescent="0.25">
      <c r="A808" t="str">
        <f t="shared" si="67"/>
        <v/>
      </c>
      <c r="B808" s="71"/>
      <c r="C808" s="17"/>
      <c r="D808" s="17"/>
      <c r="E808" s="17"/>
      <c r="F808" s="17"/>
      <c r="G808" s="17"/>
      <c r="H808" s="17"/>
      <c r="I808" s="17"/>
      <c r="J808" s="17"/>
      <c r="K808" s="19"/>
      <c r="L808" s="22"/>
      <c r="M808" s="19"/>
      <c r="N808" s="20"/>
      <c r="O808" s="25">
        <f t="shared" si="66"/>
        <v>0</v>
      </c>
      <c r="P808" s="27"/>
      <c r="Q808" s="20"/>
      <c r="R808" s="20">
        <f t="shared" si="64"/>
        <v>0</v>
      </c>
      <c r="S808" s="20"/>
      <c r="T808" s="20"/>
      <c r="U808" s="20">
        <f t="shared" si="65"/>
        <v>0</v>
      </c>
      <c r="V808" s="20"/>
      <c r="W808" s="18"/>
      <c r="X808" s="57"/>
      <c r="Y808" s="76"/>
      <c r="Z808" s="63"/>
      <c r="AA808"/>
    </row>
    <row r="809" spans="1:27" ht="15" customHeight="1" x14ac:dyDescent="0.25">
      <c r="A809" t="str">
        <f t="shared" si="67"/>
        <v/>
      </c>
      <c r="B809" s="71"/>
      <c r="C809" s="17"/>
      <c r="D809" s="17"/>
      <c r="E809" s="17"/>
      <c r="F809" s="17"/>
      <c r="G809" s="17"/>
      <c r="H809" s="17"/>
      <c r="I809" s="17"/>
      <c r="J809" s="17"/>
      <c r="K809" s="19"/>
      <c r="L809" s="22"/>
      <c r="M809" s="19"/>
      <c r="N809" s="20"/>
      <c r="O809" s="25">
        <f t="shared" si="66"/>
        <v>0</v>
      </c>
      <c r="P809" s="27"/>
      <c r="Q809" s="20"/>
      <c r="R809" s="20">
        <f t="shared" si="64"/>
        <v>0</v>
      </c>
      <c r="S809" s="20"/>
      <c r="T809" s="20"/>
      <c r="U809" s="20">
        <f t="shared" si="65"/>
        <v>0</v>
      </c>
      <c r="V809" s="20"/>
      <c r="W809" s="18"/>
      <c r="X809" s="57"/>
      <c r="Y809" s="76"/>
      <c r="Z809" s="63"/>
      <c r="AA809"/>
    </row>
    <row r="810" spans="1:27" ht="15" customHeight="1" x14ac:dyDescent="0.25">
      <c r="A810" t="str">
        <f t="shared" si="67"/>
        <v/>
      </c>
      <c r="B810" s="71"/>
      <c r="C810" s="17"/>
      <c r="D810" s="17"/>
      <c r="E810" s="17"/>
      <c r="F810" s="17"/>
      <c r="G810" s="17"/>
      <c r="H810" s="17"/>
      <c r="I810" s="17"/>
      <c r="J810" s="17"/>
      <c r="K810" s="19"/>
      <c r="L810" s="22"/>
      <c r="M810" s="19"/>
      <c r="N810" s="20"/>
      <c r="O810" s="25">
        <f t="shared" si="66"/>
        <v>0</v>
      </c>
      <c r="P810" s="27"/>
      <c r="Q810" s="20"/>
      <c r="R810" s="20">
        <f t="shared" si="64"/>
        <v>0</v>
      </c>
      <c r="S810" s="20"/>
      <c r="T810" s="20"/>
      <c r="U810" s="20">
        <f t="shared" si="65"/>
        <v>0</v>
      </c>
      <c r="V810" s="20"/>
      <c r="W810" s="18"/>
      <c r="X810" s="57"/>
      <c r="Y810" s="76"/>
      <c r="Z810" s="63"/>
      <c r="AA810"/>
    </row>
    <row r="811" spans="1:27" ht="15" customHeight="1" x14ac:dyDescent="0.25">
      <c r="A811" t="str">
        <f t="shared" si="67"/>
        <v/>
      </c>
      <c r="B811" s="71"/>
      <c r="C811" s="17"/>
      <c r="D811" s="17"/>
      <c r="E811" s="17"/>
      <c r="F811" s="17"/>
      <c r="G811" s="17"/>
      <c r="H811" s="17"/>
      <c r="I811" s="17"/>
      <c r="J811" s="17"/>
      <c r="K811" s="19"/>
      <c r="L811" s="22"/>
      <c r="M811" s="19"/>
      <c r="N811" s="20"/>
      <c r="O811" s="25">
        <f t="shared" si="66"/>
        <v>0</v>
      </c>
      <c r="P811" s="27"/>
      <c r="Q811" s="20"/>
      <c r="R811" s="20">
        <f t="shared" si="64"/>
        <v>0</v>
      </c>
      <c r="S811" s="20"/>
      <c r="T811" s="20"/>
      <c r="U811" s="20">
        <f t="shared" si="65"/>
        <v>0</v>
      </c>
      <c r="V811" s="20"/>
      <c r="W811" s="18"/>
      <c r="X811" s="57"/>
      <c r="Y811" s="76"/>
      <c r="Z811" s="63"/>
      <c r="AA811"/>
    </row>
    <row r="812" spans="1:27" ht="15" customHeight="1" x14ac:dyDescent="0.25">
      <c r="A812" t="str">
        <f t="shared" si="67"/>
        <v/>
      </c>
      <c r="B812" s="71"/>
      <c r="C812" s="17"/>
      <c r="D812" s="17"/>
      <c r="E812" s="17"/>
      <c r="F812" s="17"/>
      <c r="G812" s="17"/>
      <c r="H812" s="17"/>
      <c r="I812" s="17"/>
      <c r="J812" s="17"/>
      <c r="K812" s="19"/>
      <c r="L812" s="22"/>
      <c r="M812" s="19"/>
      <c r="N812" s="20"/>
      <c r="O812" s="25">
        <f t="shared" si="66"/>
        <v>0</v>
      </c>
      <c r="P812" s="27"/>
      <c r="Q812" s="20"/>
      <c r="R812" s="20">
        <f t="shared" si="64"/>
        <v>0</v>
      </c>
      <c r="S812" s="20"/>
      <c r="T812" s="20"/>
      <c r="U812" s="20">
        <f t="shared" si="65"/>
        <v>0</v>
      </c>
      <c r="V812" s="20"/>
      <c r="W812" s="18"/>
      <c r="X812" s="57"/>
      <c r="Y812" s="76"/>
      <c r="Z812" s="63"/>
      <c r="AA812"/>
    </row>
    <row r="813" spans="1:27" ht="15" customHeight="1" x14ac:dyDescent="0.25">
      <c r="A813" t="str">
        <f t="shared" si="67"/>
        <v/>
      </c>
      <c r="B813" s="71"/>
      <c r="C813" s="17"/>
      <c r="D813" s="17"/>
      <c r="E813" s="17"/>
      <c r="F813" s="17"/>
      <c r="G813" s="17"/>
      <c r="H813" s="17"/>
      <c r="I813" s="17"/>
      <c r="J813" s="17"/>
      <c r="K813" s="19"/>
      <c r="L813" s="22"/>
      <c r="M813" s="19"/>
      <c r="N813" s="20"/>
      <c r="O813" s="25">
        <f t="shared" si="66"/>
        <v>0</v>
      </c>
      <c r="P813" s="27"/>
      <c r="Q813" s="20"/>
      <c r="R813" s="20">
        <f t="shared" si="64"/>
        <v>0</v>
      </c>
      <c r="S813" s="20"/>
      <c r="T813" s="20"/>
      <c r="U813" s="20">
        <f t="shared" si="65"/>
        <v>0</v>
      </c>
      <c r="V813" s="20"/>
      <c r="W813" s="18"/>
      <c r="X813" s="57"/>
      <c r="Y813" s="76"/>
      <c r="Z813" s="63"/>
      <c r="AA813"/>
    </row>
    <row r="814" spans="1:27" ht="15" customHeight="1" x14ac:dyDescent="0.25">
      <c r="A814" t="str">
        <f t="shared" si="67"/>
        <v/>
      </c>
      <c r="B814" s="71"/>
      <c r="C814" s="17"/>
      <c r="D814" s="17"/>
      <c r="E814" s="17"/>
      <c r="F814" s="17"/>
      <c r="G814" s="17"/>
      <c r="H814" s="17"/>
      <c r="I814" s="17"/>
      <c r="J814" s="17"/>
      <c r="K814" s="19"/>
      <c r="L814" s="22"/>
      <c r="M814" s="19"/>
      <c r="N814" s="20"/>
      <c r="O814" s="25">
        <f t="shared" si="66"/>
        <v>0</v>
      </c>
      <c r="P814" s="27"/>
      <c r="Q814" s="20"/>
      <c r="R814" s="20">
        <f t="shared" si="64"/>
        <v>0</v>
      </c>
      <c r="S814" s="20"/>
      <c r="T814" s="20"/>
      <c r="U814" s="20">
        <f t="shared" si="65"/>
        <v>0</v>
      </c>
      <c r="V814" s="20"/>
      <c r="W814" s="18"/>
      <c r="X814" s="57"/>
      <c r="Y814" s="76"/>
      <c r="Z814" s="63"/>
      <c r="AA814"/>
    </row>
    <row r="815" spans="1:27" ht="15" customHeight="1" x14ac:dyDescent="0.25">
      <c r="A815" t="str">
        <f t="shared" si="67"/>
        <v/>
      </c>
      <c r="B815" s="71"/>
      <c r="C815" s="17"/>
      <c r="D815" s="17"/>
      <c r="E815" s="17"/>
      <c r="F815" s="17"/>
      <c r="G815" s="17"/>
      <c r="H815" s="17"/>
      <c r="I815" s="17"/>
      <c r="J815" s="17"/>
      <c r="K815" s="19"/>
      <c r="L815" s="22"/>
      <c r="M815" s="19"/>
      <c r="N815" s="20"/>
      <c r="O815" s="25">
        <f t="shared" si="66"/>
        <v>0</v>
      </c>
      <c r="P815" s="27"/>
      <c r="Q815" s="20"/>
      <c r="R815" s="20">
        <f t="shared" si="64"/>
        <v>0</v>
      </c>
      <c r="S815" s="20"/>
      <c r="T815" s="20"/>
      <c r="U815" s="20">
        <f t="shared" si="65"/>
        <v>0</v>
      </c>
      <c r="V815" s="20"/>
      <c r="W815" s="18"/>
      <c r="X815" s="57"/>
      <c r="Y815" s="76"/>
      <c r="Z815" s="63"/>
      <c r="AA815"/>
    </row>
    <row r="816" spans="1:27" ht="15" customHeight="1" x14ac:dyDescent="0.25">
      <c r="A816" t="str">
        <f t="shared" si="67"/>
        <v/>
      </c>
      <c r="B816" s="71"/>
      <c r="C816" s="17"/>
      <c r="D816" s="17"/>
      <c r="E816" s="17"/>
      <c r="F816" s="17"/>
      <c r="G816" s="17"/>
      <c r="H816" s="17"/>
      <c r="I816" s="17"/>
      <c r="J816" s="17"/>
      <c r="K816" s="19"/>
      <c r="L816" s="22"/>
      <c r="M816" s="19"/>
      <c r="N816" s="20"/>
      <c r="O816" s="25">
        <f t="shared" si="66"/>
        <v>0</v>
      </c>
      <c r="P816" s="27"/>
      <c r="Q816" s="20"/>
      <c r="R816" s="20">
        <f t="shared" si="64"/>
        <v>0</v>
      </c>
      <c r="S816" s="20"/>
      <c r="T816" s="20"/>
      <c r="U816" s="20">
        <f t="shared" si="65"/>
        <v>0</v>
      </c>
      <c r="V816" s="20"/>
      <c r="W816" s="18"/>
      <c r="X816" s="57"/>
      <c r="Y816" s="76"/>
      <c r="Z816" s="63"/>
      <c r="AA816"/>
    </row>
    <row r="817" spans="1:27" ht="15" customHeight="1" x14ac:dyDescent="0.25">
      <c r="A817" t="str">
        <f t="shared" si="67"/>
        <v/>
      </c>
      <c r="B817" s="71"/>
      <c r="C817" s="17"/>
      <c r="D817" s="17"/>
      <c r="E817" s="17"/>
      <c r="F817" s="17"/>
      <c r="G817" s="17"/>
      <c r="H817" s="17"/>
      <c r="I817" s="17"/>
      <c r="J817" s="17"/>
      <c r="K817" s="19"/>
      <c r="L817" s="22"/>
      <c r="M817" s="19"/>
      <c r="N817" s="20"/>
      <c r="O817" s="25">
        <f t="shared" si="66"/>
        <v>0</v>
      </c>
      <c r="P817" s="27"/>
      <c r="Q817" s="20"/>
      <c r="R817" s="20">
        <f t="shared" si="64"/>
        <v>0</v>
      </c>
      <c r="S817" s="20"/>
      <c r="T817" s="20"/>
      <c r="U817" s="20">
        <f t="shared" si="65"/>
        <v>0</v>
      </c>
      <c r="V817" s="20"/>
      <c r="W817" s="18"/>
      <c r="X817" s="57"/>
      <c r="Y817" s="76"/>
      <c r="Z817" s="63"/>
      <c r="AA817"/>
    </row>
    <row r="818" spans="1:27" ht="15" customHeight="1" x14ac:dyDescent="0.25">
      <c r="A818" t="str">
        <f t="shared" si="67"/>
        <v/>
      </c>
      <c r="B818" s="71"/>
      <c r="C818" s="17"/>
      <c r="D818" s="17"/>
      <c r="E818" s="17"/>
      <c r="F818" s="17"/>
      <c r="G818" s="17"/>
      <c r="H818" s="17"/>
      <c r="I818" s="17"/>
      <c r="J818" s="17"/>
      <c r="K818" s="19"/>
      <c r="L818" s="22"/>
      <c r="M818" s="19"/>
      <c r="N818" s="20"/>
      <c r="O818" s="25">
        <f t="shared" si="66"/>
        <v>0</v>
      </c>
      <c r="P818" s="27"/>
      <c r="Q818" s="20"/>
      <c r="R818" s="20">
        <f t="shared" si="64"/>
        <v>0</v>
      </c>
      <c r="S818" s="20"/>
      <c r="T818" s="20"/>
      <c r="U818" s="20">
        <f t="shared" si="65"/>
        <v>0</v>
      </c>
      <c r="V818" s="20"/>
      <c r="W818" s="18"/>
      <c r="X818" s="57"/>
      <c r="Y818" s="76"/>
      <c r="Z818" s="63"/>
      <c r="AA818"/>
    </row>
    <row r="819" spans="1:27" ht="15" customHeight="1" x14ac:dyDescent="0.25">
      <c r="A819" t="str">
        <f t="shared" si="67"/>
        <v/>
      </c>
      <c r="B819" s="71"/>
      <c r="C819" s="17"/>
      <c r="D819" s="17"/>
      <c r="E819" s="17"/>
      <c r="F819" s="17"/>
      <c r="G819" s="17"/>
      <c r="H819" s="17"/>
      <c r="I819" s="17"/>
      <c r="J819" s="17"/>
      <c r="K819" s="19"/>
      <c r="L819" s="22"/>
      <c r="M819" s="19"/>
      <c r="N819" s="20"/>
      <c r="O819" s="25">
        <f t="shared" si="66"/>
        <v>0</v>
      </c>
      <c r="P819" s="27"/>
      <c r="Q819" s="20"/>
      <c r="R819" s="20">
        <f t="shared" si="64"/>
        <v>0</v>
      </c>
      <c r="S819" s="20"/>
      <c r="T819" s="20"/>
      <c r="U819" s="20">
        <f t="shared" si="65"/>
        <v>0</v>
      </c>
      <c r="V819" s="20"/>
      <c r="W819" s="18"/>
      <c r="X819" s="57"/>
      <c r="Y819" s="76"/>
      <c r="Z819" s="63"/>
      <c r="AA819"/>
    </row>
    <row r="820" spans="1:27" ht="15" customHeight="1" x14ac:dyDescent="0.25">
      <c r="A820" t="str">
        <f t="shared" si="67"/>
        <v/>
      </c>
      <c r="B820" s="71"/>
      <c r="C820" s="17"/>
      <c r="D820" s="17"/>
      <c r="E820" s="17"/>
      <c r="F820" s="17"/>
      <c r="G820" s="17"/>
      <c r="H820" s="17"/>
      <c r="I820" s="17"/>
      <c r="J820" s="17"/>
      <c r="K820" s="19"/>
      <c r="L820" s="22"/>
      <c r="M820" s="19"/>
      <c r="N820" s="20"/>
      <c r="O820" s="25">
        <f t="shared" si="66"/>
        <v>0</v>
      </c>
      <c r="P820" s="27"/>
      <c r="Q820" s="20"/>
      <c r="R820" s="20">
        <f t="shared" si="64"/>
        <v>0</v>
      </c>
      <c r="S820" s="20"/>
      <c r="T820" s="20"/>
      <c r="U820" s="20">
        <f t="shared" si="65"/>
        <v>0</v>
      </c>
      <c r="V820" s="20"/>
      <c r="W820" s="18"/>
      <c r="X820" s="57"/>
      <c r="Y820" s="76"/>
      <c r="Z820" s="63"/>
      <c r="AA820"/>
    </row>
    <row r="821" spans="1:27" ht="15" customHeight="1" x14ac:dyDescent="0.25">
      <c r="A821" t="str">
        <f t="shared" si="67"/>
        <v/>
      </c>
      <c r="B821" s="71"/>
      <c r="C821" s="17"/>
      <c r="D821" s="17"/>
      <c r="E821" s="17"/>
      <c r="F821" s="17"/>
      <c r="G821" s="17"/>
      <c r="H821" s="17"/>
      <c r="I821" s="17"/>
      <c r="J821" s="17"/>
      <c r="K821" s="19"/>
      <c r="L821" s="22"/>
      <c r="M821" s="19"/>
      <c r="N821" s="20"/>
      <c r="O821" s="25">
        <f t="shared" si="66"/>
        <v>0</v>
      </c>
      <c r="P821" s="27"/>
      <c r="Q821" s="20"/>
      <c r="R821" s="20">
        <f t="shared" si="64"/>
        <v>0</v>
      </c>
      <c r="S821" s="20"/>
      <c r="T821" s="20"/>
      <c r="U821" s="20">
        <f t="shared" si="65"/>
        <v>0</v>
      </c>
      <c r="V821" s="20"/>
      <c r="W821" s="18"/>
      <c r="X821" s="57"/>
      <c r="Y821" s="76"/>
      <c r="Z821" s="63"/>
      <c r="AA821"/>
    </row>
    <row r="822" spans="1:27" ht="15" customHeight="1" x14ac:dyDescent="0.25">
      <c r="A822" t="str">
        <f t="shared" si="67"/>
        <v/>
      </c>
      <c r="B822" s="71"/>
      <c r="C822" s="17"/>
      <c r="D822" s="17"/>
      <c r="E822" s="17"/>
      <c r="F822" s="17"/>
      <c r="G822" s="17"/>
      <c r="H822" s="17"/>
      <c r="I822" s="17"/>
      <c r="J822" s="17"/>
      <c r="K822" s="19"/>
      <c r="L822" s="22"/>
      <c r="M822" s="19"/>
      <c r="N822" s="20"/>
      <c r="O822" s="25">
        <f t="shared" si="66"/>
        <v>0</v>
      </c>
      <c r="P822" s="27"/>
      <c r="Q822" s="20"/>
      <c r="R822" s="20">
        <f t="shared" si="64"/>
        <v>0</v>
      </c>
      <c r="S822" s="20"/>
      <c r="T822" s="20"/>
      <c r="U822" s="20">
        <f t="shared" si="65"/>
        <v>0</v>
      </c>
      <c r="V822" s="20"/>
      <c r="W822" s="18"/>
      <c r="X822" s="57"/>
      <c r="Y822" s="76"/>
      <c r="Z822" s="63"/>
      <c r="AA822"/>
    </row>
    <row r="823" spans="1:27" ht="15" customHeight="1" x14ac:dyDescent="0.25">
      <c r="A823" t="str">
        <f t="shared" si="67"/>
        <v/>
      </c>
      <c r="B823" s="71"/>
      <c r="C823" s="17"/>
      <c r="D823" s="17"/>
      <c r="E823" s="17"/>
      <c r="F823" s="17"/>
      <c r="G823" s="17"/>
      <c r="H823" s="17"/>
      <c r="I823" s="17"/>
      <c r="J823" s="17"/>
      <c r="K823" s="19"/>
      <c r="L823" s="22"/>
      <c r="M823" s="19"/>
      <c r="N823" s="20"/>
      <c r="O823" s="25">
        <f t="shared" si="66"/>
        <v>0</v>
      </c>
      <c r="P823" s="27"/>
      <c r="Q823" s="20"/>
      <c r="R823" s="20">
        <f t="shared" si="64"/>
        <v>0</v>
      </c>
      <c r="S823" s="20"/>
      <c r="T823" s="20"/>
      <c r="U823" s="20">
        <f t="shared" si="65"/>
        <v>0</v>
      </c>
      <c r="V823" s="20"/>
      <c r="W823" s="18"/>
      <c r="X823" s="57"/>
      <c r="Y823" s="76"/>
      <c r="Z823" s="63"/>
      <c r="AA823"/>
    </row>
    <row r="824" spans="1:27" ht="15" customHeight="1" x14ac:dyDescent="0.25">
      <c r="A824" t="str">
        <f t="shared" si="67"/>
        <v/>
      </c>
      <c r="B824" s="71"/>
      <c r="C824" s="17"/>
      <c r="D824" s="17"/>
      <c r="E824" s="17"/>
      <c r="F824" s="17"/>
      <c r="G824" s="17"/>
      <c r="H824" s="17"/>
      <c r="I824" s="17"/>
      <c r="J824" s="17"/>
      <c r="K824" s="19"/>
      <c r="L824" s="22"/>
      <c r="M824" s="19"/>
      <c r="N824" s="20"/>
      <c r="O824" s="25">
        <f t="shared" si="66"/>
        <v>0</v>
      </c>
      <c r="P824" s="27"/>
      <c r="Q824" s="20"/>
      <c r="R824" s="20">
        <f t="shared" si="64"/>
        <v>0</v>
      </c>
      <c r="S824" s="20"/>
      <c r="T824" s="20"/>
      <c r="U824" s="20">
        <f t="shared" si="65"/>
        <v>0</v>
      </c>
      <c r="V824" s="20"/>
      <c r="W824" s="18"/>
      <c r="X824" s="57"/>
      <c r="Y824" s="76"/>
      <c r="Z824" s="63"/>
      <c r="AA824"/>
    </row>
    <row r="825" spans="1:27" ht="15" customHeight="1" x14ac:dyDescent="0.25">
      <c r="A825" t="str">
        <f t="shared" si="67"/>
        <v/>
      </c>
      <c r="B825" s="71"/>
      <c r="C825" s="17"/>
      <c r="D825" s="17"/>
      <c r="E825" s="17"/>
      <c r="F825" s="17"/>
      <c r="G825" s="17"/>
      <c r="H825" s="17"/>
      <c r="I825" s="17"/>
      <c r="J825" s="17"/>
      <c r="K825" s="19"/>
      <c r="L825" s="22"/>
      <c r="M825" s="19"/>
      <c r="N825" s="20"/>
      <c r="O825" s="25">
        <f t="shared" si="66"/>
        <v>0</v>
      </c>
      <c r="P825" s="27"/>
      <c r="Q825" s="20"/>
      <c r="R825" s="20">
        <f t="shared" si="64"/>
        <v>0</v>
      </c>
      <c r="S825" s="20"/>
      <c r="T825" s="20"/>
      <c r="U825" s="20">
        <f t="shared" si="65"/>
        <v>0</v>
      </c>
      <c r="V825" s="20"/>
      <c r="W825" s="18"/>
      <c r="X825" s="57"/>
      <c r="Y825" s="76"/>
      <c r="Z825" s="63"/>
      <c r="AA825"/>
    </row>
    <row r="826" spans="1:27" ht="15" customHeight="1" x14ac:dyDescent="0.25">
      <c r="A826" t="str">
        <f t="shared" si="67"/>
        <v/>
      </c>
      <c r="B826" s="71"/>
      <c r="C826" s="17"/>
      <c r="D826" s="17"/>
      <c r="E826" s="17"/>
      <c r="F826" s="17"/>
      <c r="G826" s="17"/>
      <c r="H826" s="17"/>
      <c r="I826" s="17"/>
      <c r="J826" s="17"/>
      <c r="K826" s="19"/>
      <c r="L826" s="22"/>
      <c r="M826" s="19"/>
      <c r="N826" s="20"/>
      <c r="O826" s="25">
        <f t="shared" si="66"/>
        <v>0</v>
      </c>
      <c r="P826" s="27"/>
      <c r="Q826" s="20"/>
      <c r="R826" s="20">
        <f t="shared" si="64"/>
        <v>0</v>
      </c>
      <c r="S826" s="20"/>
      <c r="T826" s="20"/>
      <c r="U826" s="20">
        <f t="shared" si="65"/>
        <v>0</v>
      </c>
      <c r="V826" s="20"/>
      <c r="W826" s="18"/>
      <c r="X826" s="57"/>
      <c r="Y826" s="76"/>
      <c r="Z826" s="63"/>
      <c r="AA826"/>
    </row>
    <row r="827" spans="1:27" ht="15" customHeight="1" x14ac:dyDescent="0.25">
      <c r="A827" t="str">
        <f t="shared" si="67"/>
        <v/>
      </c>
      <c r="B827" s="71"/>
      <c r="C827" s="17"/>
      <c r="D827" s="17"/>
      <c r="E827" s="17"/>
      <c r="F827" s="17"/>
      <c r="G827" s="17"/>
      <c r="H827" s="17"/>
      <c r="I827" s="17"/>
      <c r="J827" s="17"/>
      <c r="K827" s="19"/>
      <c r="L827" s="22"/>
      <c r="M827" s="19"/>
      <c r="N827" s="20"/>
      <c r="O827" s="25">
        <f t="shared" si="66"/>
        <v>0</v>
      </c>
      <c r="P827" s="27"/>
      <c r="Q827" s="20"/>
      <c r="R827" s="20">
        <f t="shared" si="64"/>
        <v>0</v>
      </c>
      <c r="S827" s="20"/>
      <c r="T827" s="20"/>
      <c r="U827" s="20">
        <f t="shared" si="65"/>
        <v>0</v>
      </c>
      <c r="V827" s="20"/>
      <c r="W827" s="18"/>
      <c r="X827" s="57"/>
      <c r="Y827" s="76"/>
      <c r="Z827" s="63"/>
      <c r="AA827"/>
    </row>
    <row r="828" spans="1:27" ht="15" customHeight="1" x14ac:dyDescent="0.25">
      <c r="A828" t="str">
        <f t="shared" si="67"/>
        <v/>
      </c>
      <c r="B828" s="71"/>
      <c r="C828" s="17"/>
      <c r="D828" s="17"/>
      <c r="E828" s="17"/>
      <c r="F828" s="17"/>
      <c r="G828" s="17"/>
      <c r="H828" s="17"/>
      <c r="I828" s="17"/>
      <c r="J828" s="17"/>
      <c r="K828" s="19"/>
      <c r="L828" s="22"/>
      <c r="M828" s="19"/>
      <c r="N828" s="20"/>
      <c r="O828" s="25">
        <f t="shared" si="66"/>
        <v>0</v>
      </c>
      <c r="P828" s="27"/>
      <c r="Q828" s="20"/>
      <c r="R828" s="20">
        <f t="shared" si="64"/>
        <v>0</v>
      </c>
      <c r="S828" s="20"/>
      <c r="T828" s="20"/>
      <c r="U828" s="20">
        <f t="shared" si="65"/>
        <v>0</v>
      </c>
      <c r="V828" s="20"/>
      <c r="W828" s="18"/>
      <c r="X828" s="57"/>
      <c r="Y828" s="76"/>
      <c r="Z828" s="63"/>
      <c r="AA828"/>
    </row>
    <row r="829" spans="1:27" ht="15" customHeight="1" x14ac:dyDescent="0.25">
      <c r="A829" t="str">
        <f t="shared" si="67"/>
        <v/>
      </c>
      <c r="B829" s="71"/>
      <c r="C829" s="17"/>
      <c r="D829" s="17"/>
      <c r="E829" s="17"/>
      <c r="F829" s="17"/>
      <c r="G829" s="17"/>
      <c r="H829" s="17"/>
      <c r="I829" s="17"/>
      <c r="J829" s="17"/>
      <c r="K829" s="19"/>
      <c r="L829" s="22"/>
      <c r="M829" s="19"/>
      <c r="N829" s="20"/>
      <c r="O829" s="25">
        <f t="shared" si="66"/>
        <v>0</v>
      </c>
      <c r="P829" s="27"/>
      <c r="Q829" s="20"/>
      <c r="R829" s="20">
        <f t="shared" si="64"/>
        <v>0</v>
      </c>
      <c r="S829" s="20"/>
      <c r="T829" s="20"/>
      <c r="U829" s="20">
        <f t="shared" si="65"/>
        <v>0</v>
      </c>
      <c r="V829" s="20"/>
      <c r="W829" s="18"/>
      <c r="X829" s="57"/>
      <c r="Y829" s="76"/>
      <c r="Z829" s="63"/>
      <c r="AA829"/>
    </row>
    <row r="830" spans="1:27" ht="15" customHeight="1" x14ac:dyDescent="0.25">
      <c r="A830" t="str">
        <f t="shared" si="67"/>
        <v/>
      </c>
      <c r="B830" s="71"/>
      <c r="C830" s="17"/>
      <c r="D830" s="17"/>
      <c r="E830" s="17"/>
      <c r="F830" s="17"/>
      <c r="G830" s="17"/>
      <c r="H830" s="17"/>
      <c r="I830" s="17"/>
      <c r="J830" s="17"/>
      <c r="K830" s="19"/>
      <c r="L830" s="22"/>
      <c r="M830" s="19"/>
      <c r="N830" s="20"/>
      <c r="O830" s="25">
        <f t="shared" si="66"/>
        <v>0</v>
      </c>
      <c r="P830" s="27"/>
      <c r="Q830" s="20"/>
      <c r="R830" s="20">
        <f t="shared" si="64"/>
        <v>0</v>
      </c>
      <c r="S830" s="20"/>
      <c r="T830" s="20"/>
      <c r="U830" s="20">
        <f t="shared" si="65"/>
        <v>0</v>
      </c>
      <c r="V830" s="20"/>
      <c r="W830" s="18"/>
      <c r="X830" s="57"/>
      <c r="Y830" s="76"/>
      <c r="Z830" s="63"/>
      <c r="AA830"/>
    </row>
    <row r="831" spans="1:27" ht="15" customHeight="1" x14ac:dyDescent="0.25">
      <c r="A831" t="str">
        <f t="shared" si="67"/>
        <v/>
      </c>
      <c r="B831" s="71"/>
      <c r="C831" s="17"/>
      <c r="D831" s="17"/>
      <c r="E831" s="17"/>
      <c r="F831" s="17"/>
      <c r="G831" s="17"/>
      <c r="H831" s="17"/>
      <c r="I831" s="17"/>
      <c r="J831" s="17"/>
      <c r="K831" s="19"/>
      <c r="L831" s="22"/>
      <c r="M831" s="19"/>
      <c r="N831" s="20"/>
      <c r="O831" s="25">
        <f t="shared" si="66"/>
        <v>0</v>
      </c>
      <c r="P831" s="27"/>
      <c r="Q831" s="20"/>
      <c r="R831" s="20">
        <f t="shared" si="64"/>
        <v>0</v>
      </c>
      <c r="S831" s="20"/>
      <c r="T831" s="20"/>
      <c r="U831" s="20">
        <f t="shared" si="65"/>
        <v>0</v>
      </c>
      <c r="V831" s="20"/>
      <c r="W831" s="18"/>
      <c r="X831" s="57"/>
      <c r="Y831" s="76"/>
      <c r="Z831" s="21"/>
      <c r="AA831"/>
    </row>
    <row r="832" spans="1:27" ht="15" customHeight="1" x14ac:dyDescent="0.25">
      <c r="A832" t="str">
        <f t="shared" si="67"/>
        <v/>
      </c>
      <c r="B832" s="71"/>
      <c r="C832" s="17"/>
      <c r="D832" s="17"/>
      <c r="E832" s="17"/>
      <c r="F832" s="17"/>
      <c r="G832" s="17"/>
      <c r="H832" s="17"/>
      <c r="I832" s="17"/>
      <c r="J832" s="17"/>
      <c r="K832" s="19"/>
      <c r="L832" s="22"/>
      <c r="M832" s="19"/>
      <c r="N832" s="20"/>
      <c r="O832" s="25">
        <f t="shared" si="66"/>
        <v>0</v>
      </c>
      <c r="P832" s="27"/>
      <c r="Q832" s="20"/>
      <c r="R832" s="20">
        <f t="shared" si="64"/>
        <v>0</v>
      </c>
      <c r="S832" s="20"/>
      <c r="T832" s="20"/>
      <c r="U832" s="20">
        <f t="shared" si="65"/>
        <v>0</v>
      </c>
      <c r="V832" s="20"/>
      <c r="W832" s="18"/>
      <c r="X832" s="57"/>
      <c r="Y832" s="76"/>
      <c r="Z832" s="21"/>
      <c r="AA832"/>
    </row>
    <row r="833" spans="1:27" ht="15" customHeight="1" x14ac:dyDescent="0.25">
      <c r="A833" t="str">
        <f t="shared" si="67"/>
        <v/>
      </c>
      <c r="B833" s="71"/>
      <c r="C833" s="17"/>
      <c r="D833" s="17"/>
      <c r="E833" s="17"/>
      <c r="F833" s="17"/>
      <c r="G833" s="17"/>
      <c r="H833" s="17"/>
      <c r="I833" s="17"/>
      <c r="J833" s="17"/>
      <c r="K833" s="19"/>
      <c r="L833" s="22"/>
      <c r="M833" s="19"/>
      <c r="N833" s="20"/>
      <c r="O833" s="25">
        <f t="shared" si="66"/>
        <v>0</v>
      </c>
      <c r="P833" s="27"/>
      <c r="Q833" s="20"/>
      <c r="R833" s="20">
        <f t="shared" si="64"/>
        <v>0</v>
      </c>
      <c r="S833" s="20"/>
      <c r="T833" s="20"/>
      <c r="U833" s="20">
        <f t="shared" si="65"/>
        <v>0</v>
      </c>
      <c r="V833" s="20"/>
      <c r="W833" s="18"/>
      <c r="X833" s="57"/>
      <c r="Y833" s="76"/>
      <c r="Z833" s="63"/>
      <c r="AA833"/>
    </row>
    <row r="834" spans="1:27" ht="15" customHeight="1" x14ac:dyDescent="0.25">
      <c r="A834" t="str">
        <f t="shared" si="67"/>
        <v/>
      </c>
      <c r="B834" s="71"/>
      <c r="C834" s="17"/>
      <c r="D834" s="17"/>
      <c r="E834" s="17"/>
      <c r="F834" s="17"/>
      <c r="G834" s="17"/>
      <c r="H834" s="17"/>
      <c r="I834" s="17"/>
      <c r="J834" s="17"/>
      <c r="K834" s="19"/>
      <c r="L834" s="22"/>
      <c r="M834" s="19"/>
      <c r="N834" s="20"/>
      <c r="O834" s="25">
        <f t="shared" si="66"/>
        <v>0</v>
      </c>
      <c r="P834" s="27"/>
      <c r="Q834" s="20"/>
      <c r="R834" s="20">
        <f t="shared" si="64"/>
        <v>0</v>
      </c>
      <c r="S834" s="20"/>
      <c r="T834" s="20"/>
      <c r="U834" s="20">
        <f t="shared" si="65"/>
        <v>0</v>
      </c>
      <c r="V834" s="20"/>
      <c r="W834" s="18"/>
      <c r="X834" s="57"/>
      <c r="Y834" s="76"/>
      <c r="Z834" s="21"/>
      <c r="AA834"/>
    </row>
    <row r="835" spans="1:27" ht="15" customHeight="1" x14ac:dyDescent="0.25">
      <c r="A835" t="str">
        <f t="shared" si="67"/>
        <v/>
      </c>
      <c r="B835" s="72"/>
      <c r="G835" s="17"/>
      <c r="H835" s="17"/>
      <c r="I835" s="17"/>
      <c r="K835" s="46"/>
      <c r="L835" s="22"/>
      <c r="M835" s="19"/>
      <c r="O835" s="25">
        <f t="shared" si="66"/>
        <v>0</v>
      </c>
      <c r="P835" s="27"/>
      <c r="Q835" s="20"/>
      <c r="R835" s="20">
        <f t="shared" si="64"/>
        <v>0</v>
      </c>
      <c r="U835" s="20">
        <f t="shared" si="65"/>
        <v>0</v>
      </c>
      <c r="X835" s="66"/>
      <c r="Y835" s="14"/>
      <c r="Z835" s="63"/>
      <c r="AA835"/>
    </row>
    <row r="836" spans="1:27" ht="15" customHeight="1" x14ac:dyDescent="0.25">
      <c r="A836" t="str">
        <f t="shared" si="67"/>
        <v/>
      </c>
      <c r="B836" s="72"/>
      <c r="G836" s="17"/>
      <c r="H836" s="17"/>
      <c r="I836" s="17"/>
      <c r="K836" s="46"/>
      <c r="L836" s="22"/>
      <c r="M836" s="19"/>
      <c r="O836" s="25">
        <f t="shared" si="66"/>
        <v>0</v>
      </c>
      <c r="P836" s="27"/>
      <c r="Q836" s="20"/>
      <c r="R836" s="20">
        <f t="shared" si="64"/>
        <v>0</v>
      </c>
      <c r="U836" s="20">
        <f t="shared" si="65"/>
        <v>0</v>
      </c>
      <c r="X836" s="66"/>
      <c r="Y836" s="14"/>
      <c r="Z836" s="63"/>
      <c r="AA836"/>
    </row>
    <row r="837" spans="1:27" ht="15" customHeight="1" x14ac:dyDescent="0.25">
      <c r="A837" t="str">
        <f t="shared" si="67"/>
        <v/>
      </c>
      <c r="B837" s="71"/>
      <c r="C837" s="17"/>
      <c r="D837" s="17"/>
      <c r="E837" s="17"/>
      <c r="F837" s="17"/>
      <c r="G837" s="17"/>
      <c r="H837" s="17"/>
      <c r="I837" s="17"/>
      <c r="J837" s="17"/>
      <c r="K837" s="19"/>
      <c r="L837" s="22"/>
      <c r="M837" s="19"/>
      <c r="N837" s="20"/>
      <c r="O837" s="25">
        <f t="shared" si="66"/>
        <v>0</v>
      </c>
      <c r="P837" s="27"/>
      <c r="Q837" s="20"/>
      <c r="R837" s="20">
        <f t="shared" si="64"/>
        <v>0</v>
      </c>
      <c r="S837" s="20"/>
      <c r="T837" s="20"/>
      <c r="U837" s="20">
        <f t="shared" si="65"/>
        <v>0</v>
      </c>
      <c r="V837" s="20"/>
      <c r="W837" s="18"/>
      <c r="X837" s="57"/>
      <c r="Y837" s="76"/>
      <c r="Z837" s="63"/>
      <c r="AA837"/>
    </row>
    <row r="838" spans="1:27" ht="15" customHeight="1" x14ac:dyDescent="0.25">
      <c r="A838" t="str">
        <f t="shared" si="67"/>
        <v/>
      </c>
      <c r="B838" s="71"/>
      <c r="C838" s="17"/>
      <c r="D838" s="17"/>
      <c r="E838" s="17"/>
      <c r="F838" s="17"/>
      <c r="G838" s="17"/>
      <c r="H838" s="17"/>
      <c r="I838" s="17"/>
      <c r="J838" s="17"/>
      <c r="K838" s="19"/>
      <c r="L838" s="22"/>
      <c r="M838" s="19"/>
      <c r="N838" s="20"/>
      <c r="O838" s="25">
        <f t="shared" si="66"/>
        <v>0</v>
      </c>
      <c r="P838" s="27"/>
      <c r="Q838" s="20"/>
      <c r="R838" s="20">
        <f t="shared" ref="R838:R901" si="68">+N838-Q838</f>
        <v>0</v>
      </c>
      <c r="S838" s="20"/>
      <c r="T838" s="20"/>
      <c r="U838" s="20">
        <f t="shared" ref="U838:U901" si="69">+R838/0.916</f>
        <v>0</v>
      </c>
      <c r="V838" s="20"/>
      <c r="W838" s="18"/>
      <c r="X838" s="57"/>
      <c r="Y838" s="76"/>
      <c r="Z838" s="63"/>
      <c r="AA838"/>
    </row>
    <row r="839" spans="1:27" ht="15" customHeight="1" x14ac:dyDescent="0.25">
      <c r="A839" t="str">
        <f t="shared" si="67"/>
        <v/>
      </c>
      <c r="B839" s="71"/>
      <c r="C839" s="17"/>
      <c r="D839" s="17"/>
      <c r="E839" s="17"/>
      <c r="F839" s="17"/>
      <c r="G839" s="17"/>
      <c r="H839" s="17"/>
      <c r="I839" s="17"/>
      <c r="J839" s="17"/>
      <c r="K839" s="19"/>
      <c r="L839" s="22"/>
      <c r="M839" s="19"/>
      <c r="N839" s="20"/>
      <c r="O839" s="25">
        <f t="shared" ref="O839:O902" si="70">K839*N839</f>
        <v>0</v>
      </c>
      <c r="P839" s="27"/>
      <c r="Q839" s="20"/>
      <c r="R839" s="20">
        <f t="shared" si="68"/>
        <v>0</v>
      </c>
      <c r="S839" s="20"/>
      <c r="T839" s="20"/>
      <c r="U839" s="20">
        <f t="shared" si="69"/>
        <v>0</v>
      </c>
      <c r="V839" s="20"/>
      <c r="W839" s="18"/>
      <c r="X839" s="57"/>
      <c r="Y839" s="76"/>
      <c r="Z839" s="63"/>
      <c r="AA839"/>
    </row>
    <row r="840" spans="1:27" ht="15" customHeight="1" x14ac:dyDescent="0.25">
      <c r="A840" t="str">
        <f t="shared" si="67"/>
        <v/>
      </c>
      <c r="B840" s="71"/>
      <c r="C840" s="17"/>
      <c r="D840" s="17"/>
      <c r="E840" s="17"/>
      <c r="F840" s="17"/>
      <c r="G840" s="17"/>
      <c r="H840" s="17"/>
      <c r="I840" s="17"/>
      <c r="J840" s="17"/>
      <c r="K840" s="19"/>
      <c r="L840" s="22"/>
      <c r="M840" s="19"/>
      <c r="N840" s="20"/>
      <c r="O840" s="25">
        <f t="shared" si="70"/>
        <v>0</v>
      </c>
      <c r="P840" s="27"/>
      <c r="Q840" s="20"/>
      <c r="R840" s="20">
        <f t="shared" si="68"/>
        <v>0</v>
      </c>
      <c r="S840" s="20"/>
      <c r="T840" s="20"/>
      <c r="U840" s="20">
        <f t="shared" si="69"/>
        <v>0</v>
      </c>
      <c r="V840" s="20"/>
      <c r="W840" s="18"/>
      <c r="X840" s="57"/>
      <c r="Y840" s="76"/>
      <c r="Z840" s="21"/>
      <c r="AA840"/>
    </row>
    <row r="841" spans="1:27" ht="15" customHeight="1" x14ac:dyDescent="0.25">
      <c r="A841" t="str">
        <f t="shared" si="67"/>
        <v/>
      </c>
      <c r="B841" s="71"/>
      <c r="C841" s="17"/>
      <c r="D841" s="17"/>
      <c r="E841" s="17"/>
      <c r="F841" s="17"/>
      <c r="G841" s="17"/>
      <c r="H841" s="17"/>
      <c r="I841" s="17"/>
      <c r="J841" s="17"/>
      <c r="K841" s="19"/>
      <c r="L841" s="22"/>
      <c r="M841" s="19"/>
      <c r="N841" s="20"/>
      <c r="O841" s="25">
        <f t="shared" si="70"/>
        <v>0</v>
      </c>
      <c r="P841" s="27"/>
      <c r="Q841" s="20"/>
      <c r="R841" s="20">
        <f t="shared" si="68"/>
        <v>0</v>
      </c>
      <c r="S841" s="20"/>
      <c r="T841" s="20"/>
      <c r="U841" s="20">
        <f t="shared" si="69"/>
        <v>0</v>
      </c>
      <c r="V841" s="20"/>
      <c r="W841" s="18"/>
      <c r="X841" s="57"/>
      <c r="Y841" s="76"/>
      <c r="Z841" s="63"/>
      <c r="AA841"/>
    </row>
    <row r="842" spans="1:27" ht="15" customHeight="1" x14ac:dyDescent="0.25">
      <c r="A842" t="str">
        <f t="shared" si="67"/>
        <v/>
      </c>
      <c r="B842" s="71"/>
      <c r="C842" s="17"/>
      <c r="D842" s="17"/>
      <c r="E842" s="17"/>
      <c r="F842" s="17"/>
      <c r="G842" s="17"/>
      <c r="H842" s="17"/>
      <c r="I842" s="17"/>
      <c r="J842" s="17"/>
      <c r="K842" s="19"/>
      <c r="L842" s="22"/>
      <c r="M842" s="19"/>
      <c r="N842" s="20"/>
      <c r="O842" s="25">
        <f t="shared" si="70"/>
        <v>0</v>
      </c>
      <c r="P842" s="27"/>
      <c r="Q842" s="20"/>
      <c r="R842" s="20">
        <f t="shared" si="68"/>
        <v>0</v>
      </c>
      <c r="S842" s="20"/>
      <c r="T842" s="20"/>
      <c r="U842" s="20">
        <f t="shared" si="69"/>
        <v>0</v>
      </c>
      <c r="V842" s="20"/>
      <c r="W842" s="18"/>
      <c r="X842" s="57"/>
      <c r="Y842" s="76"/>
      <c r="Z842" s="21"/>
      <c r="AA842"/>
    </row>
    <row r="843" spans="1:27" ht="15" customHeight="1" x14ac:dyDescent="0.25">
      <c r="A843" t="str">
        <f t="shared" si="67"/>
        <v/>
      </c>
      <c r="B843" s="71"/>
      <c r="C843" s="17"/>
      <c r="D843" s="17"/>
      <c r="E843" s="17"/>
      <c r="F843" s="17"/>
      <c r="G843" s="17"/>
      <c r="H843" s="17"/>
      <c r="I843" s="17"/>
      <c r="J843" s="17"/>
      <c r="K843" s="19"/>
      <c r="L843" s="22"/>
      <c r="M843" s="19"/>
      <c r="N843" s="20"/>
      <c r="O843" s="25">
        <f t="shared" si="70"/>
        <v>0</v>
      </c>
      <c r="P843" s="27"/>
      <c r="Q843" s="20"/>
      <c r="R843" s="20">
        <f t="shared" si="68"/>
        <v>0</v>
      </c>
      <c r="S843" s="20"/>
      <c r="T843" s="20"/>
      <c r="U843" s="20">
        <f t="shared" si="69"/>
        <v>0</v>
      </c>
      <c r="V843" s="20"/>
      <c r="W843" s="18"/>
      <c r="X843" s="57"/>
      <c r="Y843" s="76"/>
      <c r="Z843" s="21"/>
      <c r="AA843"/>
    </row>
    <row r="844" spans="1:27" ht="15" customHeight="1" x14ac:dyDescent="0.25">
      <c r="A844" t="str">
        <f t="shared" si="67"/>
        <v/>
      </c>
      <c r="B844" s="71"/>
      <c r="C844" s="17"/>
      <c r="D844" s="17"/>
      <c r="E844" s="17"/>
      <c r="F844" s="17"/>
      <c r="G844" s="17"/>
      <c r="H844" s="17"/>
      <c r="I844" s="17"/>
      <c r="J844" s="17"/>
      <c r="K844" s="19"/>
      <c r="L844" s="22"/>
      <c r="M844" s="19"/>
      <c r="N844" s="20"/>
      <c r="O844" s="25">
        <f t="shared" si="70"/>
        <v>0</v>
      </c>
      <c r="P844" s="27"/>
      <c r="Q844" s="20"/>
      <c r="R844" s="20">
        <f t="shared" si="68"/>
        <v>0</v>
      </c>
      <c r="S844" s="20"/>
      <c r="T844" s="20"/>
      <c r="U844" s="20">
        <f t="shared" si="69"/>
        <v>0</v>
      </c>
      <c r="V844" s="20"/>
      <c r="W844" s="18"/>
      <c r="X844" s="57"/>
      <c r="Y844" s="76"/>
      <c r="Z844" s="63"/>
      <c r="AA844"/>
    </row>
    <row r="845" spans="1:27" ht="15" customHeight="1" x14ac:dyDescent="0.25">
      <c r="A845" t="str">
        <f t="shared" si="67"/>
        <v/>
      </c>
      <c r="B845" s="71"/>
      <c r="C845" s="17"/>
      <c r="D845" s="17"/>
      <c r="E845" s="17"/>
      <c r="F845" s="17"/>
      <c r="G845" s="17"/>
      <c r="H845" s="17"/>
      <c r="I845" s="17"/>
      <c r="J845" s="17"/>
      <c r="K845" s="19"/>
      <c r="L845" s="22"/>
      <c r="M845" s="19"/>
      <c r="N845" s="20"/>
      <c r="O845" s="25">
        <f t="shared" si="70"/>
        <v>0</v>
      </c>
      <c r="P845" s="27"/>
      <c r="Q845" s="20"/>
      <c r="R845" s="20">
        <f t="shared" si="68"/>
        <v>0</v>
      </c>
      <c r="S845" s="20"/>
      <c r="T845" s="20"/>
      <c r="U845" s="20">
        <f t="shared" si="69"/>
        <v>0</v>
      </c>
      <c r="V845" s="20"/>
      <c r="W845" s="18"/>
      <c r="X845" s="57"/>
      <c r="Y845" s="76"/>
      <c r="Z845" s="63"/>
      <c r="AA845"/>
    </row>
    <row r="846" spans="1:27" ht="15" customHeight="1" x14ac:dyDescent="0.25">
      <c r="A846" t="str">
        <f t="shared" si="67"/>
        <v/>
      </c>
      <c r="B846" s="71"/>
      <c r="C846" s="17"/>
      <c r="D846" s="17"/>
      <c r="E846" s="17"/>
      <c r="F846" s="17"/>
      <c r="G846" s="17"/>
      <c r="H846" s="17"/>
      <c r="I846" s="17"/>
      <c r="J846" s="17"/>
      <c r="K846" s="19"/>
      <c r="L846" s="22"/>
      <c r="M846" s="19"/>
      <c r="N846" s="20"/>
      <c r="O846" s="25">
        <f t="shared" si="70"/>
        <v>0</v>
      </c>
      <c r="P846" s="27"/>
      <c r="Q846" s="20"/>
      <c r="R846" s="20">
        <f t="shared" si="68"/>
        <v>0</v>
      </c>
      <c r="S846" s="20"/>
      <c r="T846" s="20"/>
      <c r="U846" s="20">
        <f t="shared" si="69"/>
        <v>0</v>
      </c>
      <c r="V846" s="20"/>
      <c r="W846" s="18"/>
      <c r="X846" s="57"/>
      <c r="Y846" s="76"/>
      <c r="Z846" s="63"/>
      <c r="AA846"/>
    </row>
    <row r="847" spans="1:27" ht="15" customHeight="1" x14ac:dyDescent="0.25">
      <c r="A847" t="str">
        <f t="shared" si="67"/>
        <v/>
      </c>
      <c r="B847" s="71"/>
      <c r="C847" s="17"/>
      <c r="D847" s="17"/>
      <c r="E847" s="17"/>
      <c r="F847" s="17"/>
      <c r="G847" s="17"/>
      <c r="H847" s="17"/>
      <c r="I847" s="17"/>
      <c r="J847" s="17"/>
      <c r="K847" s="19"/>
      <c r="L847" s="22"/>
      <c r="M847" s="19"/>
      <c r="N847" s="20"/>
      <c r="O847" s="25">
        <f t="shared" si="70"/>
        <v>0</v>
      </c>
      <c r="P847" s="27"/>
      <c r="Q847" s="20"/>
      <c r="R847" s="20">
        <f t="shared" si="68"/>
        <v>0</v>
      </c>
      <c r="S847" s="20"/>
      <c r="T847" s="20"/>
      <c r="U847" s="20">
        <f t="shared" si="69"/>
        <v>0</v>
      </c>
      <c r="V847" s="20"/>
      <c r="W847" s="18"/>
      <c r="X847" s="57"/>
      <c r="Y847" s="76"/>
      <c r="Z847" s="21"/>
      <c r="AA847"/>
    </row>
    <row r="848" spans="1:27" ht="15" customHeight="1" x14ac:dyDescent="0.25">
      <c r="A848" t="str">
        <f t="shared" si="67"/>
        <v/>
      </c>
      <c r="B848" s="71"/>
      <c r="C848" s="17"/>
      <c r="D848" s="17"/>
      <c r="E848" s="17"/>
      <c r="F848" s="17"/>
      <c r="G848" s="17"/>
      <c r="H848" s="17"/>
      <c r="I848" s="17"/>
      <c r="J848" s="17"/>
      <c r="K848" s="19"/>
      <c r="L848" s="22"/>
      <c r="M848" s="19"/>
      <c r="N848" s="20"/>
      <c r="O848" s="25">
        <f t="shared" si="70"/>
        <v>0</v>
      </c>
      <c r="P848" s="27"/>
      <c r="Q848" s="20"/>
      <c r="R848" s="20">
        <f t="shared" si="68"/>
        <v>0</v>
      </c>
      <c r="S848" s="20"/>
      <c r="T848" s="20"/>
      <c r="U848" s="20">
        <f t="shared" si="69"/>
        <v>0</v>
      </c>
      <c r="V848" s="20"/>
      <c r="W848" s="18"/>
      <c r="X848" s="57"/>
      <c r="Y848" s="76"/>
      <c r="Z848" s="21"/>
      <c r="AA848"/>
    </row>
    <row r="849" spans="1:27" ht="15" customHeight="1" x14ac:dyDescent="0.25">
      <c r="A849" t="str">
        <f t="shared" si="67"/>
        <v/>
      </c>
      <c r="B849" s="71"/>
      <c r="C849" s="17"/>
      <c r="D849" s="17"/>
      <c r="E849" s="17"/>
      <c r="F849" s="17"/>
      <c r="G849" s="17"/>
      <c r="H849" s="17"/>
      <c r="I849" s="17"/>
      <c r="J849" s="17"/>
      <c r="K849" s="19"/>
      <c r="L849" s="22"/>
      <c r="M849" s="19"/>
      <c r="N849" s="20"/>
      <c r="O849" s="25">
        <f t="shared" si="70"/>
        <v>0</v>
      </c>
      <c r="P849" s="27"/>
      <c r="Q849" s="20"/>
      <c r="R849" s="20">
        <f t="shared" si="68"/>
        <v>0</v>
      </c>
      <c r="S849" s="20"/>
      <c r="T849" s="20"/>
      <c r="U849" s="20">
        <f t="shared" si="69"/>
        <v>0</v>
      </c>
      <c r="V849" s="20"/>
      <c r="W849" s="18"/>
      <c r="X849" s="57"/>
      <c r="Y849" s="76"/>
      <c r="Z849" s="21"/>
      <c r="AA849"/>
    </row>
    <row r="850" spans="1:27" ht="15" customHeight="1" x14ac:dyDescent="0.25">
      <c r="A850" t="str">
        <f t="shared" si="67"/>
        <v/>
      </c>
      <c r="B850" s="71"/>
      <c r="C850" s="17"/>
      <c r="D850" s="17"/>
      <c r="E850" s="17"/>
      <c r="F850" s="17"/>
      <c r="G850" s="17"/>
      <c r="H850" s="17"/>
      <c r="I850" s="17"/>
      <c r="J850" s="17"/>
      <c r="K850" s="19"/>
      <c r="L850" s="22"/>
      <c r="M850" s="19"/>
      <c r="N850" s="20"/>
      <c r="O850" s="25">
        <f t="shared" si="70"/>
        <v>0</v>
      </c>
      <c r="P850" s="27"/>
      <c r="Q850" s="20"/>
      <c r="R850" s="20">
        <f t="shared" si="68"/>
        <v>0</v>
      </c>
      <c r="S850" s="20"/>
      <c r="T850" s="20"/>
      <c r="U850" s="20">
        <f t="shared" si="69"/>
        <v>0</v>
      </c>
      <c r="V850" s="20"/>
      <c r="W850" s="18"/>
      <c r="X850" s="57"/>
      <c r="Y850" s="76"/>
      <c r="Z850" s="63"/>
      <c r="AA850"/>
    </row>
    <row r="851" spans="1:27" ht="15" customHeight="1" x14ac:dyDescent="0.25">
      <c r="A851" t="str">
        <f t="shared" si="67"/>
        <v/>
      </c>
      <c r="B851" s="71"/>
      <c r="C851" s="17"/>
      <c r="D851" s="17"/>
      <c r="E851" s="17"/>
      <c r="F851" s="17"/>
      <c r="G851" s="17"/>
      <c r="H851" s="17"/>
      <c r="I851" s="17"/>
      <c r="J851" s="17"/>
      <c r="K851" s="19"/>
      <c r="L851" s="22"/>
      <c r="M851" s="19"/>
      <c r="N851" s="20"/>
      <c r="O851" s="25">
        <f t="shared" si="70"/>
        <v>0</v>
      </c>
      <c r="P851" s="27"/>
      <c r="Q851" s="20"/>
      <c r="R851" s="20">
        <f t="shared" si="68"/>
        <v>0</v>
      </c>
      <c r="S851" s="20"/>
      <c r="T851" s="20"/>
      <c r="U851" s="20">
        <f t="shared" si="69"/>
        <v>0</v>
      </c>
      <c r="V851" s="20"/>
      <c r="W851" s="18"/>
      <c r="X851" s="57"/>
      <c r="Y851" s="76"/>
      <c r="Z851" s="63"/>
      <c r="AA851"/>
    </row>
    <row r="852" spans="1:27" ht="15" customHeight="1" x14ac:dyDescent="0.25">
      <c r="A852" t="str">
        <f t="shared" ref="A852:A915" si="71">+CONCATENATE(D852,E852)</f>
        <v/>
      </c>
      <c r="B852" s="71"/>
      <c r="C852" s="17"/>
      <c r="D852" s="17"/>
      <c r="E852" s="17"/>
      <c r="F852" s="17"/>
      <c r="G852" s="17"/>
      <c r="H852" s="17"/>
      <c r="I852" s="17"/>
      <c r="J852" s="17"/>
      <c r="K852" s="19"/>
      <c r="L852" s="22"/>
      <c r="M852" s="19"/>
      <c r="N852" s="20"/>
      <c r="O852" s="25">
        <f t="shared" si="70"/>
        <v>0</v>
      </c>
      <c r="P852" s="27"/>
      <c r="Q852" s="20"/>
      <c r="R852" s="20">
        <f t="shared" si="68"/>
        <v>0</v>
      </c>
      <c r="S852" s="20"/>
      <c r="T852" s="20"/>
      <c r="U852" s="20">
        <f t="shared" si="69"/>
        <v>0</v>
      </c>
      <c r="V852" s="20"/>
      <c r="W852" s="18"/>
      <c r="X852" s="57"/>
      <c r="Y852" s="76"/>
      <c r="Z852" s="63"/>
      <c r="AA852"/>
    </row>
    <row r="853" spans="1:27" ht="15" customHeight="1" x14ac:dyDescent="0.25">
      <c r="A853" t="str">
        <f t="shared" si="71"/>
        <v/>
      </c>
      <c r="B853" s="71"/>
      <c r="C853" s="17"/>
      <c r="D853" s="17"/>
      <c r="E853" s="17"/>
      <c r="F853" s="17"/>
      <c r="G853" s="17"/>
      <c r="H853" s="17"/>
      <c r="I853" s="17"/>
      <c r="J853" s="17"/>
      <c r="K853" s="19"/>
      <c r="L853" s="22"/>
      <c r="M853" s="19"/>
      <c r="N853" s="20"/>
      <c r="O853" s="25">
        <f t="shared" si="70"/>
        <v>0</v>
      </c>
      <c r="P853" s="27"/>
      <c r="Q853" s="20"/>
      <c r="R853" s="20">
        <f t="shared" si="68"/>
        <v>0</v>
      </c>
      <c r="S853" s="20"/>
      <c r="T853" s="20"/>
      <c r="U853" s="20">
        <f t="shared" si="69"/>
        <v>0</v>
      </c>
      <c r="V853" s="20"/>
      <c r="W853" s="18"/>
      <c r="X853" s="57"/>
      <c r="Y853" s="76"/>
      <c r="Z853" s="63"/>
      <c r="AA853"/>
    </row>
    <row r="854" spans="1:27" ht="15" customHeight="1" x14ac:dyDescent="0.25">
      <c r="A854" t="str">
        <f t="shared" si="71"/>
        <v/>
      </c>
      <c r="B854" s="71"/>
      <c r="C854" s="17"/>
      <c r="D854" s="17"/>
      <c r="E854" s="17"/>
      <c r="F854" s="17"/>
      <c r="G854" s="17"/>
      <c r="H854" s="17"/>
      <c r="I854" s="17"/>
      <c r="J854" s="17"/>
      <c r="K854" s="19"/>
      <c r="L854" s="22"/>
      <c r="M854" s="19"/>
      <c r="N854" s="20"/>
      <c r="O854" s="25">
        <f t="shared" si="70"/>
        <v>0</v>
      </c>
      <c r="P854" s="27"/>
      <c r="Q854" s="20"/>
      <c r="R854" s="20">
        <f t="shared" si="68"/>
        <v>0</v>
      </c>
      <c r="S854" s="20"/>
      <c r="T854" s="20"/>
      <c r="U854" s="20">
        <f t="shared" si="69"/>
        <v>0</v>
      </c>
      <c r="V854" s="20"/>
      <c r="W854" s="18"/>
      <c r="X854" s="57"/>
      <c r="Y854" s="76"/>
      <c r="Z854" s="63"/>
      <c r="AA854"/>
    </row>
    <row r="855" spans="1:27" ht="15" customHeight="1" x14ac:dyDescent="0.25">
      <c r="A855" t="str">
        <f t="shared" si="71"/>
        <v/>
      </c>
      <c r="B855" s="71"/>
      <c r="C855" s="17"/>
      <c r="D855" s="17"/>
      <c r="E855" s="17"/>
      <c r="F855" s="17"/>
      <c r="G855" s="17"/>
      <c r="H855" s="17"/>
      <c r="I855" s="17"/>
      <c r="J855" s="17"/>
      <c r="K855" s="19"/>
      <c r="L855" s="22"/>
      <c r="M855" s="19"/>
      <c r="N855" s="20"/>
      <c r="O855" s="25">
        <f t="shared" si="70"/>
        <v>0</v>
      </c>
      <c r="P855" s="27"/>
      <c r="Q855" s="20"/>
      <c r="R855" s="20">
        <f t="shared" si="68"/>
        <v>0</v>
      </c>
      <c r="S855" s="20"/>
      <c r="T855" s="20"/>
      <c r="U855" s="20">
        <f t="shared" si="69"/>
        <v>0</v>
      </c>
      <c r="V855" s="20"/>
      <c r="W855" s="18"/>
      <c r="X855" s="57"/>
      <c r="Y855" s="76"/>
      <c r="Z855" s="63"/>
      <c r="AA855"/>
    </row>
    <row r="856" spans="1:27" ht="15" customHeight="1" x14ac:dyDescent="0.25">
      <c r="A856" t="str">
        <f t="shared" si="71"/>
        <v/>
      </c>
      <c r="B856" s="71"/>
      <c r="C856" s="17"/>
      <c r="D856" s="17"/>
      <c r="E856" s="17"/>
      <c r="F856" s="17"/>
      <c r="G856" s="17"/>
      <c r="H856" s="17"/>
      <c r="I856" s="17"/>
      <c r="J856" s="17"/>
      <c r="K856" s="19"/>
      <c r="L856" s="22"/>
      <c r="M856" s="19"/>
      <c r="N856" s="20"/>
      <c r="O856" s="25">
        <f t="shared" si="70"/>
        <v>0</v>
      </c>
      <c r="P856" s="27"/>
      <c r="Q856" s="20"/>
      <c r="R856" s="20">
        <f t="shared" si="68"/>
        <v>0</v>
      </c>
      <c r="S856" s="20"/>
      <c r="T856" s="20"/>
      <c r="U856" s="20">
        <f t="shared" si="69"/>
        <v>0</v>
      </c>
      <c r="V856" s="20"/>
      <c r="W856" s="18"/>
      <c r="X856" s="57"/>
      <c r="Y856" s="76"/>
      <c r="Z856" s="63"/>
      <c r="AA856"/>
    </row>
    <row r="857" spans="1:27" ht="15" customHeight="1" x14ac:dyDescent="0.25">
      <c r="A857" t="str">
        <f t="shared" si="71"/>
        <v/>
      </c>
      <c r="B857" s="71"/>
      <c r="C857" s="17"/>
      <c r="D857" s="17"/>
      <c r="E857" s="17"/>
      <c r="F857" s="17"/>
      <c r="G857" s="17"/>
      <c r="H857" s="17"/>
      <c r="I857" s="17"/>
      <c r="J857" s="17"/>
      <c r="K857" s="19"/>
      <c r="L857" s="22"/>
      <c r="M857" s="19"/>
      <c r="N857" s="20"/>
      <c r="O857" s="25">
        <f t="shared" si="70"/>
        <v>0</v>
      </c>
      <c r="P857" s="27"/>
      <c r="Q857" s="20"/>
      <c r="R857" s="20">
        <f t="shared" si="68"/>
        <v>0</v>
      </c>
      <c r="S857" s="20"/>
      <c r="T857" s="20"/>
      <c r="U857" s="20">
        <f t="shared" si="69"/>
        <v>0</v>
      </c>
      <c r="V857" s="20"/>
      <c r="W857" s="18"/>
      <c r="X857" s="57"/>
      <c r="Y857" s="76"/>
      <c r="Z857" s="21"/>
      <c r="AA857"/>
    </row>
    <row r="858" spans="1:27" ht="15" customHeight="1" x14ac:dyDescent="0.25">
      <c r="A858" t="str">
        <f t="shared" si="71"/>
        <v/>
      </c>
      <c r="B858" s="72"/>
      <c r="G858" s="17"/>
      <c r="H858" s="17"/>
      <c r="I858" s="17"/>
      <c r="K858" s="46"/>
      <c r="L858" s="22"/>
      <c r="M858" s="19"/>
      <c r="O858" s="25">
        <f t="shared" si="70"/>
        <v>0</v>
      </c>
      <c r="P858" s="27"/>
      <c r="Q858" s="20"/>
      <c r="R858" s="20">
        <f t="shared" si="68"/>
        <v>0</v>
      </c>
      <c r="U858" s="20">
        <f t="shared" si="69"/>
        <v>0</v>
      </c>
      <c r="X858" s="66"/>
      <c r="Y858" s="14"/>
      <c r="Z858" s="63"/>
      <c r="AA858"/>
    </row>
    <row r="859" spans="1:27" ht="15" customHeight="1" x14ac:dyDescent="0.25">
      <c r="A859" t="str">
        <f t="shared" si="71"/>
        <v/>
      </c>
      <c r="B859" s="72"/>
      <c r="G859" s="17"/>
      <c r="H859" s="17"/>
      <c r="I859" s="17"/>
      <c r="K859" s="68"/>
      <c r="L859" s="22"/>
      <c r="M859" s="19"/>
      <c r="O859" s="25">
        <f t="shared" si="70"/>
        <v>0</v>
      </c>
      <c r="P859" s="27"/>
      <c r="Q859" s="20"/>
      <c r="R859" s="20">
        <f t="shared" si="68"/>
        <v>0</v>
      </c>
      <c r="U859" s="20">
        <f t="shared" si="69"/>
        <v>0</v>
      </c>
      <c r="X859" s="66"/>
      <c r="Y859" s="14"/>
      <c r="Z859" s="55"/>
      <c r="AA859" s="77"/>
    </row>
    <row r="860" spans="1:27" ht="15" customHeight="1" x14ac:dyDescent="0.25">
      <c r="A860" t="str">
        <f t="shared" si="71"/>
        <v/>
      </c>
      <c r="B860" s="72"/>
      <c r="G860" s="17"/>
      <c r="H860" s="17"/>
      <c r="I860" s="17"/>
      <c r="L860" s="22"/>
      <c r="M860" s="19"/>
      <c r="O860" s="25">
        <f t="shared" si="70"/>
        <v>0</v>
      </c>
      <c r="P860" s="27"/>
      <c r="Q860" s="20"/>
      <c r="R860" s="20">
        <f t="shared" si="68"/>
        <v>0</v>
      </c>
      <c r="U860" s="20">
        <f t="shared" si="69"/>
        <v>0</v>
      </c>
      <c r="X860" s="66"/>
      <c r="Y860" s="14"/>
      <c r="Z860" s="55"/>
      <c r="AA860" s="77"/>
    </row>
    <row r="861" spans="1:27" ht="15" customHeight="1" x14ac:dyDescent="0.25">
      <c r="A861" t="str">
        <f t="shared" si="71"/>
        <v/>
      </c>
      <c r="B861" s="72"/>
      <c r="G861" s="17"/>
      <c r="H861" s="17"/>
      <c r="I861" s="17"/>
      <c r="K861" s="68"/>
      <c r="L861" s="22"/>
      <c r="M861" s="19"/>
      <c r="O861" s="25">
        <f t="shared" si="70"/>
        <v>0</v>
      </c>
      <c r="P861" s="27"/>
      <c r="Q861" s="20"/>
      <c r="R861" s="20">
        <f t="shared" si="68"/>
        <v>0</v>
      </c>
      <c r="U861" s="20">
        <f t="shared" si="69"/>
        <v>0</v>
      </c>
      <c r="X861" s="66"/>
      <c r="Y861" s="14"/>
      <c r="Z861" s="63"/>
      <c r="AA861"/>
    </row>
    <row r="862" spans="1:27" ht="15" customHeight="1" x14ac:dyDescent="0.25">
      <c r="A862" t="str">
        <f t="shared" si="71"/>
        <v/>
      </c>
      <c r="B862" s="72"/>
      <c r="G862" s="17"/>
      <c r="H862" s="17"/>
      <c r="I862" s="17"/>
      <c r="K862" s="68"/>
      <c r="L862" s="22"/>
      <c r="M862" s="19"/>
      <c r="O862" s="25">
        <f t="shared" si="70"/>
        <v>0</v>
      </c>
      <c r="P862" s="27"/>
      <c r="Q862" s="20"/>
      <c r="R862" s="20">
        <f t="shared" si="68"/>
        <v>0</v>
      </c>
      <c r="U862" s="20">
        <f t="shared" si="69"/>
        <v>0</v>
      </c>
      <c r="X862" s="66"/>
      <c r="Y862" s="14"/>
      <c r="Z862" s="55"/>
      <c r="AA862" s="77"/>
    </row>
    <row r="863" spans="1:27" ht="15" customHeight="1" x14ac:dyDescent="0.25">
      <c r="A863" t="str">
        <f t="shared" si="71"/>
        <v/>
      </c>
      <c r="B863" s="72"/>
      <c r="G863" s="17"/>
      <c r="H863" s="17"/>
      <c r="I863" s="17"/>
      <c r="K863" s="68"/>
      <c r="L863" s="22"/>
      <c r="M863" s="19"/>
      <c r="O863" s="25">
        <f t="shared" si="70"/>
        <v>0</v>
      </c>
      <c r="P863" s="27"/>
      <c r="Q863" s="20"/>
      <c r="R863" s="20">
        <f t="shared" si="68"/>
        <v>0</v>
      </c>
      <c r="U863" s="20">
        <f t="shared" si="69"/>
        <v>0</v>
      </c>
      <c r="X863" s="66"/>
      <c r="Y863" s="14"/>
      <c r="Z863" s="55"/>
      <c r="AA863" s="77"/>
    </row>
    <row r="864" spans="1:27" ht="15" customHeight="1" x14ac:dyDescent="0.25">
      <c r="A864" t="str">
        <f t="shared" si="71"/>
        <v/>
      </c>
      <c r="B864" s="72"/>
      <c r="G864" s="17"/>
      <c r="H864" s="17"/>
      <c r="I864" s="17"/>
      <c r="L864" s="22"/>
      <c r="M864" s="19"/>
      <c r="O864" s="25">
        <f t="shared" si="70"/>
        <v>0</v>
      </c>
      <c r="P864" s="27"/>
      <c r="Q864" s="20"/>
      <c r="R864" s="20">
        <f t="shared" si="68"/>
        <v>0</v>
      </c>
      <c r="U864" s="20">
        <f t="shared" si="69"/>
        <v>0</v>
      </c>
      <c r="X864" s="66"/>
      <c r="Y864" s="14"/>
      <c r="Z864" s="55"/>
      <c r="AA864" s="77"/>
    </row>
    <row r="865" spans="1:27" x14ac:dyDescent="0.25">
      <c r="A865" t="str">
        <f t="shared" si="71"/>
        <v/>
      </c>
      <c r="B865" s="72"/>
      <c r="G865" s="17"/>
      <c r="H865" s="17"/>
      <c r="I865" s="17"/>
      <c r="K865" s="46"/>
      <c r="L865" s="22"/>
      <c r="M865" s="19"/>
      <c r="O865" s="25">
        <f t="shared" si="70"/>
        <v>0</v>
      </c>
      <c r="P865" s="27"/>
      <c r="Q865" s="20"/>
      <c r="R865" s="20">
        <f t="shared" si="68"/>
        <v>0</v>
      </c>
      <c r="U865" s="20">
        <f t="shared" si="69"/>
        <v>0</v>
      </c>
      <c r="X865" s="17"/>
      <c r="Y865" s="14"/>
      <c r="Z865" s="63"/>
    </row>
    <row r="866" spans="1:27" x14ac:dyDescent="0.25">
      <c r="A866" t="str">
        <f t="shared" si="71"/>
        <v/>
      </c>
      <c r="B866" s="72"/>
      <c r="G866" s="17"/>
      <c r="H866" s="17"/>
      <c r="I866" s="17"/>
      <c r="K866" s="46"/>
      <c r="L866" s="22"/>
      <c r="M866" s="19"/>
      <c r="O866" s="25">
        <f t="shared" si="70"/>
        <v>0</v>
      </c>
      <c r="P866" s="27"/>
      <c r="Q866" s="20"/>
      <c r="R866" s="20">
        <f t="shared" si="68"/>
        <v>0</v>
      </c>
      <c r="U866" s="20">
        <f t="shared" si="69"/>
        <v>0</v>
      </c>
      <c r="X866" s="17"/>
      <c r="Y866" s="14"/>
      <c r="Z866" s="63"/>
    </row>
    <row r="867" spans="1:27" x14ac:dyDescent="0.25">
      <c r="A867" t="str">
        <f t="shared" si="71"/>
        <v/>
      </c>
      <c r="B867" s="72"/>
      <c r="G867" s="17"/>
      <c r="H867" s="17"/>
      <c r="I867" s="17"/>
      <c r="K867" s="68"/>
      <c r="L867" s="22"/>
      <c r="M867" s="19"/>
      <c r="O867" s="25">
        <f t="shared" si="70"/>
        <v>0</v>
      </c>
      <c r="P867" s="27"/>
      <c r="Q867" s="20"/>
      <c r="R867" s="20">
        <f t="shared" si="68"/>
        <v>0</v>
      </c>
      <c r="U867" s="20">
        <f t="shared" si="69"/>
        <v>0</v>
      </c>
      <c r="X867" s="17"/>
      <c r="Y867" s="14"/>
      <c r="Z867" s="63"/>
    </row>
    <row r="868" spans="1:27" x14ac:dyDescent="0.25">
      <c r="A868" t="str">
        <f t="shared" si="71"/>
        <v/>
      </c>
      <c r="B868" s="72"/>
      <c r="G868" s="17"/>
      <c r="H868" s="17"/>
      <c r="I868" s="17"/>
      <c r="K868" s="46"/>
      <c r="L868" s="22"/>
      <c r="M868" s="19"/>
      <c r="O868" s="25">
        <f t="shared" si="70"/>
        <v>0</v>
      </c>
      <c r="P868" s="27"/>
      <c r="Q868" s="20"/>
      <c r="R868" s="20">
        <f t="shared" si="68"/>
        <v>0</v>
      </c>
      <c r="U868" s="20">
        <f t="shared" si="69"/>
        <v>0</v>
      </c>
      <c r="X868" s="17"/>
      <c r="Y868" s="14"/>
      <c r="Z868" s="63"/>
    </row>
    <row r="869" spans="1:27" x14ac:dyDescent="0.25">
      <c r="A869" t="str">
        <f t="shared" si="71"/>
        <v/>
      </c>
      <c r="B869" s="72"/>
      <c r="G869" s="17"/>
      <c r="H869" s="17"/>
      <c r="I869" s="17"/>
      <c r="K869" s="46"/>
      <c r="L869" s="22"/>
      <c r="M869" s="19"/>
      <c r="O869" s="25">
        <f t="shared" si="70"/>
        <v>0</v>
      </c>
      <c r="P869" s="27"/>
      <c r="Q869" s="20"/>
      <c r="R869" s="20">
        <f t="shared" si="68"/>
        <v>0</v>
      </c>
      <c r="U869" s="20">
        <f t="shared" si="69"/>
        <v>0</v>
      </c>
      <c r="X869" s="17"/>
      <c r="Y869" s="14"/>
      <c r="Z869" s="63"/>
    </row>
    <row r="870" spans="1:27" x14ac:dyDescent="0.25">
      <c r="A870" t="str">
        <f t="shared" si="71"/>
        <v/>
      </c>
      <c r="B870" s="72"/>
      <c r="G870" s="17"/>
      <c r="H870" s="17"/>
      <c r="I870" s="17"/>
      <c r="K870" s="68"/>
      <c r="L870" s="22"/>
      <c r="M870" s="19"/>
      <c r="O870" s="25">
        <f t="shared" si="70"/>
        <v>0</v>
      </c>
      <c r="P870" s="27"/>
      <c r="Q870" s="20"/>
      <c r="R870" s="20">
        <f t="shared" si="68"/>
        <v>0</v>
      </c>
      <c r="U870" s="20">
        <f t="shared" si="69"/>
        <v>0</v>
      </c>
      <c r="X870" s="17"/>
      <c r="Y870" s="14"/>
      <c r="Z870" s="63"/>
      <c r="AA870" s="49"/>
    </row>
    <row r="871" spans="1:27" x14ac:dyDescent="0.25">
      <c r="A871" t="str">
        <f t="shared" si="71"/>
        <v/>
      </c>
      <c r="B871" s="72"/>
      <c r="G871" s="17"/>
      <c r="H871" s="17"/>
      <c r="I871" s="17"/>
      <c r="K871" s="68"/>
      <c r="L871" s="22"/>
      <c r="M871" s="19"/>
      <c r="O871" s="25">
        <f t="shared" si="70"/>
        <v>0</v>
      </c>
      <c r="P871" s="27"/>
      <c r="Q871" s="20"/>
      <c r="R871" s="20">
        <f t="shared" si="68"/>
        <v>0</v>
      </c>
      <c r="U871" s="20">
        <f t="shared" si="69"/>
        <v>0</v>
      </c>
      <c r="X871" s="17"/>
      <c r="Y871" s="14"/>
      <c r="Z871" s="55"/>
      <c r="AA871" s="49"/>
    </row>
    <row r="872" spans="1:27" x14ac:dyDescent="0.25">
      <c r="A872" t="str">
        <f t="shared" si="71"/>
        <v/>
      </c>
      <c r="B872" s="72"/>
      <c r="G872" s="17"/>
      <c r="H872" s="17"/>
      <c r="I872" s="17"/>
      <c r="K872" s="68"/>
      <c r="L872" s="22"/>
      <c r="M872" s="19"/>
      <c r="O872" s="25">
        <f t="shared" si="70"/>
        <v>0</v>
      </c>
      <c r="P872" s="27"/>
      <c r="Q872" s="20"/>
      <c r="R872" s="20">
        <f t="shared" si="68"/>
        <v>0</v>
      </c>
      <c r="U872" s="20">
        <f t="shared" si="69"/>
        <v>0</v>
      </c>
      <c r="X872" s="17"/>
      <c r="Y872" s="14"/>
      <c r="Z872" s="55"/>
      <c r="AA872" s="49"/>
    </row>
    <row r="873" spans="1:27" x14ac:dyDescent="0.25">
      <c r="A873" t="str">
        <f t="shared" si="71"/>
        <v/>
      </c>
      <c r="B873" s="72"/>
      <c r="G873" s="17"/>
      <c r="H873" s="17"/>
      <c r="I873" s="17"/>
      <c r="K873" s="68"/>
      <c r="L873" s="22"/>
      <c r="M873" s="19"/>
      <c r="O873" s="25">
        <f t="shared" si="70"/>
        <v>0</v>
      </c>
      <c r="P873" s="27"/>
      <c r="Q873" s="20"/>
      <c r="R873" s="20">
        <f t="shared" si="68"/>
        <v>0</v>
      </c>
      <c r="U873" s="20">
        <f t="shared" si="69"/>
        <v>0</v>
      </c>
      <c r="X873" s="17"/>
      <c r="Y873" s="14"/>
      <c r="Z873" s="55"/>
      <c r="AA873" s="49"/>
    </row>
    <row r="874" spans="1:27" x14ac:dyDescent="0.25">
      <c r="A874" t="str">
        <f t="shared" si="71"/>
        <v/>
      </c>
      <c r="B874" s="72"/>
      <c r="G874" s="17"/>
      <c r="H874" s="17"/>
      <c r="I874" s="17"/>
      <c r="L874" s="22"/>
      <c r="M874" s="19"/>
      <c r="O874" s="25">
        <f t="shared" si="70"/>
        <v>0</v>
      </c>
      <c r="P874" s="27"/>
      <c r="Q874" s="20"/>
      <c r="R874" s="20">
        <f t="shared" si="68"/>
        <v>0</v>
      </c>
      <c r="U874" s="20">
        <f t="shared" si="69"/>
        <v>0</v>
      </c>
      <c r="X874" s="17"/>
      <c r="Y874" s="14"/>
      <c r="Z874" s="55"/>
      <c r="AA874" s="49"/>
    </row>
    <row r="875" spans="1:27" x14ac:dyDescent="0.25">
      <c r="A875" t="str">
        <f t="shared" si="71"/>
        <v/>
      </c>
      <c r="B875" s="72"/>
      <c r="G875" s="17"/>
      <c r="H875" s="17"/>
      <c r="I875" s="17"/>
      <c r="L875" s="22"/>
      <c r="M875" s="19"/>
      <c r="O875" s="25">
        <f t="shared" si="70"/>
        <v>0</v>
      </c>
      <c r="P875" s="27"/>
      <c r="Q875" s="20"/>
      <c r="R875" s="20">
        <f t="shared" si="68"/>
        <v>0</v>
      </c>
      <c r="U875" s="20">
        <f t="shared" si="69"/>
        <v>0</v>
      </c>
      <c r="X875" s="17"/>
      <c r="Y875" s="14"/>
      <c r="Z875" s="55"/>
      <c r="AA875" s="49"/>
    </row>
    <row r="876" spans="1:27" x14ac:dyDescent="0.25">
      <c r="A876" t="str">
        <f t="shared" si="71"/>
        <v/>
      </c>
      <c r="B876" s="72"/>
      <c r="G876" s="17"/>
      <c r="H876" s="17"/>
      <c r="I876" s="17"/>
      <c r="L876" s="22"/>
      <c r="M876" s="19"/>
      <c r="O876" s="25">
        <f t="shared" si="70"/>
        <v>0</v>
      </c>
      <c r="P876" s="27"/>
      <c r="Q876" s="20"/>
      <c r="R876" s="20">
        <f t="shared" si="68"/>
        <v>0</v>
      </c>
      <c r="U876" s="20">
        <f t="shared" si="69"/>
        <v>0</v>
      </c>
      <c r="X876" s="17"/>
      <c r="Y876" s="17"/>
      <c r="AA876" s="49"/>
    </row>
    <row r="877" spans="1:27" x14ac:dyDescent="0.25">
      <c r="A877" t="str">
        <f t="shared" si="71"/>
        <v/>
      </c>
      <c r="B877" s="72"/>
      <c r="G877" s="17"/>
      <c r="H877" s="17"/>
      <c r="I877" s="17"/>
      <c r="L877" s="22"/>
      <c r="M877" s="19"/>
      <c r="O877" s="25">
        <f t="shared" si="70"/>
        <v>0</v>
      </c>
      <c r="P877" s="27"/>
      <c r="Q877" s="20"/>
      <c r="R877" s="20">
        <f t="shared" si="68"/>
        <v>0</v>
      </c>
      <c r="U877" s="20">
        <f t="shared" si="69"/>
        <v>0</v>
      </c>
      <c r="X877" s="17"/>
      <c r="Y877" s="17"/>
      <c r="AA877" s="49"/>
    </row>
    <row r="878" spans="1:27" x14ac:dyDescent="0.25">
      <c r="A878" t="str">
        <f t="shared" si="71"/>
        <v/>
      </c>
      <c r="B878" s="72"/>
      <c r="G878" s="17"/>
      <c r="H878" s="17"/>
      <c r="I878" s="17"/>
      <c r="L878" s="22"/>
      <c r="M878" s="19"/>
      <c r="O878" s="25">
        <f t="shared" si="70"/>
        <v>0</v>
      </c>
      <c r="P878" s="27"/>
      <c r="Q878" s="20"/>
      <c r="R878" s="20">
        <f t="shared" si="68"/>
        <v>0</v>
      </c>
      <c r="U878" s="20">
        <f t="shared" si="69"/>
        <v>0</v>
      </c>
      <c r="X878" s="17"/>
      <c r="Y878" s="17"/>
      <c r="AA878" s="49"/>
    </row>
    <row r="879" spans="1:27" x14ac:dyDescent="0.25">
      <c r="A879" t="str">
        <f t="shared" si="71"/>
        <v/>
      </c>
      <c r="B879" s="72"/>
      <c r="G879" s="17"/>
      <c r="H879" s="17"/>
      <c r="I879" s="17"/>
      <c r="L879" s="22"/>
      <c r="M879" s="19"/>
      <c r="O879" s="25">
        <f t="shared" si="70"/>
        <v>0</v>
      </c>
      <c r="P879" s="27"/>
      <c r="Q879" s="20"/>
      <c r="R879" s="20">
        <f t="shared" si="68"/>
        <v>0</v>
      </c>
      <c r="U879" s="20">
        <f t="shared" si="69"/>
        <v>0</v>
      </c>
      <c r="X879" s="17"/>
      <c r="Y879" s="17"/>
      <c r="AA879" s="49"/>
    </row>
    <row r="880" spans="1:27" x14ac:dyDescent="0.25">
      <c r="A880" t="str">
        <f t="shared" si="71"/>
        <v/>
      </c>
      <c r="B880" s="72"/>
      <c r="G880" s="17"/>
      <c r="H880" s="17"/>
      <c r="I880" s="17"/>
      <c r="K880" s="68"/>
      <c r="L880" s="22"/>
      <c r="M880" s="19"/>
      <c r="O880" s="25">
        <f t="shared" si="70"/>
        <v>0</v>
      </c>
      <c r="P880" s="27"/>
      <c r="Q880" s="20"/>
      <c r="R880" s="20">
        <f t="shared" si="68"/>
        <v>0</v>
      </c>
      <c r="U880" s="20">
        <f t="shared" si="69"/>
        <v>0</v>
      </c>
      <c r="X880" s="17"/>
      <c r="Y880" s="17"/>
      <c r="Z880" s="64"/>
      <c r="AA880" s="49"/>
    </row>
    <row r="881" spans="1:27" x14ac:dyDescent="0.25">
      <c r="A881" t="str">
        <f t="shared" si="71"/>
        <v/>
      </c>
      <c r="B881" s="72"/>
      <c r="G881" s="17"/>
      <c r="H881" s="17"/>
      <c r="I881" s="17"/>
      <c r="K881" s="68"/>
      <c r="L881" s="22"/>
      <c r="M881" s="19"/>
      <c r="O881" s="25">
        <f t="shared" si="70"/>
        <v>0</v>
      </c>
      <c r="P881" s="27"/>
      <c r="Q881" s="20"/>
      <c r="R881" s="20">
        <f t="shared" si="68"/>
        <v>0</v>
      </c>
      <c r="U881" s="20">
        <f t="shared" si="69"/>
        <v>0</v>
      </c>
      <c r="X881" s="17"/>
      <c r="Y881" s="17"/>
      <c r="AA881" s="49"/>
    </row>
    <row r="882" spans="1:27" x14ac:dyDescent="0.25">
      <c r="A882" t="str">
        <f t="shared" si="71"/>
        <v/>
      </c>
      <c r="B882" s="72"/>
      <c r="G882" s="17"/>
      <c r="H882" s="17"/>
      <c r="I882" s="17"/>
      <c r="K882" s="68"/>
      <c r="L882" s="22"/>
      <c r="M882" s="19"/>
      <c r="O882" s="25">
        <f t="shared" si="70"/>
        <v>0</v>
      </c>
      <c r="P882" s="27"/>
      <c r="Q882" s="20"/>
      <c r="R882" s="20">
        <f t="shared" si="68"/>
        <v>0</v>
      </c>
      <c r="U882" s="20">
        <f t="shared" si="69"/>
        <v>0</v>
      </c>
      <c r="X882" s="17"/>
      <c r="Y882" s="17"/>
      <c r="AA882" s="49"/>
    </row>
    <row r="883" spans="1:27" x14ac:dyDescent="0.25">
      <c r="A883" t="str">
        <f t="shared" si="71"/>
        <v/>
      </c>
      <c r="B883" s="72"/>
      <c r="G883" s="17"/>
      <c r="H883" s="17"/>
      <c r="I883" s="17"/>
      <c r="L883" s="22"/>
      <c r="M883" s="19"/>
      <c r="O883" s="25">
        <f t="shared" si="70"/>
        <v>0</v>
      </c>
      <c r="P883" s="27"/>
      <c r="Q883" s="20"/>
      <c r="R883" s="20">
        <f t="shared" si="68"/>
        <v>0</v>
      </c>
      <c r="U883" s="20">
        <f t="shared" si="69"/>
        <v>0</v>
      </c>
      <c r="X883" s="17"/>
      <c r="Y883" s="17"/>
      <c r="AA883" s="49"/>
    </row>
    <row r="884" spans="1:27" x14ac:dyDescent="0.25">
      <c r="A884" t="str">
        <f t="shared" si="71"/>
        <v/>
      </c>
      <c r="B884" s="72"/>
      <c r="G884" s="17"/>
      <c r="H884" s="17"/>
      <c r="I884" s="17"/>
      <c r="L884" s="22"/>
      <c r="M884" s="19"/>
      <c r="O884" s="25">
        <f t="shared" si="70"/>
        <v>0</v>
      </c>
      <c r="P884" s="27"/>
      <c r="Q884" s="20"/>
      <c r="R884" s="20">
        <f t="shared" si="68"/>
        <v>0</v>
      </c>
      <c r="U884" s="20">
        <f t="shared" si="69"/>
        <v>0</v>
      </c>
      <c r="X884" s="17"/>
      <c r="Y884" s="17"/>
      <c r="AA884" s="49"/>
    </row>
    <row r="885" spans="1:27" x14ac:dyDescent="0.25">
      <c r="A885" t="str">
        <f t="shared" si="71"/>
        <v/>
      </c>
      <c r="B885" s="71"/>
      <c r="C885" s="17"/>
      <c r="D885" s="17"/>
      <c r="E885" s="17"/>
      <c r="F885" s="17"/>
      <c r="G885" s="17"/>
      <c r="H885" s="17"/>
      <c r="I885" s="17"/>
      <c r="J885" s="17"/>
      <c r="K885" s="19"/>
      <c r="L885" s="22"/>
      <c r="M885" s="19"/>
      <c r="N885" s="20"/>
      <c r="O885" s="25">
        <f t="shared" si="70"/>
        <v>0</v>
      </c>
      <c r="P885" s="27"/>
      <c r="Q885" s="20"/>
      <c r="R885" s="20">
        <f t="shared" si="68"/>
        <v>0</v>
      </c>
      <c r="S885" s="20"/>
      <c r="T885" s="20"/>
      <c r="U885" s="20">
        <f t="shared" si="69"/>
        <v>0</v>
      </c>
      <c r="V885" s="20"/>
      <c r="W885" s="18"/>
      <c r="X885" s="19"/>
      <c r="Y885" s="19"/>
      <c r="Z885" s="44"/>
      <c r="AA885" s="49"/>
    </row>
    <row r="886" spans="1:27" x14ac:dyDescent="0.25">
      <c r="A886" t="str">
        <f t="shared" si="71"/>
        <v/>
      </c>
      <c r="B886" s="72"/>
      <c r="G886" s="17"/>
      <c r="H886" s="17"/>
      <c r="I886" s="17"/>
      <c r="L886" s="22"/>
      <c r="M886" s="19"/>
      <c r="O886" s="25">
        <f t="shared" si="70"/>
        <v>0</v>
      </c>
      <c r="P886" s="27"/>
      <c r="Q886" s="20"/>
      <c r="R886" s="20">
        <f t="shared" si="68"/>
        <v>0</v>
      </c>
      <c r="U886" s="20">
        <f t="shared" si="69"/>
        <v>0</v>
      </c>
      <c r="X886" s="17"/>
      <c r="Y886" s="17"/>
      <c r="AA886" s="49"/>
    </row>
    <row r="887" spans="1:27" x14ac:dyDescent="0.25">
      <c r="A887" t="str">
        <f t="shared" si="71"/>
        <v/>
      </c>
      <c r="B887" s="72"/>
      <c r="G887" s="17"/>
      <c r="H887" s="17"/>
      <c r="I887" s="17"/>
      <c r="L887" s="22"/>
      <c r="M887" s="19"/>
      <c r="O887" s="25">
        <f t="shared" si="70"/>
        <v>0</v>
      </c>
      <c r="P887" s="27"/>
      <c r="Q887" s="20"/>
      <c r="R887" s="20">
        <f t="shared" si="68"/>
        <v>0</v>
      </c>
      <c r="U887" s="20">
        <f t="shared" si="69"/>
        <v>0</v>
      </c>
      <c r="X887" s="17"/>
      <c r="Y887" s="17"/>
      <c r="AA887" s="49"/>
    </row>
    <row r="888" spans="1:27" x14ac:dyDescent="0.25">
      <c r="A888" t="str">
        <f t="shared" si="71"/>
        <v/>
      </c>
      <c r="B888" s="72"/>
      <c r="G888" s="17"/>
      <c r="H888" s="17"/>
      <c r="I888" s="17"/>
      <c r="L888" s="22"/>
      <c r="M888" s="19"/>
      <c r="O888" s="25">
        <f t="shared" si="70"/>
        <v>0</v>
      </c>
      <c r="P888" s="27"/>
      <c r="Q888" s="20"/>
      <c r="R888" s="20">
        <f t="shared" si="68"/>
        <v>0</v>
      </c>
      <c r="U888" s="20">
        <f t="shared" si="69"/>
        <v>0</v>
      </c>
      <c r="X888" s="17"/>
      <c r="Y888" s="17"/>
      <c r="AA888" s="49"/>
    </row>
    <row r="889" spans="1:27" x14ac:dyDescent="0.25">
      <c r="A889" t="str">
        <f t="shared" si="71"/>
        <v/>
      </c>
      <c r="B889" s="72"/>
      <c r="G889" s="17"/>
      <c r="H889" s="17"/>
      <c r="I889" s="17"/>
      <c r="L889" s="22"/>
      <c r="M889" s="19"/>
      <c r="O889" s="25">
        <f t="shared" si="70"/>
        <v>0</v>
      </c>
      <c r="P889" s="27"/>
      <c r="Q889" s="20"/>
      <c r="R889" s="20">
        <f t="shared" si="68"/>
        <v>0</v>
      </c>
      <c r="U889" s="20">
        <f t="shared" si="69"/>
        <v>0</v>
      </c>
      <c r="X889" s="17"/>
      <c r="Y889" s="17"/>
      <c r="AA889" s="49"/>
    </row>
    <row r="890" spans="1:27" x14ac:dyDescent="0.25">
      <c r="A890" t="str">
        <f t="shared" si="71"/>
        <v/>
      </c>
      <c r="B890" s="72"/>
      <c r="G890" s="17"/>
      <c r="H890" s="17"/>
      <c r="I890" s="17"/>
      <c r="L890" s="22"/>
      <c r="M890" s="19"/>
      <c r="O890" s="25">
        <f t="shared" si="70"/>
        <v>0</v>
      </c>
      <c r="P890" s="27"/>
      <c r="Q890" s="20"/>
      <c r="R890" s="20">
        <f t="shared" si="68"/>
        <v>0</v>
      </c>
      <c r="U890" s="20">
        <f t="shared" si="69"/>
        <v>0</v>
      </c>
      <c r="X890" s="17"/>
      <c r="Y890" s="17"/>
      <c r="AA890" s="49"/>
    </row>
    <row r="891" spans="1:27" x14ac:dyDescent="0.25">
      <c r="A891" t="str">
        <f t="shared" si="71"/>
        <v/>
      </c>
      <c r="B891" s="72"/>
      <c r="G891" s="17"/>
      <c r="H891" s="17"/>
      <c r="I891" s="17"/>
      <c r="L891" s="22"/>
      <c r="M891" s="19"/>
      <c r="O891" s="25">
        <f t="shared" si="70"/>
        <v>0</v>
      </c>
      <c r="P891" s="27"/>
      <c r="Q891" s="20"/>
      <c r="R891" s="20">
        <f t="shared" si="68"/>
        <v>0</v>
      </c>
      <c r="U891" s="20">
        <f t="shared" si="69"/>
        <v>0</v>
      </c>
      <c r="X891" s="17"/>
      <c r="Y891" s="17"/>
      <c r="AA891" s="49"/>
    </row>
    <row r="892" spans="1:27" x14ac:dyDescent="0.25">
      <c r="A892" t="str">
        <f t="shared" si="71"/>
        <v/>
      </c>
      <c r="B892" s="72"/>
      <c r="G892" s="17"/>
      <c r="H892" s="17"/>
      <c r="I892" s="17"/>
      <c r="L892" s="22"/>
      <c r="M892" s="19"/>
      <c r="O892" s="25">
        <f t="shared" si="70"/>
        <v>0</v>
      </c>
      <c r="P892" s="27"/>
      <c r="Q892" s="20"/>
      <c r="R892" s="20">
        <f t="shared" si="68"/>
        <v>0</v>
      </c>
      <c r="U892" s="20">
        <f t="shared" si="69"/>
        <v>0</v>
      </c>
      <c r="X892" s="17"/>
      <c r="Y892" s="17"/>
      <c r="AA892" s="49"/>
    </row>
    <row r="893" spans="1:27" x14ac:dyDescent="0.25">
      <c r="A893" t="str">
        <f t="shared" si="71"/>
        <v/>
      </c>
      <c r="B893" s="72"/>
      <c r="G893" s="17"/>
      <c r="H893" s="17"/>
      <c r="I893" s="17"/>
      <c r="L893" s="22"/>
      <c r="M893" s="19"/>
      <c r="O893" s="25">
        <f t="shared" si="70"/>
        <v>0</v>
      </c>
      <c r="P893" s="27"/>
      <c r="Q893" s="20"/>
      <c r="R893" s="20">
        <f t="shared" si="68"/>
        <v>0</v>
      </c>
      <c r="U893" s="20">
        <f t="shared" si="69"/>
        <v>0</v>
      </c>
      <c r="X893" s="17"/>
      <c r="Y893" s="17"/>
      <c r="AA893" s="49"/>
    </row>
    <row r="894" spans="1:27" x14ac:dyDescent="0.25">
      <c r="A894" t="str">
        <f t="shared" si="71"/>
        <v/>
      </c>
      <c r="B894" s="72"/>
      <c r="G894" s="17"/>
      <c r="H894" s="17"/>
      <c r="I894" s="17"/>
      <c r="L894" s="22"/>
      <c r="M894" s="19"/>
      <c r="O894" s="25">
        <f t="shared" si="70"/>
        <v>0</v>
      </c>
      <c r="P894" s="27"/>
      <c r="Q894" s="20"/>
      <c r="R894" s="20">
        <f t="shared" si="68"/>
        <v>0</v>
      </c>
      <c r="U894" s="20">
        <f t="shared" si="69"/>
        <v>0</v>
      </c>
      <c r="X894" s="17"/>
      <c r="Y894" s="17"/>
    </row>
    <row r="895" spans="1:27" x14ac:dyDescent="0.25">
      <c r="A895" t="str">
        <f t="shared" si="71"/>
        <v/>
      </c>
      <c r="B895" s="71"/>
      <c r="C895" s="17"/>
      <c r="D895" s="17"/>
      <c r="E895" s="17"/>
      <c r="F895" s="17"/>
      <c r="G895" s="17"/>
      <c r="H895" s="17"/>
      <c r="I895" s="17"/>
      <c r="J895" s="17"/>
      <c r="K895" s="19"/>
      <c r="L895" s="22"/>
      <c r="M895" s="19"/>
      <c r="N895" s="20"/>
      <c r="O895" s="25">
        <f t="shared" si="70"/>
        <v>0</v>
      </c>
      <c r="P895" s="27"/>
      <c r="Q895" s="20"/>
      <c r="R895" s="20">
        <f t="shared" si="68"/>
        <v>0</v>
      </c>
      <c r="S895" s="20"/>
      <c r="T895" s="20"/>
      <c r="U895" s="20">
        <f t="shared" si="69"/>
        <v>0</v>
      </c>
      <c r="V895" s="20"/>
      <c r="W895" s="18"/>
      <c r="X895" s="19"/>
      <c r="Y895" s="19"/>
      <c r="Z895" s="44"/>
      <c r="AA895" s="49"/>
    </row>
    <row r="896" spans="1:27" x14ac:dyDescent="0.25">
      <c r="A896" t="str">
        <f t="shared" si="71"/>
        <v/>
      </c>
      <c r="B896" s="72"/>
      <c r="G896" s="17"/>
      <c r="H896" s="17"/>
      <c r="I896" s="17"/>
      <c r="L896" s="22"/>
      <c r="M896" s="19"/>
      <c r="O896" s="25">
        <f t="shared" si="70"/>
        <v>0</v>
      </c>
      <c r="P896" s="27"/>
      <c r="Q896" s="20"/>
      <c r="R896" s="20">
        <f t="shared" si="68"/>
        <v>0</v>
      </c>
      <c r="U896" s="20">
        <f t="shared" si="69"/>
        <v>0</v>
      </c>
      <c r="X896" s="17"/>
      <c r="Y896" s="17"/>
      <c r="AA896" s="49"/>
    </row>
    <row r="897" spans="1:27" x14ac:dyDescent="0.25">
      <c r="A897" t="str">
        <f t="shared" si="71"/>
        <v/>
      </c>
      <c r="B897" s="72"/>
      <c r="G897" s="17"/>
      <c r="H897" s="17"/>
      <c r="I897" s="17"/>
      <c r="L897" s="22"/>
      <c r="M897" s="19"/>
      <c r="O897" s="25">
        <f t="shared" si="70"/>
        <v>0</v>
      </c>
      <c r="P897" s="27"/>
      <c r="Q897" s="20"/>
      <c r="R897" s="20">
        <f t="shared" si="68"/>
        <v>0</v>
      </c>
      <c r="U897" s="20">
        <f t="shared" si="69"/>
        <v>0</v>
      </c>
      <c r="X897" s="17"/>
      <c r="Y897" s="17"/>
      <c r="AA897" s="49"/>
    </row>
    <row r="898" spans="1:27" x14ac:dyDescent="0.25">
      <c r="A898" t="str">
        <f t="shared" si="71"/>
        <v/>
      </c>
      <c r="B898" s="72"/>
      <c r="G898" s="17"/>
      <c r="H898" s="17"/>
      <c r="I898" s="17"/>
      <c r="L898" s="22"/>
      <c r="M898" s="19"/>
      <c r="O898" s="25">
        <f t="shared" si="70"/>
        <v>0</v>
      </c>
      <c r="P898" s="27"/>
      <c r="Q898" s="20"/>
      <c r="R898" s="20">
        <f t="shared" si="68"/>
        <v>0</v>
      </c>
      <c r="U898" s="20">
        <f t="shared" si="69"/>
        <v>0</v>
      </c>
      <c r="X898" s="17"/>
      <c r="Y898" s="17"/>
      <c r="AA898" s="49"/>
    </row>
    <row r="899" spans="1:27" x14ac:dyDescent="0.25">
      <c r="A899" t="str">
        <f t="shared" si="71"/>
        <v/>
      </c>
      <c r="B899" s="72"/>
      <c r="G899" s="17"/>
      <c r="H899" s="17"/>
      <c r="I899" s="17"/>
      <c r="L899" s="22"/>
      <c r="M899" s="19"/>
      <c r="O899" s="25">
        <f t="shared" si="70"/>
        <v>0</v>
      </c>
      <c r="P899" s="27"/>
      <c r="Q899" s="20"/>
      <c r="R899" s="20">
        <f t="shared" si="68"/>
        <v>0</v>
      </c>
      <c r="U899" s="20">
        <f t="shared" si="69"/>
        <v>0</v>
      </c>
      <c r="X899" s="17"/>
      <c r="Y899" s="17"/>
      <c r="AA899" s="49"/>
    </row>
    <row r="900" spans="1:27" x14ac:dyDescent="0.25">
      <c r="A900" t="str">
        <f t="shared" si="71"/>
        <v/>
      </c>
      <c r="B900" s="72"/>
      <c r="G900" s="17"/>
      <c r="H900" s="17"/>
      <c r="I900" s="17"/>
      <c r="L900" s="22"/>
      <c r="M900" s="19"/>
      <c r="O900" s="25">
        <f t="shared" si="70"/>
        <v>0</v>
      </c>
      <c r="P900" s="27"/>
      <c r="Q900" s="20"/>
      <c r="R900" s="20">
        <f t="shared" si="68"/>
        <v>0</v>
      </c>
      <c r="U900" s="20">
        <f t="shared" si="69"/>
        <v>0</v>
      </c>
      <c r="X900" s="17"/>
      <c r="Y900" s="17"/>
      <c r="AA900" s="49"/>
    </row>
    <row r="901" spans="1:27" x14ac:dyDescent="0.25">
      <c r="A901" t="str">
        <f t="shared" si="71"/>
        <v/>
      </c>
      <c r="B901" s="72"/>
      <c r="G901" s="17"/>
      <c r="H901" s="17"/>
      <c r="I901" s="17"/>
      <c r="L901" s="22"/>
      <c r="M901" s="19"/>
      <c r="O901" s="25">
        <f t="shared" si="70"/>
        <v>0</v>
      </c>
      <c r="P901" s="27"/>
      <c r="Q901" s="20"/>
      <c r="R901" s="20">
        <f t="shared" si="68"/>
        <v>0</v>
      </c>
      <c r="U901" s="20">
        <f t="shared" si="69"/>
        <v>0</v>
      </c>
      <c r="X901" s="17"/>
      <c r="Y901" s="17"/>
      <c r="AA901" s="49"/>
    </row>
    <row r="902" spans="1:27" x14ac:dyDescent="0.25">
      <c r="A902" t="str">
        <f t="shared" si="71"/>
        <v/>
      </c>
      <c r="B902" s="72"/>
      <c r="G902" s="17"/>
      <c r="H902" s="17"/>
      <c r="I902" s="17"/>
      <c r="L902" s="22"/>
      <c r="M902" s="19"/>
      <c r="O902" s="25">
        <f t="shared" si="70"/>
        <v>0</v>
      </c>
      <c r="P902" s="27"/>
      <c r="Q902" s="20"/>
      <c r="R902" s="20">
        <f t="shared" ref="R902:R965" si="72">+N902-Q902</f>
        <v>0</v>
      </c>
      <c r="U902" s="20">
        <f t="shared" ref="U902:U965" si="73">+R902/0.916</f>
        <v>0</v>
      </c>
      <c r="X902" s="17"/>
      <c r="Y902" s="17"/>
      <c r="AA902" s="49"/>
    </row>
    <row r="903" spans="1:27" x14ac:dyDescent="0.25">
      <c r="A903" t="str">
        <f t="shared" si="71"/>
        <v/>
      </c>
      <c r="B903" s="72"/>
      <c r="G903" s="17"/>
      <c r="H903" s="17"/>
      <c r="I903" s="17"/>
      <c r="L903" s="22"/>
      <c r="M903" s="19"/>
      <c r="O903" s="25">
        <f t="shared" ref="O903:O966" si="74">K903*N903</f>
        <v>0</v>
      </c>
      <c r="P903" s="27"/>
      <c r="Q903" s="20"/>
      <c r="R903" s="20">
        <f t="shared" si="72"/>
        <v>0</v>
      </c>
      <c r="U903" s="20">
        <f t="shared" si="73"/>
        <v>0</v>
      </c>
      <c r="X903" s="17"/>
      <c r="Y903" s="17"/>
      <c r="AA903" s="49"/>
    </row>
    <row r="904" spans="1:27" x14ac:dyDescent="0.25">
      <c r="A904" t="str">
        <f t="shared" si="71"/>
        <v/>
      </c>
      <c r="B904" s="72"/>
      <c r="G904" s="17"/>
      <c r="H904" s="17"/>
      <c r="I904" s="17"/>
      <c r="L904" s="22"/>
      <c r="M904" s="19"/>
      <c r="O904" s="25">
        <f t="shared" si="74"/>
        <v>0</v>
      </c>
      <c r="P904" s="27"/>
      <c r="Q904" s="20"/>
      <c r="R904" s="20">
        <f t="shared" si="72"/>
        <v>0</v>
      </c>
      <c r="U904" s="20">
        <f t="shared" si="73"/>
        <v>0</v>
      </c>
      <c r="X904" s="17"/>
      <c r="Y904" s="17"/>
      <c r="AA904" s="49"/>
    </row>
    <row r="905" spans="1:27" x14ac:dyDescent="0.25">
      <c r="A905" t="str">
        <f t="shared" si="71"/>
        <v/>
      </c>
      <c r="B905" s="72"/>
      <c r="G905" s="17"/>
      <c r="H905" s="17"/>
      <c r="I905" s="17"/>
      <c r="L905" s="22"/>
      <c r="M905" s="19"/>
      <c r="O905" s="25">
        <f t="shared" si="74"/>
        <v>0</v>
      </c>
      <c r="P905" s="27"/>
      <c r="Q905" s="20"/>
      <c r="R905" s="20">
        <f t="shared" si="72"/>
        <v>0</v>
      </c>
      <c r="U905" s="20">
        <f t="shared" si="73"/>
        <v>0</v>
      </c>
      <c r="X905" s="17"/>
      <c r="Y905" s="17"/>
      <c r="AA905" s="49"/>
    </row>
    <row r="906" spans="1:27" x14ac:dyDescent="0.25">
      <c r="A906" t="str">
        <f t="shared" si="71"/>
        <v/>
      </c>
      <c r="B906" s="71"/>
      <c r="C906" s="17"/>
      <c r="D906" s="17"/>
      <c r="E906" s="17"/>
      <c r="F906" s="17"/>
      <c r="G906" s="17"/>
      <c r="H906" s="17"/>
      <c r="I906" s="17"/>
      <c r="J906" s="17"/>
      <c r="K906" s="19"/>
      <c r="L906" s="22"/>
      <c r="M906" s="19"/>
      <c r="N906" s="20"/>
      <c r="O906" s="25">
        <f t="shared" si="74"/>
        <v>0</v>
      </c>
      <c r="P906" s="27"/>
      <c r="Q906" s="20"/>
      <c r="R906" s="20">
        <f t="shared" si="72"/>
        <v>0</v>
      </c>
      <c r="S906" s="20"/>
      <c r="T906" s="20"/>
      <c r="U906" s="20">
        <f t="shared" si="73"/>
        <v>0</v>
      </c>
      <c r="V906" s="20"/>
      <c r="W906" s="18"/>
      <c r="X906" s="19"/>
      <c r="Y906" s="19"/>
      <c r="Z906" s="44"/>
      <c r="AA906" s="49"/>
    </row>
    <row r="907" spans="1:27" x14ac:dyDescent="0.25">
      <c r="A907" t="str">
        <f t="shared" si="71"/>
        <v/>
      </c>
      <c r="B907" s="71"/>
      <c r="C907" s="17"/>
      <c r="D907" s="17"/>
      <c r="E907" s="17"/>
      <c r="F907" s="17"/>
      <c r="G907" s="17"/>
      <c r="H907" s="17"/>
      <c r="I907" s="17"/>
      <c r="J907" s="17"/>
      <c r="K907" s="19"/>
      <c r="L907" s="22"/>
      <c r="M907" s="19"/>
      <c r="N907" s="20"/>
      <c r="O907" s="25">
        <f t="shared" si="74"/>
        <v>0</v>
      </c>
      <c r="P907" s="27"/>
      <c r="Q907" s="20"/>
      <c r="R907" s="20">
        <f t="shared" si="72"/>
        <v>0</v>
      </c>
      <c r="S907" s="20"/>
      <c r="T907" s="20"/>
      <c r="U907" s="20">
        <f t="shared" si="73"/>
        <v>0</v>
      </c>
      <c r="V907" s="20"/>
      <c r="W907" s="18"/>
      <c r="X907" s="19"/>
      <c r="Y907" s="19"/>
      <c r="Z907" s="44"/>
      <c r="AA907" s="49"/>
    </row>
    <row r="908" spans="1:27" x14ac:dyDescent="0.25">
      <c r="A908" t="str">
        <f t="shared" si="71"/>
        <v/>
      </c>
      <c r="B908" s="71"/>
      <c r="C908" s="17"/>
      <c r="D908" s="17"/>
      <c r="E908" s="17"/>
      <c r="F908" s="17"/>
      <c r="G908" s="17"/>
      <c r="H908" s="17"/>
      <c r="I908" s="17"/>
      <c r="J908" s="17"/>
      <c r="K908" s="19"/>
      <c r="L908" s="22"/>
      <c r="M908" s="19"/>
      <c r="N908" s="20"/>
      <c r="O908" s="25">
        <f t="shared" si="74"/>
        <v>0</v>
      </c>
      <c r="P908" s="27"/>
      <c r="Q908" s="20"/>
      <c r="R908" s="20">
        <f t="shared" si="72"/>
        <v>0</v>
      </c>
      <c r="S908" s="20"/>
      <c r="T908" s="20"/>
      <c r="U908" s="20">
        <f t="shared" si="73"/>
        <v>0</v>
      </c>
      <c r="V908" s="20"/>
      <c r="W908" s="18"/>
      <c r="X908" s="19"/>
      <c r="Y908" s="19"/>
      <c r="Z908" s="44"/>
      <c r="AA908" s="49"/>
    </row>
    <row r="909" spans="1:27" x14ac:dyDescent="0.25">
      <c r="A909" t="str">
        <f t="shared" si="71"/>
        <v/>
      </c>
      <c r="B909" s="71"/>
      <c r="C909" s="17"/>
      <c r="D909" s="17"/>
      <c r="E909" s="17"/>
      <c r="F909" s="17"/>
      <c r="G909" s="17"/>
      <c r="H909" s="17"/>
      <c r="I909" s="17"/>
      <c r="J909" s="17"/>
      <c r="K909" s="19"/>
      <c r="L909" s="22"/>
      <c r="M909" s="19"/>
      <c r="N909" s="20"/>
      <c r="O909" s="25">
        <f t="shared" si="74"/>
        <v>0</v>
      </c>
      <c r="P909" s="27"/>
      <c r="Q909" s="20"/>
      <c r="R909" s="20">
        <f t="shared" si="72"/>
        <v>0</v>
      </c>
      <c r="S909" s="20"/>
      <c r="T909" s="20"/>
      <c r="U909" s="20">
        <f t="shared" si="73"/>
        <v>0</v>
      </c>
      <c r="V909" s="20"/>
      <c r="W909" s="18"/>
      <c r="X909" s="19"/>
      <c r="Y909" s="19"/>
      <c r="Z909" s="44"/>
      <c r="AA909" s="49"/>
    </row>
    <row r="910" spans="1:27" x14ac:dyDescent="0.25">
      <c r="A910" t="str">
        <f t="shared" si="71"/>
        <v/>
      </c>
      <c r="B910" s="71"/>
      <c r="C910" s="17"/>
      <c r="D910" s="17"/>
      <c r="E910" s="17"/>
      <c r="F910" s="17"/>
      <c r="G910" s="17"/>
      <c r="H910" s="17"/>
      <c r="I910" s="17"/>
      <c r="J910" s="17"/>
      <c r="K910" s="19"/>
      <c r="L910" s="22"/>
      <c r="M910" s="19"/>
      <c r="N910" s="20"/>
      <c r="O910" s="25">
        <f t="shared" si="74"/>
        <v>0</v>
      </c>
      <c r="P910" s="27"/>
      <c r="Q910" s="20"/>
      <c r="R910" s="20">
        <f t="shared" si="72"/>
        <v>0</v>
      </c>
      <c r="S910" s="20"/>
      <c r="T910" s="20"/>
      <c r="U910" s="20">
        <f t="shared" si="73"/>
        <v>0</v>
      </c>
      <c r="V910" s="20"/>
      <c r="W910" s="18"/>
      <c r="X910" s="19"/>
      <c r="Y910" s="19"/>
      <c r="Z910" s="44"/>
      <c r="AA910" s="49"/>
    </row>
    <row r="911" spans="1:27" x14ac:dyDescent="0.25">
      <c r="A911" t="str">
        <f t="shared" si="71"/>
        <v/>
      </c>
      <c r="B911" s="71"/>
      <c r="C911" s="17"/>
      <c r="D911" s="17"/>
      <c r="E911" s="17"/>
      <c r="F911" s="17"/>
      <c r="G911" s="17"/>
      <c r="H911" s="17"/>
      <c r="I911" s="17"/>
      <c r="J911" s="17"/>
      <c r="K911" s="19"/>
      <c r="L911" s="22"/>
      <c r="M911" s="19"/>
      <c r="N911" s="20"/>
      <c r="O911" s="25">
        <f t="shared" si="74"/>
        <v>0</v>
      </c>
      <c r="P911" s="27"/>
      <c r="Q911" s="20"/>
      <c r="R911" s="20">
        <f t="shared" si="72"/>
        <v>0</v>
      </c>
      <c r="S911" s="20"/>
      <c r="T911" s="20"/>
      <c r="U911" s="20">
        <f t="shared" si="73"/>
        <v>0</v>
      </c>
      <c r="V911" s="20"/>
      <c r="W911" s="18"/>
      <c r="X911" s="19"/>
      <c r="Y911" s="19"/>
      <c r="Z911" s="44"/>
      <c r="AA911" s="49"/>
    </row>
    <row r="912" spans="1:27" x14ac:dyDescent="0.25">
      <c r="A912" t="str">
        <f t="shared" si="71"/>
        <v/>
      </c>
      <c r="B912" s="71"/>
      <c r="C912" s="17"/>
      <c r="D912" s="17"/>
      <c r="E912" s="17"/>
      <c r="F912" s="17"/>
      <c r="G912" s="17"/>
      <c r="H912" s="17"/>
      <c r="I912" s="17"/>
      <c r="J912" s="17"/>
      <c r="K912" s="19"/>
      <c r="L912" s="22"/>
      <c r="M912" s="19"/>
      <c r="N912" s="20"/>
      <c r="O912" s="25">
        <f t="shared" si="74"/>
        <v>0</v>
      </c>
      <c r="P912" s="27"/>
      <c r="Q912" s="20"/>
      <c r="R912" s="20">
        <f t="shared" si="72"/>
        <v>0</v>
      </c>
      <c r="S912" s="20"/>
      <c r="T912" s="20"/>
      <c r="U912" s="20">
        <f t="shared" si="73"/>
        <v>0</v>
      </c>
      <c r="V912" s="20"/>
      <c r="W912" s="18"/>
      <c r="X912" s="19"/>
      <c r="Y912" s="19"/>
      <c r="Z912" s="44"/>
      <c r="AA912" s="49"/>
    </row>
    <row r="913" spans="1:27" x14ac:dyDescent="0.25">
      <c r="A913" t="str">
        <f t="shared" si="71"/>
        <v/>
      </c>
      <c r="B913" s="72"/>
      <c r="G913" s="17"/>
      <c r="H913" s="17"/>
      <c r="I913" s="17"/>
      <c r="L913" s="22"/>
      <c r="M913" s="19"/>
      <c r="O913" s="25">
        <f t="shared" si="74"/>
        <v>0</v>
      </c>
      <c r="P913" s="27"/>
      <c r="Q913" s="20"/>
      <c r="R913" s="20">
        <f t="shared" si="72"/>
        <v>0</v>
      </c>
      <c r="U913" s="20">
        <f t="shared" si="73"/>
        <v>0</v>
      </c>
      <c r="X913" s="17"/>
      <c r="Y913" s="17"/>
      <c r="AA913" s="49"/>
    </row>
    <row r="914" spans="1:27" x14ac:dyDescent="0.25">
      <c r="A914" t="str">
        <f t="shared" si="71"/>
        <v/>
      </c>
      <c r="B914" s="72"/>
      <c r="G914" s="17"/>
      <c r="H914" s="17"/>
      <c r="I914" s="17"/>
      <c r="L914" s="22"/>
      <c r="M914" s="19"/>
      <c r="O914" s="25">
        <f t="shared" si="74"/>
        <v>0</v>
      </c>
      <c r="P914" s="27"/>
      <c r="Q914" s="20"/>
      <c r="R914" s="20">
        <f t="shared" si="72"/>
        <v>0</v>
      </c>
      <c r="U914" s="20">
        <f t="shared" si="73"/>
        <v>0</v>
      </c>
      <c r="X914" s="17"/>
      <c r="Y914" s="17"/>
      <c r="AA914" s="49"/>
    </row>
    <row r="915" spans="1:27" x14ac:dyDescent="0.25">
      <c r="A915" t="str">
        <f t="shared" si="71"/>
        <v/>
      </c>
      <c r="B915" s="72"/>
      <c r="G915" s="17"/>
      <c r="H915" s="17"/>
      <c r="I915" s="17"/>
      <c r="L915" s="22"/>
      <c r="M915" s="19"/>
      <c r="O915" s="25">
        <f t="shared" si="74"/>
        <v>0</v>
      </c>
      <c r="P915" s="27"/>
      <c r="Q915" s="20"/>
      <c r="R915" s="20">
        <f t="shared" si="72"/>
        <v>0</v>
      </c>
      <c r="U915" s="20">
        <f t="shared" si="73"/>
        <v>0</v>
      </c>
      <c r="X915" s="17"/>
      <c r="Y915" s="17"/>
      <c r="AA915" s="49"/>
    </row>
    <row r="916" spans="1:27" x14ac:dyDescent="0.25">
      <c r="A916" t="str">
        <f t="shared" ref="A916:A979" si="75">+CONCATENATE(D916,E916)</f>
        <v/>
      </c>
      <c r="B916" s="72"/>
      <c r="G916" s="17"/>
      <c r="H916" s="17"/>
      <c r="I916" s="17"/>
      <c r="L916" s="22"/>
      <c r="M916" s="19"/>
      <c r="O916" s="25">
        <f t="shared" si="74"/>
        <v>0</v>
      </c>
      <c r="P916" s="27"/>
      <c r="Q916" s="20"/>
      <c r="R916" s="20">
        <f t="shared" si="72"/>
        <v>0</v>
      </c>
      <c r="U916" s="20">
        <f t="shared" si="73"/>
        <v>0</v>
      </c>
      <c r="X916" s="17"/>
      <c r="Y916" s="17"/>
      <c r="AA916" s="49"/>
    </row>
    <row r="917" spans="1:27" x14ac:dyDescent="0.25">
      <c r="A917" t="str">
        <f t="shared" si="75"/>
        <v/>
      </c>
      <c r="B917" s="72"/>
      <c r="G917" s="17"/>
      <c r="H917" s="17"/>
      <c r="I917" s="17"/>
      <c r="L917" s="22"/>
      <c r="M917" s="19"/>
      <c r="O917" s="25">
        <f t="shared" si="74"/>
        <v>0</v>
      </c>
      <c r="P917" s="27"/>
      <c r="Q917" s="20"/>
      <c r="R917" s="20">
        <f t="shared" si="72"/>
        <v>0</v>
      </c>
      <c r="U917" s="20">
        <f t="shared" si="73"/>
        <v>0</v>
      </c>
      <c r="X917" s="17"/>
      <c r="Y917" s="17"/>
      <c r="AA917" s="49"/>
    </row>
    <row r="918" spans="1:27" x14ac:dyDescent="0.25">
      <c r="A918" t="str">
        <f t="shared" si="75"/>
        <v/>
      </c>
      <c r="B918" s="72"/>
      <c r="G918" s="17"/>
      <c r="H918" s="17"/>
      <c r="I918" s="17"/>
      <c r="L918" s="22"/>
      <c r="M918" s="19"/>
      <c r="O918" s="25">
        <f t="shared" si="74"/>
        <v>0</v>
      </c>
      <c r="P918" s="27"/>
      <c r="Q918" s="20"/>
      <c r="R918" s="20">
        <f t="shared" si="72"/>
        <v>0</v>
      </c>
      <c r="U918" s="20">
        <f t="shared" si="73"/>
        <v>0</v>
      </c>
      <c r="X918" s="17"/>
      <c r="Y918" s="17"/>
      <c r="AA918" s="49"/>
    </row>
    <row r="919" spans="1:27" x14ac:dyDescent="0.25">
      <c r="A919" t="str">
        <f t="shared" si="75"/>
        <v/>
      </c>
      <c r="B919" s="72"/>
      <c r="G919" s="17"/>
      <c r="H919" s="17"/>
      <c r="I919" s="17"/>
      <c r="L919" s="22"/>
      <c r="M919" s="19"/>
      <c r="O919" s="25">
        <f t="shared" si="74"/>
        <v>0</v>
      </c>
      <c r="P919" s="27"/>
      <c r="Q919" s="20"/>
      <c r="R919" s="20">
        <f t="shared" si="72"/>
        <v>0</v>
      </c>
      <c r="U919" s="20">
        <f t="shared" si="73"/>
        <v>0</v>
      </c>
      <c r="X919" s="17"/>
      <c r="Y919" s="17"/>
      <c r="AA919" s="49"/>
    </row>
    <row r="920" spans="1:27" x14ac:dyDescent="0.25">
      <c r="A920" t="str">
        <f t="shared" si="75"/>
        <v/>
      </c>
      <c r="B920" s="72"/>
      <c r="G920" s="17"/>
      <c r="H920" s="17"/>
      <c r="I920" s="17"/>
      <c r="L920" s="22"/>
      <c r="M920" s="19"/>
      <c r="O920" s="25">
        <f t="shared" si="74"/>
        <v>0</v>
      </c>
      <c r="P920" s="27"/>
      <c r="Q920" s="20"/>
      <c r="R920" s="20">
        <f t="shared" si="72"/>
        <v>0</v>
      </c>
      <c r="U920" s="20">
        <f t="shared" si="73"/>
        <v>0</v>
      </c>
      <c r="X920" s="17"/>
      <c r="Y920" s="17"/>
      <c r="AA920" s="49"/>
    </row>
    <row r="921" spans="1:27" x14ac:dyDescent="0.25">
      <c r="A921" t="str">
        <f t="shared" si="75"/>
        <v/>
      </c>
      <c r="B921" s="72"/>
      <c r="G921" s="17"/>
      <c r="H921" s="17"/>
      <c r="I921" s="17"/>
      <c r="L921" s="22"/>
      <c r="M921" s="19"/>
      <c r="O921" s="25">
        <f t="shared" si="74"/>
        <v>0</v>
      </c>
      <c r="P921" s="27"/>
      <c r="Q921" s="20"/>
      <c r="R921" s="20">
        <f t="shared" si="72"/>
        <v>0</v>
      </c>
      <c r="U921" s="20">
        <f t="shared" si="73"/>
        <v>0</v>
      </c>
      <c r="X921" s="17"/>
      <c r="Y921" s="17"/>
      <c r="AA921" s="49"/>
    </row>
    <row r="922" spans="1:27" x14ac:dyDescent="0.25">
      <c r="A922" t="str">
        <f t="shared" si="75"/>
        <v/>
      </c>
      <c r="B922" s="72"/>
      <c r="G922" s="17"/>
      <c r="H922" s="17"/>
      <c r="I922" s="17"/>
      <c r="L922" s="22"/>
      <c r="M922" s="19"/>
      <c r="O922" s="25">
        <f t="shared" si="74"/>
        <v>0</v>
      </c>
      <c r="P922" s="27"/>
      <c r="Q922" s="20"/>
      <c r="R922" s="20">
        <f t="shared" si="72"/>
        <v>0</v>
      </c>
      <c r="U922" s="20">
        <f t="shared" si="73"/>
        <v>0</v>
      </c>
      <c r="X922" s="17"/>
      <c r="Y922" s="17"/>
      <c r="AA922" s="49"/>
    </row>
    <row r="923" spans="1:27" x14ac:dyDescent="0.25">
      <c r="A923" t="str">
        <f t="shared" si="75"/>
        <v/>
      </c>
      <c r="B923" s="72"/>
      <c r="G923" s="17"/>
      <c r="H923" s="17"/>
      <c r="I923" s="17"/>
      <c r="L923" s="22"/>
      <c r="M923" s="19"/>
      <c r="O923" s="25">
        <f t="shared" si="74"/>
        <v>0</v>
      </c>
      <c r="P923" s="27"/>
      <c r="Q923" s="20"/>
      <c r="R923" s="20">
        <f t="shared" si="72"/>
        <v>0</v>
      </c>
      <c r="U923" s="20">
        <f t="shared" si="73"/>
        <v>0</v>
      </c>
      <c r="X923" s="17"/>
      <c r="Y923" s="17"/>
      <c r="AA923" s="49"/>
    </row>
    <row r="924" spans="1:27" x14ac:dyDescent="0.25">
      <c r="A924" t="str">
        <f t="shared" si="75"/>
        <v/>
      </c>
      <c r="B924" s="72"/>
      <c r="G924" s="17"/>
      <c r="H924" s="17"/>
      <c r="I924" s="17"/>
      <c r="L924" s="22"/>
      <c r="M924" s="19"/>
      <c r="O924" s="25">
        <f t="shared" si="74"/>
        <v>0</v>
      </c>
      <c r="P924" s="27"/>
      <c r="Q924" s="20"/>
      <c r="R924" s="20">
        <f t="shared" si="72"/>
        <v>0</v>
      </c>
      <c r="U924" s="20">
        <f t="shared" si="73"/>
        <v>0</v>
      </c>
      <c r="X924" s="17"/>
      <c r="Y924" s="17"/>
    </row>
    <row r="925" spans="1:27" x14ac:dyDescent="0.25">
      <c r="A925" t="str">
        <f t="shared" si="75"/>
        <v/>
      </c>
      <c r="B925" s="74"/>
      <c r="G925" s="17"/>
      <c r="H925" s="17"/>
      <c r="I925" s="17"/>
      <c r="L925" s="22"/>
      <c r="M925" s="19"/>
      <c r="O925" s="25">
        <f t="shared" si="74"/>
        <v>0</v>
      </c>
      <c r="P925" s="27"/>
      <c r="Q925" s="20"/>
      <c r="R925" s="20">
        <f t="shared" si="72"/>
        <v>0</v>
      </c>
      <c r="U925" s="20">
        <f t="shared" si="73"/>
        <v>0</v>
      </c>
      <c r="X925" s="17"/>
      <c r="Y925" s="17"/>
    </row>
    <row r="926" spans="1:27" x14ac:dyDescent="0.25">
      <c r="A926" t="str">
        <f t="shared" si="75"/>
        <v/>
      </c>
      <c r="B926" s="74"/>
      <c r="C926" s="17"/>
      <c r="D926" s="17"/>
      <c r="E926" s="17"/>
      <c r="F926" s="17"/>
      <c r="G926" s="17"/>
      <c r="H926" s="17"/>
      <c r="I926" s="17"/>
      <c r="J926" s="17"/>
      <c r="K926" s="19"/>
      <c r="L926" s="22"/>
      <c r="M926" s="19"/>
      <c r="N926" s="20"/>
      <c r="O926" s="25">
        <f t="shared" si="74"/>
        <v>0</v>
      </c>
      <c r="P926" s="27"/>
      <c r="Q926" s="20"/>
      <c r="R926" s="20">
        <f t="shared" si="72"/>
        <v>0</v>
      </c>
      <c r="S926" s="20"/>
      <c r="T926" s="20"/>
      <c r="U926" s="20">
        <f t="shared" si="73"/>
        <v>0</v>
      </c>
      <c r="V926" s="20"/>
      <c r="W926" s="17"/>
      <c r="Z926" s="64"/>
    </row>
    <row r="927" spans="1:27" x14ac:dyDescent="0.25">
      <c r="A927" t="str">
        <f t="shared" si="75"/>
        <v/>
      </c>
      <c r="B927" s="74"/>
      <c r="C927" s="17"/>
      <c r="D927" s="17"/>
      <c r="E927" s="17"/>
      <c r="F927" s="17"/>
      <c r="G927" s="17"/>
      <c r="H927" s="17"/>
      <c r="I927" s="17"/>
      <c r="J927" s="17"/>
      <c r="K927" s="19"/>
      <c r="L927" s="22"/>
      <c r="M927" s="19"/>
      <c r="N927" s="20"/>
      <c r="O927" s="25">
        <f t="shared" si="74"/>
        <v>0</v>
      </c>
      <c r="P927" s="27"/>
      <c r="Q927" s="20"/>
      <c r="R927" s="20">
        <f t="shared" si="72"/>
        <v>0</v>
      </c>
      <c r="S927" s="20"/>
      <c r="T927" s="20"/>
      <c r="U927" s="20">
        <f t="shared" si="73"/>
        <v>0</v>
      </c>
      <c r="V927" s="20"/>
      <c r="W927" s="17"/>
      <c r="Z927" s="64"/>
    </row>
    <row r="928" spans="1:27" x14ac:dyDescent="0.25">
      <c r="A928" t="str">
        <f t="shared" si="75"/>
        <v/>
      </c>
      <c r="B928" s="74"/>
      <c r="C928" s="17"/>
      <c r="D928" s="17"/>
      <c r="E928" s="17"/>
      <c r="F928" s="17"/>
      <c r="G928" s="17"/>
      <c r="H928" s="17"/>
      <c r="I928" s="17"/>
      <c r="J928" s="17"/>
      <c r="K928" s="19"/>
      <c r="L928" s="22"/>
      <c r="M928" s="19"/>
      <c r="N928" s="20"/>
      <c r="O928" s="25">
        <f t="shared" si="74"/>
        <v>0</v>
      </c>
      <c r="P928" s="27"/>
      <c r="Q928" s="20"/>
      <c r="R928" s="20">
        <f t="shared" si="72"/>
        <v>0</v>
      </c>
      <c r="S928" s="20"/>
      <c r="T928" s="20"/>
      <c r="U928" s="20">
        <f t="shared" si="73"/>
        <v>0</v>
      </c>
      <c r="V928" s="20"/>
      <c r="W928" s="17"/>
      <c r="Z928" s="64"/>
    </row>
    <row r="929" spans="1:27" x14ac:dyDescent="0.25">
      <c r="A929" t="str">
        <f t="shared" si="75"/>
        <v/>
      </c>
      <c r="B929" s="72"/>
      <c r="G929" s="17"/>
      <c r="H929" s="17"/>
      <c r="I929" s="17"/>
      <c r="L929" s="22"/>
      <c r="M929" s="19"/>
      <c r="O929" s="25">
        <f t="shared" si="74"/>
        <v>0</v>
      </c>
      <c r="P929" s="27"/>
      <c r="Q929" s="20"/>
      <c r="R929" s="20">
        <f t="shared" si="72"/>
        <v>0</v>
      </c>
      <c r="U929" s="20">
        <f t="shared" si="73"/>
        <v>0</v>
      </c>
      <c r="X929" s="17"/>
      <c r="Y929" s="17"/>
    </row>
    <row r="930" spans="1:27" x14ac:dyDescent="0.25">
      <c r="A930" t="str">
        <f t="shared" si="75"/>
        <v/>
      </c>
      <c r="B930" s="72"/>
      <c r="G930" s="17"/>
      <c r="H930" s="17"/>
      <c r="I930" s="17"/>
      <c r="L930" s="22"/>
      <c r="M930" s="19"/>
      <c r="O930" s="25">
        <f t="shared" si="74"/>
        <v>0</v>
      </c>
      <c r="P930" s="27"/>
      <c r="Q930" s="20"/>
      <c r="R930" s="20">
        <f t="shared" si="72"/>
        <v>0</v>
      </c>
      <c r="U930" s="20">
        <f t="shared" si="73"/>
        <v>0</v>
      </c>
      <c r="X930" s="17"/>
      <c r="Y930" s="17"/>
    </row>
    <row r="931" spans="1:27" x14ac:dyDescent="0.25">
      <c r="A931" t="str">
        <f t="shared" si="75"/>
        <v/>
      </c>
      <c r="B931" s="74"/>
      <c r="G931" s="17"/>
      <c r="H931" s="17"/>
      <c r="I931" s="17"/>
      <c r="L931" s="22"/>
      <c r="M931" s="19"/>
      <c r="O931" s="25">
        <f t="shared" si="74"/>
        <v>0</v>
      </c>
      <c r="P931" s="27"/>
      <c r="Q931" s="20"/>
      <c r="R931" s="20">
        <f t="shared" si="72"/>
        <v>0</v>
      </c>
      <c r="U931" s="20">
        <f t="shared" si="73"/>
        <v>0</v>
      </c>
      <c r="X931" s="17"/>
      <c r="Y931" s="17"/>
    </row>
    <row r="932" spans="1:27" x14ac:dyDescent="0.25">
      <c r="A932" t="str">
        <f t="shared" si="75"/>
        <v/>
      </c>
      <c r="B932" s="74"/>
      <c r="G932" s="17"/>
      <c r="H932" s="17"/>
      <c r="I932" s="17"/>
      <c r="L932" s="22"/>
      <c r="M932" s="19"/>
      <c r="O932" s="25">
        <f t="shared" si="74"/>
        <v>0</v>
      </c>
      <c r="P932" s="27"/>
      <c r="Q932" s="20"/>
      <c r="R932" s="20">
        <f t="shared" si="72"/>
        <v>0</v>
      </c>
      <c r="U932" s="20">
        <f t="shared" si="73"/>
        <v>0</v>
      </c>
      <c r="X932" s="17"/>
      <c r="Y932" s="17"/>
    </row>
    <row r="933" spans="1:27" x14ac:dyDescent="0.25">
      <c r="A933" t="str">
        <f t="shared" si="75"/>
        <v/>
      </c>
      <c r="B933" s="72"/>
      <c r="G933" s="17"/>
      <c r="H933" s="17"/>
      <c r="I933" s="17"/>
      <c r="L933" s="22"/>
      <c r="M933" s="19"/>
      <c r="O933" s="25">
        <f t="shared" si="74"/>
        <v>0</v>
      </c>
      <c r="P933" s="27"/>
      <c r="Q933" s="20"/>
      <c r="R933" s="20">
        <f t="shared" si="72"/>
        <v>0</v>
      </c>
      <c r="U933" s="20">
        <f t="shared" si="73"/>
        <v>0</v>
      </c>
      <c r="X933" s="17"/>
      <c r="Y933" s="17"/>
      <c r="AA933" s="49"/>
    </row>
    <row r="934" spans="1:27" x14ac:dyDescent="0.25">
      <c r="A934" t="str">
        <f t="shared" si="75"/>
        <v/>
      </c>
      <c r="B934" s="72"/>
      <c r="G934" s="17"/>
      <c r="H934" s="17"/>
      <c r="I934" s="17"/>
      <c r="L934" s="22"/>
      <c r="M934" s="19"/>
      <c r="O934" s="25">
        <f t="shared" si="74"/>
        <v>0</v>
      </c>
      <c r="P934" s="27"/>
      <c r="Q934" s="20"/>
      <c r="R934" s="20">
        <f t="shared" si="72"/>
        <v>0</v>
      </c>
      <c r="U934" s="20">
        <f t="shared" si="73"/>
        <v>0</v>
      </c>
      <c r="X934" s="17"/>
      <c r="Y934" s="17"/>
      <c r="AA934" s="49"/>
    </row>
    <row r="935" spans="1:27" x14ac:dyDescent="0.25">
      <c r="A935" t="str">
        <f t="shared" si="75"/>
        <v/>
      </c>
      <c r="B935" s="72"/>
      <c r="G935" s="17"/>
      <c r="H935" s="17"/>
      <c r="I935" s="17"/>
      <c r="L935" s="22"/>
      <c r="M935" s="19"/>
      <c r="O935" s="25">
        <f t="shared" si="74"/>
        <v>0</v>
      </c>
      <c r="P935" s="27"/>
      <c r="Q935" s="20"/>
      <c r="R935" s="20">
        <f t="shared" si="72"/>
        <v>0</v>
      </c>
      <c r="U935" s="20">
        <f t="shared" si="73"/>
        <v>0</v>
      </c>
      <c r="X935" s="17"/>
      <c r="Y935" s="17"/>
      <c r="AA935" s="49"/>
    </row>
    <row r="936" spans="1:27" x14ac:dyDescent="0.25">
      <c r="A936" t="str">
        <f t="shared" si="75"/>
        <v/>
      </c>
      <c r="B936" s="72"/>
      <c r="G936" s="17"/>
      <c r="H936" s="17"/>
      <c r="I936" s="17"/>
      <c r="L936" s="22"/>
      <c r="M936" s="19"/>
      <c r="O936" s="25">
        <f t="shared" si="74"/>
        <v>0</v>
      </c>
      <c r="P936" s="27"/>
      <c r="Q936" s="20"/>
      <c r="R936" s="20">
        <f t="shared" si="72"/>
        <v>0</v>
      </c>
      <c r="U936" s="20">
        <f t="shared" si="73"/>
        <v>0</v>
      </c>
      <c r="X936" s="17"/>
      <c r="Y936" s="17"/>
      <c r="AA936" s="49"/>
    </row>
    <row r="937" spans="1:27" x14ac:dyDescent="0.25">
      <c r="A937" t="str">
        <f t="shared" si="75"/>
        <v/>
      </c>
      <c r="B937" s="72"/>
      <c r="G937" s="17"/>
      <c r="H937" s="17"/>
      <c r="I937" s="17"/>
      <c r="L937" s="22"/>
      <c r="M937" s="19"/>
      <c r="O937" s="25">
        <f t="shared" si="74"/>
        <v>0</v>
      </c>
      <c r="P937" s="27"/>
      <c r="Q937" s="20"/>
      <c r="R937" s="20">
        <f t="shared" si="72"/>
        <v>0</v>
      </c>
      <c r="U937" s="20">
        <f t="shared" si="73"/>
        <v>0</v>
      </c>
      <c r="X937" s="17"/>
      <c r="Y937" s="17"/>
      <c r="AA937" s="49"/>
    </row>
    <row r="938" spans="1:27" x14ac:dyDescent="0.25">
      <c r="A938" t="str">
        <f t="shared" si="75"/>
        <v/>
      </c>
      <c r="B938" s="74"/>
      <c r="C938" s="17"/>
      <c r="D938" s="17"/>
      <c r="E938" s="17"/>
      <c r="F938" s="17"/>
      <c r="G938" s="17"/>
      <c r="H938" s="17"/>
      <c r="I938" s="17"/>
      <c r="J938" s="17"/>
      <c r="K938" s="19"/>
      <c r="L938" s="22"/>
      <c r="M938" s="19"/>
      <c r="N938" s="20"/>
      <c r="O938" s="25">
        <f t="shared" si="74"/>
        <v>0</v>
      </c>
      <c r="P938" s="27"/>
      <c r="Q938" s="20"/>
      <c r="R938" s="20">
        <f t="shared" si="72"/>
        <v>0</v>
      </c>
      <c r="S938" s="20"/>
      <c r="T938" s="20"/>
      <c r="U938" s="20">
        <f t="shared" si="73"/>
        <v>0</v>
      </c>
      <c r="V938" s="20"/>
      <c r="W938" s="17"/>
      <c r="Z938" s="64"/>
    </row>
    <row r="939" spans="1:27" x14ac:dyDescent="0.25">
      <c r="A939" t="str">
        <f t="shared" si="75"/>
        <v/>
      </c>
      <c r="B939" s="72"/>
      <c r="C939" s="17"/>
      <c r="D939" s="17"/>
      <c r="E939" s="17"/>
      <c r="F939" s="17"/>
      <c r="G939" s="17"/>
      <c r="H939" s="17"/>
      <c r="I939" s="17"/>
      <c r="J939" s="17"/>
      <c r="K939" s="19"/>
      <c r="L939" s="22"/>
      <c r="M939" s="19"/>
      <c r="N939" s="20"/>
      <c r="O939" s="25">
        <f t="shared" si="74"/>
        <v>0</v>
      </c>
      <c r="P939" s="27"/>
      <c r="Q939" s="20"/>
      <c r="R939" s="20">
        <f t="shared" si="72"/>
        <v>0</v>
      </c>
      <c r="S939" s="20"/>
      <c r="T939" s="20"/>
      <c r="U939" s="20">
        <f t="shared" si="73"/>
        <v>0</v>
      </c>
      <c r="V939" s="20"/>
      <c r="W939" s="17"/>
      <c r="Z939" s="64"/>
    </row>
    <row r="940" spans="1:27" x14ac:dyDescent="0.25">
      <c r="A940" t="str">
        <f t="shared" si="75"/>
        <v/>
      </c>
      <c r="B940" s="74"/>
      <c r="C940" s="17"/>
      <c r="D940" s="17"/>
      <c r="E940" s="17"/>
      <c r="F940" s="17"/>
      <c r="G940" s="17"/>
      <c r="H940" s="17"/>
      <c r="I940" s="17"/>
      <c r="J940" s="17"/>
      <c r="K940" s="19"/>
      <c r="L940" s="22"/>
      <c r="M940" s="19"/>
      <c r="N940" s="20"/>
      <c r="O940" s="25">
        <f t="shared" si="74"/>
        <v>0</v>
      </c>
      <c r="P940" s="27"/>
      <c r="Q940" s="20"/>
      <c r="R940" s="20">
        <f t="shared" si="72"/>
        <v>0</v>
      </c>
      <c r="S940" s="20"/>
      <c r="T940" s="20"/>
      <c r="U940" s="20">
        <f t="shared" si="73"/>
        <v>0</v>
      </c>
      <c r="V940" s="20"/>
      <c r="W940" s="17"/>
      <c r="Z940" s="64"/>
    </row>
    <row r="941" spans="1:27" x14ac:dyDescent="0.25">
      <c r="A941" t="str">
        <f t="shared" si="75"/>
        <v/>
      </c>
      <c r="B941" s="72"/>
      <c r="C941" s="17"/>
      <c r="D941" s="17"/>
      <c r="E941" s="17"/>
      <c r="F941" s="17"/>
      <c r="G941" s="17"/>
      <c r="H941" s="17"/>
      <c r="I941" s="17"/>
      <c r="J941" s="17"/>
      <c r="K941" s="19"/>
      <c r="L941" s="22"/>
      <c r="M941" s="19"/>
      <c r="N941" s="20"/>
      <c r="O941" s="25">
        <f t="shared" si="74"/>
        <v>0</v>
      </c>
      <c r="P941" s="27"/>
      <c r="Q941" s="20"/>
      <c r="R941" s="20">
        <f t="shared" si="72"/>
        <v>0</v>
      </c>
      <c r="S941" s="20"/>
      <c r="T941" s="20"/>
      <c r="U941" s="20">
        <f t="shared" si="73"/>
        <v>0</v>
      </c>
      <c r="V941" s="20"/>
      <c r="W941" s="17"/>
      <c r="Z941" s="64"/>
    </row>
    <row r="942" spans="1:27" x14ac:dyDescent="0.25">
      <c r="A942" t="str">
        <f t="shared" si="75"/>
        <v/>
      </c>
      <c r="B942" s="72"/>
      <c r="C942" s="17"/>
      <c r="D942" s="17"/>
      <c r="E942" s="17"/>
      <c r="F942" s="17"/>
      <c r="G942" s="17"/>
      <c r="H942" s="17"/>
      <c r="I942" s="17"/>
      <c r="J942" s="17"/>
      <c r="K942" s="19"/>
      <c r="L942" s="22"/>
      <c r="M942" s="19"/>
      <c r="N942" s="20"/>
      <c r="O942" s="25">
        <f t="shared" si="74"/>
        <v>0</v>
      </c>
      <c r="P942" s="27"/>
      <c r="Q942" s="20"/>
      <c r="R942" s="20">
        <f t="shared" si="72"/>
        <v>0</v>
      </c>
      <c r="S942" s="20"/>
      <c r="T942" s="20"/>
      <c r="U942" s="20">
        <f t="shared" si="73"/>
        <v>0</v>
      </c>
      <c r="V942" s="20"/>
      <c r="W942" s="17"/>
      <c r="Z942" s="64"/>
    </row>
    <row r="943" spans="1:27" x14ac:dyDescent="0.25">
      <c r="A943" t="str">
        <f t="shared" si="75"/>
        <v/>
      </c>
      <c r="B943" s="72"/>
      <c r="C943" s="17"/>
      <c r="D943" s="17"/>
      <c r="E943" s="17"/>
      <c r="F943" s="17"/>
      <c r="G943" s="17"/>
      <c r="H943" s="17"/>
      <c r="I943" s="17"/>
      <c r="J943" s="17"/>
      <c r="K943" s="19"/>
      <c r="L943" s="22"/>
      <c r="M943" s="19"/>
      <c r="N943" s="20"/>
      <c r="O943" s="25">
        <f t="shared" si="74"/>
        <v>0</v>
      </c>
      <c r="P943" s="27"/>
      <c r="Q943" s="20"/>
      <c r="R943" s="20">
        <f t="shared" si="72"/>
        <v>0</v>
      </c>
      <c r="S943" s="20"/>
      <c r="T943" s="20"/>
      <c r="U943" s="20">
        <f t="shared" si="73"/>
        <v>0</v>
      </c>
      <c r="V943" s="20"/>
      <c r="W943" s="17"/>
      <c r="Z943" s="64"/>
    </row>
    <row r="944" spans="1:27" x14ac:dyDescent="0.25">
      <c r="A944" t="str">
        <f t="shared" si="75"/>
        <v/>
      </c>
      <c r="B944" s="72"/>
      <c r="G944" s="17"/>
      <c r="H944" s="17"/>
      <c r="I944" s="17"/>
      <c r="L944" s="22"/>
      <c r="M944" s="19"/>
      <c r="O944" s="25">
        <f t="shared" si="74"/>
        <v>0</v>
      </c>
      <c r="P944" s="27"/>
      <c r="Q944" s="20"/>
      <c r="R944" s="20">
        <f t="shared" si="72"/>
        <v>0</v>
      </c>
      <c r="U944" s="20">
        <f t="shared" si="73"/>
        <v>0</v>
      </c>
      <c r="X944" s="17"/>
      <c r="Y944" s="17"/>
    </row>
    <row r="945" spans="1:26" x14ac:dyDescent="0.25">
      <c r="A945" t="str">
        <f t="shared" si="75"/>
        <v/>
      </c>
      <c r="B945" s="72"/>
      <c r="G945" s="17"/>
      <c r="H945" s="17"/>
      <c r="I945" s="17"/>
      <c r="L945" s="22"/>
      <c r="M945" s="19"/>
      <c r="O945" s="25">
        <f t="shared" si="74"/>
        <v>0</v>
      </c>
      <c r="P945" s="27"/>
      <c r="Q945" s="20"/>
      <c r="R945" s="20">
        <f t="shared" si="72"/>
        <v>0</v>
      </c>
      <c r="U945" s="20">
        <f t="shared" si="73"/>
        <v>0</v>
      </c>
      <c r="X945" s="17"/>
      <c r="Y945" s="17"/>
    </row>
    <row r="946" spans="1:26" x14ac:dyDescent="0.25">
      <c r="A946" t="str">
        <f t="shared" si="75"/>
        <v/>
      </c>
      <c r="B946" s="74"/>
      <c r="G946" s="17"/>
      <c r="H946" s="17"/>
      <c r="I946" s="17"/>
      <c r="L946" s="22"/>
      <c r="M946" s="19"/>
      <c r="O946" s="25">
        <f t="shared" si="74"/>
        <v>0</v>
      </c>
      <c r="P946" s="27"/>
      <c r="Q946" s="20"/>
      <c r="R946" s="20">
        <f t="shared" si="72"/>
        <v>0</v>
      </c>
      <c r="U946" s="20">
        <f t="shared" si="73"/>
        <v>0</v>
      </c>
      <c r="X946" s="17"/>
      <c r="Y946" s="17"/>
    </row>
    <row r="947" spans="1:26" x14ac:dyDescent="0.25">
      <c r="A947" t="str">
        <f t="shared" si="75"/>
        <v/>
      </c>
      <c r="B947" s="74"/>
      <c r="G947" s="17"/>
      <c r="H947" s="17"/>
      <c r="I947" s="17"/>
      <c r="L947" s="22"/>
      <c r="M947" s="19"/>
      <c r="O947" s="25">
        <f t="shared" si="74"/>
        <v>0</v>
      </c>
      <c r="P947" s="27"/>
      <c r="Q947" s="20"/>
      <c r="R947" s="20">
        <f t="shared" si="72"/>
        <v>0</v>
      </c>
      <c r="U947" s="20">
        <f t="shared" si="73"/>
        <v>0</v>
      </c>
      <c r="X947" s="17"/>
      <c r="Y947" s="17"/>
    </row>
    <row r="948" spans="1:26" x14ac:dyDescent="0.25">
      <c r="A948" t="str">
        <f t="shared" si="75"/>
        <v/>
      </c>
      <c r="B948" s="74"/>
      <c r="G948" s="17"/>
      <c r="H948" s="17"/>
      <c r="I948" s="17"/>
      <c r="L948" s="22"/>
      <c r="M948" s="19"/>
      <c r="O948" s="25">
        <f t="shared" si="74"/>
        <v>0</v>
      </c>
      <c r="P948" s="27"/>
      <c r="Q948" s="20"/>
      <c r="R948" s="20">
        <f t="shared" si="72"/>
        <v>0</v>
      </c>
      <c r="U948" s="20">
        <f t="shared" si="73"/>
        <v>0</v>
      </c>
    </row>
    <row r="949" spans="1:26" x14ac:dyDescent="0.25">
      <c r="A949" t="str">
        <f t="shared" si="75"/>
        <v/>
      </c>
      <c r="B949" s="74"/>
      <c r="C949" s="17"/>
      <c r="D949" s="17"/>
      <c r="E949" s="17"/>
      <c r="F949" s="17"/>
      <c r="G949" s="17"/>
      <c r="H949" s="17"/>
      <c r="I949" s="17"/>
      <c r="J949" s="17"/>
      <c r="K949" s="19"/>
      <c r="L949" s="22"/>
      <c r="M949" s="19"/>
      <c r="N949" s="20"/>
      <c r="O949" s="25">
        <f t="shared" si="74"/>
        <v>0</v>
      </c>
      <c r="P949" s="27"/>
      <c r="Q949" s="20"/>
      <c r="R949" s="20">
        <f t="shared" si="72"/>
        <v>0</v>
      </c>
      <c r="S949" s="20"/>
      <c r="T949" s="20"/>
      <c r="U949" s="20">
        <f t="shared" si="73"/>
        <v>0</v>
      </c>
      <c r="V949" s="20"/>
      <c r="W949" s="17"/>
      <c r="Z949" s="64"/>
    </row>
    <row r="950" spans="1:26" x14ac:dyDescent="0.25">
      <c r="A950" t="str">
        <f t="shared" si="75"/>
        <v/>
      </c>
      <c r="B950" s="72"/>
      <c r="C950" s="17"/>
      <c r="D950" s="17"/>
      <c r="E950" s="17"/>
      <c r="F950" s="17"/>
      <c r="G950" s="17"/>
      <c r="H950" s="17"/>
      <c r="I950" s="17"/>
      <c r="J950" s="17"/>
      <c r="K950" s="19"/>
      <c r="L950" s="22"/>
      <c r="M950" s="19"/>
      <c r="N950" s="20"/>
      <c r="O950" s="25">
        <f t="shared" si="74"/>
        <v>0</v>
      </c>
      <c r="P950" s="27"/>
      <c r="Q950" s="20"/>
      <c r="R950" s="20">
        <f t="shared" si="72"/>
        <v>0</v>
      </c>
      <c r="S950" s="20"/>
      <c r="T950" s="20"/>
      <c r="U950" s="20">
        <f t="shared" si="73"/>
        <v>0</v>
      </c>
      <c r="V950" s="20"/>
      <c r="W950" s="17"/>
      <c r="Z950" s="64"/>
    </row>
    <row r="951" spans="1:26" x14ac:dyDescent="0.25">
      <c r="A951" t="str">
        <f t="shared" si="75"/>
        <v/>
      </c>
      <c r="B951" s="72"/>
      <c r="C951" s="17"/>
      <c r="D951" s="17"/>
      <c r="E951" s="17"/>
      <c r="F951" s="17"/>
      <c r="G951" s="17"/>
      <c r="H951" s="17"/>
      <c r="I951" s="17"/>
      <c r="J951" s="17"/>
      <c r="K951" s="19"/>
      <c r="L951" s="22"/>
      <c r="M951" s="19"/>
      <c r="N951" s="20"/>
      <c r="O951" s="25">
        <f t="shared" si="74"/>
        <v>0</v>
      </c>
      <c r="P951" s="27"/>
      <c r="Q951" s="20"/>
      <c r="R951" s="20">
        <f t="shared" si="72"/>
        <v>0</v>
      </c>
      <c r="S951" s="20"/>
      <c r="T951" s="20"/>
      <c r="U951" s="20">
        <f t="shared" si="73"/>
        <v>0</v>
      </c>
      <c r="V951" s="20"/>
      <c r="W951" s="17"/>
      <c r="Z951" s="64"/>
    </row>
    <row r="952" spans="1:26" x14ac:dyDescent="0.25">
      <c r="A952" t="str">
        <f t="shared" si="75"/>
        <v/>
      </c>
      <c r="B952" s="74"/>
      <c r="G952" s="17"/>
      <c r="H952" s="17"/>
      <c r="I952" s="17"/>
      <c r="L952" s="22"/>
      <c r="M952" s="19"/>
      <c r="O952" s="25">
        <f t="shared" si="74"/>
        <v>0</v>
      </c>
      <c r="P952" s="27"/>
      <c r="Q952" s="20"/>
      <c r="R952" s="20">
        <f t="shared" si="72"/>
        <v>0</v>
      </c>
      <c r="U952" s="20">
        <f t="shared" si="73"/>
        <v>0</v>
      </c>
      <c r="X952" s="17"/>
      <c r="Y952" s="17"/>
    </row>
    <row r="953" spans="1:26" x14ac:dyDescent="0.25">
      <c r="A953" t="str">
        <f t="shared" si="75"/>
        <v/>
      </c>
      <c r="B953" s="74"/>
      <c r="C953" s="65"/>
      <c r="G953" s="17"/>
      <c r="H953" s="17"/>
      <c r="I953" s="17"/>
      <c r="L953" s="22"/>
      <c r="M953" s="19"/>
      <c r="O953" s="25">
        <f t="shared" si="74"/>
        <v>0</v>
      </c>
      <c r="P953" s="27"/>
      <c r="Q953" s="20"/>
      <c r="R953" s="20">
        <f t="shared" si="72"/>
        <v>0</v>
      </c>
      <c r="U953" s="20">
        <f t="shared" si="73"/>
        <v>0</v>
      </c>
    </row>
    <row r="954" spans="1:26" x14ac:dyDescent="0.25">
      <c r="A954" t="str">
        <f t="shared" si="75"/>
        <v/>
      </c>
      <c r="B954" s="74"/>
      <c r="G954" s="17"/>
      <c r="H954" s="17"/>
      <c r="I954" s="17"/>
      <c r="L954" s="22"/>
      <c r="M954" s="19"/>
      <c r="O954" s="25">
        <f t="shared" si="74"/>
        <v>0</v>
      </c>
      <c r="P954" s="27"/>
      <c r="Q954" s="20"/>
      <c r="R954" s="20">
        <f t="shared" si="72"/>
        <v>0</v>
      </c>
      <c r="U954" s="20">
        <f t="shared" si="73"/>
        <v>0</v>
      </c>
      <c r="X954" s="17"/>
      <c r="Y954" s="17"/>
    </row>
    <row r="955" spans="1:26" x14ac:dyDescent="0.25">
      <c r="A955" t="str">
        <f t="shared" si="75"/>
        <v/>
      </c>
      <c r="B955" s="74"/>
      <c r="C955" s="17"/>
      <c r="D955" s="17"/>
      <c r="E955" s="17"/>
      <c r="F955" s="17"/>
      <c r="G955" s="17"/>
      <c r="H955" s="17"/>
      <c r="I955" s="17"/>
      <c r="J955" s="17"/>
      <c r="K955" s="19"/>
      <c r="L955" s="22"/>
      <c r="M955" s="19"/>
      <c r="N955" s="20"/>
      <c r="O955" s="25">
        <f t="shared" si="74"/>
        <v>0</v>
      </c>
      <c r="P955" s="27"/>
      <c r="Q955" s="20"/>
      <c r="R955" s="20">
        <f t="shared" si="72"/>
        <v>0</v>
      </c>
      <c r="S955" s="20"/>
      <c r="T955" s="20"/>
      <c r="U955" s="20">
        <f t="shared" si="73"/>
        <v>0</v>
      </c>
      <c r="V955" s="20"/>
      <c r="W955" s="17"/>
      <c r="Z955" s="64"/>
    </row>
    <row r="956" spans="1:26" x14ac:dyDescent="0.25">
      <c r="A956" t="str">
        <f t="shared" si="75"/>
        <v/>
      </c>
      <c r="B956" s="72"/>
      <c r="C956" s="17"/>
      <c r="D956" s="17"/>
      <c r="E956" s="17"/>
      <c r="F956" s="17"/>
      <c r="G956" s="17"/>
      <c r="H956" s="17"/>
      <c r="I956" s="17"/>
      <c r="J956" s="17"/>
      <c r="K956" s="19"/>
      <c r="L956" s="22"/>
      <c r="M956" s="19"/>
      <c r="N956" s="20"/>
      <c r="O956" s="25">
        <f t="shared" si="74"/>
        <v>0</v>
      </c>
      <c r="P956" s="27"/>
      <c r="Q956" s="20"/>
      <c r="R956" s="20">
        <f t="shared" si="72"/>
        <v>0</v>
      </c>
      <c r="S956" s="20"/>
      <c r="T956" s="20"/>
      <c r="U956" s="20">
        <f t="shared" si="73"/>
        <v>0</v>
      </c>
      <c r="V956" s="20"/>
      <c r="W956" s="17"/>
      <c r="Z956" s="64"/>
    </row>
    <row r="957" spans="1:26" x14ac:dyDescent="0.25">
      <c r="A957" t="str">
        <f t="shared" si="75"/>
        <v/>
      </c>
      <c r="B957" s="74"/>
      <c r="C957" s="17"/>
      <c r="D957" s="17"/>
      <c r="E957" s="17"/>
      <c r="F957" s="17"/>
      <c r="G957" s="17"/>
      <c r="H957" s="17"/>
      <c r="I957" s="17"/>
      <c r="J957" s="17"/>
      <c r="K957" s="19"/>
      <c r="L957" s="22"/>
      <c r="M957" s="19"/>
      <c r="N957" s="20"/>
      <c r="O957" s="25">
        <f t="shared" si="74"/>
        <v>0</v>
      </c>
      <c r="P957" s="27"/>
      <c r="Q957" s="20"/>
      <c r="R957" s="20">
        <f t="shared" si="72"/>
        <v>0</v>
      </c>
      <c r="S957" s="20"/>
      <c r="T957" s="20"/>
      <c r="U957" s="20">
        <f t="shared" si="73"/>
        <v>0</v>
      </c>
      <c r="V957" s="20"/>
      <c r="W957" s="17"/>
      <c r="Z957" s="64"/>
    </row>
    <row r="958" spans="1:26" x14ac:dyDescent="0.25">
      <c r="A958" t="str">
        <f t="shared" si="75"/>
        <v/>
      </c>
      <c r="B958" s="72"/>
      <c r="C958" s="17"/>
      <c r="D958" s="17"/>
      <c r="E958" s="17"/>
      <c r="F958" s="17"/>
      <c r="G958" s="17"/>
      <c r="H958" s="17"/>
      <c r="I958" s="17"/>
      <c r="J958" s="17"/>
      <c r="K958" s="19"/>
      <c r="L958" s="22"/>
      <c r="M958" s="19"/>
      <c r="N958" s="20"/>
      <c r="O958" s="25">
        <f t="shared" si="74"/>
        <v>0</v>
      </c>
      <c r="P958" s="27"/>
      <c r="Q958" s="20"/>
      <c r="R958" s="20">
        <f t="shared" si="72"/>
        <v>0</v>
      </c>
      <c r="S958" s="20"/>
      <c r="T958" s="20"/>
      <c r="U958" s="20">
        <f t="shared" si="73"/>
        <v>0</v>
      </c>
      <c r="V958" s="20"/>
      <c r="W958" s="17"/>
      <c r="Z958" s="64"/>
    </row>
    <row r="959" spans="1:26" x14ac:dyDescent="0.25">
      <c r="A959" t="str">
        <f t="shared" si="75"/>
        <v/>
      </c>
      <c r="B959" s="72"/>
      <c r="C959" s="17"/>
      <c r="D959" s="17"/>
      <c r="E959" s="17"/>
      <c r="F959" s="17"/>
      <c r="G959" s="17"/>
      <c r="H959" s="17"/>
      <c r="I959" s="17"/>
      <c r="J959" s="17"/>
      <c r="K959" s="19"/>
      <c r="L959" s="22"/>
      <c r="M959" s="19"/>
      <c r="N959" s="20"/>
      <c r="O959" s="25">
        <f t="shared" si="74"/>
        <v>0</v>
      </c>
      <c r="P959" s="27"/>
      <c r="Q959" s="20"/>
      <c r="R959" s="20">
        <f t="shared" si="72"/>
        <v>0</v>
      </c>
      <c r="S959" s="20"/>
      <c r="T959" s="20"/>
      <c r="U959" s="20">
        <f t="shared" si="73"/>
        <v>0</v>
      </c>
      <c r="V959" s="20"/>
      <c r="W959" s="17"/>
      <c r="Z959" s="64"/>
    </row>
    <row r="960" spans="1:26" x14ac:dyDescent="0.25">
      <c r="A960" t="str">
        <f t="shared" si="75"/>
        <v/>
      </c>
      <c r="B960" s="72"/>
      <c r="C960" s="17"/>
      <c r="D960" s="17"/>
      <c r="E960" s="17"/>
      <c r="F960" s="17"/>
      <c r="G960" s="17"/>
      <c r="H960" s="17"/>
      <c r="I960" s="17"/>
      <c r="J960" s="17"/>
      <c r="K960" s="19"/>
      <c r="L960" s="22"/>
      <c r="M960" s="19"/>
      <c r="N960" s="20"/>
      <c r="O960" s="25">
        <f t="shared" si="74"/>
        <v>0</v>
      </c>
      <c r="P960" s="27"/>
      <c r="Q960" s="20"/>
      <c r="R960" s="20">
        <f t="shared" si="72"/>
        <v>0</v>
      </c>
      <c r="S960" s="20"/>
      <c r="T960" s="20"/>
      <c r="U960" s="20">
        <f t="shared" si="73"/>
        <v>0</v>
      </c>
      <c r="V960" s="20"/>
      <c r="W960" s="17"/>
      <c r="Z960" s="64"/>
    </row>
    <row r="961" spans="1:26" x14ac:dyDescent="0.25">
      <c r="A961" t="str">
        <f t="shared" si="75"/>
        <v/>
      </c>
      <c r="B961" s="72"/>
      <c r="C961" s="17"/>
      <c r="D961" s="17"/>
      <c r="E961" s="17"/>
      <c r="F961" s="17"/>
      <c r="G961" s="17"/>
      <c r="H961" s="17"/>
      <c r="I961" s="17"/>
      <c r="J961" s="17"/>
      <c r="K961" s="19"/>
      <c r="L961" s="22"/>
      <c r="M961" s="19"/>
      <c r="N961" s="20"/>
      <c r="O961" s="25">
        <f t="shared" si="74"/>
        <v>0</v>
      </c>
      <c r="P961" s="27"/>
      <c r="Q961" s="20"/>
      <c r="R961" s="20">
        <f t="shared" si="72"/>
        <v>0</v>
      </c>
      <c r="S961" s="20"/>
      <c r="T961" s="20"/>
      <c r="U961" s="20">
        <f t="shared" si="73"/>
        <v>0</v>
      </c>
      <c r="V961" s="20"/>
      <c r="W961" s="17"/>
      <c r="Z961" s="64"/>
    </row>
    <row r="962" spans="1:26" x14ac:dyDescent="0.25">
      <c r="A962" t="str">
        <f t="shared" si="75"/>
        <v/>
      </c>
      <c r="B962" s="72"/>
      <c r="C962" s="17"/>
      <c r="D962" s="17"/>
      <c r="E962" s="17"/>
      <c r="F962" s="17"/>
      <c r="G962" s="17"/>
      <c r="H962" s="17"/>
      <c r="I962" s="17"/>
      <c r="J962" s="17"/>
      <c r="K962" s="19"/>
      <c r="L962" s="22"/>
      <c r="M962" s="19"/>
      <c r="N962" s="20"/>
      <c r="O962" s="25">
        <f t="shared" si="74"/>
        <v>0</v>
      </c>
      <c r="P962" s="27"/>
      <c r="Q962" s="20"/>
      <c r="R962" s="20">
        <f t="shared" si="72"/>
        <v>0</v>
      </c>
      <c r="S962" s="20"/>
      <c r="T962" s="20"/>
      <c r="U962" s="20">
        <f t="shared" si="73"/>
        <v>0</v>
      </c>
      <c r="V962" s="20"/>
      <c r="W962" s="17"/>
      <c r="Z962" s="64"/>
    </row>
    <row r="963" spans="1:26" x14ac:dyDescent="0.25">
      <c r="A963" t="str">
        <f t="shared" si="75"/>
        <v/>
      </c>
      <c r="B963" s="72"/>
      <c r="C963" s="17"/>
      <c r="D963" s="17"/>
      <c r="E963" s="17"/>
      <c r="F963" s="17"/>
      <c r="G963" s="17"/>
      <c r="H963" s="17"/>
      <c r="I963" s="17"/>
      <c r="J963" s="17"/>
      <c r="K963" s="19"/>
      <c r="L963" s="22"/>
      <c r="M963" s="19"/>
      <c r="N963" s="20"/>
      <c r="O963" s="25">
        <f t="shared" si="74"/>
        <v>0</v>
      </c>
      <c r="P963" s="27"/>
      <c r="Q963" s="20"/>
      <c r="R963" s="20">
        <f t="shared" si="72"/>
        <v>0</v>
      </c>
      <c r="S963" s="20"/>
      <c r="T963" s="20"/>
      <c r="U963" s="20">
        <f t="shared" si="73"/>
        <v>0</v>
      </c>
      <c r="V963" s="20"/>
      <c r="W963" s="17"/>
      <c r="Z963" s="64"/>
    </row>
    <row r="964" spans="1:26" x14ac:dyDescent="0.25">
      <c r="A964" t="str">
        <f t="shared" si="75"/>
        <v/>
      </c>
      <c r="B964" s="74"/>
      <c r="C964" s="17"/>
      <c r="D964" s="17"/>
      <c r="E964" s="17"/>
      <c r="F964" s="17"/>
      <c r="G964" s="17"/>
      <c r="H964" s="17"/>
      <c r="I964" s="17"/>
      <c r="J964" s="17"/>
      <c r="K964" s="19"/>
      <c r="L964" s="22"/>
      <c r="M964" s="19"/>
      <c r="N964" s="20"/>
      <c r="O964" s="25">
        <f t="shared" si="74"/>
        <v>0</v>
      </c>
      <c r="P964" s="27"/>
      <c r="Q964" s="20"/>
      <c r="R964" s="20">
        <f t="shared" si="72"/>
        <v>0</v>
      </c>
      <c r="S964" s="20"/>
      <c r="T964" s="20"/>
      <c r="U964" s="20">
        <f t="shared" si="73"/>
        <v>0</v>
      </c>
      <c r="V964" s="20"/>
      <c r="W964" s="17"/>
      <c r="Z964" s="64"/>
    </row>
    <row r="965" spans="1:26" x14ac:dyDescent="0.25">
      <c r="A965" t="str">
        <f t="shared" si="75"/>
        <v/>
      </c>
      <c r="B965" s="74"/>
      <c r="C965" s="17"/>
      <c r="D965" s="17"/>
      <c r="E965" s="17"/>
      <c r="F965" s="17"/>
      <c r="G965" s="17"/>
      <c r="H965" s="17"/>
      <c r="I965" s="17"/>
      <c r="J965" s="17"/>
      <c r="K965" s="19"/>
      <c r="L965" s="22"/>
      <c r="M965" s="19"/>
      <c r="N965" s="20"/>
      <c r="O965" s="25">
        <f t="shared" si="74"/>
        <v>0</v>
      </c>
      <c r="P965" s="27"/>
      <c r="Q965" s="20"/>
      <c r="R965" s="20">
        <f t="shared" si="72"/>
        <v>0</v>
      </c>
      <c r="S965" s="20"/>
      <c r="T965" s="20"/>
      <c r="U965" s="20">
        <f t="shared" si="73"/>
        <v>0</v>
      </c>
      <c r="V965" s="20"/>
      <c r="W965" s="17"/>
      <c r="Z965" s="64"/>
    </row>
    <row r="966" spans="1:26" x14ac:dyDescent="0.25">
      <c r="A966" t="str">
        <f t="shared" si="75"/>
        <v/>
      </c>
      <c r="B966" s="74"/>
      <c r="C966" s="17"/>
      <c r="D966" s="17"/>
      <c r="E966" s="17"/>
      <c r="F966" s="17"/>
      <c r="G966" s="17"/>
      <c r="H966" s="17"/>
      <c r="I966" s="17"/>
      <c r="J966" s="17"/>
      <c r="K966" s="19"/>
      <c r="L966" s="22"/>
      <c r="M966" s="19"/>
      <c r="N966" s="20"/>
      <c r="O966" s="25">
        <f t="shared" si="74"/>
        <v>0</v>
      </c>
      <c r="P966" s="27"/>
      <c r="Q966" s="20"/>
      <c r="R966" s="20">
        <f t="shared" ref="R966:R1029" si="76">+N966-Q966</f>
        <v>0</v>
      </c>
      <c r="S966" s="20"/>
      <c r="T966" s="20"/>
      <c r="U966" s="20">
        <f t="shared" ref="U966:U1029" si="77">+R966/0.916</f>
        <v>0</v>
      </c>
      <c r="V966" s="20"/>
      <c r="W966" s="17"/>
      <c r="Z966" s="64"/>
    </row>
    <row r="967" spans="1:26" x14ac:dyDescent="0.25">
      <c r="A967" t="str">
        <f t="shared" si="75"/>
        <v/>
      </c>
      <c r="B967" s="72"/>
      <c r="C967" s="17"/>
      <c r="D967" s="17"/>
      <c r="E967" s="17"/>
      <c r="F967" s="17"/>
      <c r="G967" s="17"/>
      <c r="H967" s="17"/>
      <c r="I967" s="17"/>
      <c r="J967" s="17"/>
      <c r="K967" s="19"/>
      <c r="L967" s="22"/>
      <c r="M967" s="19"/>
      <c r="N967" s="20"/>
      <c r="O967" s="25">
        <f t="shared" ref="O967:O1030" si="78">K967*N967</f>
        <v>0</v>
      </c>
      <c r="P967" s="27"/>
      <c r="Q967" s="20"/>
      <c r="R967" s="20">
        <f t="shared" si="76"/>
        <v>0</v>
      </c>
      <c r="S967" s="20"/>
      <c r="T967" s="20"/>
      <c r="U967" s="20">
        <f t="shared" si="77"/>
        <v>0</v>
      </c>
      <c r="V967" s="20"/>
      <c r="W967" s="17"/>
      <c r="Z967" s="64"/>
    </row>
    <row r="968" spans="1:26" x14ac:dyDescent="0.25">
      <c r="A968" t="str">
        <f t="shared" si="75"/>
        <v/>
      </c>
      <c r="B968" s="74"/>
      <c r="C968" s="17"/>
      <c r="D968" s="17"/>
      <c r="E968" s="17"/>
      <c r="F968" s="17"/>
      <c r="G968" s="17"/>
      <c r="H968" s="17"/>
      <c r="I968" s="17"/>
      <c r="J968" s="17"/>
      <c r="K968" s="19"/>
      <c r="L968" s="22"/>
      <c r="M968" s="19"/>
      <c r="N968" s="20"/>
      <c r="O968" s="25">
        <f t="shared" si="78"/>
        <v>0</v>
      </c>
      <c r="P968" s="27"/>
      <c r="Q968" s="20"/>
      <c r="R968" s="20">
        <f t="shared" si="76"/>
        <v>0</v>
      </c>
      <c r="S968" s="20"/>
      <c r="T968" s="20"/>
      <c r="U968" s="20">
        <f t="shared" si="77"/>
        <v>0</v>
      </c>
      <c r="V968" s="20"/>
      <c r="W968" s="17"/>
      <c r="Z968" s="64"/>
    </row>
    <row r="969" spans="1:26" x14ac:dyDescent="0.25">
      <c r="A969" t="str">
        <f t="shared" si="75"/>
        <v/>
      </c>
      <c r="B969" s="74"/>
      <c r="C969" s="17"/>
      <c r="D969" s="17"/>
      <c r="E969" s="17"/>
      <c r="F969" s="17"/>
      <c r="G969" s="17"/>
      <c r="H969" s="17"/>
      <c r="I969" s="17"/>
      <c r="J969" s="17"/>
      <c r="K969" s="19"/>
      <c r="L969" s="22"/>
      <c r="M969" s="19"/>
      <c r="N969" s="20"/>
      <c r="O969" s="25">
        <f t="shared" si="78"/>
        <v>0</v>
      </c>
      <c r="P969" s="27"/>
      <c r="Q969" s="20"/>
      <c r="R969" s="20">
        <f t="shared" si="76"/>
        <v>0</v>
      </c>
      <c r="S969" s="20"/>
      <c r="T969" s="20"/>
      <c r="U969" s="20">
        <f t="shared" si="77"/>
        <v>0</v>
      </c>
      <c r="V969" s="20"/>
      <c r="W969" s="17"/>
      <c r="Z969" s="64"/>
    </row>
    <row r="970" spans="1:26" x14ac:dyDescent="0.25">
      <c r="A970" t="str">
        <f t="shared" si="75"/>
        <v/>
      </c>
      <c r="B970" s="72"/>
      <c r="C970" s="17"/>
      <c r="D970" s="17"/>
      <c r="E970" s="17"/>
      <c r="F970" s="17"/>
      <c r="G970" s="17"/>
      <c r="H970" s="17"/>
      <c r="I970" s="17"/>
      <c r="J970" s="17"/>
      <c r="K970" s="19"/>
      <c r="L970" s="22"/>
      <c r="M970" s="19"/>
      <c r="N970" s="20"/>
      <c r="O970" s="25">
        <f t="shared" si="78"/>
        <v>0</v>
      </c>
      <c r="P970" s="27"/>
      <c r="Q970" s="20"/>
      <c r="R970" s="20">
        <f t="shared" si="76"/>
        <v>0</v>
      </c>
      <c r="S970" s="20"/>
      <c r="T970" s="20"/>
      <c r="U970" s="20">
        <f t="shared" si="77"/>
        <v>0</v>
      </c>
      <c r="V970" s="20"/>
      <c r="W970" s="17"/>
      <c r="Z970" s="64"/>
    </row>
    <row r="971" spans="1:26" x14ac:dyDescent="0.25">
      <c r="A971" t="str">
        <f t="shared" si="75"/>
        <v/>
      </c>
      <c r="B971" s="74"/>
      <c r="C971" s="17"/>
      <c r="D971" s="17"/>
      <c r="E971" s="17"/>
      <c r="F971" s="17"/>
      <c r="G971" s="17"/>
      <c r="H971" s="17"/>
      <c r="I971" s="17"/>
      <c r="J971" s="17"/>
      <c r="K971" s="19"/>
      <c r="L971" s="22"/>
      <c r="M971" s="19"/>
      <c r="N971" s="20"/>
      <c r="O971" s="25">
        <f t="shared" si="78"/>
        <v>0</v>
      </c>
      <c r="P971" s="27"/>
      <c r="Q971" s="20"/>
      <c r="R971" s="20">
        <f t="shared" si="76"/>
        <v>0</v>
      </c>
      <c r="S971" s="20"/>
      <c r="T971" s="20"/>
      <c r="U971" s="20">
        <f t="shared" si="77"/>
        <v>0</v>
      </c>
      <c r="V971" s="20"/>
      <c r="W971" s="17"/>
      <c r="Z971" s="64"/>
    </row>
    <row r="972" spans="1:26" x14ac:dyDescent="0.25">
      <c r="A972" t="str">
        <f t="shared" si="75"/>
        <v/>
      </c>
      <c r="B972" s="74"/>
      <c r="C972" s="17"/>
      <c r="D972" s="17"/>
      <c r="E972" s="17"/>
      <c r="F972" s="17"/>
      <c r="G972" s="17"/>
      <c r="H972" s="17"/>
      <c r="I972" s="17"/>
      <c r="J972" s="17"/>
      <c r="K972" s="19"/>
      <c r="L972" s="22"/>
      <c r="M972" s="19"/>
      <c r="N972" s="20"/>
      <c r="O972" s="25">
        <f t="shared" si="78"/>
        <v>0</v>
      </c>
      <c r="P972" s="27"/>
      <c r="Q972" s="20"/>
      <c r="R972" s="20">
        <f t="shared" si="76"/>
        <v>0</v>
      </c>
      <c r="S972" s="20"/>
      <c r="T972" s="20"/>
      <c r="U972" s="20">
        <f t="shared" si="77"/>
        <v>0</v>
      </c>
      <c r="V972" s="20"/>
      <c r="W972" s="17"/>
      <c r="Z972" s="64"/>
    </row>
    <row r="973" spans="1:26" x14ac:dyDescent="0.25">
      <c r="A973" t="str">
        <f t="shared" si="75"/>
        <v/>
      </c>
      <c r="B973" s="74"/>
      <c r="C973" s="17"/>
      <c r="D973" s="17"/>
      <c r="E973" s="17"/>
      <c r="F973" s="17"/>
      <c r="G973" s="17"/>
      <c r="H973" s="17"/>
      <c r="I973" s="17"/>
      <c r="J973" s="17"/>
      <c r="K973" s="19"/>
      <c r="L973" s="22"/>
      <c r="M973" s="19"/>
      <c r="N973" s="20"/>
      <c r="O973" s="25">
        <f t="shared" si="78"/>
        <v>0</v>
      </c>
      <c r="P973" s="27"/>
      <c r="Q973" s="20"/>
      <c r="R973" s="20">
        <f t="shared" si="76"/>
        <v>0</v>
      </c>
      <c r="S973" s="20"/>
      <c r="T973" s="20"/>
      <c r="U973" s="20">
        <f t="shared" si="77"/>
        <v>0</v>
      </c>
      <c r="V973" s="20"/>
      <c r="W973" s="17"/>
      <c r="Z973" s="64"/>
    </row>
    <row r="974" spans="1:26" x14ac:dyDescent="0.25">
      <c r="A974" t="str">
        <f t="shared" si="75"/>
        <v/>
      </c>
      <c r="B974" s="72"/>
      <c r="C974" s="17"/>
      <c r="D974" s="17"/>
      <c r="E974" s="17"/>
      <c r="F974" s="17"/>
      <c r="G974" s="17"/>
      <c r="H974" s="17"/>
      <c r="I974" s="17"/>
      <c r="J974" s="17"/>
      <c r="K974" s="19"/>
      <c r="L974" s="22"/>
      <c r="M974" s="19"/>
      <c r="N974" s="20"/>
      <c r="O974" s="25">
        <f t="shared" si="78"/>
        <v>0</v>
      </c>
      <c r="P974" s="27"/>
      <c r="Q974" s="20"/>
      <c r="R974" s="20">
        <f t="shared" si="76"/>
        <v>0</v>
      </c>
      <c r="S974" s="20"/>
      <c r="T974" s="20"/>
      <c r="U974" s="20">
        <f t="shared" si="77"/>
        <v>0</v>
      </c>
      <c r="V974" s="20"/>
      <c r="W974" s="17"/>
      <c r="Z974" s="64"/>
    </row>
    <row r="975" spans="1:26" x14ac:dyDescent="0.25">
      <c r="A975" t="str">
        <f t="shared" si="75"/>
        <v/>
      </c>
      <c r="B975" s="72"/>
      <c r="C975" s="17"/>
      <c r="G975" s="17"/>
      <c r="H975" s="17"/>
      <c r="I975" s="17"/>
      <c r="J975" s="17"/>
      <c r="K975" s="46"/>
      <c r="L975" s="22"/>
      <c r="M975" s="19"/>
      <c r="O975" s="25">
        <f t="shared" si="78"/>
        <v>0</v>
      </c>
      <c r="P975" s="27"/>
      <c r="Q975" s="20"/>
      <c r="R975" s="20">
        <f t="shared" si="76"/>
        <v>0</v>
      </c>
      <c r="U975" s="20">
        <f t="shared" si="77"/>
        <v>0</v>
      </c>
    </row>
    <row r="976" spans="1:26" x14ac:dyDescent="0.25">
      <c r="A976" t="str">
        <f t="shared" si="75"/>
        <v/>
      </c>
      <c r="B976" s="72"/>
      <c r="C976" s="17"/>
      <c r="G976" s="17"/>
      <c r="H976" s="17"/>
      <c r="I976" s="17"/>
      <c r="J976" s="17"/>
      <c r="L976" s="22"/>
      <c r="M976" s="19"/>
      <c r="O976" s="25">
        <f t="shared" si="78"/>
        <v>0</v>
      </c>
      <c r="P976" s="27"/>
      <c r="Q976" s="20"/>
      <c r="R976" s="20">
        <f t="shared" si="76"/>
        <v>0</v>
      </c>
      <c r="U976" s="20">
        <f t="shared" si="77"/>
        <v>0</v>
      </c>
    </row>
    <row r="977" spans="1:26" x14ac:dyDescent="0.25">
      <c r="A977" t="str">
        <f t="shared" si="75"/>
        <v/>
      </c>
      <c r="B977" s="72"/>
      <c r="G977" s="17"/>
      <c r="H977" s="17"/>
      <c r="I977" s="17"/>
      <c r="L977" s="22"/>
      <c r="M977" s="19"/>
      <c r="O977" s="25">
        <f t="shared" si="78"/>
        <v>0</v>
      </c>
      <c r="P977" s="27"/>
      <c r="Q977" s="20"/>
      <c r="R977" s="20">
        <f t="shared" si="76"/>
        <v>0</v>
      </c>
      <c r="U977" s="20">
        <f t="shared" si="77"/>
        <v>0</v>
      </c>
    </row>
    <row r="978" spans="1:26" x14ac:dyDescent="0.25">
      <c r="A978" t="str">
        <f t="shared" si="75"/>
        <v/>
      </c>
      <c r="B978" s="72"/>
      <c r="G978" s="17"/>
      <c r="H978" s="17"/>
      <c r="I978" s="17"/>
      <c r="L978" s="22"/>
      <c r="M978" s="19"/>
      <c r="O978" s="25">
        <f t="shared" si="78"/>
        <v>0</v>
      </c>
      <c r="P978" s="27"/>
      <c r="Q978" s="20"/>
      <c r="R978" s="20">
        <f t="shared" si="76"/>
        <v>0</v>
      </c>
      <c r="U978" s="20">
        <f t="shared" si="77"/>
        <v>0</v>
      </c>
    </row>
    <row r="979" spans="1:26" x14ac:dyDescent="0.25">
      <c r="A979" t="str">
        <f t="shared" si="75"/>
        <v/>
      </c>
      <c r="B979" s="72"/>
      <c r="C979" s="17"/>
      <c r="D979" s="17"/>
      <c r="E979" s="17"/>
      <c r="F979" s="17"/>
      <c r="G979" s="17"/>
      <c r="H979" s="17"/>
      <c r="I979" s="17"/>
      <c r="J979" s="17"/>
      <c r="K979" s="19"/>
      <c r="L979" s="22"/>
      <c r="M979" s="19"/>
      <c r="N979" s="20"/>
      <c r="O979" s="25">
        <f t="shared" si="78"/>
        <v>0</v>
      </c>
      <c r="P979" s="27"/>
      <c r="Q979" s="20"/>
      <c r="R979" s="20">
        <f t="shared" si="76"/>
        <v>0</v>
      </c>
      <c r="S979" s="20"/>
      <c r="T979" s="20"/>
      <c r="U979" s="20">
        <f t="shared" si="77"/>
        <v>0</v>
      </c>
      <c r="V979" s="20"/>
      <c r="W979" s="17"/>
      <c r="Z979" s="64"/>
    </row>
    <row r="980" spans="1:26" x14ac:dyDescent="0.25">
      <c r="A980" t="str">
        <f t="shared" ref="A980:A1043" si="79">+CONCATENATE(D980,E980)</f>
        <v/>
      </c>
      <c r="B980" s="72"/>
      <c r="C980" s="17"/>
      <c r="D980" s="17"/>
      <c r="E980" s="17"/>
      <c r="F980" s="17"/>
      <c r="G980" s="17"/>
      <c r="H980" s="17"/>
      <c r="I980" s="17"/>
      <c r="J980" s="17"/>
      <c r="K980" s="19"/>
      <c r="L980" s="22"/>
      <c r="M980" s="19"/>
      <c r="N980" s="20"/>
      <c r="O980" s="25">
        <f t="shared" si="78"/>
        <v>0</v>
      </c>
      <c r="P980" s="27"/>
      <c r="Q980" s="20"/>
      <c r="R980" s="20">
        <f t="shared" si="76"/>
        <v>0</v>
      </c>
      <c r="S980" s="20"/>
      <c r="T980" s="20"/>
      <c r="U980" s="20">
        <f t="shared" si="77"/>
        <v>0</v>
      </c>
      <c r="V980" s="20"/>
      <c r="W980" s="17"/>
      <c r="Z980" s="64"/>
    </row>
    <row r="981" spans="1:26" x14ac:dyDescent="0.25">
      <c r="A981" t="str">
        <f t="shared" si="79"/>
        <v/>
      </c>
      <c r="B981" s="72"/>
      <c r="C981" s="17"/>
      <c r="D981" s="17"/>
      <c r="E981" s="17"/>
      <c r="F981" s="17"/>
      <c r="G981" s="17"/>
      <c r="H981" s="17"/>
      <c r="I981" s="17"/>
      <c r="J981" s="17"/>
      <c r="K981" s="19"/>
      <c r="L981" s="22"/>
      <c r="M981" s="19"/>
      <c r="N981" s="20"/>
      <c r="O981" s="25">
        <f t="shared" si="78"/>
        <v>0</v>
      </c>
      <c r="P981" s="27"/>
      <c r="Q981" s="20"/>
      <c r="R981" s="20">
        <f t="shared" si="76"/>
        <v>0</v>
      </c>
      <c r="S981" s="20"/>
      <c r="T981" s="20"/>
      <c r="U981" s="20">
        <f t="shared" si="77"/>
        <v>0</v>
      </c>
      <c r="V981" s="20"/>
      <c r="W981" s="17"/>
      <c r="Z981" s="64"/>
    </row>
    <row r="982" spans="1:26" x14ac:dyDescent="0.25">
      <c r="A982" t="str">
        <f t="shared" si="79"/>
        <v/>
      </c>
      <c r="B982" s="72"/>
      <c r="C982" s="17"/>
      <c r="D982" s="17"/>
      <c r="E982" s="17"/>
      <c r="F982" s="17"/>
      <c r="G982" s="17"/>
      <c r="H982" s="17"/>
      <c r="I982" s="17"/>
      <c r="J982" s="17"/>
      <c r="K982" s="19"/>
      <c r="L982" s="22"/>
      <c r="M982" s="19"/>
      <c r="N982" s="20"/>
      <c r="O982" s="25">
        <f t="shared" si="78"/>
        <v>0</v>
      </c>
      <c r="P982" s="27"/>
      <c r="Q982" s="20"/>
      <c r="R982" s="20">
        <f t="shared" si="76"/>
        <v>0</v>
      </c>
      <c r="S982" s="20"/>
      <c r="T982" s="20"/>
      <c r="U982" s="20">
        <f t="shared" si="77"/>
        <v>0</v>
      </c>
      <c r="V982" s="20"/>
      <c r="W982" s="17"/>
      <c r="Z982" s="64"/>
    </row>
    <row r="983" spans="1:26" x14ac:dyDescent="0.25">
      <c r="A983" t="str">
        <f t="shared" si="79"/>
        <v/>
      </c>
      <c r="B983" s="72"/>
      <c r="C983" s="17"/>
      <c r="D983" s="17"/>
      <c r="E983" s="17"/>
      <c r="F983" s="17"/>
      <c r="G983" s="17"/>
      <c r="H983" s="17"/>
      <c r="I983" s="17"/>
      <c r="J983" s="17"/>
      <c r="K983" s="19"/>
      <c r="L983" s="22"/>
      <c r="M983" s="19"/>
      <c r="N983" s="20"/>
      <c r="O983" s="25">
        <f t="shared" si="78"/>
        <v>0</v>
      </c>
      <c r="P983" s="27"/>
      <c r="Q983" s="20"/>
      <c r="R983" s="20">
        <f t="shared" si="76"/>
        <v>0</v>
      </c>
      <c r="S983" s="20"/>
      <c r="T983" s="20"/>
      <c r="U983" s="20">
        <f t="shared" si="77"/>
        <v>0</v>
      </c>
      <c r="V983" s="20"/>
      <c r="W983" s="17"/>
      <c r="Z983" s="64"/>
    </row>
    <row r="984" spans="1:26" x14ac:dyDescent="0.25">
      <c r="A984" t="str">
        <f t="shared" si="79"/>
        <v/>
      </c>
      <c r="B984" s="72"/>
      <c r="C984" s="17"/>
      <c r="D984" s="17"/>
      <c r="E984" s="17"/>
      <c r="F984" s="17"/>
      <c r="G984" s="17"/>
      <c r="H984" s="17"/>
      <c r="I984" s="17"/>
      <c r="J984" s="17"/>
      <c r="K984" s="19"/>
      <c r="L984" s="22"/>
      <c r="M984" s="19"/>
      <c r="N984" s="20"/>
      <c r="O984" s="25">
        <f t="shared" si="78"/>
        <v>0</v>
      </c>
      <c r="P984" s="27"/>
      <c r="Q984" s="20"/>
      <c r="R984" s="20">
        <f t="shared" si="76"/>
        <v>0</v>
      </c>
      <c r="S984" s="20"/>
      <c r="T984" s="20"/>
      <c r="U984" s="20">
        <f t="shared" si="77"/>
        <v>0</v>
      </c>
      <c r="V984" s="20"/>
      <c r="W984" s="17"/>
      <c r="Z984" s="64"/>
    </row>
    <row r="985" spans="1:26" x14ac:dyDescent="0.25">
      <c r="A985" t="str">
        <f t="shared" si="79"/>
        <v/>
      </c>
      <c r="B985" s="72"/>
      <c r="G985" s="17"/>
      <c r="H985" s="17"/>
      <c r="I985" s="17"/>
      <c r="L985" s="22"/>
      <c r="M985" s="19"/>
      <c r="O985" s="25">
        <f t="shared" si="78"/>
        <v>0</v>
      </c>
      <c r="P985" s="27"/>
      <c r="Q985" s="20"/>
      <c r="R985" s="20">
        <f t="shared" si="76"/>
        <v>0</v>
      </c>
      <c r="U985" s="20">
        <f t="shared" si="77"/>
        <v>0</v>
      </c>
    </row>
    <row r="986" spans="1:26" x14ac:dyDescent="0.25">
      <c r="A986" t="str">
        <f t="shared" si="79"/>
        <v/>
      </c>
      <c r="B986" s="72"/>
      <c r="G986" s="17"/>
      <c r="H986" s="17"/>
      <c r="I986" s="17"/>
      <c r="L986" s="22"/>
      <c r="M986" s="19"/>
      <c r="O986" s="25">
        <f t="shared" si="78"/>
        <v>0</v>
      </c>
      <c r="P986" s="27"/>
      <c r="Q986" s="20"/>
      <c r="R986" s="20">
        <f t="shared" si="76"/>
        <v>0</v>
      </c>
      <c r="U986" s="20">
        <f t="shared" si="77"/>
        <v>0</v>
      </c>
    </row>
    <row r="987" spans="1:26" x14ac:dyDescent="0.25">
      <c r="A987" t="str">
        <f t="shared" si="79"/>
        <v/>
      </c>
      <c r="B987" s="72"/>
      <c r="C987" s="17"/>
      <c r="D987" s="17"/>
      <c r="E987" s="17"/>
      <c r="F987" s="17"/>
      <c r="G987" s="17"/>
      <c r="H987" s="17"/>
      <c r="I987" s="17"/>
      <c r="J987" s="17"/>
      <c r="K987" s="19"/>
      <c r="L987" s="22"/>
      <c r="M987" s="19"/>
      <c r="N987" s="20"/>
      <c r="O987" s="25">
        <f t="shared" si="78"/>
        <v>0</v>
      </c>
      <c r="P987" s="27"/>
      <c r="Q987" s="20"/>
      <c r="R987" s="20">
        <f t="shared" si="76"/>
        <v>0</v>
      </c>
      <c r="S987" s="20"/>
      <c r="T987" s="20"/>
      <c r="U987" s="20">
        <f t="shared" si="77"/>
        <v>0</v>
      </c>
      <c r="V987" s="20"/>
      <c r="W987" s="17"/>
      <c r="Z987" s="64"/>
    </row>
    <row r="988" spans="1:26" x14ac:dyDescent="0.25">
      <c r="A988" t="str">
        <f t="shared" si="79"/>
        <v/>
      </c>
      <c r="B988" s="72"/>
      <c r="C988" s="17"/>
      <c r="D988" s="17"/>
      <c r="E988" s="17"/>
      <c r="F988" s="17"/>
      <c r="G988" s="17"/>
      <c r="H988" s="17"/>
      <c r="I988" s="17"/>
      <c r="J988" s="17"/>
      <c r="K988" s="19"/>
      <c r="L988" s="22"/>
      <c r="M988" s="19"/>
      <c r="N988" s="20"/>
      <c r="O988" s="25">
        <f t="shared" si="78"/>
        <v>0</v>
      </c>
      <c r="P988" s="27"/>
      <c r="Q988" s="20"/>
      <c r="R988" s="20">
        <f t="shared" si="76"/>
        <v>0</v>
      </c>
      <c r="S988" s="20"/>
      <c r="T988" s="20"/>
      <c r="U988" s="20">
        <f t="shared" si="77"/>
        <v>0</v>
      </c>
      <c r="V988" s="20"/>
      <c r="W988" s="17"/>
      <c r="Z988" s="64"/>
    </row>
    <row r="989" spans="1:26" x14ac:dyDescent="0.25">
      <c r="A989" t="str">
        <f t="shared" si="79"/>
        <v/>
      </c>
      <c r="B989" s="72"/>
      <c r="C989" s="17"/>
      <c r="D989" s="17"/>
      <c r="E989" s="17"/>
      <c r="F989" s="17"/>
      <c r="G989" s="17"/>
      <c r="H989" s="17"/>
      <c r="I989" s="17"/>
      <c r="J989" s="17"/>
      <c r="K989" s="19"/>
      <c r="L989" s="22"/>
      <c r="M989" s="19"/>
      <c r="N989" s="20"/>
      <c r="O989" s="25">
        <f t="shared" si="78"/>
        <v>0</v>
      </c>
      <c r="P989" s="27"/>
      <c r="Q989" s="20"/>
      <c r="R989" s="20">
        <f t="shared" si="76"/>
        <v>0</v>
      </c>
      <c r="S989" s="20"/>
      <c r="T989" s="20"/>
      <c r="U989" s="20">
        <f t="shared" si="77"/>
        <v>0</v>
      </c>
      <c r="V989" s="20"/>
      <c r="W989" s="17"/>
      <c r="Z989" s="64"/>
    </row>
    <row r="990" spans="1:26" x14ac:dyDescent="0.25">
      <c r="A990" t="str">
        <f t="shared" si="79"/>
        <v/>
      </c>
      <c r="B990" s="72"/>
      <c r="C990" s="17"/>
      <c r="D990" s="17"/>
      <c r="E990" s="17"/>
      <c r="F990" s="17"/>
      <c r="G990" s="17"/>
      <c r="H990" s="17"/>
      <c r="I990" s="17"/>
      <c r="J990" s="17"/>
      <c r="K990" s="19"/>
      <c r="L990" s="22"/>
      <c r="M990" s="19"/>
      <c r="N990" s="20"/>
      <c r="O990" s="25">
        <f t="shared" si="78"/>
        <v>0</v>
      </c>
      <c r="P990" s="27"/>
      <c r="Q990" s="20"/>
      <c r="R990" s="20">
        <f t="shared" si="76"/>
        <v>0</v>
      </c>
      <c r="S990" s="20"/>
      <c r="T990" s="20"/>
      <c r="U990" s="20">
        <f t="shared" si="77"/>
        <v>0</v>
      </c>
      <c r="V990" s="20"/>
      <c r="W990" s="17"/>
      <c r="Z990" s="64"/>
    </row>
    <row r="991" spans="1:26" x14ac:dyDescent="0.25">
      <c r="A991" t="str">
        <f t="shared" si="79"/>
        <v/>
      </c>
      <c r="B991" s="72"/>
      <c r="C991" s="17"/>
      <c r="D991" s="17"/>
      <c r="E991" s="17"/>
      <c r="F991" s="17"/>
      <c r="G991" s="17"/>
      <c r="H991" s="17"/>
      <c r="I991" s="17"/>
      <c r="J991" s="17"/>
      <c r="K991" s="19"/>
      <c r="L991" s="22"/>
      <c r="M991" s="19"/>
      <c r="N991" s="20"/>
      <c r="O991" s="25">
        <f t="shared" si="78"/>
        <v>0</v>
      </c>
      <c r="P991" s="27"/>
      <c r="Q991" s="20"/>
      <c r="R991" s="20">
        <f t="shared" si="76"/>
        <v>0</v>
      </c>
      <c r="S991" s="20"/>
      <c r="T991" s="20"/>
      <c r="U991" s="20">
        <f t="shared" si="77"/>
        <v>0</v>
      </c>
      <c r="V991" s="20"/>
      <c r="W991" s="17"/>
      <c r="Z991" s="64"/>
    </row>
    <row r="992" spans="1:26" x14ac:dyDescent="0.25">
      <c r="A992" t="str">
        <f t="shared" si="79"/>
        <v/>
      </c>
      <c r="B992" s="72"/>
      <c r="C992" s="17"/>
      <c r="D992" s="17"/>
      <c r="E992" s="17"/>
      <c r="F992" s="17"/>
      <c r="G992" s="17"/>
      <c r="H992" s="17"/>
      <c r="I992" s="17"/>
      <c r="J992" s="17"/>
      <c r="K992" s="19"/>
      <c r="L992" s="22"/>
      <c r="M992" s="19"/>
      <c r="N992" s="20"/>
      <c r="O992" s="25">
        <f t="shared" si="78"/>
        <v>0</v>
      </c>
      <c r="P992" s="27"/>
      <c r="Q992" s="20"/>
      <c r="R992" s="20">
        <f t="shared" si="76"/>
        <v>0</v>
      </c>
      <c r="S992" s="20"/>
      <c r="T992" s="20"/>
      <c r="U992" s="20">
        <f t="shared" si="77"/>
        <v>0</v>
      </c>
      <c r="V992" s="20"/>
      <c r="W992" s="17"/>
      <c r="Z992" s="64"/>
    </row>
    <row r="993" spans="1:26" x14ac:dyDescent="0.25">
      <c r="A993" t="str">
        <f t="shared" si="79"/>
        <v/>
      </c>
      <c r="B993" s="72"/>
      <c r="C993" s="17"/>
      <c r="D993" s="17"/>
      <c r="E993" s="17"/>
      <c r="F993" s="17"/>
      <c r="G993" s="17"/>
      <c r="H993" s="17"/>
      <c r="I993" s="17"/>
      <c r="J993" s="17"/>
      <c r="K993" s="19"/>
      <c r="L993" s="22"/>
      <c r="M993" s="19"/>
      <c r="N993" s="20"/>
      <c r="O993" s="25">
        <f t="shared" si="78"/>
        <v>0</v>
      </c>
      <c r="P993" s="27"/>
      <c r="Q993" s="20"/>
      <c r="R993" s="20">
        <f t="shared" si="76"/>
        <v>0</v>
      </c>
      <c r="S993" s="20"/>
      <c r="T993" s="20"/>
      <c r="U993" s="20">
        <f t="shared" si="77"/>
        <v>0</v>
      </c>
      <c r="V993" s="20"/>
      <c r="W993" s="17"/>
      <c r="Z993" s="64"/>
    </row>
    <row r="994" spans="1:26" x14ac:dyDescent="0.25">
      <c r="A994" t="str">
        <f t="shared" si="79"/>
        <v/>
      </c>
      <c r="B994" s="72"/>
      <c r="C994" s="17"/>
      <c r="D994" s="17"/>
      <c r="E994" s="17"/>
      <c r="F994" s="17"/>
      <c r="G994" s="17"/>
      <c r="H994" s="17"/>
      <c r="I994" s="17"/>
      <c r="J994" s="17"/>
      <c r="K994" s="19"/>
      <c r="L994" s="22"/>
      <c r="M994" s="19"/>
      <c r="N994" s="20"/>
      <c r="O994" s="25">
        <f t="shared" si="78"/>
        <v>0</v>
      </c>
      <c r="P994" s="27"/>
      <c r="Q994" s="20"/>
      <c r="R994" s="20">
        <f t="shared" si="76"/>
        <v>0</v>
      </c>
      <c r="S994" s="20"/>
      <c r="T994" s="20"/>
      <c r="U994" s="20">
        <f t="shared" si="77"/>
        <v>0</v>
      </c>
      <c r="V994" s="20"/>
      <c r="W994" s="17"/>
      <c r="Z994" s="64"/>
    </row>
    <row r="995" spans="1:26" x14ac:dyDescent="0.25">
      <c r="A995" t="str">
        <f t="shared" si="79"/>
        <v/>
      </c>
      <c r="B995" s="72"/>
      <c r="G995" s="17"/>
      <c r="H995" s="17"/>
      <c r="I995" s="17"/>
      <c r="K995" s="46"/>
      <c r="L995" s="22"/>
      <c r="M995" s="19"/>
      <c r="O995" s="25">
        <f t="shared" si="78"/>
        <v>0</v>
      </c>
      <c r="P995" s="27"/>
      <c r="Q995" s="20"/>
      <c r="R995" s="20">
        <f t="shared" si="76"/>
        <v>0</v>
      </c>
      <c r="U995" s="20">
        <f t="shared" si="77"/>
        <v>0</v>
      </c>
      <c r="Z995" s="64"/>
    </row>
    <row r="996" spans="1:26" x14ac:dyDescent="0.25">
      <c r="A996" t="str">
        <f t="shared" si="79"/>
        <v/>
      </c>
      <c r="B996" s="72"/>
      <c r="C996" s="17"/>
      <c r="D996" s="17"/>
      <c r="E996" s="17"/>
      <c r="F996" s="17"/>
      <c r="G996" s="17"/>
      <c r="H996" s="17"/>
      <c r="I996" s="17"/>
      <c r="J996" s="17"/>
      <c r="K996" s="19"/>
      <c r="L996" s="22"/>
      <c r="M996" s="19"/>
      <c r="N996" s="20"/>
      <c r="O996" s="25">
        <f t="shared" si="78"/>
        <v>0</v>
      </c>
      <c r="P996" s="27"/>
      <c r="Q996" s="20"/>
      <c r="R996" s="20">
        <f t="shared" si="76"/>
        <v>0</v>
      </c>
      <c r="S996" s="20"/>
      <c r="T996" s="20"/>
      <c r="U996" s="20">
        <f t="shared" si="77"/>
        <v>0</v>
      </c>
      <c r="V996" s="20"/>
      <c r="W996" s="17"/>
      <c r="Z996" s="64"/>
    </row>
    <row r="997" spans="1:26" x14ac:dyDescent="0.25">
      <c r="A997" t="str">
        <f t="shared" si="79"/>
        <v/>
      </c>
      <c r="B997" s="72"/>
      <c r="C997" s="17"/>
      <c r="D997" s="17"/>
      <c r="E997" s="17"/>
      <c r="F997" s="17"/>
      <c r="G997" s="17"/>
      <c r="H997" s="17"/>
      <c r="I997" s="17"/>
      <c r="J997" s="17"/>
      <c r="K997" s="19"/>
      <c r="L997" s="22"/>
      <c r="M997" s="19"/>
      <c r="N997" s="20"/>
      <c r="O997" s="25">
        <f t="shared" si="78"/>
        <v>0</v>
      </c>
      <c r="P997" s="27"/>
      <c r="Q997" s="20"/>
      <c r="R997" s="20">
        <f t="shared" si="76"/>
        <v>0</v>
      </c>
      <c r="S997" s="20"/>
      <c r="T997" s="20"/>
      <c r="U997" s="20">
        <f t="shared" si="77"/>
        <v>0</v>
      </c>
      <c r="V997" s="20"/>
      <c r="W997" s="17"/>
      <c r="Z997" s="64"/>
    </row>
    <row r="998" spans="1:26" x14ac:dyDescent="0.25">
      <c r="A998" t="str">
        <f t="shared" si="79"/>
        <v/>
      </c>
      <c r="B998" s="72"/>
      <c r="C998" s="17"/>
      <c r="G998" s="17"/>
      <c r="H998" s="17"/>
      <c r="I998" s="17"/>
      <c r="J998" s="17"/>
      <c r="K998" s="46"/>
      <c r="L998" s="22"/>
      <c r="M998" s="19"/>
      <c r="O998" s="25">
        <f t="shared" si="78"/>
        <v>0</v>
      </c>
      <c r="P998" s="27"/>
      <c r="Q998" s="20"/>
      <c r="R998" s="20">
        <f t="shared" si="76"/>
        <v>0</v>
      </c>
      <c r="U998" s="20">
        <f t="shared" si="77"/>
        <v>0</v>
      </c>
    </row>
    <row r="999" spans="1:26" x14ac:dyDescent="0.25">
      <c r="A999" t="str">
        <f t="shared" si="79"/>
        <v/>
      </c>
      <c r="B999" s="72"/>
      <c r="G999" s="17"/>
      <c r="H999" s="17"/>
      <c r="I999" s="17"/>
      <c r="L999" s="22"/>
      <c r="M999" s="19"/>
      <c r="O999" s="25">
        <f t="shared" si="78"/>
        <v>0</v>
      </c>
      <c r="P999" s="27"/>
      <c r="Q999" s="20"/>
      <c r="R999" s="20">
        <f t="shared" si="76"/>
        <v>0</v>
      </c>
      <c r="U999" s="20">
        <f t="shared" si="77"/>
        <v>0</v>
      </c>
    </row>
    <row r="1000" spans="1:26" x14ac:dyDescent="0.25">
      <c r="A1000" t="str">
        <f t="shared" si="79"/>
        <v/>
      </c>
      <c r="B1000" s="72"/>
      <c r="C1000" s="17"/>
      <c r="G1000" s="17"/>
      <c r="H1000" s="17"/>
      <c r="I1000" s="17"/>
      <c r="J1000" s="17"/>
      <c r="K1000" s="46"/>
      <c r="L1000" s="22"/>
      <c r="M1000" s="19"/>
      <c r="O1000" s="25">
        <f t="shared" si="78"/>
        <v>0</v>
      </c>
      <c r="P1000" s="27"/>
      <c r="Q1000" s="20"/>
      <c r="R1000" s="20">
        <f t="shared" si="76"/>
        <v>0</v>
      </c>
      <c r="U1000" s="20">
        <f t="shared" si="77"/>
        <v>0</v>
      </c>
    </row>
    <row r="1001" spans="1:26" x14ac:dyDescent="0.25">
      <c r="A1001" t="str">
        <f t="shared" si="79"/>
        <v/>
      </c>
      <c r="B1001" s="72"/>
      <c r="G1001" s="17"/>
      <c r="H1001" s="17"/>
      <c r="I1001" s="17"/>
      <c r="L1001" s="22"/>
      <c r="M1001" s="19"/>
      <c r="O1001" s="25">
        <f t="shared" si="78"/>
        <v>0</v>
      </c>
      <c r="P1001" s="27"/>
      <c r="Q1001" s="20"/>
      <c r="R1001" s="20">
        <f t="shared" si="76"/>
        <v>0</v>
      </c>
      <c r="U1001" s="20">
        <f t="shared" si="77"/>
        <v>0</v>
      </c>
    </row>
    <row r="1002" spans="1:26" x14ac:dyDescent="0.25">
      <c r="A1002" t="str">
        <f t="shared" si="79"/>
        <v/>
      </c>
      <c r="B1002" s="72"/>
      <c r="G1002" s="17"/>
      <c r="H1002" s="17"/>
      <c r="I1002" s="17"/>
      <c r="L1002" s="22"/>
      <c r="M1002" s="19"/>
      <c r="O1002" s="25">
        <f t="shared" si="78"/>
        <v>0</v>
      </c>
      <c r="P1002" s="27"/>
      <c r="Q1002" s="20"/>
      <c r="R1002" s="20">
        <f t="shared" si="76"/>
        <v>0</v>
      </c>
      <c r="U1002" s="20">
        <f t="shared" si="77"/>
        <v>0</v>
      </c>
    </row>
    <row r="1003" spans="1:26" x14ac:dyDescent="0.25">
      <c r="A1003" t="str">
        <f t="shared" si="79"/>
        <v/>
      </c>
      <c r="B1003" s="72"/>
      <c r="G1003" s="17"/>
      <c r="H1003" s="17"/>
      <c r="I1003" s="17"/>
      <c r="L1003" s="22"/>
      <c r="M1003" s="19"/>
      <c r="O1003" s="25">
        <f t="shared" si="78"/>
        <v>0</v>
      </c>
      <c r="P1003" s="27"/>
      <c r="Q1003" s="20"/>
      <c r="R1003" s="20">
        <f t="shared" si="76"/>
        <v>0</v>
      </c>
      <c r="U1003" s="20">
        <f t="shared" si="77"/>
        <v>0</v>
      </c>
    </row>
    <row r="1004" spans="1:26" x14ac:dyDescent="0.25">
      <c r="A1004" t="str">
        <f t="shared" si="79"/>
        <v/>
      </c>
      <c r="B1004" s="72"/>
      <c r="G1004" s="17"/>
      <c r="H1004" s="17"/>
      <c r="I1004" s="17"/>
      <c r="L1004" s="22"/>
      <c r="M1004" s="19"/>
      <c r="O1004" s="25">
        <f t="shared" si="78"/>
        <v>0</v>
      </c>
      <c r="P1004" s="27"/>
      <c r="Q1004" s="20"/>
      <c r="R1004" s="20">
        <f t="shared" si="76"/>
        <v>0</v>
      </c>
      <c r="U1004" s="20">
        <f t="shared" si="77"/>
        <v>0</v>
      </c>
    </row>
    <row r="1005" spans="1:26" x14ac:dyDescent="0.25">
      <c r="A1005" t="str">
        <f t="shared" si="79"/>
        <v/>
      </c>
      <c r="B1005" s="72"/>
      <c r="G1005" s="17"/>
      <c r="H1005" s="17"/>
      <c r="I1005" s="17"/>
      <c r="L1005" s="22"/>
      <c r="M1005" s="19"/>
      <c r="O1005" s="25">
        <f t="shared" si="78"/>
        <v>0</v>
      </c>
      <c r="P1005" s="27"/>
      <c r="Q1005" s="20"/>
      <c r="R1005" s="20">
        <f t="shared" si="76"/>
        <v>0</v>
      </c>
      <c r="U1005" s="20">
        <f t="shared" si="77"/>
        <v>0</v>
      </c>
    </row>
    <row r="1006" spans="1:26" x14ac:dyDescent="0.25">
      <c r="A1006" t="str">
        <f t="shared" si="79"/>
        <v/>
      </c>
      <c r="B1006" s="72"/>
      <c r="G1006" s="17"/>
      <c r="H1006" s="17"/>
      <c r="I1006" s="17"/>
      <c r="L1006" s="22"/>
      <c r="M1006" s="19"/>
      <c r="O1006" s="25">
        <f t="shared" si="78"/>
        <v>0</v>
      </c>
      <c r="P1006" s="27"/>
      <c r="Q1006" s="20"/>
      <c r="R1006" s="20">
        <f t="shared" si="76"/>
        <v>0</v>
      </c>
      <c r="U1006" s="20">
        <f t="shared" si="77"/>
        <v>0</v>
      </c>
    </row>
    <row r="1007" spans="1:26" x14ac:dyDescent="0.25">
      <c r="A1007" t="str">
        <f t="shared" si="79"/>
        <v/>
      </c>
      <c r="B1007" s="72"/>
      <c r="G1007" s="17"/>
      <c r="H1007" s="17"/>
      <c r="I1007" s="17"/>
      <c r="L1007" s="22"/>
      <c r="M1007" s="19"/>
      <c r="O1007" s="25">
        <f t="shared" si="78"/>
        <v>0</v>
      </c>
      <c r="P1007" s="27"/>
      <c r="Q1007" s="20"/>
      <c r="R1007" s="20">
        <f t="shared" si="76"/>
        <v>0</v>
      </c>
      <c r="U1007" s="20">
        <f t="shared" si="77"/>
        <v>0</v>
      </c>
    </row>
    <row r="1008" spans="1:26" x14ac:dyDescent="0.25">
      <c r="A1008" t="str">
        <f t="shared" si="79"/>
        <v/>
      </c>
      <c r="B1008" s="72"/>
      <c r="G1008" s="17"/>
      <c r="H1008" s="17"/>
      <c r="I1008" s="17"/>
      <c r="L1008" s="22"/>
      <c r="M1008" s="19"/>
      <c r="O1008" s="25">
        <f t="shared" si="78"/>
        <v>0</v>
      </c>
      <c r="P1008" s="27"/>
      <c r="Q1008" s="20"/>
      <c r="R1008" s="20">
        <f t="shared" si="76"/>
        <v>0</v>
      </c>
      <c r="U1008" s="20">
        <f t="shared" si="77"/>
        <v>0</v>
      </c>
    </row>
    <row r="1009" spans="1:25" x14ac:dyDescent="0.25">
      <c r="A1009" t="str">
        <f t="shared" si="79"/>
        <v/>
      </c>
      <c r="B1009" s="72"/>
      <c r="G1009" s="17"/>
      <c r="H1009" s="17"/>
      <c r="I1009" s="17"/>
      <c r="L1009" s="22"/>
      <c r="M1009" s="19"/>
      <c r="O1009" s="25">
        <f t="shared" si="78"/>
        <v>0</v>
      </c>
      <c r="P1009" s="27"/>
      <c r="Q1009" s="20"/>
      <c r="R1009" s="20">
        <f t="shared" si="76"/>
        <v>0</v>
      </c>
      <c r="U1009" s="20">
        <f t="shared" si="77"/>
        <v>0</v>
      </c>
    </row>
    <row r="1010" spans="1:25" x14ac:dyDescent="0.25">
      <c r="A1010" t="str">
        <f t="shared" si="79"/>
        <v/>
      </c>
      <c r="B1010" s="72"/>
      <c r="G1010" s="17"/>
      <c r="H1010" s="17"/>
      <c r="I1010" s="17"/>
      <c r="L1010" s="22"/>
      <c r="M1010" s="19"/>
      <c r="O1010" s="25">
        <f t="shared" si="78"/>
        <v>0</v>
      </c>
      <c r="P1010" s="27"/>
      <c r="Q1010" s="20"/>
      <c r="R1010" s="20">
        <f t="shared" si="76"/>
        <v>0</v>
      </c>
      <c r="U1010" s="20">
        <f t="shared" si="77"/>
        <v>0</v>
      </c>
    </row>
    <row r="1011" spans="1:25" x14ac:dyDescent="0.25">
      <c r="A1011" t="str">
        <f t="shared" si="79"/>
        <v/>
      </c>
      <c r="B1011" s="72"/>
      <c r="G1011" s="17"/>
      <c r="H1011" s="17"/>
      <c r="I1011" s="17"/>
      <c r="L1011" s="22"/>
      <c r="M1011" s="19"/>
      <c r="O1011" s="25">
        <f t="shared" si="78"/>
        <v>0</v>
      </c>
      <c r="P1011" s="27"/>
      <c r="Q1011" s="20"/>
      <c r="R1011" s="20">
        <f t="shared" si="76"/>
        <v>0</v>
      </c>
      <c r="U1011" s="20">
        <f t="shared" si="77"/>
        <v>0</v>
      </c>
    </row>
    <row r="1012" spans="1:25" x14ac:dyDescent="0.25">
      <c r="A1012" t="str">
        <f t="shared" si="79"/>
        <v/>
      </c>
      <c r="B1012" s="72"/>
      <c r="G1012" s="17"/>
      <c r="H1012" s="17"/>
      <c r="I1012" s="17"/>
      <c r="L1012" s="22"/>
      <c r="M1012" s="19"/>
      <c r="O1012" s="25">
        <f t="shared" si="78"/>
        <v>0</v>
      </c>
      <c r="P1012" s="27"/>
      <c r="Q1012" s="20"/>
      <c r="R1012" s="20">
        <f t="shared" si="76"/>
        <v>0</v>
      </c>
      <c r="U1012" s="20">
        <f t="shared" si="77"/>
        <v>0</v>
      </c>
    </row>
    <row r="1013" spans="1:25" x14ac:dyDescent="0.25">
      <c r="A1013" t="str">
        <f t="shared" si="79"/>
        <v/>
      </c>
      <c r="B1013" s="72"/>
      <c r="G1013" s="17"/>
      <c r="H1013" s="17"/>
      <c r="I1013" s="17"/>
      <c r="L1013" s="22"/>
      <c r="M1013" s="19"/>
      <c r="O1013" s="25">
        <f t="shared" si="78"/>
        <v>0</v>
      </c>
      <c r="P1013" s="27"/>
      <c r="Q1013" s="20"/>
      <c r="R1013" s="20">
        <f t="shared" si="76"/>
        <v>0</v>
      </c>
      <c r="U1013" s="20">
        <f t="shared" si="77"/>
        <v>0</v>
      </c>
    </row>
    <row r="1014" spans="1:25" x14ac:dyDescent="0.25">
      <c r="A1014" t="str">
        <f t="shared" si="79"/>
        <v/>
      </c>
      <c r="B1014" s="72"/>
      <c r="G1014" s="17"/>
      <c r="H1014" s="17"/>
      <c r="I1014" s="17"/>
      <c r="L1014" s="22"/>
      <c r="M1014" s="19"/>
      <c r="O1014" s="25">
        <f t="shared" si="78"/>
        <v>0</v>
      </c>
      <c r="P1014" s="27"/>
      <c r="Q1014" s="20"/>
      <c r="R1014" s="20">
        <f t="shared" si="76"/>
        <v>0</v>
      </c>
      <c r="U1014" s="20">
        <f t="shared" si="77"/>
        <v>0</v>
      </c>
    </row>
    <row r="1015" spans="1:25" x14ac:dyDescent="0.25">
      <c r="A1015" t="str">
        <f t="shared" si="79"/>
        <v/>
      </c>
      <c r="B1015" s="72"/>
      <c r="G1015" s="17"/>
      <c r="H1015" s="17"/>
      <c r="I1015" s="17"/>
      <c r="L1015" s="22"/>
      <c r="M1015" s="19"/>
      <c r="O1015" s="25">
        <f t="shared" si="78"/>
        <v>0</v>
      </c>
      <c r="P1015" s="27"/>
      <c r="Q1015" s="20"/>
      <c r="R1015" s="20">
        <f t="shared" si="76"/>
        <v>0</v>
      </c>
      <c r="U1015" s="20">
        <f t="shared" si="77"/>
        <v>0</v>
      </c>
    </row>
    <row r="1016" spans="1:25" x14ac:dyDescent="0.25">
      <c r="A1016" t="str">
        <f t="shared" si="79"/>
        <v/>
      </c>
      <c r="B1016" s="72"/>
      <c r="G1016" s="17"/>
      <c r="H1016" s="17"/>
      <c r="I1016" s="17"/>
      <c r="L1016" s="22"/>
      <c r="M1016" s="19"/>
      <c r="O1016" s="25">
        <f t="shared" si="78"/>
        <v>0</v>
      </c>
      <c r="P1016" s="27"/>
      <c r="Q1016" s="20"/>
      <c r="R1016" s="20">
        <f t="shared" si="76"/>
        <v>0</v>
      </c>
      <c r="U1016" s="20">
        <f t="shared" si="77"/>
        <v>0</v>
      </c>
    </row>
    <row r="1017" spans="1:25" x14ac:dyDescent="0.25">
      <c r="A1017" t="str">
        <f t="shared" si="79"/>
        <v/>
      </c>
      <c r="B1017" s="72"/>
      <c r="G1017" s="17"/>
      <c r="H1017" s="17"/>
      <c r="I1017" s="17"/>
      <c r="L1017" s="22"/>
      <c r="M1017" s="19"/>
      <c r="O1017" s="25">
        <f t="shared" si="78"/>
        <v>0</v>
      </c>
      <c r="P1017" s="27"/>
      <c r="Q1017" s="20"/>
      <c r="R1017" s="20">
        <f t="shared" si="76"/>
        <v>0</v>
      </c>
      <c r="U1017" s="20">
        <f t="shared" si="77"/>
        <v>0</v>
      </c>
      <c r="X1017" s="70"/>
      <c r="Y1017" s="70"/>
    </row>
    <row r="1018" spans="1:25" x14ac:dyDescent="0.25">
      <c r="A1018" t="str">
        <f t="shared" si="79"/>
        <v/>
      </c>
      <c r="B1018" s="72"/>
      <c r="G1018" s="17"/>
      <c r="H1018" s="17"/>
      <c r="I1018" s="17"/>
      <c r="L1018" s="22"/>
      <c r="M1018" s="19"/>
      <c r="O1018" s="25">
        <f t="shared" si="78"/>
        <v>0</v>
      </c>
      <c r="P1018" s="27"/>
      <c r="Q1018" s="20"/>
      <c r="R1018" s="20">
        <f t="shared" si="76"/>
        <v>0</v>
      </c>
      <c r="U1018" s="20">
        <f t="shared" si="77"/>
        <v>0</v>
      </c>
    </row>
    <row r="1019" spans="1:25" x14ac:dyDescent="0.25">
      <c r="A1019" t="str">
        <f t="shared" si="79"/>
        <v/>
      </c>
      <c r="B1019" s="72"/>
      <c r="G1019" s="17"/>
      <c r="H1019" s="17"/>
      <c r="I1019" s="17"/>
      <c r="L1019" s="22"/>
      <c r="M1019" s="19"/>
      <c r="O1019" s="25">
        <f t="shared" si="78"/>
        <v>0</v>
      </c>
      <c r="P1019" s="27"/>
      <c r="Q1019" s="20"/>
      <c r="R1019" s="20">
        <f t="shared" si="76"/>
        <v>0</v>
      </c>
      <c r="U1019" s="20">
        <f t="shared" si="77"/>
        <v>0</v>
      </c>
    </row>
    <row r="1020" spans="1:25" x14ac:dyDescent="0.25">
      <c r="A1020" t="str">
        <f t="shared" si="79"/>
        <v/>
      </c>
      <c r="B1020" s="72"/>
      <c r="G1020" s="17"/>
      <c r="H1020" s="17"/>
      <c r="I1020" s="17"/>
      <c r="L1020" s="22"/>
      <c r="M1020" s="19"/>
      <c r="O1020" s="25">
        <f t="shared" si="78"/>
        <v>0</v>
      </c>
      <c r="P1020" s="27"/>
      <c r="Q1020" s="20"/>
      <c r="R1020" s="20">
        <f t="shared" si="76"/>
        <v>0</v>
      </c>
      <c r="U1020" s="20">
        <f t="shared" si="77"/>
        <v>0</v>
      </c>
    </row>
    <row r="1021" spans="1:25" x14ac:dyDescent="0.25">
      <c r="A1021" t="str">
        <f t="shared" si="79"/>
        <v/>
      </c>
      <c r="B1021" s="72"/>
      <c r="G1021" s="17"/>
      <c r="H1021" s="17"/>
      <c r="I1021" s="17"/>
      <c r="L1021" s="22"/>
      <c r="M1021" s="19"/>
      <c r="O1021" s="25">
        <f t="shared" si="78"/>
        <v>0</v>
      </c>
      <c r="P1021" s="27"/>
      <c r="Q1021" s="20"/>
      <c r="R1021" s="20">
        <f t="shared" si="76"/>
        <v>0</v>
      </c>
      <c r="U1021" s="20">
        <f t="shared" si="77"/>
        <v>0</v>
      </c>
    </row>
    <row r="1022" spans="1:25" x14ac:dyDescent="0.25">
      <c r="A1022" t="str">
        <f t="shared" si="79"/>
        <v/>
      </c>
      <c r="B1022" s="72"/>
      <c r="G1022" s="17"/>
      <c r="H1022" s="17"/>
      <c r="I1022" s="17"/>
      <c r="L1022" s="22"/>
      <c r="M1022" s="19"/>
      <c r="O1022" s="25">
        <f t="shared" si="78"/>
        <v>0</v>
      </c>
      <c r="P1022" s="27"/>
      <c r="Q1022" s="20"/>
      <c r="R1022" s="20">
        <f t="shared" si="76"/>
        <v>0</v>
      </c>
      <c r="U1022" s="20">
        <f t="shared" si="77"/>
        <v>0</v>
      </c>
    </row>
    <row r="1023" spans="1:25" x14ac:dyDescent="0.25">
      <c r="A1023" t="str">
        <f t="shared" si="79"/>
        <v/>
      </c>
      <c r="B1023" s="72"/>
      <c r="G1023" s="17"/>
      <c r="H1023" s="17"/>
      <c r="I1023" s="17"/>
      <c r="L1023" s="22"/>
      <c r="M1023" s="19"/>
      <c r="O1023" s="25">
        <f t="shared" si="78"/>
        <v>0</v>
      </c>
      <c r="P1023" s="27"/>
      <c r="Q1023" s="20"/>
      <c r="R1023" s="20">
        <f t="shared" si="76"/>
        <v>0</v>
      </c>
      <c r="U1023" s="20">
        <f t="shared" si="77"/>
        <v>0</v>
      </c>
    </row>
    <row r="1024" spans="1:25" x14ac:dyDescent="0.25">
      <c r="A1024" t="str">
        <f t="shared" si="79"/>
        <v/>
      </c>
      <c r="B1024" s="72"/>
      <c r="G1024" s="17"/>
      <c r="H1024" s="17"/>
      <c r="I1024" s="17"/>
      <c r="L1024" s="22"/>
      <c r="M1024" s="19"/>
      <c r="O1024" s="25">
        <f t="shared" si="78"/>
        <v>0</v>
      </c>
      <c r="P1024" s="27"/>
      <c r="Q1024" s="20"/>
      <c r="R1024" s="20">
        <f t="shared" si="76"/>
        <v>0</v>
      </c>
      <c r="U1024" s="20">
        <f t="shared" si="77"/>
        <v>0</v>
      </c>
    </row>
    <row r="1025" spans="1:21" x14ac:dyDescent="0.25">
      <c r="A1025" t="str">
        <f t="shared" si="79"/>
        <v/>
      </c>
      <c r="B1025" s="72"/>
      <c r="G1025" s="17"/>
      <c r="H1025" s="17"/>
      <c r="I1025" s="17"/>
      <c r="L1025" s="22"/>
      <c r="M1025" s="19"/>
      <c r="O1025" s="25">
        <f t="shared" si="78"/>
        <v>0</v>
      </c>
      <c r="P1025" s="27"/>
      <c r="Q1025" s="20"/>
      <c r="R1025" s="20">
        <f t="shared" si="76"/>
        <v>0</v>
      </c>
      <c r="U1025" s="20">
        <f t="shared" si="77"/>
        <v>0</v>
      </c>
    </row>
    <row r="1026" spans="1:21" x14ac:dyDescent="0.25">
      <c r="A1026" t="str">
        <f t="shared" si="79"/>
        <v/>
      </c>
      <c r="B1026" s="72"/>
      <c r="G1026" s="17"/>
      <c r="H1026" s="17"/>
      <c r="I1026" s="17"/>
      <c r="L1026" s="22"/>
      <c r="M1026" s="19"/>
      <c r="O1026" s="25">
        <f t="shared" si="78"/>
        <v>0</v>
      </c>
      <c r="P1026" s="27"/>
      <c r="Q1026" s="20"/>
      <c r="R1026" s="20">
        <f t="shared" si="76"/>
        <v>0</v>
      </c>
      <c r="U1026" s="20">
        <f t="shared" si="77"/>
        <v>0</v>
      </c>
    </row>
    <row r="1027" spans="1:21" x14ac:dyDescent="0.25">
      <c r="A1027" t="str">
        <f t="shared" si="79"/>
        <v/>
      </c>
      <c r="B1027" s="72"/>
      <c r="G1027" s="17"/>
      <c r="H1027" s="17"/>
      <c r="I1027" s="17"/>
      <c r="L1027" s="22"/>
      <c r="M1027" s="19"/>
      <c r="O1027" s="25">
        <f t="shared" si="78"/>
        <v>0</v>
      </c>
      <c r="P1027" s="27"/>
      <c r="Q1027" s="20"/>
      <c r="R1027" s="20">
        <f t="shared" si="76"/>
        <v>0</v>
      </c>
      <c r="U1027" s="20">
        <f t="shared" si="77"/>
        <v>0</v>
      </c>
    </row>
    <row r="1028" spans="1:21" x14ac:dyDescent="0.25">
      <c r="A1028" t="str">
        <f t="shared" si="79"/>
        <v/>
      </c>
      <c r="B1028" s="72"/>
      <c r="G1028" s="17"/>
      <c r="H1028" s="17"/>
      <c r="I1028" s="17"/>
      <c r="L1028" s="22"/>
      <c r="M1028" s="19"/>
      <c r="O1028" s="25">
        <f t="shared" si="78"/>
        <v>0</v>
      </c>
      <c r="P1028" s="27"/>
      <c r="Q1028" s="20"/>
      <c r="R1028" s="20">
        <f t="shared" si="76"/>
        <v>0</v>
      </c>
      <c r="U1028" s="20">
        <f t="shared" si="77"/>
        <v>0</v>
      </c>
    </row>
    <row r="1029" spans="1:21" x14ac:dyDescent="0.25">
      <c r="A1029" t="str">
        <f t="shared" si="79"/>
        <v/>
      </c>
      <c r="B1029" s="72"/>
      <c r="G1029" s="17"/>
      <c r="H1029" s="17"/>
      <c r="I1029" s="17"/>
      <c r="L1029" s="22"/>
      <c r="M1029" s="19"/>
      <c r="O1029" s="25">
        <f t="shared" si="78"/>
        <v>0</v>
      </c>
      <c r="P1029" s="27"/>
      <c r="Q1029" s="20"/>
      <c r="R1029" s="20">
        <f t="shared" si="76"/>
        <v>0</v>
      </c>
      <c r="U1029" s="20">
        <f t="shared" si="77"/>
        <v>0</v>
      </c>
    </row>
    <row r="1030" spans="1:21" x14ac:dyDescent="0.25">
      <c r="A1030" t="str">
        <f t="shared" si="79"/>
        <v/>
      </c>
      <c r="B1030" s="72"/>
      <c r="G1030" s="17"/>
      <c r="H1030" s="17"/>
      <c r="I1030" s="17"/>
      <c r="L1030" s="22"/>
      <c r="M1030" s="19"/>
      <c r="O1030" s="25">
        <f t="shared" si="78"/>
        <v>0</v>
      </c>
      <c r="P1030" s="27"/>
      <c r="Q1030" s="20"/>
      <c r="R1030" s="20">
        <f t="shared" ref="R1030:R1093" si="80">+N1030-Q1030</f>
        <v>0</v>
      </c>
      <c r="U1030" s="20">
        <f t="shared" ref="U1030:U1093" si="81">+R1030/0.916</f>
        <v>0</v>
      </c>
    </row>
    <row r="1031" spans="1:21" x14ac:dyDescent="0.25">
      <c r="A1031" t="str">
        <f t="shared" si="79"/>
        <v/>
      </c>
      <c r="B1031" s="72"/>
      <c r="G1031" s="17"/>
      <c r="H1031" s="17"/>
      <c r="I1031" s="17"/>
      <c r="L1031" s="22"/>
      <c r="M1031" s="19"/>
      <c r="O1031" s="25">
        <f t="shared" ref="O1031:O1094" si="82">K1031*N1031</f>
        <v>0</v>
      </c>
      <c r="P1031" s="27"/>
      <c r="Q1031" s="20"/>
      <c r="R1031" s="20">
        <f t="shared" si="80"/>
        <v>0</v>
      </c>
      <c r="U1031" s="20">
        <f t="shared" si="81"/>
        <v>0</v>
      </c>
    </row>
    <row r="1032" spans="1:21" x14ac:dyDescent="0.25">
      <c r="A1032" t="str">
        <f t="shared" si="79"/>
        <v/>
      </c>
      <c r="B1032" s="72"/>
      <c r="G1032" s="17"/>
      <c r="H1032" s="17"/>
      <c r="I1032" s="17"/>
      <c r="L1032" s="22"/>
      <c r="M1032" s="19"/>
      <c r="O1032" s="25">
        <f t="shared" si="82"/>
        <v>0</v>
      </c>
      <c r="P1032" s="27"/>
      <c r="Q1032" s="20"/>
      <c r="R1032" s="20">
        <f t="shared" si="80"/>
        <v>0</v>
      </c>
      <c r="U1032" s="20">
        <f t="shared" si="81"/>
        <v>0</v>
      </c>
    </row>
    <row r="1033" spans="1:21" x14ac:dyDescent="0.25">
      <c r="A1033" t="str">
        <f t="shared" si="79"/>
        <v/>
      </c>
      <c r="B1033" s="72"/>
      <c r="G1033" s="17"/>
      <c r="H1033" s="17"/>
      <c r="I1033" s="17"/>
      <c r="L1033" s="22"/>
      <c r="M1033" s="19"/>
      <c r="O1033" s="25">
        <f t="shared" si="82"/>
        <v>0</v>
      </c>
      <c r="P1033" s="27"/>
      <c r="Q1033" s="20"/>
      <c r="R1033" s="20">
        <f t="shared" si="80"/>
        <v>0</v>
      </c>
      <c r="U1033" s="20">
        <f t="shared" si="81"/>
        <v>0</v>
      </c>
    </row>
    <row r="1034" spans="1:21" x14ac:dyDescent="0.25">
      <c r="A1034" t="str">
        <f t="shared" si="79"/>
        <v/>
      </c>
      <c r="B1034" s="72"/>
      <c r="G1034" s="17"/>
      <c r="H1034" s="17"/>
      <c r="I1034" s="17"/>
      <c r="L1034" s="22"/>
      <c r="M1034" s="19"/>
      <c r="O1034" s="25">
        <f t="shared" si="82"/>
        <v>0</v>
      </c>
      <c r="P1034" s="27"/>
      <c r="Q1034" s="20"/>
      <c r="R1034" s="20">
        <f t="shared" si="80"/>
        <v>0</v>
      </c>
      <c r="U1034" s="20">
        <f t="shared" si="81"/>
        <v>0</v>
      </c>
    </row>
    <row r="1035" spans="1:21" x14ac:dyDescent="0.25">
      <c r="A1035" t="str">
        <f t="shared" si="79"/>
        <v/>
      </c>
      <c r="B1035" s="72"/>
      <c r="G1035" s="17"/>
      <c r="H1035" s="17"/>
      <c r="I1035" s="17"/>
      <c r="L1035" s="22"/>
      <c r="M1035" s="19"/>
      <c r="O1035" s="25">
        <f t="shared" si="82"/>
        <v>0</v>
      </c>
      <c r="P1035" s="27"/>
      <c r="Q1035" s="20"/>
      <c r="R1035" s="20">
        <f t="shared" si="80"/>
        <v>0</v>
      </c>
      <c r="U1035" s="20">
        <f t="shared" si="81"/>
        <v>0</v>
      </c>
    </row>
    <row r="1036" spans="1:21" x14ac:dyDescent="0.25">
      <c r="A1036" t="str">
        <f t="shared" si="79"/>
        <v/>
      </c>
      <c r="B1036" s="72"/>
      <c r="G1036" s="17"/>
      <c r="H1036" s="17"/>
      <c r="I1036" s="17"/>
      <c r="L1036" s="22"/>
      <c r="M1036" s="19"/>
      <c r="O1036" s="25">
        <f t="shared" si="82"/>
        <v>0</v>
      </c>
      <c r="P1036" s="27"/>
      <c r="Q1036" s="20"/>
      <c r="R1036" s="20">
        <f t="shared" si="80"/>
        <v>0</v>
      </c>
      <c r="U1036" s="20">
        <f t="shared" si="81"/>
        <v>0</v>
      </c>
    </row>
    <row r="1037" spans="1:21" x14ac:dyDescent="0.25">
      <c r="A1037" t="str">
        <f t="shared" si="79"/>
        <v/>
      </c>
      <c r="B1037" s="72"/>
      <c r="G1037" s="17"/>
      <c r="H1037" s="17"/>
      <c r="I1037" s="17"/>
      <c r="L1037" s="22"/>
      <c r="M1037" s="19"/>
      <c r="O1037" s="25">
        <f t="shared" si="82"/>
        <v>0</v>
      </c>
      <c r="P1037" s="27"/>
      <c r="Q1037" s="20"/>
      <c r="R1037" s="20">
        <f t="shared" si="80"/>
        <v>0</v>
      </c>
      <c r="U1037" s="20">
        <f t="shared" si="81"/>
        <v>0</v>
      </c>
    </row>
    <row r="1038" spans="1:21" x14ac:dyDescent="0.25">
      <c r="A1038" t="str">
        <f t="shared" si="79"/>
        <v/>
      </c>
      <c r="B1038" s="72"/>
      <c r="G1038" s="17"/>
      <c r="H1038" s="17"/>
      <c r="I1038" s="17"/>
      <c r="L1038" s="22"/>
      <c r="M1038" s="19"/>
      <c r="O1038" s="25">
        <f t="shared" si="82"/>
        <v>0</v>
      </c>
      <c r="P1038" s="27"/>
      <c r="Q1038" s="20"/>
      <c r="R1038" s="20">
        <f t="shared" si="80"/>
        <v>0</v>
      </c>
      <c r="U1038" s="20">
        <f t="shared" si="81"/>
        <v>0</v>
      </c>
    </row>
    <row r="1039" spans="1:21" x14ac:dyDescent="0.25">
      <c r="A1039" t="str">
        <f t="shared" si="79"/>
        <v/>
      </c>
      <c r="B1039" s="72"/>
      <c r="G1039" s="17"/>
      <c r="H1039" s="17"/>
      <c r="I1039" s="17"/>
      <c r="L1039" s="22"/>
      <c r="M1039" s="19"/>
      <c r="O1039" s="25">
        <f t="shared" si="82"/>
        <v>0</v>
      </c>
      <c r="P1039" s="27"/>
      <c r="Q1039" s="20"/>
      <c r="R1039" s="20">
        <f t="shared" si="80"/>
        <v>0</v>
      </c>
      <c r="U1039" s="20">
        <f t="shared" si="81"/>
        <v>0</v>
      </c>
    </row>
    <row r="1040" spans="1:21" x14ac:dyDescent="0.25">
      <c r="A1040" t="str">
        <f t="shared" si="79"/>
        <v/>
      </c>
      <c r="B1040" s="72"/>
      <c r="G1040" s="17"/>
      <c r="H1040" s="17"/>
      <c r="I1040" s="17"/>
      <c r="L1040" s="22"/>
      <c r="M1040" s="19"/>
      <c r="O1040" s="25">
        <f t="shared" si="82"/>
        <v>0</v>
      </c>
      <c r="P1040" s="27"/>
      <c r="Q1040" s="20"/>
      <c r="R1040" s="20">
        <f t="shared" si="80"/>
        <v>0</v>
      </c>
      <c r="U1040" s="20">
        <f t="shared" si="81"/>
        <v>0</v>
      </c>
    </row>
    <row r="1041" spans="1:21" x14ac:dyDescent="0.25">
      <c r="A1041" t="str">
        <f t="shared" si="79"/>
        <v/>
      </c>
      <c r="B1041" s="72"/>
      <c r="G1041" s="17"/>
      <c r="H1041" s="17"/>
      <c r="I1041" s="17"/>
      <c r="L1041" s="22"/>
      <c r="M1041" s="19"/>
      <c r="O1041" s="25">
        <f t="shared" si="82"/>
        <v>0</v>
      </c>
      <c r="P1041" s="27"/>
      <c r="Q1041" s="20"/>
      <c r="R1041" s="20">
        <f t="shared" si="80"/>
        <v>0</v>
      </c>
      <c r="U1041" s="20">
        <f t="shared" si="81"/>
        <v>0</v>
      </c>
    </row>
    <row r="1042" spans="1:21" x14ac:dyDescent="0.25">
      <c r="A1042" t="str">
        <f t="shared" si="79"/>
        <v/>
      </c>
      <c r="B1042" s="72"/>
      <c r="G1042" s="17"/>
      <c r="H1042" s="17"/>
      <c r="I1042" s="17"/>
      <c r="L1042" s="22"/>
      <c r="M1042" s="19"/>
      <c r="O1042" s="25">
        <f t="shared" si="82"/>
        <v>0</v>
      </c>
      <c r="P1042" s="27"/>
      <c r="Q1042" s="20"/>
      <c r="R1042" s="20">
        <f t="shared" si="80"/>
        <v>0</v>
      </c>
      <c r="U1042" s="20">
        <f t="shared" si="81"/>
        <v>0</v>
      </c>
    </row>
    <row r="1043" spans="1:21" x14ac:dyDescent="0.25">
      <c r="A1043" t="str">
        <f t="shared" si="79"/>
        <v/>
      </c>
      <c r="B1043" s="72"/>
      <c r="G1043" s="17"/>
      <c r="H1043" s="17"/>
      <c r="I1043" s="17"/>
      <c r="L1043" s="22"/>
      <c r="M1043" s="19"/>
      <c r="O1043" s="25">
        <f t="shared" si="82"/>
        <v>0</v>
      </c>
      <c r="P1043" s="27"/>
      <c r="Q1043" s="20"/>
      <c r="R1043" s="20">
        <f t="shared" si="80"/>
        <v>0</v>
      </c>
      <c r="U1043" s="20">
        <f t="shared" si="81"/>
        <v>0</v>
      </c>
    </row>
    <row r="1044" spans="1:21" x14ac:dyDescent="0.25">
      <c r="A1044" t="str">
        <f t="shared" ref="A1044:A1107" si="83">+CONCATENATE(D1044,E1044)</f>
        <v/>
      </c>
      <c r="B1044" s="72"/>
      <c r="G1044" s="17"/>
      <c r="H1044" s="17"/>
      <c r="I1044" s="17"/>
      <c r="L1044" s="22"/>
      <c r="M1044" s="19"/>
      <c r="O1044" s="25">
        <f t="shared" si="82"/>
        <v>0</v>
      </c>
      <c r="P1044" s="27"/>
      <c r="Q1044" s="20"/>
      <c r="R1044" s="20">
        <f t="shared" si="80"/>
        <v>0</v>
      </c>
      <c r="U1044" s="20">
        <f t="shared" si="81"/>
        <v>0</v>
      </c>
    </row>
    <row r="1045" spans="1:21" x14ac:dyDescent="0.25">
      <c r="A1045" t="str">
        <f t="shared" si="83"/>
        <v/>
      </c>
      <c r="B1045" s="72"/>
      <c r="G1045" s="17"/>
      <c r="H1045" s="17"/>
      <c r="I1045" s="17"/>
      <c r="L1045" s="22"/>
      <c r="M1045" s="19"/>
      <c r="O1045" s="25">
        <f t="shared" si="82"/>
        <v>0</v>
      </c>
      <c r="P1045" s="27"/>
      <c r="Q1045" s="20"/>
      <c r="R1045" s="20">
        <f t="shared" si="80"/>
        <v>0</v>
      </c>
      <c r="U1045" s="20">
        <f t="shared" si="81"/>
        <v>0</v>
      </c>
    </row>
    <row r="1046" spans="1:21" x14ac:dyDescent="0.25">
      <c r="A1046" t="str">
        <f t="shared" si="83"/>
        <v/>
      </c>
      <c r="B1046" s="72"/>
      <c r="G1046" s="17"/>
      <c r="H1046" s="17"/>
      <c r="I1046" s="17"/>
      <c r="L1046" s="22"/>
      <c r="M1046" s="19"/>
      <c r="O1046" s="25">
        <f t="shared" si="82"/>
        <v>0</v>
      </c>
      <c r="P1046" s="27"/>
      <c r="Q1046" s="20"/>
      <c r="R1046" s="20">
        <f t="shared" si="80"/>
        <v>0</v>
      </c>
      <c r="U1046" s="20">
        <f t="shared" si="81"/>
        <v>0</v>
      </c>
    </row>
    <row r="1047" spans="1:21" x14ac:dyDescent="0.25">
      <c r="A1047" t="str">
        <f t="shared" si="83"/>
        <v/>
      </c>
      <c r="B1047" s="72"/>
      <c r="G1047" s="17"/>
      <c r="H1047" s="17"/>
      <c r="I1047" s="17"/>
      <c r="L1047" s="22"/>
      <c r="M1047" s="19"/>
      <c r="O1047" s="25">
        <f t="shared" si="82"/>
        <v>0</v>
      </c>
      <c r="P1047" s="27"/>
      <c r="Q1047" s="20"/>
      <c r="R1047" s="20">
        <f t="shared" si="80"/>
        <v>0</v>
      </c>
      <c r="U1047" s="20">
        <f t="shared" si="81"/>
        <v>0</v>
      </c>
    </row>
    <row r="1048" spans="1:21" x14ac:dyDescent="0.25">
      <c r="A1048" t="str">
        <f t="shared" si="83"/>
        <v/>
      </c>
      <c r="B1048" s="72"/>
      <c r="G1048" s="17"/>
      <c r="H1048" s="17"/>
      <c r="I1048" s="17"/>
      <c r="L1048" s="22"/>
      <c r="M1048" s="19"/>
      <c r="O1048" s="25">
        <f t="shared" si="82"/>
        <v>0</v>
      </c>
      <c r="P1048" s="27"/>
      <c r="Q1048" s="20"/>
      <c r="R1048" s="20">
        <f t="shared" si="80"/>
        <v>0</v>
      </c>
      <c r="U1048" s="20">
        <f t="shared" si="81"/>
        <v>0</v>
      </c>
    </row>
    <row r="1049" spans="1:21" x14ac:dyDescent="0.25">
      <c r="A1049" t="str">
        <f t="shared" si="83"/>
        <v/>
      </c>
      <c r="B1049" s="72"/>
      <c r="G1049" s="17"/>
      <c r="H1049" s="17"/>
      <c r="I1049" s="17"/>
      <c r="L1049" s="22"/>
      <c r="M1049" s="19"/>
      <c r="O1049" s="25">
        <f t="shared" si="82"/>
        <v>0</v>
      </c>
      <c r="P1049" s="27"/>
      <c r="Q1049" s="20"/>
      <c r="R1049" s="20">
        <f t="shared" si="80"/>
        <v>0</v>
      </c>
      <c r="U1049" s="20">
        <f t="shared" si="81"/>
        <v>0</v>
      </c>
    </row>
    <row r="1050" spans="1:21" x14ac:dyDescent="0.25">
      <c r="A1050" t="str">
        <f t="shared" si="83"/>
        <v/>
      </c>
      <c r="B1050" s="72"/>
      <c r="G1050" s="17"/>
      <c r="H1050" s="17"/>
      <c r="I1050" s="17"/>
      <c r="L1050" s="22"/>
      <c r="M1050" s="19"/>
      <c r="O1050" s="25">
        <f t="shared" si="82"/>
        <v>0</v>
      </c>
      <c r="P1050" s="27"/>
      <c r="Q1050" s="20"/>
      <c r="R1050" s="20">
        <f t="shared" si="80"/>
        <v>0</v>
      </c>
      <c r="U1050" s="20">
        <f t="shared" si="81"/>
        <v>0</v>
      </c>
    </row>
    <row r="1051" spans="1:21" x14ac:dyDescent="0.25">
      <c r="A1051" t="str">
        <f t="shared" si="83"/>
        <v/>
      </c>
      <c r="B1051" s="72"/>
      <c r="G1051" s="17"/>
      <c r="H1051" s="17"/>
      <c r="I1051" s="17"/>
      <c r="L1051" s="22"/>
      <c r="M1051" s="19"/>
      <c r="O1051" s="25">
        <f t="shared" si="82"/>
        <v>0</v>
      </c>
      <c r="P1051" s="27"/>
      <c r="Q1051" s="20"/>
      <c r="R1051" s="20">
        <f t="shared" si="80"/>
        <v>0</v>
      </c>
      <c r="U1051" s="20">
        <f t="shared" si="81"/>
        <v>0</v>
      </c>
    </row>
    <row r="1052" spans="1:21" x14ac:dyDescent="0.25">
      <c r="A1052" t="str">
        <f t="shared" si="83"/>
        <v/>
      </c>
      <c r="B1052" s="72"/>
      <c r="G1052" s="17"/>
      <c r="H1052" s="17"/>
      <c r="I1052" s="17"/>
      <c r="L1052" s="22"/>
      <c r="M1052" s="19"/>
      <c r="O1052" s="25">
        <f t="shared" si="82"/>
        <v>0</v>
      </c>
      <c r="P1052" s="27"/>
      <c r="Q1052" s="20"/>
      <c r="R1052" s="20">
        <f t="shared" si="80"/>
        <v>0</v>
      </c>
      <c r="U1052" s="20">
        <f t="shared" si="81"/>
        <v>0</v>
      </c>
    </row>
    <row r="1053" spans="1:21" x14ac:dyDescent="0.25">
      <c r="A1053" t="str">
        <f t="shared" si="83"/>
        <v/>
      </c>
      <c r="B1053" s="72"/>
      <c r="G1053" s="17"/>
      <c r="H1053" s="17"/>
      <c r="I1053" s="17"/>
      <c r="L1053" s="22"/>
      <c r="M1053" s="19"/>
      <c r="O1053" s="25">
        <f t="shared" si="82"/>
        <v>0</v>
      </c>
      <c r="P1053" s="27"/>
      <c r="Q1053" s="20"/>
      <c r="R1053" s="20">
        <f t="shared" si="80"/>
        <v>0</v>
      </c>
      <c r="U1053" s="20">
        <f t="shared" si="81"/>
        <v>0</v>
      </c>
    </row>
    <row r="1054" spans="1:21" x14ac:dyDescent="0.25">
      <c r="A1054" t="str">
        <f t="shared" si="83"/>
        <v/>
      </c>
      <c r="B1054" s="72"/>
      <c r="G1054" s="17"/>
      <c r="H1054" s="17"/>
      <c r="I1054" s="17"/>
      <c r="L1054" s="22"/>
      <c r="M1054" s="19"/>
      <c r="O1054" s="25">
        <f t="shared" si="82"/>
        <v>0</v>
      </c>
      <c r="P1054" s="27"/>
      <c r="Q1054" s="20"/>
      <c r="R1054" s="20">
        <f t="shared" si="80"/>
        <v>0</v>
      </c>
      <c r="U1054" s="20">
        <f t="shared" si="81"/>
        <v>0</v>
      </c>
    </row>
    <row r="1055" spans="1:21" x14ac:dyDescent="0.25">
      <c r="A1055" t="str">
        <f t="shared" si="83"/>
        <v/>
      </c>
      <c r="B1055" s="72"/>
      <c r="G1055" s="17"/>
      <c r="H1055" s="17"/>
      <c r="I1055" s="17"/>
      <c r="L1055" s="22"/>
      <c r="M1055" s="19"/>
      <c r="O1055" s="25">
        <f t="shared" si="82"/>
        <v>0</v>
      </c>
      <c r="P1055" s="27"/>
      <c r="Q1055" s="20"/>
      <c r="R1055" s="20">
        <f t="shared" si="80"/>
        <v>0</v>
      </c>
      <c r="U1055" s="20">
        <f t="shared" si="81"/>
        <v>0</v>
      </c>
    </row>
    <row r="1056" spans="1:21" x14ac:dyDescent="0.25">
      <c r="A1056" t="str">
        <f t="shared" si="83"/>
        <v/>
      </c>
      <c r="B1056" s="72"/>
      <c r="G1056" s="17"/>
      <c r="H1056" s="17"/>
      <c r="I1056" s="17"/>
      <c r="L1056" s="22"/>
      <c r="M1056" s="19"/>
      <c r="O1056" s="25">
        <f t="shared" si="82"/>
        <v>0</v>
      </c>
      <c r="P1056" s="27"/>
      <c r="Q1056" s="20"/>
      <c r="R1056" s="20">
        <f t="shared" si="80"/>
        <v>0</v>
      </c>
      <c r="U1056" s="20">
        <f t="shared" si="81"/>
        <v>0</v>
      </c>
    </row>
    <row r="1057" spans="1:21" x14ac:dyDescent="0.25">
      <c r="A1057" t="str">
        <f t="shared" si="83"/>
        <v/>
      </c>
      <c r="B1057" s="72"/>
      <c r="G1057" s="17"/>
      <c r="H1057" s="17"/>
      <c r="I1057" s="17"/>
      <c r="L1057" s="22"/>
      <c r="M1057" s="19"/>
      <c r="O1057" s="25">
        <f t="shared" si="82"/>
        <v>0</v>
      </c>
      <c r="P1057" s="27"/>
      <c r="Q1057" s="20"/>
      <c r="R1057" s="20">
        <f t="shared" si="80"/>
        <v>0</v>
      </c>
      <c r="U1057" s="20">
        <f t="shared" si="81"/>
        <v>0</v>
      </c>
    </row>
    <row r="1058" spans="1:21" x14ac:dyDescent="0.25">
      <c r="A1058" t="str">
        <f t="shared" si="83"/>
        <v/>
      </c>
      <c r="B1058" s="72"/>
      <c r="G1058" s="17"/>
      <c r="H1058" s="17"/>
      <c r="I1058" s="17"/>
      <c r="L1058" s="22"/>
      <c r="M1058" s="19"/>
      <c r="O1058" s="25">
        <f t="shared" si="82"/>
        <v>0</v>
      </c>
      <c r="P1058" s="27"/>
      <c r="Q1058" s="20"/>
      <c r="R1058" s="20">
        <f t="shared" si="80"/>
        <v>0</v>
      </c>
      <c r="U1058" s="20">
        <f t="shared" si="81"/>
        <v>0</v>
      </c>
    </row>
    <row r="1059" spans="1:21" x14ac:dyDescent="0.25">
      <c r="A1059" t="str">
        <f t="shared" si="83"/>
        <v/>
      </c>
      <c r="B1059" s="72"/>
      <c r="G1059" s="17"/>
      <c r="H1059" s="17"/>
      <c r="I1059" s="17"/>
      <c r="L1059" s="22"/>
      <c r="M1059" s="19"/>
      <c r="O1059" s="25">
        <f t="shared" si="82"/>
        <v>0</v>
      </c>
      <c r="P1059" s="27"/>
      <c r="Q1059" s="20"/>
      <c r="R1059" s="20">
        <f t="shared" si="80"/>
        <v>0</v>
      </c>
      <c r="U1059" s="20">
        <f t="shared" si="81"/>
        <v>0</v>
      </c>
    </row>
    <row r="1060" spans="1:21" x14ac:dyDescent="0.25">
      <c r="A1060" t="str">
        <f t="shared" si="83"/>
        <v/>
      </c>
      <c r="B1060" s="72"/>
      <c r="G1060" s="17"/>
      <c r="H1060" s="17"/>
      <c r="I1060" s="17"/>
      <c r="L1060" s="22"/>
      <c r="M1060" s="19"/>
      <c r="O1060" s="25">
        <f t="shared" si="82"/>
        <v>0</v>
      </c>
      <c r="P1060" s="27"/>
      <c r="Q1060" s="20"/>
      <c r="R1060" s="20">
        <f t="shared" si="80"/>
        <v>0</v>
      </c>
      <c r="U1060" s="20">
        <f t="shared" si="81"/>
        <v>0</v>
      </c>
    </row>
    <row r="1061" spans="1:21" x14ac:dyDescent="0.25">
      <c r="A1061" t="str">
        <f t="shared" si="83"/>
        <v/>
      </c>
      <c r="B1061" s="72"/>
      <c r="G1061" s="17"/>
      <c r="H1061" s="17"/>
      <c r="I1061" s="17"/>
      <c r="L1061" s="22"/>
      <c r="M1061" s="19"/>
      <c r="O1061" s="25">
        <f t="shared" si="82"/>
        <v>0</v>
      </c>
      <c r="P1061" s="27"/>
      <c r="Q1061" s="20"/>
      <c r="R1061" s="20">
        <f t="shared" si="80"/>
        <v>0</v>
      </c>
      <c r="U1061" s="20">
        <f t="shared" si="81"/>
        <v>0</v>
      </c>
    </row>
    <row r="1062" spans="1:21" x14ac:dyDescent="0.25">
      <c r="A1062" t="str">
        <f t="shared" si="83"/>
        <v/>
      </c>
      <c r="B1062" s="72"/>
      <c r="G1062" s="17"/>
      <c r="H1062" s="17"/>
      <c r="I1062" s="17"/>
      <c r="L1062" s="22"/>
      <c r="M1062" s="19"/>
      <c r="O1062" s="25">
        <f t="shared" si="82"/>
        <v>0</v>
      </c>
      <c r="P1062" s="27"/>
      <c r="Q1062" s="20"/>
      <c r="R1062" s="20">
        <f t="shared" si="80"/>
        <v>0</v>
      </c>
      <c r="U1062" s="20">
        <f t="shared" si="81"/>
        <v>0</v>
      </c>
    </row>
    <row r="1063" spans="1:21" x14ac:dyDescent="0.25">
      <c r="A1063" t="str">
        <f t="shared" si="83"/>
        <v/>
      </c>
      <c r="B1063" s="72"/>
      <c r="G1063" s="17"/>
      <c r="H1063" s="17"/>
      <c r="I1063" s="17"/>
      <c r="L1063" s="22"/>
      <c r="M1063" s="19"/>
      <c r="O1063" s="25">
        <f t="shared" si="82"/>
        <v>0</v>
      </c>
      <c r="P1063" s="27"/>
      <c r="Q1063" s="20"/>
      <c r="R1063" s="20">
        <f t="shared" si="80"/>
        <v>0</v>
      </c>
      <c r="U1063" s="20">
        <f t="shared" si="81"/>
        <v>0</v>
      </c>
    </row>
    <row r="1064" spans="1:21" x14ac:dyDescent="0.25">
      <c r="A1064" t="str">
        <f t="shared" si="83"/>
        <v/>
      </c>
      <c r="B1064" s="72"/>
      <c r="G1064" s="17"/>
      <c r="H1064" s="17"/>
      <c r="I1064" s="17"/>
      <c r="L1064" s="22"/>
      <c r="M1064" s="19"/>
      <c r="O1064" s="25">
        <f t="shared" si="82"/>
        <v>0</v>
      </c>
      <c r="P1064" s="27"/>
      <c r="Q1064" s="20"/>
      <c r="R1064" s="20">
        <f t="shared" si="80"/>
        <v>0</v>
      </c>
      <c r="U1064" s="20">
        <f t="shared" si="81"/>
        <v>0</v>
      </c>
    </row>
    <row r="1065" spans="1:21" x14ac:dyDescent="0.25">
      <c r="A1065" t="str">
        <f t="shared" si="83"/>
        <v/>
      </c>
      <c r="B1065" s="72"/>
      <c r="G1065" s="17"/>
      <c r="H1065" s="17"/>
      <c r="I1065" s="17"/>
      <c r="L1065" s="22"/>
      <c r="M1065" s="19"/>
      <c r="O1065" s="25">
        <f t="shared" si="82"/>
        <v>0</v>
      </c>
      <c r="P1065" s="27"/>
      <c r="Q1065" s="20"/>
      <c r="R1065" s="20">
        <f t="shared" si="80"/>
        <v>0</v>
      </c>
      <c r="U1065" s="20">
        <f t="shared" si="81"/>
        <v>0</v>
      </c>
    </row>
    <row r="1066" spans="1:21" x14ac:dyDescent="0.25">
      <c r="A1066" t="str">
        <f t="shared" si="83"/>
        <v/>
      </c>
      <c r="B1066" s="72"/>
      <c r="G1066" s="17"/>
      <c r="H1066" s="17"/>
      <c r="I1066" s="17"/>
      <c r="L1066" s="22"/>
      <c r="M1066" s="19"/>
      <c r="O1066" s="25">
        <f t="shared" si="82"/>
        <v>0</v>
      </c>
      <c r="P1066" s="27"/>
      <c r="Q1066" s="20"/>
      <c r="R1066" s="20">
        <f t="shared" si="80"/>
        <v>0</v>
      </c>
      <c r="U1066" s="20">
        <f t="shared" si="81"/>
        <v>0</v>
      </c>
    </row>
    <row r="1067" spans="1:21" x14ac:dyDescent="0.25">
      <c r="A1067" t="str">
        <f t="shared" si="83"/>
        <v/>
      </c>
      <c r="B1067" s="72"/>
      <c r="G1067" s="17"/>
      <c r="H1067" s="17"/>
      <c r="I1067" s="17"/>
      <c r="L1067" s="22"/>
      <c r="M1067" s="19"/>
      <c r="O1067" s="25">
        <f t="shared" si="82"/>
        <v>0</v>
      </c>
      <c r="P1067" s="27"/>
      <c r="Q1067" s="20"/>
      <c r="R1067" s="20">
        <f t="shared" si="80"/>
        <v>0</v>
      </c>
      <c r="U1067" s="20">
        <f t="shared" si="81"/>
        <v>0</v>
      </c>
    </row>
    <row r="1068" spans="1:21" x14ac:dyDescent="0.25">
      <c r="A1068" t="str">
        <f t="shared" si="83"/>
        <v/>
      </c>
      <c r="B1068" s="72"/>
      <c r="G1068" s="17"/>
      <c r="H1068" s="17"/>
      <c r="I1068" s="17"/>
      <c r="L1068" s="22"/>
      <c r="M1068" s="19"/>
      <c r="O1068" s="25">
        <f t="shared" si="82"/>
        <v>0</v>
      </c>
      <c r="P1068" s="27"/>
      <c r="Q1068" s="20"/>
      <c r="R1068" s="20">
        <f t="shared" si="80"/>
        <v>0</v>
      </c>
      <c r="U1068" s="20">
        <f t="shared" si="81"/>
        <v>0</v>
      </c>
    </row>
    <row r="1069" spans="1:21" x14ac:dyDescent="0.25">
      <c r="A1069" t="str">
        <f t="shared" si="83"/>
        <v/>
      </c>
      <c r="B1069" s="72"/>
      <c r="G1069" s="17"/>
      <c r="H1069" s="17"/>
      <c r="I1069" s="17"/>
      <c r="L1069" s="22"/>
      <c r="M1069" s="19"/>
      <c r="O1069" s="25">
        <f t="shared" si="82"/>
        <v>0</v>
      </c>
      <c r="P1069" s="27"/>
      <c r="Q1069" s="20"/>
      <c r="R1069" s="20">
        <f t="shared" si="80"/>
        <v>0</v>
      </c>
      <c r="U1069" s="20">
        <f t="shared" si="81"/>
        <v>0</v>
      </c>
    </row>
    <row r="1070" spans="1:21" x14ac:dyDescent="0.25">
      <c r="A1070" t="str">
        <f t="shared" si="83"/>
        <v/>
      </c>
      <c r="B1070" s="72"/>
      <c r="G1070" s="17"/>
      <c r="H1070" s="17"/>
      <c r="I1070" s="17"/>
      <c r="L1070" s="22"/>
      <c r="M1070" s="19"/>
      <c r="O1070" s="25">
        <f t="shared" si="82"/>
        <v>0</v>
      </c>
      <c r="P1070" s="27"/>
      <c r="Q1070" s="20"/>
      <c r="R1070" s="20">
        <f t="shared" si="80"/>
        <v>0</v>
      </c>
      <c r="U1070" s="20">
        <f t="shared" si="81"/>
        <v>0</v>
      </c>
    </row>
    <row r="1071" spans="1:21" x14ac:dyDescent="0.25">
      <c r="A1071" t="str">
        <f t="shared" si="83"/>
        <v/>
      </c>
      <c r="B1071" s="72"/>
      <c r="G1071" s="17"/>
      <c r="H1071" s="17"/>
      <c r="I1071" s="17"/>
      <c r="L1071" s="22"/>
      <c r="M1071" s="19"/>
      <c r="O1071" s="25">
        <f t="shared" si="82"/>
        <v>0</v>
      </c>
      <c r="P1071" s="27"/>
      <c r="Q1071" s="20"/>
      <c r="R1071" s="20">
        <f t="shared" si="80"/>
        <v>0</v>
      </c>
      <c r="U1071" s="20">
        <f t="shared" si="81"/>
        <v>0</v>
      </c>
    </row>
    <row r="1072" spans="1:21" x14ac:dyDescent="0.25">
      <c r="A1072" t="str">
        <f t="shared" si="83"/>
        <v/>
      </c>
      <c r="B1072" s="72"/>
      <c r="G1072" s="17"/>
      <c r="H1072" s="17"/>
      <c r="I1072" s="17"/>
      <c r="L1072" s="22"/>
      <c r="M1072" s="19"/>
      <c r="O1072" s="25">
        <f t="shared" si="82"/>
        <v>0</v>
      </c>
      <c r="P1072" s="27"/>
      <c r="Q1072" s="20"/>
      <c r="R1072" s="20">
        <f t="shared" si="80"/>
        <v>0</v>
      </c>
      <c r="U1072" s="20">
        <f t="shared" si="81"/>
        <v>0</v>
      </c>
    </row>
    <row r="1073" spans="1:21" x14ac:dyDescent="0.25">
      <c r="A1073" t="str">
        <f t="shared" si="83"/>
        <v/>
      </c>
      <c r="B1073" s="72"/>
      <c r="G1073" s="17"/>
      <c r="H1073" s="17"/>
      <c r="I1073" s="17"/>
      <c r="L1073" s="22"/>
      <c r="M1073" s="19"/>
      <c r="O1073" s="25">
        <f t="shared" si="82"/>
        <v>0</v>
      </c>
      <c r="P1073" s="27"/>
      <c r="Q1073" s="20"/>
      <c r="R1073" s="20">
        <f t="shared" si="80"/>
        <v>0</v>
      </c>
      <c r="U1073" s="20">
        <f t="shared" si="81"/>
        <v>0</v>
      </c>
    </row>
    <row r="1074" spans="1:21" x14ac:dyDescent="0.25">
      <c r="A1074" t="str">
        <f t="shared" si="83"/>
        <v/>
      </c>
      <c r="B1074" s="72"/>
      <c r="G1074" s="17"/>
      <c r="H1074" s="17"/>
      <c r="I1074" s="17"/>
      <c r="L1074" s="22"/>
      <c r="M1074" s="19"/>
      <c r="O1074" s="25">
        <f t="shared" si="82"/>
        <v>0</v>
      </c>
      <c r="P1074" s="27"/>
      <c r="Q1074" s="20"/>
      <c r="R1074" s="20">
        <f t="shared" si="80"/>
        <v>0</v>
      </c>
      <c r="U1074" s="20">
        <f t="shared" si="81"/>
        <v>0</v>
      </c>
    </row>
    <row r="1075" spans="1:21" x14ac:dyDescent="0.25">
      <c r="A1075" t="str">
        <f t="shared" si="83"/>
        <v/>
      </c>
      <c r="B1075" s="72"/>
      <c r="G1075" s="17"/>
      <c r="H1075" s="17"/>
      <c r="I1075" s="17"/>
      <c r="L1075" s="22"/>
      <c r="M1075" s="19"/>
      <c r="O1075" s="25">
        <f t="shared" si="82"/>
        <v>0</v>
      </c>
      <c r="P1075" s="27"/>
      <c r="Q1075" s="20"/>
      <c r="R1075" s="20">
        <f t="shared" si="80"/>
        <v>0</v>
      </c>
      <c r="U1075" s="20">
        <f t="shared" si="81"/>
        <v>0</v>
      </c>
    </row>
    <row r="1076" spans="1:21" x14ac:dyDescent="0.25">
      <c r="A1076" t="str">
        <f t="shared" si="83"/>
        <v/>
      </c>
      <c r="B1076" s="72"/>
      <c r="G1076" s="17"/>
      <c r="H1076" s="17"/>
      <c r="I1076" s="17"/>
      <c r="L1076" s="22"/>
      <c r="M1076" s="19"/>
      <c r="O1076" s="25">
        <f t="shared" si="82"/>
        <v>0</v>
      </c>
      <c r="P1076" s="27"/>
      <c r="Q1076" s="20"/>
      <c r="R1076" s="20">
        <f t="shared" si="80"/>
        <v>0</v>
      </c>
      <c r="U1076" s="20">
        <f t="shared" si="81"/>
        <v>0</v>
      </c>
    </row>
    <row r="1077" spans="1:21" x14ac:dyDescent="0.25">
      <c r="A1077" t="str">
        <f t="shared" si="83"/>
        <v/>
      </c>
      <c r="B1077" s="72"/>
      <c r="G1077" s="17"/>
      <c r="H1077" s="17"/>
      <c r="I1077" s="17"/>
      <c r="L1077" s="22"/>
      <c r="M1077" s="19"/>
      <c r="O1077" s="25">
        <f t="shared" si="82"/>
        <v>0</v>
      </c>
      <c r="P1077" s="27"/>
      <c r="Q1077" s="20"/>
      <c r="R1077" s="20">
        <f t="shared" si="80"/>
        <v>0</v>
      </c>
      <c r="U1077" s="20">
        <f t="shared" si="81"/>
        <v>0</v>
      </c>
    </row>
    <row r="1078" spans="1:21" x14ac:dyDescent="0.25">
      <c r="A1078" t="str">
        <f t="shared" si="83"/>
        <v/>
      </c>
      <c r="B1078" s="72"/>
      <c r="G1078" s="17"/>
      <c r="H1078" s="17"/>
      <c r="I1078" s="17"/>
      <c r="L1078" s="22"/>
      <c r="M1078" s="19"/>
      <c r="O1078" s="25">
        <f t="shared" si="82"/>
        <v>0</v>
      </c>
      <c r="P1078" s="27"/>
      <c r="Q1078" s="20"/>
      <c r="R1078" s="20">
        <f t="shared" si="80"/>
        <v>0</v>
      </c>
      <c r="U1078" s="20">
        <f t="shared" si="81"/>
        <v>0</v>
      </c>
    </row>
    <row r="1079" spans="1:21" x14ac:dyDescent="0.25">
      <c r="A1079" t="str">
        <f t="shared" si="83"/>
        <v/>
      </c>
      <c r="B1079" s="72"/>
      <c r="G1079" s="17"/>
      <c r="H1079" s="17"/>
      <c r="I1079" s="17"/>
      <c r="L1079" s="22"/>
      <c r="M1079" s="19"/>
      <c r="O1079" s="25">
        <f t="shared" si="82"/>
        <v>0</v>
      </c>
      <c r="P1079" s="27"/>
      <c r="Q1079" s="20"/>
      <c r="R1079" s="20">
        <f t="shared" si="80"/>
        <v>0</v>
      </c>
      <c r="U1079" s="20">
        <f t="shared" si="81"/>
        <v>0</v>
      </c>
    </row>
    <row r="1080" spans="1:21" x14ac:dyDescent="0.25">
      <c r="A1080" t="str">
        <f t="shared" si="83"/>
        <v/>
      </c>
      <c r="B1080" s="72"/>
      <c r="G1080" s="17"/>
      <c r="H1080" s="17"/>
      <c r="I1080" s="17"/>
      <c r="L1080" s="22"/>
      <c r="M1080" s="19"/>
      <c r="O1080" s="25">
        <f t="shared" si="82"/>
        <v>0</v>
      </c>
      <c r="P1080" s="27"/>
      <c r="Q1080" s="20"/>
      <c r="R1080" s="20">
        <f t="shared" si="80"/>
        <v>0</v>
      </c>
      <c r="U1080" s="20">
        <f t="shared" si="81"/>
        <v>0</v>
      </c>
    </row>
    <row r="1081" spans="1:21" x14ac:dyDescent="0.25">
      <c r="A1081" t="str">
        <f t="shared" si="83"/>
        <v/>
      </c>
      <c r="B1081" s="72"/>
      <c r="G1081" s="17"/>
      <c r="H1081" s="17"/>
      <c r="I1081" s="17"/>
      <c r="L1081" s="22"/>
      <c r="M1081" s="19"/>
      <c r="O1081" s="25">
        <f t="shared" si="82"/>
        <v>0</v>
      </c>
      <c r="P1081" s="27"/>
      <c r="Q1081" s="20"/>
      <c r="R1081" s="20">
        <f t="shared" si="80"/>
        <v>0</v>
      </c>
      <c r="U1081" s="20">
        <f t="shared" si="81"/>
        <v>0</v>
      </c>
    </row>
    <row r="1082" spans="1:21" x14ac:dyDescent="0.25">
      <c r="A1082" t="str">
        <f t="shared" si="83"/>
        <v/>
      </c>
      <c r="B1082" s="72"/>
      <c r="G1082" s="17"/>
      <c r="H1082" s="17"/>
      <c r="I1082" s="17"/>
      <c r="L1082" s="22"/>
      <c r="M1082" s="19"/>
      <c r="O1082" s="25">
        <f t="shared" si="82"/>
        <v>0</v>
      </c>
      <c r="P1082" s="27"/>
      <c r="Q1082" s="20"/>
      <c r="R1082" s="20">
        <f t="shared" si="80"/>
        <v>0</v>
      </c>
      <c r="U1082" s="20">
        <f t="shared" si="81"/>
        <v>0</v>
      </c>
    </row>
    <row r="1083" spans="1:21" x14ac:dyDescent="0.25">
      <c r="A1083" t="str">
        <f t="shared" si="83"/>
        <v/>
      </c>
      <c r="B1083" s="72"/>
      <c r="G1083" s="17"/>
      <c r="H1083" s="17"/>
      <c r="I1083" s="17"/>
      <c r="L1083" s="22"/>
      <c r="M1083" s="19"/>
      <c r="O1083" s="25">
        <f t="shared" si="82"/>
        <v>0</v>
      </c>
      <c r="P1083" s="27"/>
      <c r="Q1083" s="20"/>
      <c r="R1083" s="20">
        <f t="shared" si="80"/>
        <v>0</v>
      </c>
      <c r="U1083" s="20">
        <f t="shared" si="81"/>
        <v>0</v>
      </c>
    </row>
    <row r="1084" spans="1:21" x14ac:dyDescent="0.25">
      <c r="A1084" t="str">
        <f t="shared" si="83"/>
        <v/>
      </c>
      <c r="B1084" s="72"/>
      <c r="G1084" s="17"/>
      <c r="H1084" s="17"/>
      <c r="I1084" s="17"/>
      <c r="L1084" s="22"/>
      <c r="M1084" s="19"/>
      <c r="O1084" s="25">
        <f t="shared" si="82"/>
        <v>0</v>
      </c>
      <c r="P1084" s="27"/>
      <c r="Q1084" s="20"/>
      <c r="R1084" s="20">
        <f t="shared" si="80"/>
        <v>0</v>
      </c>
      <c r="U1084" s="20">
        <f t="shared" si="81"/>
        <v>0</v>
      </c>
    </row>
    <row r="1085" spans="1:21" x14ac:dyDescent="0.25">
      <c r="A1085" t="str">
        <f t="shared" si="83"/>
        <v/>
      </c>
      <c r="B1085" s="72"/>
      <c r="G1085" s="17"/>
      <c r="H1085" s="17"/>
      <c r="I1085" s="17"/>
      <c r="L1085" s="22"/>
      <c r="M1085" s="19"/>
      <c r="O1085" s="25">
        <f t="shared" si="82"/>
        <v>0</v>
      </c>
      <c r="P1085" s="27"/>
      <c r="Q1085" s="20"/>
      <c r="R1085" s="20">
        <f t="shared" si="80"/>
        <v>0</v>
      </c>
      <c r="U1085" s="20">
        <f t="shared" si="81"/>
        <v>0</v>
      </c>
    </row>
    <row r="1086" spans="1:21" x14ac:dyDescent="0.25">
      <c r="A1086" t="str">
        <f t="shared" si="83"/>
        <v/>
      </c>
      <c r="B1086" s="72"/>
      <c r="G1086" s="17"/>
      <c r="H1086" s="17"/>
      <c r="I1086" s="17"/>
      <c r="L1086" s="22"/>
      <c r="M1086" s="19"/>
      <c r="O1086" s="25">
        <f t="shared" si="82"/>
        <v>0</v>
      </c>
      <c r="P1086" s="27"/>
      <c r="Q1086" s="20"/>
      <c r="R1086" s="20">
        <f t="shared" si="80"/>
        <v>0</v>
      </c>
      <c r="U1086" s="20">
        <f t="shared" si="81"/>
        <v>0</v>
      </c>
    </row>
    <row r="1087" spans="1:21" x14ac:dyDescent="0.25">
      <c r="A1087" t="str">
        <f t="shared" si="83"/>
        <v/>
      </c>
      <c r="B1087" s="72"/>
      <c r="G1087" s="17"/>
      <c r="H1087" s="17"/>
      <c r="I1087" s="17"/>
      <c r="L1087" s="22"/>
      <c r="M1087" s="19"/>
      <c r="O1087" s="25">
        <f t="shared" si="82"/>
        <v>0</v>
      </c>
      <c r="P1087" s="27"/>
      <c r="Q1087" s="20"/>
      <c r="R1087" s="20">
        <f t="shared" si="80"/>
        <v>0</v>
      </c>
      <c r="U1087" s="20">
        <f t="shared" si="81"/>
        <v>0</v>
      </c>
    </row>
    <row r="1088" spans="1:21" x14ac:dyDescent="0.25">
      <c r="A1088" t="str">
        <f t="shared" si="83"/>
        <v/>
      </c>
      <c r="B1088" s="72"/>
      <c r="G1088" s="17"/>
      <c r="H1088" s="17"/>
      <c r="I1088" s="17"/>
      <c r="L1088" s="22"/>
      <c r="M1088" s="19"/>
      <c r="O1088" s="25">
        <f t="shared" si="82"/>
        <v>0</v>
      </c>
      <c r="P1088" s="27"/>
      <c r="Q1088" s="20"/>
      <c r="R1088" s="20">
        <f t="shared" si="80"/>
        <v>0</v>
      </c>
      <c r="U1088" s="20">
        <f t="shared" si="81"/>
        <v>0</v>
      </c>
    </row>
    <row r="1089" spans="1:21" x14ac:dyDescent="0.25">
      <c r="A1089" t="str">
        <f t="shared" si="83"/>
        <v/>
      </c>
      <c r="B1089" s="72"/>
      <c r="G1089" s="17"/>
      <c r="H1089" s="17"/>
      <c r="I1089" s="17"/>
      <c r="L1089" s="22"/>
      <c r="M1089" s="19"/>
      <c r="O1089" s="25">
        <f t="shared" si="82"/>
        <v>0</v>
      </c>
      <c r="P1089" s="27"/>
      <c r="Q1089" s="20"/>
      <c r="R1089" s="20">
        <f t="shared" si="80"/>
        <v>0</v>
      </c>
      <c r="U1089" s="20">
        <f t="shared" si="81"/>
        <v>0</v>
      </c>
    </row>
    <row r="1090" spans="1:21" x14ac:dyDescent="0.25">
      <c r="A1090" t="str">
        <f t="shared" si="83"/>
        <v/>
      </c>
      <c r="B1090" s="72"/>
      <c r="G1090" s="17"/>
      <c r="H1090" s="17"/>
      <c r="I1090" s="17"/>
      <c r="L1090" s="22"/>
      <c r="M1090" s="19"/>
      <c r="O1090" s="25">
        <f t="shared" si="82"/>
        <v>0</v>
      </c>
      <c r="P1090" s="27"/>
      <c r="Q1090" s="20"/>
      <c r="R1090" s="20">
        <f t="shared" si="80"/>
        <v>0</v>
      </c>
      <c r="U1090" s="20">
        <f t="shared" si="81"/>
        <v>0</v>
      </c>
    </row>
    <row r="1091" spans="1:21" x14ac:dyDescent="0.25">
      <c r="A1091" t="str">
        <f t="shared" si="83"/>
        <v/>
      </c>
      <c r="B1091" s="72"/>
      <c r="G1091" s="17"/>
      <c r="H1091" s="17"/>
      <c r="I1091" s="17"/>
      <c r="L1091" s="22"/>
      <c r="M1091" s="19"/>
      <c r="O1091" s="25">
        <f t="shared" si="82"/>
        <v>0</v>
      </c>
      <c r="P1091" s="27"/>
      <c r="Q1091" s="20"/>
      <c r="R1091" s="20">
        <f t="shared" si="80"/>
        <v>0</v>
      </c>
      <c r="U1091" s="20">
        <f t="shared" si="81"/>
        <v>0</v>
      </c>
    </row>
    <row r="1092" spans="1:21" x14ac:dyDescent="0.25">
      <c r="A1092" t="str">
        <f t="shared" si="83"/>
        <v/>
      </c>
      <c r="B1092" s="72"/>
      <c r="G1092" s="17"/>
      <c r="H1092" s="17"/>
      <c r="I1092" s="17"/>
      <c r="L1092" s="22"/>
      <c r="M1092" s="19"/>
      <c r="O1092" s="25">
        <f t="shared" si="82"/>
        <v>0</v>
      </c>
      <c r="P1092" s="27"/>
      <c r="Q1092" s="20"/>
      <c r="R1092" s="20">
        <f t="shared" si="80"/>
        <v>0</v>
      </c>
      <c r="U1092" s="20">
        <f t="shared" si="81"/>
        <v>0</v>
      </c>
    </row>
    <row r="1093" spans="1:21" x14ac:dyDescent="0.25">
      <c r="A1093" t="str">
        <f t="shared" si="83"/>
        <v/>
      </c>
      <c r="B1093" s="72"/>
      <c r="G1093" s="17"/>
      <c r="H1093" s="17"/>
      <c r="I1093" s="17"/>
      <c r="L1093" s="22"/>
      <c r="M1093" s="19"/>
      <c r="O1093" s="25">
        <f t="shared" si="82"/>
        <v>0</v>
      </c>
      <c r="P1093" s="27"/>
      <c r="Q1093" s="20"/>
      <c r="R1093" s="20">
        <f t="shared" si="80"/>
        <v>0</v>
      </c>
      <c r="U1093" s="20">
        <f t="shared" si="81"/>
        <v>0</v>
      </c>
    </row>
    <row r="1094" spans="1:21" x14ac:dyDescent="0.25">
      <c r="A1094" t="str">
        <f t="shared" si="83"/>
        <v/>
      </c>
      <c r="B1094" s="72"/>
      <c r="G1094" s="17"/>
      <c r="H1094" s="17"/>
      <c r="I1094" s="17"/>
      <c r="L1094" s="22"/>
      <c r="M1094" s="19"/>
      <c r="O1094" s="25">
        <f t="shared" si="82"/>
        <v>0</v>
      </c>
      <c r="P1094" s="27"/>
      <c r="Q1094" s="20"/>
      <c r="R1094" s="20">
        <f t="shared" ref="R1094:R1157" si="84">+N1094-Q1094</f>
        <v>0</v>
      </c>
      <c r="U1094" s="20">
        <f t="shared" ref="U1094:U1157" si="85">+R1094/0.916</f>
        <v>0</v>
      </c>
    </row>
    <row r="1095" spans="1:21" x14ac:dyDescent="0.25">
      <c r="A1095" t="str">
        <f t="shared" si="83"/>
        <v/>
      </c>
      <c r="B1095" s="72"/>
      <c r="G1095" s="17"/>
      <c r="H1095" s="17"/>
      <c r="I1095" s="17"/>
      <c r="L1095" s="22"/>
      <c r="M1095" s="19"/>
      <c r="O1095" s="25">
        <f t="shared" ref="O1095:O1158" si="86">K1095*N1095</f>
        <v>0</v>
      </c>
      <c r="P1095" s="27"/>
      <c r="Q1095" s="20"/>
      <c r="R1095" s="20">
        <f t="shared" si="84"/>
        <v>0</v>
      </c>
      <c r="U1095" s="20">
        <f t="shared" si="85"/>
        <v>0</v>
      </c>
    </row>
    <row r="1096" spans="1:21" x14ac:dyDescent="0.25">
      <c r="A1096" t="str">
        <f t="shared" si="83"/>
        <v/>
      </c>
      <c r="B1096" s="72"/>
      <c r="G1096" s="17"/>
      <c r="H1096" s="17"/>
      <c r="I1096" s="17"/>
      <c r="L1096" s="22"/>
      <c r="M1096" s="19"/>
      <c r="O1096" s="25">
        <f t="shared" si="86"/>
        <v>0</v>
      </c>
      <c r="P1096" s="27"/>
      <c r="Q1096" s="20"/>
      <c r="R1096" s="20">
        <f t="shared" si="84"/>
        <v>0</v>
      </c>
      <c r="U1096" s="20">
        <f t="shared" si="85"/>
        <v>0</v>
      </c>
    </row>
    <row r="1097" spans="1:21" x14ac:dyDescent="0.25">
      <c r="A1097" t="str">
        <f t="shared" si="83"/>
        <v/>
      </c>
      <c r="B1097" s="72"/>
      <c r="G1097" s="17"/>
      <c r="H1097" s="17"/>
      <c r="I1097" s="17"/>
      <c r="L1097" s="22"/>
      <c r="M1097" s="19"/>
      <c r="O1097" s="25">
        <f t="shared" si="86"/>
        <v>0</v>
      </c>
      <c r="P1097" s="27"/>
      <c r="Q1097" s="20"/>
      <c r="R1097" s="20">
        <f t="shared" si="84"/>
        <v>0</v>
      </c>
      <c r="U1097" s="20">
        <f t="shared" si="85"/>
        <v>0</v>
      </c>
    </row>
    <row r="1098" spans="1:21" x14ac:dyDescent="0.25">
      <c r="A1098" t="str">
        <f t="shared" si="83"/>
        <v/>
      </c>
      <c r="B1098" s="72"/>
      <c r="G1098" s="17"/>
      <c r="H1098" s="17"/>
      <c r="I1098" s="17"/>
      <c r="L1098" s="22"/>
      <c r="M1098" s="19"/>
      <c r="O1098" s="25">
        <f t="shared" si="86"/>
        <v>0</v>
      </c>
      <c r="P1098" s="27"/>
      <c r="Q1098" s="20"/>
      <c r="R1098" s="20">
        <f t="shared" si="84"/>
        <v>0</v>
      </c>
      <c r="U1098" s="20">
        <f t="shared" si="85"/>
        <v>0</v>
      </c>
    </row>
    <row r="1099" spans="1:21" x14ac:dyDescent="0.25">
      <c r="A1099" t="str">
        <f t="shared" si="83"/>
        <v/>
      </c>
      <c r="B1099" s="72"/>
      <c r="G1099" s="17"/>
      <c r="H1099" s="17"/>
      <c r="I1099" s="17"/>
      <c r="L1099" s="22"/>
      <c r="M1099" s="19"/>
      <c r="O1099" s="25">
        <f t="shared" si="86"/>
        <v>0</v>
      </c>
      <c r="P1099" s="27"/>
      <c r="Q1099" s="20"/>
      <c r="R1099" s="20">
        <f t="shared" si="84"/>
        <v>0</v>
      </c>
      <c r="U1099" s="20">
        <f t="shared" si="85"/>
        <v>0</v>
      </c>
    </row>
    <row r="1100" spans="1:21" x14ac:dyDescent="0.25">
      <c r="A1100" t="str">
        <f t="shared" si="83"/>
        <v/>
      </c>
      <c r="B1100" s="72"/>
      <c r="G1100" s="17"/>
      <c r="H1100" s="17"/>
      <c r="I1100" s="17"/>
      <c r="L1100" s="22"/>
      <c r="M1100" s="19"/>
      <c r="O1100" s="25">
        <f t="shared" si="86"/>
        <v>0</v>
      </c>
      <c r="P1100" s="27"/>
      <c r="Q1100" s="20"/>
      <c r="R1100" s="20">
        <f t="shared" si="84"/>
        <v>0</v>
      </c>
      <c r="U1100" s="20">
        <f t="shared" si="85"/>
        <v>0</v>
      </c>
    </row>
    <row r="1101" spans="1:21" x14ac:dyDescent="0.25">
      <c r="A1101" t="str">
        <f t="shared" si="83"/>
        <v/>
      </c>
      <c r="B1101" s="72"/>
      <c r="G1101" s="17"/>
      <c r="H1101" s="17"/>
      <c r="I1101" s="17"/>
      <c r="L1101" s="22"/>
      <c r="M1101" s="19"/>
      <c r="O1101" s="25">
        <f t="shared" si="86"/>
        <v>0</v>
      </c>
      <c r="P1101" s="27"/>
      <c r="Q1101" s="20"/>
      <c r="R1101" s="20">
        <f t="shared" si="84"/>
        <v>0</v>
      </c>
      <c r="U1101" s="20">
        <f t="shared" si="85"/>
        <v>0</v>
      </c>
    </row>
    <row r="1102" spans="1:21" x14ac:dyDescent="0.25">
      <c r="A1102" t="str">
        <f t="shared" si="83"/>
        <v/>
      </c>
      <c r="B1102" s="72"/>
      <c r="G1102" s="17"/>
      <c r="H1102" s="17"/>
      <c r="I1102" s="17"/>
      <c r="L1102" s="22"/>
      <c r="M1102" s="19"/>
      <c r="O1102" s="25">
        <f t="shared" si="86"/>
        <v>0</v>
      </c>
      <c r="P1102" s="27"/>
      <c r="Q1102" s="20"/>
      <c r="R1102" s="20">
        <f t="shared" si="84"/>
        <v>0</v>
      </c>
      <c r="U1102" s="20">
        <f t="shared" si="85"/>
        <v>0</v>
      </c>
    </row>
    <row r="1103" spans="1:21" x14ac:dyDescent="0.25">
      <c r="A1103" t="str">
        <f t="shared" si="83"/>
        <v/>
      </c>
      <c r="B1103" s="72"/>
      <c r="G1103" s="17"/>
      <c r="H1103" s="17"/>
      <c r="I1103" s="17"/>
      <c r="L1103" s="22"/>
      <c r="M1103" s="19"/>
      <c r="O1103" s="25">
        <f t="shared" si="86"/>
        <v>0</v>
      </c>
      <c r="P1103" s="27"/>
      <c r="Q1103" s="20"/>
      <c r="R1103" s="20">
        <f t="shared" si="84"/>
        <v>0</v>
      </c>
      <c r="U1103" s="20">
        <f t="shared" si="85"/>
        <v>0</v>
      </c>
    </row>
    <row r="1104" spans="1:21" x14ac:dyDescent="0.25">
      <c r="A1104" t="str">
        <f t="shared" si="83"/>
        <v/>
      </c>
      <c r="B1104" s="72"/>
      <c r="G1104" s="17"/>
      <c r="H1104" s="17"/>
      <c r="I1104" s="17"/>
      <c r="L1104" s="22"/>
      <c r="M1104" s="19"/>
      <c r="O1104" s="25">
        <f t="shared" si="86"/>
        <v>0</v>
      </c>
      <c r="P1104" s="27"/>
      <c r="Q1104" s="20"/>
      <c r="R1104" s="20">
        <f t="shared" si="84"/>
        <v>0</v>
      </c>
      <c r="U1104" s="20">
        <f t="shared" si="85"/>
        <v>0</v>
      </c>
    </row>
    <row r="1105" spans="1:21" x14ac:dyDescent="0.25">
      <c r="A1105" t="str">
        <f t="shared" si="83"/>
        <v/>
      </c>
      <c r="B1105" s="72"/>
      <c r="G1105" s="17"/>
      <c r="H1105" s="17"/>
      <c r="I1105" s="17"/>
      <c r="L1105" s="22"/>
      <c r="M1105" s="19"/>
      <c r="O1105" s="25">
        <f t="shared" si="86"/>
        <v>0</v>
      </c>
      <c r="P1105" s="27"/>
      <c r="Q1105" s="20"/>
      <c r="R1105" s="20">
        <f t="shared" si="84"/>
        <v>0</v>
      </c>
      <c r="U1105" s="20">
        <f t="shared" si="85"/>
        <v>0</v>
      </c>
    </row>
    <row r="1106" spans="1:21" x14ac:dyDescent="0.25">
      <c r="A1106" t="str">
        <f t="shared" si="83"/>
        <v/>
      </c>
      <c r="B1106" s="72"/>
      <c r="G1106" s="17"/>
      <c r="H1106" s="17"/>
      <c r="I1106" s="17"/>
      <c r="L1106" s="22"/>
      <c r="M1106" s="19"/>
      <c r="O1106" s="25">
        <f t="shared" si="86"/>
        <v>0</v>
      </c>
      <c r="P1106" s="27"/>
      <c r="Q1106" s="20"/>
      <c r="R1106" s="20">
        <f t="shared" si="84"/>
        <v>0</v>
      </c>
      <c r="U1106" s="20">
        <f t="shared" si="85"/>
        <v>0</v>
      </c>
    </row>
    <row r="1107" spans="1:21" x14ac:dyDescent="0.25">
      <c r="A1107" t="str">
        <f t="shared" si="83"/>
        <v/>
      </c>
      <c r="B1107" s="72"/>
      <c r="G1107" s="17"/>
      <c r="H1107" s="17"/>
      <c r="I1107" s="17"/>
      <c r="L1107" s="22"/>
      <c r="M1107" s="19"/>
      <c r="O1107" s="25">
        <f t="shared" si="86"/>
        <v>0</v>
      </c>
      <c r="P1107" s="27"/>
      <c r="Q1107" s="20"/>
      <c r="R1107" s="20">
        <f t="shared" si="84"/>
        <v>0</v>
      </c>
      <c r="U1107" s="20">
        <f t="shared" si="85"/>
        <v>0</v>
      </c>
    </row>
    <row r="1108" spans="1:21" x14ac:dyDescent="0.25">
      <c r="A1108" t="str">
        <f t="shared" ref="A1108:A1171" si="87">+CONCATENATE(D1108,E1108)</f>
        <v/>
      </c>
      <c r="B1108" s="72"/>
      <c r="G1108" s="17"/>
      <c r="H1108" s="17"/>
      <c r="I1108" s="17"/>
      <c r="L1108" s="22"/>
      <c r="M1108" s="19"/>
      <c r="O1108" s="25">
        <f t="shared" si="86"/>
        <v>0</v>
      </c>
      <c r="P1108" s="27"/>
      <c r="Q1108" s="20"/>
      <c r="R1108" s="20">
        <f t="shared" si="84"/>
        <v>0</v>
      </c>
      <c r="U1108" s="20">
        <f t="shared" si="85"/>
        <v>0</v>
      </c>
    </row>
    <row r="1109" spans="1:21" x14ac:dyDescent="0.25">
      <c r="A1109" t="str">
        <f t="shared" si="87"/>
        <v/>
      </c>
      <c r="B1109" s="72"/>
      <c r="G1109" s="17"/>
      <c r="H1109" s="17"/>
      <c r="I1109" s="17"/>
      <c r="L1109" s="22"/>
      <c r="M1109" s="19"/>
      <c r="O1109" s="25">
        <f t="shared" si="86"/>
        <v>0</v>
      </c>
      <c r="P1109" s="27"/>
      <c r="Q1109" s="20"/>
      <c r="R1109" s="20">
        <f t="shared" si="84"/>
        <v>0</v>
      </c>
      <c r="U1109" s="20">
        <f t="shared" si="85"/>
        <v>0</v>
      </c>
    </row>
    <row r="1110" spans="1:21" x14ac:dyDescent="0.25">
      <c r="A1110" t="str">
        <f t="shared" si="87"/>
        <v/>
      </c>
      <c r="B1110" s="72"/>
      <c r="G1110" s="17"/>
      <c r="H1110" s="17"/>
      <c r="I1110" s="17"/>
      <c r="L1110" s="22"/>
      <c r="M1110" s="19"/>
      <c r="O1110" s="25">
        <f t="shared" si="86"/>
        <v>0</v>
      </c>
      <c r="P1110" s="27"/>
      <c r="Q1110" s="20"/>
      <c r="R1110" s="20">
        <f t="shared" si="84"/>
        <v>0</v>
      </c>
      <c r="U1110" s="20">
        <f t="shared" si="85"/>
        <v>0</v>
      </c>
    </row>
    <row r="1111" spans="1:21" x14ac:dyDescent="0.25">
      <c r="A1111" t="str">
        <f t="shared" si="87"/>
        <v/>
      </c>
      <c r="B1111" s="72"/>
      <c r="G1111" s="17"/>
      <c r="H1111" s="17"/>
      <c r="I1111" s="17"/>
      <c r="L1111" s="22"/>
      <c r="M1111" s="19"/>
      <c r="O1111" s="25">
        <f t="shared" si="86"/>
        <v>0</v>
      </c>
      <c r="P1111" s="27"/>
      <c r="Q1111" s="20"/>
      <c r="R1111" s="20">
        <f t="shared" si="84"/>
        <v>0</v>
      </c>
      <c r="U1111" s="20">
        <f t="shared" si="85"/>
        <v>0</v>
      </c>
    </row>
    <row r="1112" spans="1:21" x14ac:dyDescent="0.25">
      <c r="A1112" t="str">
        <f t="shared" si="87"/>
        <v/>
      </c>
      <c r="B1112" s="72"/>
      <c r="G1112" s="17"/>
      <c r="H1112" s="17"/>
      <c r="I1112" s="17"/>
      <c r="L1112" s="22"/>
      <c r="M1112" s="19"/>
      <c r="O1112" s="25">
        <f t="shared" si="86"/>
        <v>0</v>
      </c>
      <c r="P1112" s="27"/>
      <c r="Q1112" s="20"/>
      <c r="R1112" s="20">
        <f t="shared" si="84"/>
        <v>0</v>
      </c>
      <c r="U1112" s="20">
        <f t="shared" si="85"/>
        <v>0</v>
      </c>
    </row>
    <row r="1113" spans="1:21" x14ac:dyDescent="0.25">
      <c r="A1113" t="str">
        <f t="shared" si="87"/>
        <v/>
      </c>
      <c r="B1113" s="72"/>
      <c r="G1113" s="17"/>
      <c r="H1113" s="17"/>
      <c r="I1113" s="17"/>
      <c r="L1113" s="22"/>
      <c r="M1113" s="19"/>
      <c r="O1113" s="25">
        <f t="shared" si="86"/>
        <v>0</v>
      </c>
      <c r="P1113" s="27"/>
      <c r="Q1113" s="20"/>
      <c r="R1113" s="20">
        <f t="shared" si="84"/>
        <v>0</v>
      </c>
      <c r="U1113" s="20">
        <f t="shared" si="85"/>
        <v>0</v>
      </c>
    </row>
    <row r="1114" spans="1:21" x14ac:dyDescent="0.25">
      <c r="A1114" t="str">
        <f t="shared" si="87"/>
        <v/>
      </c>
      <c r="B1114" s="72"/>
      <c r="G1114" s="17"/>
      <c r="H1114" s="17"/>
      <c r="I1114" s="17"/>
      <c r="L1114" s="22"/>
      <c r="M1114" s="19"/>
      <c r="O1114" s="25">
        <f t="shared" si="86"/>
        <v>0</v>
      </c>
      <c r="P1114" s="27"/>
      <c r="Q1114" s="20"/>
      <c r="R1114" s="20">
        <f t="shared" si="84"/>
        <v>0</v>
      </c>
      <c r="U1114" s="20">
        <f t="shared" si="85"/>
        <v>0</v>
      </c>
    </row>
    <row r="1115" spans="1:21" x14ac:dyDescent="0.25">
      <c r="A1115" t="str">
        <f t="shared" si="87"/>
        <v/>
      </c>
      <c r="B1115" s="72"/>
      <c r="G1115" s="17"/>
      <c r="H1115" s="17"/>
      <c r="I1115" s="17"/>
      <c r="L1115" s="22"/>
      <c r="M1115" s="19"/>
      <c r="O1115" s="25">
        <f t="shared" si="86"/>
        <v>0</v>
      </c>
      <c r="P1115" s="27"/>
      <c r="Q1115" s="20"/>
      <c r="R1115" s="20">
        <f t="shared" si="84"/>
        <v>0</v>
      </c>
      <c r="U1115" s="20">
        <f t="shared" si="85"/>
        <v>0</v>
      </c>
    </row>
    <row r="1116" spans="1:21" x14ac:dyDescent="0.25">
      <c r="A1116" t="str">
        <f t="shared" si="87"/>
        <v/>
      </c>
      <c r="B1116" s="72"/>
      <c r="G1116" s="17"/>
      <c r="H1116" s="17"/>
      <c r="I1116" s="17"/>
      <c r="L1116" s="22"/>
      <c r="M1116" s="19"/>
      <c r="O1116" s="25">
        <f t="shared" si="86"/>
        <v>0</v>
      </c>
      <c r="P1116" s="27"/>
      <c r="Q1116" s="20"/>
      <c r="R1116" s="20">
        <f t="shared" si="84"/>
        <v>0</v>
      </c>
      <c r="U1116" s="20">
        <f t="shared" si="85"/>
        <v>0</v>
      </c>
    </row>
    <row r="1117" spans="1:21" x14ac:dyDescent="0.25">
      <c r="A1117" t="str">
        <f t="shared" si="87"/>
        <v/>
      </c>
      <c r="B1117" s="72"/>
      <c r="G1117" s="17"/>
      <c r="H1117" s="17"/>
      <c r="I1117" s="17"/>
      <c r="L1117" s="22"/>
      <c r="M1117" s="19"/>
      <c r="O1117" s="25">
        <f t="shared" si="86"/>
        <v>0</v>
      </c>
      <c r="P1117" s="27"/>
      <c r="Q1117" s="20"/>
      <c r="R1117" s="20">
        <f t="shared" si="84"/>
        <v>0</v>
      </c>
      <c r="U1117" s="20">
        <f t="shared" si="85"/>
        <v>0</v>
      </c>
    </row>
    <row r="1118" spans="1:21" x14ac:dyDescent="0.25">
      <c r="A1118" t="str">
        <f t="shared" si="87"/>
        <v/>
      </c>
      <c r="B1118" s="72"/>
      <c r="G1118" s="17"/>
      <c r="H1118" s="17"/>
      <c r="I1118" s="17"/>
      <c r="L1118" s="22"/>
      <c r="M1118" s="19"/>
      <c r="O1118" s="25">
        <f t="shared" si="86"/>
        <v>0</v>
      </c>
      <c r="P1118" s="27"/>
      <c r="Q1118" s="20"/>
      <c r="R1118" s="20">
        <f t="shared" si="84"/>
        <v>0</v>
      </c>
      <c r="U1118" s="20">
        <f t="shared" si="85"/>
        <v>0</v>
      </c>
    </row>
    <row r="1119" spans="1:21" x14ac:dyDescent="0.25">
      <c r="A1119" t="str">
        <f t="shared" si="87"/>
        <v/>
      </c>
      <c r="B1119" s="72"/>
      <c r="G1119" s="17"/>
      <c r="H1119" s="17"/>
      <c r="I1119" s="17"/>
      <c r="L1119" s="22"/>
      <c r="M1119" s="19"/>
      <c r="O1119" s="25">
        <f t="shared" si="86"/>
        <v>0</v>
      </c>
      <c r="P1119" s="27"/>
      <c r="Q1119" s="20"/>
      <c r="R1119" s="20">
        <f t="shared" si="84"/>
        <v>0</v>
      </c>
      <c r="U1119" s="20">
        <f t="shared" si="85"/>
        <v>0</v>
      </c>
    </row>
    <row r="1120" spans="1:21" x14ac:dyDescent="0.25">
      <c r="A1120" t="str">
        <f t="shared" si="87"/>
        <v/>
      </c>
      <c r="B1120" s="72"/>
      <c r="G1120" s="17"/>
      <c r="H1120" s="17"/>
      <c r="I1120" s="17"/>
      <c r="L1120" s="22"/>
      <c r="M1120" s="19"/>
      <c r="O1120" s="25">
        <f t="shared" si="86"/>
        <v>0</v>
      </c>
      <c r="P1120" s="27"/>
      <c r="Q1120" s="20"/>
      <c r="R1120" s="20">
        <f t="shared" si="84"/>
        <v>0</v>
      </c>
      <c r="U1120" s="20">
        <f t="shared" si="85"/>
        <v>0</v>
      </c>
    </row>
    <row r="1121" spans="1:21" x14ac:dyDescent="0.25">
      <c r="A1121" t="str">
        <f t="shared" si="87"/>
        <v/>
      </c>
      <c r="B1121" s="72"/>
      <c r="G1121" s="17"/>
      <c r="H1121" s="17"/>
      <c r="I1121" s="17"/>
      <c r="L1121" s="22"/>
      <c r="M1121" s="19"/>
      <c r="O1121" s="25">
        <f t="shared" si="86"/>
        <v>0</v>
      </c>
      <c r="P1121" s="27"/>
      <c r="Q1121" s="20"/>
      <c r="R1121" s="20">
        <f t="shared" si="84"/>
        <v>0</v>
      </c>
      <c r="U1121" s="20">
        <f t="shared" si="85"/>
        <v>0</v>
      </c>
    </row>
    <row r="1122" spans="1:21" x14ac:dyDescent="0.25">
      <c r="A1122" t="str">
        <f t="shared" si="87"/>
        <v/>
      </c>
      <c r="B1122" s="72"/>
      <c r="G1122" s="17"/>
      <c r="H1122" s="17"/>
      <c r="I1122" s="17"/>
      <c r="L1122" s="22"/>
      <c r="M1122" s="19"/>
      <c r="O1122" s="25">
        <f t="shared" si="86"/>
        <v>0</v>
      </c>
      <c r="P1122" s="27"/>
      <c r="Q1122" s="20"/>
      <c r="R1122" s="20">
        <f t="shared" si="84"/>
        <v>0</v>
      </c>
      <c r="U1122" s="20">
        <f t="shared" si="85"/>
        <v>0</v>
      </c>
    </row>
    <row r="1123" spans="1:21" x14ac:dyDescent="0.25">
      <c r="A1123" t="str">
        <f t="shared" si="87"/>
        <v/>
      </c>
      <c r="B1123" s="72"/>
      <c r="G1123" s="17"/>
      <c r="H1123" s="17"/>
      <c r="I1123" s="17"/>
      <c r="L1123" s="22"/>
      <c r="M1123" s="19"/>
      <c r="O1123" s="25">
        <f t="shared" si="86"/>
        <v>0</v>
      </c>
      <c r="P1123" s="27"/>
      <c r="Q1123" s="20"/>
      <c r="R1123" s="20">
        <f t="shared" si="84"/>
        <v>0</v>
      </c>
      <c r="U1123" s="20">
        <f t="shared" si="85"/>
        <v>0</v>
      </c>
    </row>
    <row r="1124" spans="1:21" x14ac:dyDescent="0.25">
      <c r="A1124" t="str">
        <f t="shared" si="87"/>
        <v/>
      </c>
      <c r="B1124" s="72"/>
      <c r="G1124" s="17"/>
      <c r="H1124" s="17"/>
      <c r="I1124" s="17"/>
      <c r="L1124" s="22"/>
      <c r="M1124" s="19"/>
      <c r="O1124" s="25">
        <f t="shared" si="86"/>
        <v>0</v>
      </c>
      <c r="P1124" s="27"/>
      <c r="Q1124" s="20"/>
      <c r="R1124" s="20">
        <f t="shared" si="84"/>
        <v>0</v>
      </c>
      <c r="U1124" s="20">
        <f t="shared" si="85"/>
        <v>0</v>
      </c>
    </row>
    <row r="1125" spans="1:21" x14ac:dyDescent="0.25">
      <c r="A1125" t="str">
        <f t="shared" si="87"/>
        <v/>
      </c>
      <c r="B1125" s="72"/>
      <c r="G1125" s="17"/>
      <c r="H1125" s="17"/>
      <c r="I1125" s="17"/>
      <c r="L1125" s="22"/>
      <c r="M1125" s="19"/>
      <c r="O1125" s="25">
        <f t="shared" si="86"/>
        <v>0</v>
      </c>
      <c r="P1125" s="27"/>
      <c r="Q1125" s="20"/>
      <c r="R1125" s="20">
        <f t="shared" si="84"/>
        <v>0</v>
      </c>
      <c r="U1125" s="20">
        <f t="shared" si="85"/>
        <v>0</v>
      </c>
    </row>
    <row r="1126" spans="1:21" x14ac:dyDescent="0.25">
      <c r="A1126" t="str">
        <f t="shared" si="87"/>
        <v/>
      </c>
      <c r="B1126" s="72"/>
      <c r="G1126" s="17"/>
      <c r="H1126" s="17"/>
      <c r="I1126" s="17"/>
      <c r="L1126" s="22"/>
      <c r="M1126" s="19"/>
      <c r="O1126" s="25">
        <f t="shared" si="86"/>
        <v>0</v>
      </c>
      <c r="P1126" s="27"/>
      <c r="Q1126" s="20"/>
      <c r="R1126" s="20">
        <f t="shared" si="84"/>
        <v>0</v>
      </c>
      <c r="U1126" s="20">
        <f t="shared" si="85"/>
        <v>0</v>
      </c>
    </row>
    <row r="1127" spans="1:21" x14ac:dyDescent="0.25">
      <c r="A1127" t="str">
        <f t="shared" si="87"/>
        <v/>
      </c>
      <c r="B1127" s="72"/>
      <c r="G1127" s="17"/>
      <c r="H1127" s="17"/>
      <c r="I1127" s="17"/>
      <c r="L1127" s="22"/>
      <c r="M1127" s="19"/>
      <c r="O1127" s="25">
        <f t="shared" si="86"/>
        <v>0</v>
      </c>
      <c r="P1127" s="27"/>
      <c r="Q1127" s="20"/>
      <c r="R1127" s="20">
        <f t="shared" si="84"/>
        <v>0</v>
      </c>
      <c r="U1127" s="20">
        <f t="shared" si="85"/>
        <v>0</v>
      </c>
    </row>
    <row r="1128" spans="1:21" x14ac:dyDescent="0.25">
      <c r="A1128" t="str">
        <f t="shared" si="87"/>
        <v/>
      </c>
      <c r="B1128" s="72"/>
      <c r="G1128" s="17"/>
      <c r="H1128" s="17"/>
      <c r="I1128" s="17"/>
      <c r="L1128" s="22"/>
      <c r="M1128" s="19"/>
      <c r="O1128" s="25">
        <f t="shared" si="86"/>
        <v>0</v>
      </c>
      <c r="P1128" s="27"/>
      <c r="Q1128" s="20"/>
      <c r="R1128" s="20">
        <f t="shared" si="84"/>
        <v>0</v>
      </c>
      <c r="U1128" s="20">
        <f t="shared" si="85"/>
        <v>0</v>
      </c>
    </row>
    <row r="1129" spans="1:21" x14ac:dyDescent="0.25">
      <c r="A1129" t="str">
        <f t="shared" si="87"/>
        <v/>
      </c>
      <c r="B1129" s="72"/>
      <c r="G1129" s="17"/>
      <c r="H1129" s="17"/>
      <c r="I1129" s="17"/>
      <c r="L1129" s="22"/>
      <c r="M1129" s="19"/>
      <c r="O1129" s="25">
        <f t="shared" si="86"/>
        <v>0</v>
      </c>
      <c r="P1129" s="27"/>
      <c r="Q1129" s="20"/>
      <c r="R1129" s="20">
        <f t="shared" si="84"/>
        <v>0</v>
      </c>
      <c r="U1129" s="20">
        <f t="shared" si="85"/>
        <v>0</v>
      </c>
    </row>
    <row r="1130" spans="1:21" x14ac:dyDescent="0.25">
      <c r="A1130" t="str">
        <f t="shared" si="87"/>
        <v/>
      </c>
      <c r="B1130" s="72"/>
      <c r="G1130" s="17"/>
      <c r="H1130" s="17"/>
      <c r="I1130" s="17"/>
      <c r="L1130" s="22"/>
      <c r="M1130" s="19"/>
      <c r="O1130" s="25">
        <f t="shared" si="86"/>
        <v>0</v>
      </c>
      <c r="P1130" s="27"/>
      <c r="Q1130" s="20"/>
      <c r="R1130" s="20">
        <f t="shared" si="84"/>
        <v>0</v>
      </c>
      <c r="U1130" s="20">
        <f t="shared" si="85"/>
        <v>0</v>
      </c>
    </row>
    <row r="1131" spans="1:21" x14ac:dyDescent="0.25">
      <c r="A1131" t="str">
        <f t="shared" si="87"/>
        <v/>
      </c>
      <c r="B1131" s="72"/>
      <c r="G1131" s="17"/>
      <c r="H1131" s="17"/>
      <c r="I1131" s="17"/>
      <c r="L1131" s="22"/>
      <c r="M1131" s="19"/>
      <c r="O1131" s="25">
        <f t="shared" si="86"/>
        <v>0</v>
      </c>
      <c r="P1131" s="27"/>
      <c r="Q1131" s="20"/>
      <c r="R1131" s="20">
        <f t="shared" si="84"/>
        <v>0</v>
      </c>
      <c r="U1131" s="20">
        <f t="shared" si="85"/>
        <v>0</v>
      </c>
    </row>
    <row r="1132" spans="1:21" x14ac:dyDescent="0.25">
      <c r="A1132" t="str">
        <f t="shared" si="87"/>
        <v/>
      </c>
      <c r="B1132" s="72"/>
      <c r="G1132" s="17"/>
      <c r="H1132" s="17"/>
      <c r="I1132" s="17"/>
      <c r="L1132" s="22"/>
      <c r="M1132" s="19"/>
      <c r="O1132" s="25">
        <f t="shared" si="86"/>
        <v>0</v>
      </c>
      <c r="P1132" s="27"/>
      <c r="Q1132" s="20"/>
      <c r="R1132" s="20">
        <f t="shared" si="84"/>
        <v>0</v>
      </c>
      <c r="U1132" s="20">
        <f t="shared" si="85"/>
        <v>0</v>
      </c>
    </row>
    <row r="1133" spans="1:21" x14ac:dyDescent="0.25">
      <c r="A1133" t="str">
        <f t="shared" si="87"/>
        <v/>
      </c>
      <c r="B1133" s="72"/>
      <c r="G1133" s="17"/>
      <c r="H1133" s="17"/>
      <c r="I1133" s="17"/>
      <c r="L1133" s="22"/>
      <c r="M1133" s="19"/>
      <c r="O1133" s="25">
        <f t="shared" si="86"/>
        <v>0</v>
      </c>
      <c r="P1133" s="27"/>
      <c r="Q1133" s="20"/>
      <c r="R1133" s="20">
        <f t="shared" si="84"/>
        <v>0</v>
      </c>
      <c r="U1133" s="20">
        <f t="shared" si="85"/>
        <v>0</v>
      </c>
    </row>
    <row r="1134" spans="1:21" x14ac:dyDescent="0.25">
      <c r="A1134" t="str">
        <f t="shared" si="87"/>
        <v/>
      </c>
      <c r="B1134" s="72"/>
      <c r="G1134" s="17"/>
      <c r="H1134" s="17"/>
      <c r="I1134" s="17"/>
      <c r="L1134" s="22"/>
      <c r="M1134" s="19"/>
      <c r="O1134" s="25">
        <f t="shared" si="86"/>
        <v>0</v>
      </c>
      <c r="P1134" s="27"/>
      <c r="Q1134" s="20"/>
      <c r="R1134" s="20">
        <f t="shared" si="84"/>
        <v>0</v>
      </c>
      <c r="U1134" s="20">
        <f t="shared" si="85"/>
        <v>0</v>
      </c>
    </row>
    <row r="1135" spans="1:21" x14ac:dyDescent="0.25">
      <c r="A1135" t="str">
        <f t="shared" si="87"/>
        <v/>
      </c>
      <c r="B1135" s="72"/>
      <c r="G1135" s="17"/>
      <c r="H1135" s="17"/>
      <c r="I1135" s="17"/>
      <c r="L1135" s="22"/>
      <c r="M1135" s="19"/>
      <c r="O1135" s="25">
        <f t="shared" si="86"/>
        <v>0</v>
      </c>
      <c r="P1135" s="27"/>
      <c r="Q1135" s="20"/>
      <c r="R1135" s="20">
        <f t="shared" si="84"/>
        <v>0</v>
      </c>
      <c r="U1135" s="20">
        <f t="shared" si="85"/>
        <v>0</v>
      </c>
    </row>
    <row r="1136" spans="1:21" x14ac:dyDescent="0.25">
      <c r="A1136" t="str">
        <f t="shared" si="87"/>
        <v/>
      </c>
      <c r="B1136" s="72"/>
      <c r="G1136" s="17"/>
      <c r="H1136" s="17"/>
      <c r="I1136" s="17"/>
      <c r="L1136" s="22"/>
      <c r="M1136" s="19"/>
      <c r="O1136" s="25">
        <f t="shared" si="86"/>
        <v>0</v>
      </c>
      <c r="P1136" s="27"/>
      <c r="Q1136" s="20"/>
      <c r="R1136" s="20">
        <f t="shared" si="84"/>
        <v>0</v>
      </c>
      <c r="U1136" s="20">
        <f t="shared" si="85"/>
        <v>0</v>
      </c>
    </row>
    <row r="1137" spans="1:21" x14ac:dyDescent="0.25">
      <c r="A1137" t="str">
        <f t="shared" si="87"/>
        <v/>
      </c>
      <c r="B1137" s="72"/>
      <c r="G1137" s="17"/>
      <c r="H1137" s="17"/>
      <c r="I1137" s="17"/>
      <c r="L1137" s="22"/>
      <c r="M1137" s="19"/>
      <c r="O1137" s="25">
        <f t="shared" si="86"/>
        <v>0</v>
      </c>
      <c r="P1137" s="27"/>
      <c r="Q1137" s="20"/>
      <c r="R1137" s="20">
        <f t="shared" si="84"/>
        <v>0</v>
      </c>
      <c r="U1137" s="20">
        <f t="shared" si="85"/>
        <v>0</v>
      </c>
    </row>
    <row r="1138" spans="1:21" x14ac:dyDescent="0.25">
      <c r="A1138" t="str">
        <f t="shared" si="87"/>
        <v/>
      </c>
      <c r="B1138" s="72"/>
      <c r="G1138" s="17"/>
      <c r="H1138" s="17"/>
      <c r="I1138" s="17"/>
      <c r="L1138" s="22"/>
      <c r="M1138" s="19"/>
      <c r="O1138" s="25">
        <f t="shared" si="86"/>
        <v>0</v>
      </c>
      <c r="P1138" s="27"/>
      <c r="Q1138" s="20"/>
      <c r="R1138" s="20">
        <f t="shared" si="84"/>
        <v>0</v>
      </c>
      <c r="U1138" s="20">
        <f t="shared" si="85"/>
        <v>0</v>
      </c>
    </row>
    <row r="1139" spans="1:21" x14ac:dyDescent="0.25">
      <c r="A1139" t="str">
        <f t="shared" si="87"/>
        <v/>
      </c>
      <c r="B1139" s="72"/>
      <c r="G1139" s="17"/>
      <c r="H1139" s="17"/>
      <c r="I1139" s="17"/>
      <c r="L1139" s="22"/>
      <c r="M1139" s="19"/>
      <c r="O1139" s="25">
        <f t="shared" si="86"/>
        <v>0</v>
      </c>
      <c r="P1139" s="27"/>
      <c r="Q1139" s="20"/>
      <c r="R1139" s="20">
        <f t="shared" si="84"/>
        <v>0</v>
      </c>
      <c r="U1139" s="20">
        <f t="shared" si="85"/>
        <v>0</v>
      </c>
    </row>
    <row r="1140" spans="1:21" x14ac:dyDescent="0.25">
      <c r="A1140" t="str">
        <f t="shared" si="87"/>
        <v/>
      </c>
      <c r="B1140" s="72"/>
      <c r="G1140" s="17"/>
      <c r="H1140" s="17"/>
      <c r="I1140" s="17"/>
      <c r="L1140" s="22"/>
      <c r="M1140" s="19"/>
      <c r="O1140" s="25">
        <f t="shared" si="86"/>
        <v>0</v>
      </c>
      <c r="P1140" s="27"/>
      <c r="Q1140" s="20"/>
      <c r="R1140" s="20">
        <f t="shared" si="84"/>
        <v>0</v>
      </c>
      <c r="U1140" s="20">
        <f t="shared" si="85"/>
        <v>0</v>
      </c>
    </row>
    <row r="1141" spans="1:21" x14ac:dyDescent="0.25">
      <c r="A1141" t="str">
        <f t="shared" si="87"/>
        <v/>
      </c>
      <c r="B1141" s="72"/>
      <c r="G1141" s="17"/>
      <c r="H1141" s="17"/>
      <c r="I1141" s="17"/>
      <c r="L1141" s="22"/>
      <c r="M1141" s="19"/>
      <c r="O1141" s="25">
        <f t="shared" si="86"/>
        <v>0</v>
      </c>
      <c r="P1141" s="27"/>
      <c r="Q1141" s="20"/>
      <c r="R1141" s="20">
        <f t="shared" si="84"/>
        <v>0</v>
      </c>
      <c r="U1141" s="20">
        <f t="shared" si="85"/>
        <v>0</v>
      </c>
    </row>
    <row r="1142" spans="1:21" x14ac:dyDescent="0.25">
      <c r="A1142" t="str">
        <f t="shared" si="87"/>
        <v/>
      </c>
      <c r="B1142" s="72"/>
      <c r="G1142" s="17"/>
      <c r="H1142" s="17"/>
      <c r="I1142" s="17"/>
      <c r="L1142" s="22"/>
      <c r="M1142" s="19"/>
      <c r="O1142" s="25">
        <f t="shared" si="86"/>
        <v>0</v>
      </c>
      <c r="P1142" s="27"/>
      <c r="Q1142" s="20"/>
      <c r="R1142" s="20">
        <f t="shared" si="84"/>
        <v>0</v>
      </c>
      <c r="U1142" s="20">
        <f t="shared" si="85"/>
        <v>0</v>
      </c>
    </row>
    <row r="1143" spans="1:21" x14ac:dyDescent="0.25">
      <c r="A1143" t="str">
        <f t="shared" si="87"/>
        <v/>
      </c>
      <c r="B1143" s="72"/>
      <c r="G1143" s="17"/>
      <c r="H1143" s="17"/>
      <c r="I1143" s="17"/>
      <c r="L1143" s="22"/>
      <c r="M1143" s="19"/>
      <c r="O1143" s="25">
        <f t="shared" si="86"/>
        <v>0</v>
      </c>
      <c r="P1143" s="27"/>
      <c r="Q1143" s="20"/>
      <c r="R1143" s="20">
        <f t="shared" si="84"/>
        <v>0</v>
      </c>
      <c r="U1143" s="20">
        <f t="shared" si="85"/>
        <v>0</v>
      </c>
    </row>
    <row r="1144" spans="1:21" x14ac:dyDescent="0.25">
      <c r="A1144" t="str">
        <f t="shared" si="87"/>
        <v/>
      </c>
      <c r="B1144" s="72"/>
      <c r="G1144" s="17"/>
      <c r="H1144" s="17"/>
      <c r="I1144" s="17"/>
      <c r="L1144" s="22"/>
      <c r="M1144" s="19"/>
      <c r="O1144" s="25">
        <f t="shared" si="86"/>
        <v>0</v>
      </c>
      <c r="P1144" s="27"/>
      <c r="Q1144" s="20"/>
      <c r="R1144" s="20">
        <f t="shared" si="84"/>
        <v>0</v>
      </c>
      <c r="U1144" s="20">
        <f t="shared" si="85"/>
        <v>0</v>
      </c>
    </row>
    <row r="1145" spans="1:21" x14ac:dyDescent="0.25">
      <c r="A1145" t="str">
        <f t="shared" si="87"/>
        <v/>
      </c>
      <c r="B1145" s="72"/>
      <c r="G1145" s="17"/>
      <c r="H1145" s="17"/>
      <c r="I1145" s="17"/>
      <c r="L1145" s="22"/>
      <c r="M1145" s="19"/>
      <c r="O1145" s="25">
        <f t="shared" si="86"/>
        <v>0</v>
      </c>
      <c r="P1145" s="27"/>
      <c r="Q1145" s="20"/>
      <c r="R1145" s="20">
        <f t="shared" si="84"/>
        <v>0</v>
      </c>
      <c r="U1145" s="20">
        <f t="shared" si="85"/>
        <v>0</v>
      </c>
    </row>
    <row r="1146" spans="1:21" x14ac:dyDescent="0.25">
      <c r="A1146" t="str">
        <f t="shared" si="87"/>
        <v/>
      </c>
      <c r="B1146" s="72"/>
      <c r="G1146" s="17"/>
      <c r="H1146" s="17"/>
      <c r="I1146" s="17"/>
      <c r="L1146" s="22"/>
      <c r="M1146" s="19"/>
      <c r="O1146" s="25">
        <f t="shared" si="86"/>
        <v>0</v>
      </c>
      <c r="P1146" s="27"/>
      <c r="Q1146" s="20"/>
      <c r="R1146" s="20">
        <f t="shared" si="84"/>
        <v>0</v>
      </c>
      <c r="U1146" s="20">
        <f t="shared" si="85"/>
        <v>0</v>
      </c>
    </row>
    <row r="1147" spans="1:21" x14ac:dyDescent="0.25">
      <c r="A1147" t="str">
        <f t="shared" si="87"/>
        <v/>
      </c>
      <c r="B1147" s="72"/>
      <c r="G1147" s="17"/>
      <c r="H1147" s="17"/>
      <c r="I1147" s="17"/>
      <c r="L1147" s="22"/>
      <c r="M1147" s="19"/>
      <c r="O1147" s="25">
        <f t="shared" si="86"/>
        <v>0</v>
      </c>
      <c r="P1147" s="27"/>
      <c r="Q1147" s="20"/>
      <c r="R1147" s="20">
        <f t="shared" si="84"/>
        <v>0</v>
      </c>
      <c r="U1147" s="20">
        <f t="shared" si="85"/>
        <v>0</v>
      </c>
    </row>
    <row r="1148" spans="1:21" x14ac:dyDescent="0.25">
      <c r="A1148" t="str">
        <f t="shared" si="87"/>
        <v/>
      </c>
      <c r="B1148" s="72"/>
      <c r="G1148" s="17"/>
      <c r="H1148" s="17"/>
      <c r="I1148" s="17"/>
      <c r="L1148" s="22"/>
      <c r="M1148" s="19"/>
      <c r="O1148" s="25">
        <f t="shared" si="86"/>
        <v>0</v>
      </c>
      <c r="P1148" s="27"/>
      <c r="Q1148" s="20"/>
      <c r="R1148" s="20">
        <f t="shared" si="84"/>
        <v>0</v>
      </c>
      <c r="U1148" s="20">
        <f t="shared" si="85"/>
        <v>0</v>
      </c>
    </row>
    <row r="1149" spans="1:21" x14ac:dyDescent="0.25">
      <c r="A1149" t="str">
        <f t="shared" si="87"/>
        <v/>
      </c>
      <c r="B1149" s="72"/>
      <c r="G1149" s="17"/>
      <c r="H1149" s="17"/>
      <c r="I1149" s="17"/>
      <c r="L1149" s="22"/>
      <c r="M1149" s="19"/>
      <c r="O1149" s="25">
        <f t="shared" si="86"/>
        <v>0</v>
      </c>
      <c r="P1149" s="27"/>
      <c r="Q1149" s="20"/>
      <c r="R1149" s="20">
        <f t="shared" si="84"/>
        <v>0</v>
      </c>
      <c r="U1149" s="20">
        <f t="shared" si="85"/>
        <v>0</v>
      </c>
    </row>
    <row r="1150" spans="1:21" x14ac:dyDescent="0.25">
      <c r="A1150" t="str">
        <f t="shared" si="87"/>
        <v/>
      </c>
      <c r="B1150" s="72"/>
      <c r="G1150" s="17"/>
      <c r="H1150" s="17"/>
      <c r="I1150" s="17"/>
      <c r="L1150" s="22"/>
      <c r="M1150" s="19"/>
      <c r="O1150" s="25">
        <f t="shared" si="86"/>
        <v>0</v>
      </c>
      <c r="P1150" s="27"/>
      <c r="Q1150" s="20"/>
      <c r="R1150" s="20">
        <f t="shared" si="84"/>
        <v>0</v>
      </c>
      <c r="U1150" s="20">
        <f t="shared" si="85"/>
        <v>0</v>
      </c>
    </row>
    <row r="1151" spans="1:21" x14ac:dyDescent="0.25">
      <c r="A1151" t="str">
        <f t="shared" si="87"/>
        <v/>
      </c>
      <c r="B1151" s="72"/>
      <c r="G1151" s="17"/>
      <c r="H1151" s="17"/>
      <c r="I1151" s="17"/>
      <c r="L1151" s="22"/>
      <c r="M1151" s="19"/>
      <c r="O1151" s="25">
        <f t="shared" si="86"/>
        <v>0</v>
      </c>
      <c r="P1151" s="27"/>
      <c r="Q1151" s="20"/>
      <c r="R1151" s="20">
        <f t="shared" si="84"/>
        <v>0</v>
      </c>
      <c r="U1151" s="20">
        <f t="shared" si="85"/>
        <v>0</v>
      </c>
    </row>
    <row r="1152" spans="1:21" x14ac:dyDescent="0.25">
      <c r="A1152" t="str">
        <f t="shared" si="87"/>
        <v/>
      </c>
      <c r="B1152" s="72"/>
      <c r="G1152" s="17"/>
      <c r="H1152" s="17"/>
      <c r="I1152" s="17"/>
      <c r="L1152" s="22"/>
      <c r="M1152" s="19"/>
      <c r="O1152" s="25">
        <f t="shared" si="86"/>
        <v>0</v>
      </c>
      <c r="P1152" s="27"/>
      <c r="Q1152" s="20"/>
      <c r="R1152" s="20">
        <f t="shared" si="84"/>
        <v>0</v>
      </c>
      <c r="U1152" s="20">
        <f t="shared" si="85"/>
        <v>0</v>
      </c>
    </row>
    <row r="1153" spans="1:21" x14ac:dyDescent="0.25">
      <c r="A1153" t="str">
        <f t="shared" si="87"/>
        <v/>
      </c>
      <c r="B1153" s="72"/>
      <c r="G1153" s="17"/>
      <c r="H1153" s="17"/>
      <c r="I1153" s="17"/>
      <c r="L1153" s="22"/>
      <c r="M1153" s="19"/>
      <c r="O1153" s="25">
        <f t="shared" si="86"/>
        <v>0</v>
      </c>
      <c r="P1153" s="27"/>
      <c r="Q1153" s="20"/>
      <c r="R1153" s="20">
        <f t="shared" si="84"/>
        <v>0</v>
      </c>
      <c r="U1153" s="20">
        <f t="shared" si="85"/>
        <v>0</v>
      </c>
    </row>
    <row r="1154" spans="1:21" x14ac:dyDescent="0.25">
      <c r="A1154" t="str">
        <f t="shared" si="87"/>
        <v/>
      </c>
      <c r="B1154" s="72"/>
      <c r="G1154" s="17"/>
      <c r="H1154" s="17"/>
      <c r="I1154" s="17"/>
      <c r="L1154" s="22"/>
      <c r="M1154" s="19"/>
      <c r="O1154" s="25">
        <f t="shared" si="86"/>
        <v>0</v>
      </c>
      <c r="P1154" s="27"/>
      <c r="Q1154" s="20"/>
      <c r="R1154" s="20">
        <f t="shared" si="84"/>
        <v>0</v>
      </c>
      <c r="U1154" s="20">
        <f t="shared" si="85"/>
        <v>0</v>
      </c>
    </row>
    <row r="1155" spans="1:21" x14ac:dyDescent="0.25">
      <c r="A1155" t="str">
        <f t="shared" si="87"/>
        <v/>
      </c>
      <c r="B1155" s="72"/>
      <c r="G1155" s="17"/>
      <c r="H1155" s="17"/>
      <c r="I1155" s="17"/>
      <c r="L1155" s="22"/>
      <c r="M1155" s="19"/>
      <c r="O1155" s="25">
        <f t="shared" si="86"/>
        <v>0</v>
      </c>
      <c r="P1155" s="27"/>
      <c r="Q1155" s="20"/>
      <c r="R1155" s="20">
        <f t="shared" si="84"/>
        <v>0</v>
      </c>
      <c r="U1155" s="20">
        <f t="shared" si="85"/>
        <v>0</v>
      </c>
    </row>
    <row r="1156" spans="1:21" x14ac:dyDescent="0.25">
      <c r="A1156" t="str">
        <f t="shared" si="87"/>
        <v/>
      </c>
      <c r="B1156" s="72"/>
      <c r="G1156" s="17"/>
      <c r="H1156" s="17"/>
      <c r="I1156" s="17"/>
      <c r="L1156" s="22"/>
      <c r="M1156" s="19"/>
      <c r="O1156" s="25">
        <f t="shared" si="86"/>
        <v>0</v>
      </c>
      <c r="P1156" s="27"/>
      <c r="Q1156" s="20"/>
      <c r="R1156" s="20">
        <f t="shared" si="84"/>
        <v>0</v>
      </c>
      <c r="U1156" s="20">
        <f t="shared" si="85"/>
        <v>0</v>
      </c>
    </row>
    <row r="1157" spans="1:21" x14ac:dyDescent="0.25">
      <c r="A1157" t="str">
        <f t="shared" si="87"/>
        <v/>
      </c>
      <c r="B1157" s="72"/>
      <c r="G1157" s="17"/>
      <c r="H1157" s="17"/>
      <c r="I1157" s="17"/>
      <c r="L1157" s="22"/>
      <c r="M1157" s="19"/>
      <c r="O1157" s="25">
        <f t="shared" si="86"/>
        <v>0</v>
      </c>
      <c r="P1157" s="27"/>
      <c r="Q1157" s="20"/>
      <c r="R1157" s="20">
        <f t="shared" si="84"/>
        <v>0</v>
      </c>
      <c r="U1157" s="20">
        <f t="shared" si="85"/>
        <v>0</v>
      </c>
    </row>
    <row r="1158" spans="1:21" x14ac:dyDescent="0.25">
      <c r="A1158" t="str">
        <f t="shared" si="87"/>
        <v/>
      </c>
      <c r="B1158" s="72"/>
      <c r="G1158" s="17"/>
      <c r="H1158" s="17"/>
      <c r="I1158" s="17"/>
      <c r="L1158" s="22"/>
      <c r="M1158" s="19"/>
      <c r="O1158" s="25">
        <f t="shared" si="86"/>
        <v>0</v>
      </c>
      <c r="P1158" s="27"/>
      <c r="Q1158" s="20"/>
      <c r="R1158" s="20">
        <f t="shared" ref="R1158:R1221" si="88">+N1158-Q1158</f>
        <v>0</v>
      </c>
      <c r="U1158" s="20">
        <f t="shared" ref="U1158:U1221" si="89">+R1158/0.916</f>
        <v>0</v>
      </c>
    </row>
    <row r="1159" spans="1:21" x14ac:dyDescent="0.25">
      <c r="A1159" t="str">
        <f t="shared" si="87"/>
        <v/>
      </c>
      <c r="B1159" s="72"/>
      <c r="G1159" s="17"/>
      <c r="H1159" s="17"/>
      <c r="I1159" s="17"/>
      <c r="L1159" s="22"/>
      <c r="M1159" s="19"/>
      <c r="O1159" s="25">
        <f t="shared" ref="O1159:O1222" si="90">K1159*N1159</f>
        <v>0</v>
      </c>
      <c r="P1159" s="27"/>
      <c r="Q1159" s="20"/>
      <c r="R1159" s="20">
        <f t="shared" si="88"/>
        <v>0</v>
      </c>
      <c r="U1159" s="20">
        <f t="shared" si="89"/>
        <v>0</v>
      </c>
    </row>
    <row r="1160" spans="1:21" x14ac:dyDescent="0.25">
      <c r="A1160" t="str">
        <f t="shared" si="87"/>
        <v/>
      </c>
      <c r="B1160" s="72"/>
      <c r="G1160" s="17"/>
      <c r="H1160" s="17"/>
      <c r="I1160" s="17"/>
      <c r="L1160" s="22"/>
      <c r="M1160" s="19"/>
      <c r="O1160" s="25">
        <f t="shared" si="90"/>
        <v>0</v>
      </c>
      <c r="P1160" s="27"/>
      <c r="Q1160" s="20"/>
      <c r="R1160" s="20">
        <f t="shared" si="88"/>
        <v>0</v>
      </c>
      <c r="U1160" s="20">
        <f t="shared" si="89"/>
        <v>0</v>
      </c>
    </row>
    <row r="1161" spans="1:21" x14ac:dyDescent="0.25">
      <c r="A1161" t="str">
        <f t="shared" si="87"/>
        <v/>
      </c>
      <c r="B1161" s="72"/>
      <c r="G1161" s="17"/>
      <c r="H1161" s="17"/>
      <c r="I1161" s="17"/>
      <c r="L1161" s="22"/>
      <c r="M1161" s="19"/>
      <c r="O1161" s="25">
        <f t="shared" si="90"/>
        <v>0</v>
      </c>
      <c r="P1161" s="27"/>
      <c r="Q1161" s="20"/>
      <c r="R1161" s="20">
        <f t="shared" si="88"/>
        <v>0</v>
      </c>
      <c r="U1161" s="20">
        <f t="shared" si="89"/>
        <v>0</v>
      </c>
    </row>
    <row r="1162" spans="1:21" x14ac:dyDescent="0.25">
      <c r="A1162" t="str">
        <f t="shared" si="87"/>
        <v/>
      </c>
      <c r="B1162" s="72"/>
      <c r="G1162" s="17"/>
      <c r="H1162" s="17"/>
      <c r="I1162" s="17"/>
      <c r="L1162" s="22"/>
      <c r="M1162" s="19"/>
      <c r="O1162" s="25">
        <f t="shared" si="90"/>
        <v>0</v>
      </c>
      <c r="P1162" s="27"/>
      <c r="Q1162" s="20"/>
      <c r="R1162" s="20">
        <f t="shared" si="88"/>
        <v>0</v>
      </c>
      <c r="U1162" s="20">
        <f t="shared" si="89"/>
        <v>0</v>
      </c>
    </row>
    <row r="1163" spans="1:21" x14ac:dyDescent="0.25">
      <c r="A1163" t="str">
        <f t="shared" si="87"/>
        <v/>
      </c>
      <c r="B1163" s="72"/>
      <c r="G1163" s="17"/>
      <c r="H1163" s="17"/>
      <c r="I1163" s="17"/>
      <c r="L1163" s="22"/>
      <c r="M1163" s="19"/>
      <c r="O1163" s="25">
        <f t="shared" si="90"/>
        <v>0</v>
      </c>
      <c r="P1163" s="27"/>
      <c r="Q1163" s="20"/>
      <c r="R1163" s="20">
        <f t="shared" si="88"/>
        <v>0</v>
      </c>
      <c r="U1163" s="20">
        <f t="shared" si="89"/>
        <v>0</v>
      </c>
    </row>
    <row r="1164" spans="1:21" x14ac:dyDescent="0.25">
      <c r="A1164" t="str">
        <f t="shared" si="87"/>
        <v/>
      </c>
      <c r="B1164" s="72"/>
      <c r="G1164" s="17"/>
      <c r="H1164" s="17"/>
      <c r="I1164" s="17"/>
      <c r="L1164" s="22"/>
      <c r="M1164" s="19"/>
      <c r="O1164" s="25">
        <f t="shared" si="90"/>
        <v>0</v>
      </c>
      <c r="P1164" s="27"/>
      <c r="Q1164" s="20"/>
      <c r="R1164" s="20">
        <f t="shared" si="88"/>
        <v>0</v>
      </c>
      <c r="U1164" s="20">
        <f t="shared" si="89"/>
        <v>0</v>
      </c>
    </row>
    <row r="1165" spans="1:21" x14ac:dyDescent="0.25">
      <c r="A1165" t="str">
        <f t="shared" si="87"/>
        <v/>
      </c>
      <c r="B1165" s="72"/>
      <c r="G1165" s="17"/>
      <c r="H1165" s="17"/>
      <c r="I1165" s="17"/>
      <c r="L1165" s="22"/>
      <c r="M1165" s="19"/>
      <c r="O1165" s="25">
        <f t="shared" si="90"/>
        <v>0</v>
      </c>
      <c r="P1165" s="27"/>
      <c r="Q1165" s="20"/>
      <c r="R1165" s="20">
        <f t="shared" si="88"/>
        <v>0</v>
      </c>
      <c r="U1165" s="20">
        <f t="shared" si="89"/>
        <v>0</v>
      </c>
    </row>
    <row r="1166" spans="1:21" x14ac:dyDescent="0.25">
      <c r="A1166" t="str">
        <f t="shared" si="87"/>
        <v/>
      </c>
      <c r="B1166" s="72"/>
      <c r="G1166" s="17"/>
      <c r="H1166" s="17"/>
      <c r="I1166" s="17"/>
      <c r="L1166" s="22"/>
      <c r="M1166" s="19"/>
      <c r="O1166" s="25">
        <f t="shared" si="90"/>
        <v>0</v>
      </c>
      <c r="P1166" s="27"/>
      <c r="Q1166" s="20"/>
      <c r="R1166" s="20">
        <f t="shared" si="88"/>
        <v>0</v>
      </c>
      <c r="U1166" s="20">
        <f t="shared" si="89"/>
        <v>0</v>
      </c>
    </row>
    <row r="1167" spans="1:21" x14ac:dyDescent="0.25">
      <c r="A1167" t="str">
        <f t="shared" si="87"/>
        <v/>
      </c>
      <c r="B1167" s="72"/>
      <c r="G1167" s="17"/>
      <c r="H1167" s="17"/>
      <c r="I1167" s="17"/>
      <c r="L1167" s="22"/>
      <c r="M1167" s="19"/>
      <c r="O1167" s="25">
        <f t="shared" si="90"/>
        <v>0</v>
      </c>
      <c r="P1167" s="27"/>
      <c r="Q1167" s="20"/>
      <c r="R1167" s="20">
        <f t="shared" si="88"/>
        <v>0</v>
      </c>
      <c r="U1167" s="20">
        <f t="shared" si="89"/>
        <v>0</v>
      </c>
    </row>
    <row r="1168" spans="1:21" x14ac:dyDescent="0.25">
      <c r="A1168" t="str">
        <f t="shared" si="87"/>
        <v/>
      </c>
      <c r="B1168" s="72"/>
      <c r="G1168" s="17"/>
      <c r="H1168" s="17"/>
      <c r="I1168" s="17"/>
      <c r="L1168" s="22"/>
      <c r="M1168" s="19"/>
      <c r="O1168" s="25">
        <f t="shared" si="90"/>
        <v>0</v>
      </c>
      <c r="P1168" s="27"/>
      <c r="Q1168" s="20"/>
      <c r="R1168" s="20">
        <f t="shared" si="88"/>
        <v>0</v>
      </c>
      <c r="U1168" s="20">
        <f t="shared" si="89"/>
        <v>0</v>
      </c>
    </row>
    <row r="1169" spans="1:21" x14ac:dyDescent="0.25">
      <c r="A1169" t="str">
        <f t="shared" si="87"/>
        <v/>
      </c>
      <c r="B1169" s="72"/>
      <c r="G1169" s="17"/>
      <c r="H1169" s="17"/>
      <c r="I1169" s="17"/>
      <c r="L1169" s="22"/>
      <c r="M1169" s="19"/>
      <c r="O1169" s="25">
        <f t="shared" si="90"/>
        <v>0</v>
      </c>
      <c r="P1169" s="27"/>
      <c r="Q1169" s="20"/>
      <c r="R1169" s="20">
        <f t="shared" si="88"/>
        <v>0</v>
      </c>
      <c r="U1169" s="20">
        <f t="shared" si="89"/>
        <v>0</v>
      </c>
    </row>
    <row r="1170" spans="1:21" x14ac:dyDescent="0.25">
      <c r="A1170" t="str">
        <f t="shared" si="87"/>
        <v/>
      </c>
      <c r="B1170" s="72"/>
      <c r="G1170" s="17"/>
      <c r="H1170" s="17"/>
      <c r="I1170" s="17"/>
      <c r="L1170" s="22"/>
      <c r="M1170" s="19"/>
      <c r="O1170" s="25">
        <f t="shared" si="90"/>
        <v>0</v>
      </c>
      <c r="P1170" s="27"/>
      <c r="Q1170" s="20"/>
      <c r="R1170" s="20">
        <f t="shared" si="88"/>
        <v>0</v>
      </c>
      <c r="U1170" s="20">
        <f t="shared" si="89"/>
        <v>0</v>
      </c>
    </row>
    <row r="1171" spans="1:21" x14ac:dyDescent="0.25">
      <c r="A1171" t="str">
        <f t="shared" si="87"/>
        <v/>
      </c>
      <c r="B1171" s="72"/>
      <c r="G1171" s="17"/>
      <c r="H1171" s="17"/>
      <c r="I1171" s="17"/>
      <c r="L1171" s="22"/>
      <c r="M1171" s="19"/>
      <c r="O1171" s="25">
        <f t="shared" si="90"/>
        <v>0</v>
      </c>
      <c r="P1171" s="27"/>
      <c r="Q1171" s="20"/>
      <c r="R1171" s="20">
        <f t="shared" si="88"/>
        <v>0</v>
      </c>
      <c r="U1171" s="20">
        <f t="shared" si="89"/>
        <v>0</v>
      </c>
    </row>
    <row r="1172" spans="1:21" x14ac:dyDescent="0.25">
      <c r="A1172" t="str">
        <f t="shared" ref="A1172:A1235" si="91">+CONCATENATE(D1172,E1172)</f>
        <v/>
      </c>
      <c r="B1172" s="72"/>
      <c r="G1172" s="17"/>
      <c r="H1172" s="17"/>
      <c r="I1172" s="17"/>
      <c r="L1172" s="22"/>
      <c r="M1172" s="19"/>
      <c r="O1172" s="25">
        <f t="shared" si="90"/>
        <v>0</v>
      </c>
      <c r="P1172" s="27"/>
      <c r="Q1172" s="20"/>
      <c r="R1172" s="20">
        <f t="shared" si="88"/>
        <v>0</v>
      </c>
      <c r="U1172" s="20">
        <f t="shared" si="89"/>
        <v>0</v>
      </c>
    </row>
    <row r="1173" spans="1:21" x14ac:dyDescent="0.25">
      <c r="A1173" t="str">
        <f t="shared" si="91"/>
        <v/>
      </c>
      <c r="B1173" s="72"/>
      <c r="G1173" s="17"/>
      <c r="H1173" s="17"/>
      <c r="I1173" s="17"/>
      <c r="L1173" s="22"/>
      <c r="M1173" s="19"/>
      <c r="O1173" s="25">
        <f t="shared" si="90"/>
        <v>0</v>
      </c>
      <c r="P1173" s="27"/>
      <c r="Q1173" s="20"/>
      <c r="R1173" s="20">
        <f t="shared" si="88"/>
        <v>0</v>
      </c>
      <c r="U1173" s="20">
        <f t="shared" si="89"/>
        <v>0</v>
      </c>
    </row>
    <row r="1174" spans="1:21" x14ac:dyDescent="0.25">
      <c r="A1174" t="str">
        <f t="shared" si="91"/>
        <v/>
      </c>
      <c r="B1174" s="72"/>
      <c r="G1174" s="17"/>
      <c r="H1174" s="17"/>
      <c r="I1174" s="17"/>
      <c r="L1174" s="22"/>
      <c r="M1174" s="19"/>
      <c r="O1174" s="25">
        <f t="shared" si="90"/>
        <v>0</v>
      </c>
      <c r="P1174" s="27"/>
      <c r="Q1174" s="20"/>
      <c r="R1174" s="20">
        <f t="shared" si="88"/>
        <v>0</v>
      </c>
      <c r="U1174" s="20">
        <f t="shared" si="89"/>
        <v>0</v>
      </c>
    </row>
    <row r="1175" spans="1:21" x14ac:dyDescent="0.25">
      <c r="A1175" t="str">
        <f t="shared" si="91"/>
        <v/>
      </c>
      <c r="B1175" s="72"/>
      <c r="G1175" s="17"/>
      <c r="H1175" s="17"/>
      <c r="I1175" s="17"/>
      <c r="L1175" s="22"/>
      <c r="M1175" s="19"/>
      <c r="O1175" s="25">
        <f t="shared" si="90"/>
        <v>0</v>
      </c>
      <c r="P1175" s="27"/>
      <c r="Q1175" s="20"/>
      <c r="R1175" s="20">
        <f t="shared" si="88"/>
        <v>0</v>
      </c>
      <c r="U1175" s="20">
        <f t="shared" si="89"/>
        <v>0</v>
      </c>
    </row>
    <row r="1176" spans="1:21" x14ac:dyDescent="0.25">
      <c r="A1176" t="str">
        <f t="shared" si="91"/>
        <v/>
      </c>
      <c r="B1176" s="72"/>
      <c r="G1176" s="17"/>
      <c r="H1176" s="17"/>
      <c r="I1176" s="17"/>
      <c r="L1176" s="22"/>
      <c r="M1176" s="19"/>
      <c r="O1176" s="25">
        <f t="shared" si="90"/>
        <v>0</v>
      </c>
      <c r="P1176" s="27"/>
      <c r="Q1176" s="20"/>
      <c r="R1176" s="20">
        <f t="shared" si="88"/>
        <v>0</v>
      </c>
      <c r="U1176" s="20">
        <f t="shared" si="89"/>
        <v>0</v>
      </c>
    </row>
    <row r="1177" spans="1:21" x14ac:dyDescent="0.25">
      <c r="A1177" t="str">
        <f t="shared" si="91"/>
        <v/>
      </c>
      <c r="B1177" s="72"/>
      <c r="G1177" s="17"/>
      <c r="H1177" s="17"/>
      <c r="I1177" s="17"/>
      <c r="L1177" s="22"/>
      <c r="M1177" s="19"/>
      <c r="O1177" s="25">
        <f t="shared" si="90"/>
        <v>0</v>
      </c>
      <c r="P1177" s="27"/>
      <c r="Q1177" s="20"/>
      <c r="R1177" s="20">
        <f t="shared" si="88"/>
        <v>0</v>
      </c>
      <c r="U1177" s="20">
        <f t="shared" si="89"/>
        <v>0</v>
      </c>
    </row>
    <row r="1178" spans="1:21" x14ac:dyDescent="0.25">
      <c r="A1178" t="str">
        <f t="shared" si="91"/>
        <v/>
      </c>
      <c r="B1178" s="72"/>
      <c r="G1178" s="17"/>
      <c r="H1178" s="17"/>
      <c r="I1178" s="17"/>
      <c r="L1178" s="22"/>
      <c r="M1178" s="19"/>
      <c r="O1178" s="25">
        <f t="shared" si="90"/>
        <v>0</v>
      </c>
      <c r="P1178" s="27"/>
      <c r="Q1178" s="20"/>
      <c r="R1178" s="20">
        <f t="shared" si="88"/>
        <v>0</v>
      </c>
      <c r="U1178" s="20">
        <f t="shared" si="89"/>
        <v>0</v>
      </c>
    </row>
    <row r="1179" spans="1:21" x14ac:dyDescent="0.25">
      <c r="A1179" t="str">
        <f t="shared" si="91"/>
        <v/>
      </c>
      <c r="B1179" s="72"/>
      <c r="G1179" s="17"/>
      <c r="H1179" s="17"/>
      <c r="I1179" s="17"/>
      <c r="L1179" s="22"/>
      <c r="M1179" s="19"/>
      <c r="O1179" s="25">
        <f t="shared" si="90"/>
        <v>0</v>
      </c>
      <c r="P1179" s="27"/>
      <c r="Q1179" s="20"/>
      <c r="R1179" s="20">
        <f t="shared" si="88"/>
        <v>0</v>
      </c>
      <c r="U1179" s="20">
        <f t="shared" si="89"/>
        <v>0</v>
      </c>
    </row>
    <row r="1180" spans="1:21" x14ac:dyDescent="0.25">
      <c r="A1180" t="str">
        <f t="shared" si="91"/>
        <v/>
      </c>
      <c r="B1180" s="72"/>
      <c r="G1180" s="17"/>
      <c r="H1180" s="17"/>
      <c r="I1180" s="17"/>
      <c r="L1180" s="22"/>
      <c r="M1180" s="19"/>
      <c r="O1180" s="25">
        <f t="shared" si="90"/>
        <v>0</v>
      </c>
      <c r="P1180" s="27"/>
      <c r="Q1180" s="20"/>
      <c r="R1180" s="20">
        <f t="shared" si="88"/>
        <v>0</v>
      </c>
      <c r="U1180" s="20">
        <f t="shared" si="89"/>
        <v>0</v>
      </c>
    </row>
    <row r="1181" spans="1:21" x14ac:dyDescent="0.25">
      <c r="A1181" t="str">
        <f t="shared" si="91"/>
        <v/>
      </c>
      <c r="B1181" s="72"/>
      <c r="G1181" s="17"/>
      <c r="H1181" s="17"/>
      <c r="I1181" s="17"/>
      <c r="L1181" s="22"/>
      <c r="M1181" s="19"/>
      <c r="O1181" s="25">
        <f t="shared" si="90"/>
        <v>0</v>
      </c>
      <c r="P1181" s="27"/>
      <c r="Q1181" s="20"/>
      <c r="R1181" s="20">
        <f t="shared" si="88"/>
        <v>0</v>
      </c>
      <c r="U1181" s="20">
        <f t="shared" si="89"/>
        <v>0</v>
      </c>
    </row>
    <row r="1182" spans="1:21" x14ac:dyDescent="0.25">
      <c r="A1182" t="str">
        <f t="shared" si="91"/>
        <v/>
      </c>
      <c r="B1182" s="72"/>
      <c r="G1182" s="17"/>
      <c r="H1182" s="17"/>
      <c r="I1182" s="17"/>
      <c r="L1182" s="22"/>
      <c r="M1182" s="19"/>
      <c r="O1182" s="25">
        <f t="shared" si="90"/>
        <v>0</v>
      </c>
      <c r="P1182" s="27"/>
      <c r="Q1182" s="20"/>
      <c r="R1182" s="20">
        <f t="shared" si="88"/>
        <v>0</v>
      </c>
      <c r="U1182" s="20">
        <f t="shared" si="89"/>
        <v>0</v>
      </c>
    </row>
    <row r="1183" spans="1:21" x14ac:dyDescent="0.25">
      <c r="A1183" t="str">
        <f t="shared" si="91"/>
        <v/>
      </c>
      <c r="B1183" s="72"/>
      <c r="G1183" s="17"/>
      <c r="H1183" s="17"/>
      <c r="I1183" s="17"/>
      <c r="L1183" s="22"/>
      <c r="M1183" s="19"/>
      <c r="O1183" s="25">
        <f t="shared" si="90"/>
        <v>0</v>
      </c>
      <c r="P1183" s="27"/>
      <c r="Q1183" s="20"/>
      <c r="R1183" s="20">
        <f t="shared" si="88"/>
        <v>0</v>
      </c>
      <c r="U1183" s="20">
        <f t="shared" si="89"/>
        <v>0</v>
      </c>
    </row>
    <row r="1184" spans="1:21" x14ac:dyDescent="0.25">
      <c r="A1184" t="str">
        <f t="shared" si="91"/>
        <v/>
      </c>
      <c r="B1184" s="72"/>
      <c r="G1184" s="17"/>
      <c r="H1184" s="17"/>
      <c r="I1184" s="17"/>
      <c r="L1184" s="22"/>
      <c r="M1184" s="19"/>
      <c r="O1184" s="25">
        <f t="shared" si="90"/>
        <v>0</v>
      </c>
      <c r="P1184" s="27"/>
      <c r="Q1184" s="20"/>
      <c r="R1184" s="20">
        <f t="shared" si="88"/>
        <v>0</v>
      </c>
      <c r="U1184" s="20">
        <f t="shared" si="89"/>
        <v>0</v>
      </c>
    </row>
    <row r="1185" spans="1:21" x14ac:dyDescent="0.25">
      <c r="A1185" t="str">
        <f t="shared" si="91"/>
        <v/>
      </c>
      <c r="B1185" s="72"/>
      <c r="G1185" s="17"/>
      <c r="H1185" s="17"/>
      <c r="I1185" s="17"/>
      <c r="L1185" s="22"/>
      <c r="M1185" s="19"/>
      <c r="O1185" s="25">
        <f t="shared" si="90"/>
        <v>0</v>
      </c>
      <c r="P1185" s="27"/>
      <c r="Q1185" s="20"/>
      <c r="R1185" s="20">
        <f t="shared" si="88"/>
        <v>0</v>
      </c>
      <c r="U1185" s="20">
        <f t="shared" si="89"/>
        <v>0</v>
      </c>
    </row>
    <row r="1186" spans="1:21" x14ac:dyDescent="0.25">
      <c r="A1186" t="str">
        <f t="shared" si="91"/>
        <v/>
      </c>
      <c r="B1186" s="72"/>
      <c r="G1186" s="17"/>
      <c r="H1186" s="17"/>
      <c r="I1186" s="17"/>
      <c r="L1186" s="22"/>
      <c r="M1186" s="19"/>
      <c r="O1186" s="25">
        <f t="shared" si="90"/>
        <v>0</v>
      </c>
      <c r="P1186" s="27"/>
      <c r="Q1186" s="20"/>
      <c r="R1186" s="20">
        <f t="shared" si="88"/>
        <v>0</v>
      </c>
      <c r="U1186" s="20">
        <f t="shared" si="89"/>
        <v>0</v>
      </c>
    </row>
    <row r="1187" spans="1:21" x14ac:dyDescent="0.25">
      <c r="A1187" t="str">
        <f t="shared" si="91"/>
        <v/>
      </c>
      <c r="B1187" s="72"/>
      <c r="G1187" s="17"/>
      <c r="H1187" s="17"/>
      <c r="I1187" s="17"/>
      <c r="L1187" s="22"/>
      <c r="M1187" s="19"/>
      <c r="O1187" s="25">
        <f t="shared" si="90"/>
        <v>0</v>
      </c>
      <c r="P1187" s="27"/>
      <c r="Q1187" s="20"/>
      <c r="R1187" s="20">
        <f t="shared" si="88"/>
        <v>0</v>
      </c>
      <c r="U1187" s="20">
        <f t="shared" si="89"/>
        <v>0</v>
      </c>
    </row>
    <row r="1188" spans="1:21" x14ac:dyDescent="0.25">
      <c r="A1188" t="str">
        <f t="shared" si="91"/>
        <v/>
      </c>
      <c r="B1188" s="72"/>
      <c r="G1188" s="17"/>
      <c r="H1188" s="17"/>
      <c r="I1188" s="17"/>
      <c r="L1188" s="22"/>
      <c r="M1188" s="19"/>
      <c r="O1188" s="25">
        <f t="shared" si="90"/>
        <v>0</v>
      </c>
      <c r="P1188" s="27"/>
      <c r="Q1188" s="20"/>
      <c r="R1188" s="20">
        <f t="shared" si="88"/>
        <v>0</v>
      </c>
      <c r="U1188" s="20">
        <f t="shared" si="89"/>
        <v>0</v>
      </c>
    </row>
    <row r="1189" spans="1:21" x14ac:dyDescent="0.25">
      <c r="A1189" t="str">
        <f t="shared" si="91"/>
        <v/>
      </c>
      <c r="B1189" s="72"/>
      <c r="G1189" s="17"/>
      <c r="H1189" s="17"/>
      <c r="I1189" s="17"/>
      <c r="L1189" s="22"/>
      <c r="M1189" s="19"/>
      <c r="O1189" s="25">
        <f t="shared" si="90"/>
        <v>0</v>
      </c>
      <c r="P1189" s="27"/>
      <c r="Q1189" s="20"/>
      <c r="R1189" s="20">
        <f t="shared" si="88"/>
        <v>0</v>
      </c>
      <c r="U1189" s="20">
        <f t="shared" si="89"/>
        <v>0</v>
      </c>
    </row>
    <row r="1190" spans="1:21" x14ac:dyDescent="0.25">
      <c r="A1190" t="str">
        <f t="shared" si="91"/>
        <v/>
      </c>
      <c r="B1190" s="72"/>
      <c r="G1190" s="17"/>
      <c r="H1190" s="17"/>
      <c r="I1190" s="17"/>
      <c r="L1190" s="22"/>
      <c r="M1190" s="19"/>
      <c r="O1190" s="25">
        <f t="shared" si="90"/>
        <v>0</v>
      </c>
      <c r="P1190" s="27"/>
      <c r="Q1190" s="20"/>
      <c r="R1190" s="20">
        <f t="shared" si="88"/>
        <v>0</v>
      </c>
      <c r="U1190" s="20">
        <f t="shared" si="89"/>
        <v>0</v>
      </c>
    </row>
    <row r="1191" spans="1:21" x14ac:dyDescent="0.25">
      <c r="A1191" t="str">
        <f t="shared" si="91"/>
        <v/>
      </c>
      <c r="B1191" s="72"/>
      <c r="G1191" s="17"/>
      <c r="H1191" s="17"/>
      <c r="I1191" s="17"/>
      <c r="L1191" s="22"/>
      <c r="M1191" s="19"/>
      <c r="O1191" s="25">
        <f t="shared" si="90"/>
        <v>0</v>
      </c>
      <c r="P1191" s="27"/>
      <c r="Q1191" s="20"/>
      <c r="R1191" s="20">
        <f t="shared" si="88"/>
        <v>0</v>
      </c>
      <c r="U1191" s="20">
        <f t="shared" si="89"/>
        <v>0</v>
      </c>
    </row>
    <row r="1192" spans="1:21" x14ac:dyDescent="0.25">
      <c r="A1192" t="str">
        <f t="shared" si="91"/>
        <v/>
      </c>
      <c r="B1192" s="72"/>
      <c r="G1192" s="17"/>
      <c r="H1192" s="17"/>
      <c r="I1192" s="17"/>
      <c r="L1192" s="22"/>
      <c r="M1192" s="19"/>
      <c r="O1192" s="25">
        <f t="shared" si="90"/>
        <v>0</v>
      </c>
      <c r="P1192" s="27"/>
      <c r="Q1192" s="20"/>
      <c r="R1192" s="20">
        <f t="shared" si="88"/>
        <v>0</v>
      </c>
      <c r="U1192" s="20">
        <f t="shared" si="89"/>
        <v>0</v>
      </c>
    </row>
    <row r="1193" spans="1:21" x14ac:dyDescent="0.25">
      <c r="A1193" t="str">
        <f t="shared" si="91"/>
        <v/>
      </c>
      <c r="B1193" s="72"/>
      <c r="G1193" s="17"/>
      <c r="H1193" s="17"/>
      <c r="I1193" s="17"/>
      <c r="L1193" s="22"/>
      <c r="M1193" s="19"/>
      <c r="O1193" s="25">
        <f t="shared" si="90"/>
        <v>0</v>
      </c>
      <c r="P1193" s="27"/>
      <c r="Q1193" s="20"/>
      <c r="R1193" s="20">
        <f t="shared" si="88"/>
        <v>0</v>
      </c>
      <c r="U1193" s="20">
        <f t="shared" si="89"/>
        <v>0</v>
      </c>
    </row>
    <row r="1194" spans="1:21" x14ac:dyDescent="0.25">
      <c r="A1194" t="str">
        <f t="shared" si="91"/>
        <v/>
      </c>
      <c r="B1194" s="72"/>
      <c r="G1194" s="17"/>
      <c r="H1194" s="17"/>
      <c r="I1194" s="17"/>
      <c r="L1194" s="22"/>
      <c r="M1194" s="19"/>
      <c r="O1194" s="25">
        <f t="shared" si="90"/>
        <v>0</v>
      </c>
      <c r="P1194" s="27"/>
      <c r="Q1194" s="20"/>
      <c r="R1194" s="20">
        <f t="shared" si="88"/>
        <v>0</v>
      </c>
      <c r="U1194" s="20">
        <f t="shared" si="89"/>
        <v>0</v>
      </c>
    </row>
    <row r="1195" spans="1:21" x14ac:dyDescent="0.25">
      <c r="A1195" t="str">
        <f t="shared" si="91"/>
        <v/>
      </c>
      <c r="B1195" s="72"/>
      <c r="G1195" s="17"/>
      <c r="H1195" s="17"/>
      <c r="I1195" s="17"/>
      <c r="L1195" s="22"/>
      <c r="M1195" s="19"/>
      <c r="O1195" s="25">
        <f t="shared" si="90"/>
        <v>0</v>
      </c>
      <c r="P1195" s="27"/>
      <c r="Q1195" s="20"/>
      <c r="R1195" s="20">
        <f t="shared" si="88"/>
        <v>0</v>
      </c>
      <c r="U1195" s="20">
        <f t="shared" si="89"/>
        <v>0</v>
      </c>
    </row>
    <row r="1196" spans="1:21" x14ac:dyDescent="0.25">
      <c r="A1196" t="str">
        <f t="shared" si="91"/>
        <v/>
      </c>
      <c r="B1196" s="72"/>
      <c r="G1196" s="17"/>
      <c r="H1196" s="17"/>
      <c r="I1196" s="17"/>
      <c r="L1196" s="22"/>
      <c r="M1196" s="19"/>
      <c r="O1196" s="25">
        <f t="shared" si="90"/>
        <v>0</v>
      </c>
      <c r="P1196" s="27"/>
      <c r="Q1196" s="20"/>
      <c r="R1196" s="20">
        <f t="shared" si="88"/>
        <v>0</v>
      </c>
      <c r="U1196" s="20">
        <f t="shared" si="89"/>
        <v>0</v>
      </c>
    </row>
    <row r="1197" spans="1:21" x14ac:dyDescent="0.25">
      <c r="A1197" t="str">
        <f t="shared" si="91"/>
        <v/>
      </c>
      <c r="B1197" s="72"/>
      <c r="G1197" s="17"/>
      <c r="H1197" s="17"/>
      <c r="I1197" s="17"/>
      <c r="L1197" s="22"/>
      <c r="M1197" s="19"/>
      <c r="O1197" s="25">
        <f t="shared" si="90"/>
        <v>0</v>
      </c>
      <c r="P1197" s="27"/>
      <c r="Q1197" s="20"/>
      <c r="R1197" s="20">
        <f t="shared" si="88"/>
        <v>0</v>
      </c>
      <c r="U1197" s="20">
        <f t="shared" si="89"/>
        <v>0</v>
      </c>
    </row>
    <row r="1198" spans="1:21" x14ac:dyDescent="0.25">
      <c r="A1198" t="str">
        <f t="shared" si="91"/>
        <v/>
      </c>
      <c r="B1198" s="72"/>
      <c r="G1198" s="17"/>
      <c r="H1198" s="17"/>
      <c r="I1198" s="17"/>
      <c r="L1198" s="22"/>
      <c r="M1198" s="19"/>
      <c r="O1198" s="25">
        <f t="shared" si="90"/>
        <v>0</v>
      </c>
      <c r="P1198" s="27"/>
      <c r="Q1198" s="20"/>
      <c r="R1198" s="20">
        <f t="shared" si="88"/>
        <v>0</v>
      </c>
      <c r="U1198" s="20">
        <f t="shared" si="89"/>
        <v>0</v>
      </c>
    </row>
    <row r="1199" spans="1:21" x14ac:dyDescent="0.25">
      <c r="A1199" t="str">
        <f t="shared" si="91"/>
        <v/>
      </c>
      <c r="B1199" s="72"/>
      <c r="G1199" s="17"/>
      <c r="H1199" s="17"/>
      <c r="I1199" s="17"/>
      <c r="L1199" s="22"/>
      <c r="M1199" s="19"/>
      <c r="O1199" s="25">
        <f t="shared" si="90"/>
        <v>0</v>
      </c>
      <c r="P1199" s="27"/>
      <c r="Q1199" s="20"/>
      <c r="R1199" s="20">
        <f t="shared" si="88"/>
        <v>0</v>
      </c>
      <c r="U1199" s="20">
        <f t="shared" si="89"/>
        <v>0</v>
      </c>
    </row>
    <row r="1200" spans="1:21" x14ac:dyDescent="0.25">
      <c r="A1200" t="str">
        <f t="shared" si="91"/>
        <v/>
      </c>
      <c r="B1200" s="72"/>
      <c r="G1200" s="17"/>
      <c r="H1200" s="17"/>
      <c r="I1200" s="17"/>
      <c r="L1200" s="22"/>
      <c r="M1200" s="19"/>
      <c r="O1200" s="25">
        <f t="shared" si="90"/>
        <v>0</v>
      </c>
      <c r="P1200" s="27"/>
      <c r="Q1200" s="20"/>
      <c r="R1200" s="20">
        <f t="shared" si="88"/>
        <v>0</v>
      </c>
      <c r="U1200" s="20">
        <f t="shared" si="89"/>
        <v>0</v>
      </c>
    </row>
    <row r="1201" spans="1:21" x14ac:dyDescent="0.25">
      <c r="A1201" t="str">
        <f t="shared" si="91"/>
        <v/>
      </c>
      <c r="B1201" s="72"/>
      <c r="G1201" s="17"/>
      <c r="H1201" s="17"/>
      <c r="I1201" s="17"/>
      <c r="L1201" s="22"/>
      <c r="M1201" s="19"/>
      <c r="O1201" s="25">
        <f t="shared" si="90"/>
        <v>0</v>
      </c>
      <c r="P1201" s="27"/>
      <c r="Q1201" s="20"/>
      <c r="R1201" s="20">
        <f t="shared" si="88"/>
        <v>0</v>
      </c>
      <c r="U1201" s="20">
        <f t="shared" si="89"/>
        <v>0</v>
      </c>
    </row>
    <row r="1202" spans="1:21" x14ac:dyDescent="0.25">
      <c r="A1202" t="str">
        <f t="shared" si="91"/>
        <v/>
      </c>
      <c r="B1202" s="72"/>
      <c r="G1202" s="17"/>
      <c r="H1202" s="17"/>
      <c r="I1202" s="17"/>
      <c r="L1202" s="22"/>
      <c r="M1202" s="19"/>
      <c r="O1202" s="25">
        <f t="shared" si="90"/>
        <v>0</v>
      </c>
      <c r="P1202" s="27"/>
      <c r="Q1202" s="20"/>
      <c r="R1202" s="20">
        <f t="shared" si="88"/>
        <v>0</v>
      </c>
      <c r="U1202" s="20">
        <f t="shared" si="89"/>
        <v>0</v>
      </c>
    </row>
    <row r="1203" spans="1:21" x14ac:dyDescent="0.25">
      <c r="A1203" t="str">
        <f t="shared" si="91"/>
        <v/>
      </c>
      <c r="B1203" s="72"/>
      <c r="G1203" s="17"/>
      <c r="H1203" s="17"/>
      <c r="I1203" s="17"/>
      <c r="L1203" s="22"/>
      <c r="M1203" s="19"/>
      <c r="O1203" s="25">
        <f t="shared" si="90"/>
        <v>0</v>
      </c>
      <c r="P1203" s="27"/>
      <c r="Q1203" s="20"/>
      <c r="R1203" s="20">
        <f t="shared" si="88"/>
        <v>0</v>
      </c>
      <c r="U1203" s="20">
        <f t="shared" si="89"/>
        <v>0</v>
      </c>
    </row>
    <row r="1204" spans="1:21" x14ac:dyDescent="0.25">
      <c r="A1204" t="str">
        <f t="shared" si="91"/>
        <v/>
      </c>
      <c r="B1204" s="72"/>
      <c r="G1204" s="17"/>
      <c r="H1204" s="17"/>
      <c r="I1204" s="17"/>
      <c r="L1204" s="22"/>
      <c r="M1204" s="19"/>
      <c r="O1204" s="25">
        <f t="shared" si="90"/>
        <v>0</v>
      </c>
      <c r="P1204" s="27"/>
      <c r="Q1204" s="20"/>
      <c r="R1204" s="20">
        <f t="shared" si="88"/>
        <v>0</v>
      </c>
      <c r="U1204" s="20">
        <f t="shared" si="89"/>
        <v>0</v>
      </c>
    </row>
    <row r="1205" spans="1:21" x14ac:dyDescent="0.25">
      <c r="A1205" t="str">
        <f t="shared" si="91"/>
        <v/>
      </c>
      <c r="B1205" s="72"/>
      <c r="G1205" s="17"/>
      <c r="H1205" s="17"/>
      <c r="I1205" s="17"/>
      <c r="L1205" s="22"/>
      <c r="M1205" s="19"/>
      <c r="O1205" s="25">
        <f t="shared" si="90"/>
        <v>0</v>
      </c>
      <c r="P1205" s="27"/>
      <c r="Q1205" s="20"/>
      <c r="R1205" s="20">
        <f t="shared" si="88"/>
        <v>0</v>
      </c>
      <c r="U1205" s="20">
        <f t="shared" si="89"/>
        <v>0</v>
      </c>
    </row>
    <row r="1206" spans="1:21" x14ac:dyDescent="0.25">
      <c r="A1206" t="str">
        <f t="shared" si="91"/>
        <v/>
      </c>
      <c r="B1206" s="72"/>
      <c r="G1206" s="17"/>
      <c r="H1206" s="17"/>
      <c r="I1206" s="17"/>
      <c r="L1206" s="22"/>
      <c r="M1206" s="19"/>
      <c r="O1206" s="25">
        <f t="shared" si="90"/>
        <v>0</v>
      </c>
      <c r="P1206" s="27"/>
      <c r="Q1206" s="20"/>
      <c r="R1206" s="20">
        <f t="shared" si="88"/>
        <v>0</v>
      </c>
      <c r="U1206" s="20">
        <f t="shared" si="89"/>
        <v>0</v>
      </c>
    </row>
    <row r="1207" spans="1:21" x14ac:dyDescent="0.25">
      <c r="A1207" t="str">
        <f t="shared" si="91"/>
        <v/>
      </c>
      <c r="B1207" s="72"/>
      <c r="G1207" s="17"/>
      <c r="H1207" s="17"/>
      <c r="I1207" s="17"/>
      <c r="L1207" s="22"/>
      <c r="M1207" s="19"/>
      <c r="O1207" s="25">
        <f t="shared" si="90"/>
        <v>0</v>
      </c>
      <c r="P1207" s="27"/>
      <c r="Q1207" s="20"/>
      <c r="R1207" s="20">
        <f t="shared" si="88"/>
        <v>0</v>
      </c>
      <c r="U1207" s="20">
        <f t="shared" si="89"/>
        <v>0</v>
      </c>
    </row>
    <row r="1208" spans="1:21" x14ac:dyDescent="0.25">
      <c r="A1208" t="str">
        <f t="shared" si="91"/>
        <v/>
      </c>
      <c r="B1208" s="72"/>
      <c r="G1208" s="17"/>
      <c r="H1208" s="17"/>
      <c r="I1208" s="17"/>
      <c r="L1208" s="22"/>
      <c r="M1208" s="19"/>
      <c r="O1208" s="25">
        <f t="shared" si="90"/>
        <v>0</v>
      </c>
      <c r="P1208" s="27"/>
      <c r="Q1208" s="20"/>
      <c r="R1208" s="20">
        <f t="shared" si="88"/>
        <v>0</v>
      </c>
      <c r="U1208" s="20">
        <f t="shared" si="89"/>
        <v>0</v>
      </c>
    </row>
    <row r="1209" spans="1:21" x14ac:dyDescent="0.25">
      <c r="A1209" t="str">
        <f t="shared" si="91"/>
        <v/>
      </c>
      <c r="B1209" s="72"/>
      <c r="G1209" s="17"/>
      <c r="H1209" s="17"/>
      <c r="I1209" s="17"/>
      <c r="L1209" s="22"/>
      <c r="M1209" s="19"/>
      <c r="O1209" s="25">
        <f t="shared" si="90"/>
        <v>0</v>
      </c>
      <c r="P1209" s="27"/>
      <c r="Q1209" s="20"/>
      <c r="R1209" s="20">
        <f t="shared" si="88"/>
        <v>0</v>
      </c>
      <c r="U1209" s="20">
        <f t="shared" si="89"/>
        <v>0</v>
      </c>
    </row>
    <row r="1210" spans="1:21" x14ac:dyDescent="0.25">
      <c r="A1210" t="str">
        <f t="shared" si="91"/>
        <v/>
      </c>
      <c r="B1210" s="72"/>
      <c r="G1210" s="17"/>
      <c r="H1210" s="17"/>
      <c r="I1210" s="17"/>
      <c r="L1210" s="22"/>
      <c r="M1210" s="19"/>
      <c r="O1210" s="25">
        <f t="shared" si="90"/>
        <v>0</v>
      </c>
      <c r="P1210" s="27"/>
      <c r="Q1210" s="20"/>
      <c r="R1210" s="20">
        <f t="shared" si="88"/>
        <v>0</v>
      </c>
      <c r="U1210" s="20">
        <f t="shared" si="89"/>
        <v>0</v>
      </c>
    </row>
    <row r="1211" spans="1:21" x14ac:dyDescent="0.25">
      <c r="A1211" t="str">
        <f t="shared" si="91"/>
        <v/>
      </c>
      <c r="B1211" s="72"/>
      <c r="G1211" s="17"/>
      <c r="H1211" s="17"/>
      <c r="I1211" s="17"/>
      <c r="L1211" s="22"/>
      <c r="M1211" s="19"/>
      <c r="O1211" s="25">
        <f t="shared" si="90"/>
        <v>0</v>
      </c>
      <c r="P1211" s="27"/>
      <c r="Q1211" s="20"/>
      <c r="R1211" s="20">
        <f t="shared" si="88"/>
        <v>0</v>
      </c>
      <c r="U1211" s="20">
        <f t="shared" si="89"/>
        <v>0</v>
      </c>
    </row>
    <row r="1212" spans="1:21" x14ac:dyDescent="0.25">
      <c r="A1212" t="str">
        <f t="shared" si="91"/>
        <v/>
      </c>
      <c r="B1212" s="72"/>
      <c r="G1212" s="17"/>
      <c r="H1212" s="17"/>
      <c r="I1212" s="17"/>
      <c r="L1212" s="22"/>
      <c r="M1212" s="19"/>
      <c r="O1212" s="25">
        <f t="shared" si="90"/>
        <v>0</v>
      </c>
      <c r="P1212" s="27"/>
      <c r="Q1212" s="20"/>
      <c r="R1212" s="20">
        <f t="shared" si="88"/>
        <v>0</v>
      </c>
      <c r="U1212" s="20">
        <f t="shared" si="89"/>
        <v>0</v>
      </c>
    </row>
    <row r="1213" spans="1:21" x14ac:dyDescent="0.25">
      <c r="A1213" t="str">
        <f t="shared" si="91"/>
        <v/>
      </c>
      <c r="B1213" s="72"/>
      <c r="G1213" s="17"/>
      <c r="H1213" s="17"/>
      <c r="I1213" s="17"/>
      <c r="L1213" s="22"/>
      <c r="M1213" s="19"/>
      <c r="O1213" s="25">
        <f t="shared" si="90"/>
        <v>0</v>
      </c>
      <c r="P1213" s="27"/>
      <c r="Q1213" s="20"/>
      <c r="R1213" s="20">
        <f t="shared" si="88"/>
        <v>0</v>
      </c>
      <c r="U1213" s="20">
        <f t="shared" si="89"/>
        <v>0</v>
      </c>
    </row>
    <row r="1214" spans="1:21" x14ac:dyDescent="0.25">
      <c r="A1214" t="str">
        <f t="shared" si="91"/>
        <v/>
      </c>
      <c r="B1214" s="72"/>
      <c r="G1214" s="17"/>
      <c r="H1214" s="17"/>
      <c r="I1214" s="17"/>
      <c r="L1214" s="22"/>
      <c r="M1214" s="19"/>
      <c r="O1214" s="25">
        <f t="shared" si="90"/>
        <v>0</v>
      </c>
      <c r="P1214" s="27"/>
      <c r="Q1214" s="20"/>
      <c r="R1214" s="20">
        <f t="shared" si="88"/>
        <v>0</v>
      </c>
      <c r="U1214" s="20">
        <f t="shared" si="89"/>
        <v>0</v>
      </c>
    </row>
    <row r="1215" spans="1:21" x14ac:dyDescent="0.25">
      <c r="A1215" t="str">
        <f t="shared" si="91"/>
        <v/>
      </c>
      <c r="B1215" s="72"/>
      <c r="G1215" s="17"/>
      <c r="H1215" s="17"/>
      <c r="I1215" s="17"/>
      <c r="L1215" s="22"/>
      <c r="M1215" s="19"/>
      <c r="O1215" s="25">
        <f t="shared" si="90"/>
        <v>0</v>
      </c>
      <c r="P1215" s="27"/>
      <c r="Q1215" s="20"/>
      <c r="R1215" s="20">
        <f t="shared" si="88"/>
        <v>0</v>
      </c>
      <c r="U1215" s="20">
        <f t="shared" si="89"/>
        <v>0</v>
      </c>
    </row>
    <row r="1216" spans="1:21" x14ac:dyDescent="0.25">
      <c r="A1216" t="str">
        <f t="shared" si="91"/>
        <v/>
      </c>
      <c r="B1216" s="72"/>
      <c r="G1216" s="17"/>
      <c r="H1216" s="17"/>
      <c r="I1216" s="17"/>
      <c r="L1216" s="22"/>
      <c r="M1216" s="19"/>
      <c r="O1216" s="25">
        <f t="shared" si="90"/>
        <v>0</v>
      </c>
      <c r="P1216" s="27"/>
      <c r="Q1216" s="20"/>
      <c r="R1216" s="20">
        <f t="shared" si="88"/>
        <v>0</v>
      </c>
      <c r="U1216" s="20">
        <f t="shared" si="89"/>
        <v>0</v>
      </c>
    </row>
    <row r="1217" spans="1:21" x14ac:dyDescent="0.25">
      <c r="A1217" t="str">
        <f t="shared" si="91"/>
        <v/>
      </c>
      <c r="B1217" s="72"/>
      <c r="G1217" s="17"/>
      <c r="H1217" s="17"/>
      <c r="I1217" s="17"/>
      <c r="L1217" s="22"/>
      <c r="M1217" s="19"/>
      <c r="O1217" s="25">
        <f t="shared" si="90"/>
        <v>0</v>
      </c>
      <c r="P1217" s="27"/>
      <c r="Q1217" s="20"/>
      <c r="R1217" s="20">
        <f t="shared" si="88"/>
        <v>0</v>
      </c>
      <c r="U1217" s="20">
        <f t="shared" si="89"/>
        <v>0</v>
      </c>
    </row>
    <row r="1218" spans="1:21" x14ac:dyDescent="0.25">
      <c r="A1218" t="str">
        <f t="shared" si="91"/>
        <v/>
      </c>
      <c r="B1218" s="72"/>
      <c r="G1218" s="17"/>
      <c r="H1218" s="17"/>
      <c r="I1218" s="17"/>
      <c r="L1218" s="22"/>
      <c r="M1218" s="19"/>
      <c r="O1218" s="25">
        <f t="shared" si="90"/>
        <v>0</v>
      </c>
      <c r="P1218" s="27"/>
      <c r="Q1218" s="20"/>
      <c r="R1218" s="20">
        <f t="shared" si="88"/>
        <v>0</v>
      </c>
      <c r="U1218" s="20">
        <f t="shared" si="89"/>
        <v>0</v>
      </c>
    </row>
    <row r="1219" spans="1:21" x14ac:dyDescent="0.25">
      <c r="A1219" t="str">
        <f t="shared" si="91"/>
        <v/>
      </c>
      <c r="B1219" s="72"/>
      <c r="G1219" s="17"/>
      <c r="H1219" s="17"/>
      <c r="I1219" s="17"/>
      <c r="L1219" s="22"/>
      <c r="M1219" s="19"/>
      <c r="O1219" s="25">
        <f t="shared" si="90"/>
        <v>0</v>
      </c>
      <c r="P1219" s="27"/>
      <c r="Q1219" s="20"/>
      <c r="R1219" s="20">
        <f t="shared" si="88"/>
        <v>0</v>
      </c>
      <c r="U1219" s="20">
        <f t="shared" si="89"/>
        <v>0</v>
      </c>
    </row>
    <row r="1220" spans="1:21" x14ac:dyDescent="0.25">
      <c r="A1220" t="str">
        <f t="shared" si="91"/>
        <v/>
      </c>
      <c r="B1220" s="72"/>
      <c r="G1220" s="17"/>
      <c r="H1220" s="17"/>
      <c r="I1220" s="17"/>
      <c r="L1220" s="22"/>
      <c r="M1220" s="19"/>
      <c r="O1220" s="25">
        <f t="shared" si="90"/>
        <v>0</v>
      </c>
      <c r="P1220" s="27"/>
      <c r="Q1220" s="20"/>
      <c r="R1220" s="20">
        <f t="shared" si="88"/>
        <v>0</v>
      </c>
      <c r="U1220" s="20">
        <f t="shared" si="89"/>
        <v>0</v>
      </c>
    </row>
    <row r="1221" spans="1:21" x14ac:dyDescent="0.25">
      <c r="A1221" t="str">
        <f t="shared" si="91"/>
        <v/>
      </c>
      <c r="B1221" s="72"/>
      <c r="G1221" s="17"/>
      <c r="H1221" s="17"/>
      <c r="I1221" s="17"/>
      <c r="L1221" s="22"/>
      <c r="M1221" s="19"/>
      <c r="O1221" s="25">
        <f t="shared" si="90"/>
        <v>0</v>
      </c>
      <c r="P1221" s="27"/>
      <c r="Q1221" s="20"/>
      <c r="R1221" s="20">
        <f t="shared" si="88"/>
        <v>0</v>
      </c>
      <c r="U1221" s="20">
        <f t="shared" si="89"/>
        <v>0</v>
      </c>
    </row>
    <row r="1222" spans="1:21" x14ac:dyDescent="0.25">
      <c r="A1222" t="str">
        <f t="shared" si="91"/>
        <v/>
      </c>
      <c r="B1222" s="72"/>
      <c r="G1222" s="17"/>
      <c r="H1222" s="17"/>
      <c r="I1222" s="17"/>
      <c r="L1222" s="22"/>
      <c r="M1222" s="19"/>
      <c r="O1222" s="25">
        <f t="shared" si="90"/>
        <v>0</v>
      </c>
      <c r="P1222" s="27"/>
      <c r="Q1222" s="20"/>
      <c r="R1222" s="20">
        <f t="shared" ref="R1222:R1285" si="92">+N1222-Q1222</f>
        <v>0</v>
      </c>
      <c r="U1222" s="20">
        <f t="shared" ref="U1222:U1285" si="93">+R1222/0.916</f>
        <v>0</v>
      </c>
    </row>
    <row r="1223" spans="1:21" x14ac:dyDescent="0.25">
      <c r="A1223" t="str">
        <f t="shared" si="91"/>
        <v/>
      </c>
      <c r="B1223" s="72"/>
      <c r="G1223" s="17"/>
      <c r="H1223" s="17"/>
      <c r="I1223" s="17"/>
      <c r="L1223" s="22"/>
      <c r="M1223" s="19"/>
      <c r="O1223" s="25">
        <f t="shared" ref="O1223:O1286" si="94">K1223*N1223</f>
        <v>0</v>
      </c>
      <c r="P1223" s="27"/>
      <c r="Q1223" s="20"/>
      <c r="R1223" s="20">
        <f t="shared" si="92"/>
        <v>0</v>
      </c>
      <c r="U1223" s="20">
        <f t="shared" si="93"/>
        <v>0</v>
      </c>
    </row>
    <row r="1224" spans="1:21" x14ac:dyDescent="0.25">
      <c r="A1224" t="str">
        <f t="shared" si="91"/>
        <v/>
      </c>
      <c r="B1224" s="72"/>
      <c r="G1224" s="17"/>
      <c r="H1224" s="17"/>
      <c r="I1224" s="17"/>
      <c r="L1224" s="22"/>
      <c r="M1224" s="19"/>
      <c r="O1224" s="25">
        <f t="shared" si="94"/>
        <v>0</v>
      </c>
      <c r="P1224" s="27"/>
      <c r="Q1224" s="20"/>
      <c r="R1224" s="20">
        <f t="shared" si="92"/>
        <v>0</v>
      </c>
      <c r="U1224" s="20">
        <f t="shared" si="93"/>
        <v>0</v>
      </c>
    </row>
    <row r="1225" spans="1:21" x14ac:dyDescent="0.25">
      <c r="A1225" t="str">
        <f t="shared" si="91"/>
        <v/>
      </c>
      <c r="B1225" s="72"/>
      <c r="G1225" s="17"/>
      <c r="H1225" s="17"/>
      <c r="I1225" s="17"/>
      <c r="L1225" s="22"/>
      <c r="M1225" s="19"/>
      <c r="O1225" s="25">
        <f t="shared" si="94"/>
        <v>0</v>
      </c>
      <c r="P1225" s="27"/>
      <c r="Q1225" s="20"/>
      <c r="R1225" s="20">
        <f t="shared" si="92"/>
        <v>0</v>
      </c>
      <c r="U1225" s="20">
        <f t="shared" si="93"/>
        <v>0</v>
      </c>
    </row>
    <row r="1226" spans="1:21" x14ac:dyDescent="0.25">
      <c r="A1226" t="str">
        <f t="shared" si="91"/>
        <v/>
      </c>
      <c r="B1226" s="72"/>
      <c r="G1226" s="17"/>
      <c r="H1226" s="17"/>
      <c r="I1226" s="17"/>
      <c r="L1226" s="22"/>
      <c r="M1226" s="19"/>
      <c r="O1226" s="25">
        <f t="shared" si="94"/>
        <v>0</v>
      </c>
      <c r="P1226" s="27"/>
      <c r="Q1226" s="20"/>
      <c r="R1226" s="20">
        <f t="shared" si="92"/>
        <v>0</v>
      </c>
      <c r="U1226" s="20">
        <f t="shared" si="93"/>
        <v>0</v>
      </c>
    </row>
    <row r="1227" spans="1:21" x14ac:dyDescent="0.25">
      <c r="A1227" t="str">
        <f t="shared" si="91"/>
        <v/>
      </c>
      <c r="B1227" s="72"/>
      <c r="G1227" s="17"/>
      <c r="H1227" s="17"/>
      <c r="I1227" s="17"/>
      <c r="L1227" s="22"/>
      <c r="M1227" s="19"/>
      <c r="O1227" s="25">
        <f t="shared" si="94"/>
        <v>0</v>
      </c>
      <c r="P1227" s="27"/>
      <c r="Q1227" s="20"/>
      <c r="R1227" s="20">
        <f t="shared" si="92"/>
        <v>0</v>
      </c>
      <c r="U1227" s="20">
        <f t="shared" si="93"/>
        <v>0</v>
      </c>
    </row>
    <row r="1228" spans="1:21" x14ac:dyDescent="0.25">
      <c r="A1228" t="str">
        <f t="shared" si="91"/>
        <v/>
      </c>
      <c r="B1228" s="72"/>
      <c r="G1228" s="17"/>
      <c r="H1228" s="17"/>
      <c r="I1228" s="17"/>
      <c r="L1228" s="22"/>
      <c r="M1228" s="19"/>
      <c r="O1228" s="25">
        <f t="shared" si="94"/>
        <v>0</v>
      </c>
      <c r="P1228" s="27"/>
      <c r="Q1228" s="20"/>
      <c r="R1228" s="20">
        <f t="shared" si="92"/>
        <v>0</v>
      </c>
      <c r="U1228" s="20">
        <f t="shared" si="93"/>
        <v>0</v>
      </c>
    </row>
    <row r="1229" spans="1:21" x14ac:dyDescent="0.25">
      <c r="A1229" t="str">
        <f t="shared" si="91"/>
        <v/>
      </c>
      <c r="B1229" s="72"/>
      <c r="G1229" s="17"/>
      <c r="H1229" s="17"/>
      <c r="I1229" s="17"/>
      <c r="L1229" s="22"/>
      <c r="M1229" s="19"/>
      <c r="O1229" s="25">
        <f t="shared" si="94"/>
        <v>0</v>
      </c>
      <c r="P1229" s="27"/>
      <c r="Q1229" s="20"/>
      <c r="R1229" s="20">
        <f t="shared" si="92"/>
        <v>0</v>
      </c>
      <c r="U1229" s="20">
        <f t="shared" si="93"/>
        <v>0</v>
      </c>
    </row>
    <row r="1230" spans="1:21" x14ac:dyDescent="0.25">
      <c r="A1230" t="str">
        <f t="shared" si="91"/>
        <v/>
      </c>
      <c r="B1230" s="72"/>
      <c r="G1230" s="17"/>
      <c r="H1230" s="17"/>
      <c r="I1230" s="17"/>
      <c r="L1230" s="22"/>
      <c r="M1230" s="19"/>
      <c r="O1230" s="25">
        <f t="shared" si="94"/>
        <v>0</v>
      </c>
      <c r="P1230" s="27"/>
      <c r="Q1230" s="20"/>
      <c r="R1230" s="20">
        <f t="shared" si="92"/>
        <v>0</v>
      </c>
      <c r="U1230" s="20">
        <f t="shared" si="93"/>
        <v>0</v>
      </c>
    </row>
    <row r="1231" spans="1:21" x14ac:dyDescent="0.25">
      <c r="A1231" t="str">
        <f t="shared" si="91"/>
        <v/>
      </c>
      <c r="B1231" s="72"/>
      <c r="G1231" s="17"/>
      <c r="H1231" s="17"/>
      <c r="I1231" s="17"/>
      <c r="L1231" s="22"/>
      <c r="M1231" s="19"/>
      <c r="O1231" s="25">
        <f t="shared" si="94"/>
        <v>0</v>
      </c>
      <c r="P1231" s="27"/>
      <c r="Q1231" s="20"/>
      <c r="R1231" s="20">
        <f t="shared" si="92"/>
        <v>0</v>
      </c>
      <c r="U1231" s="20">
        <f t="shared" si="93"/>
        <v>0</v>
      </c>
    </row>
    <row r="1232" spans="1:21" x14ac:dyDescent="0.25">
      <c r="A1232" t="str">
        <f t="shared" si="91"/>
        <v/>
      </c>
      <c r="B1232" s="72"/>
      <c r="G1232" s="17"/>
      <c r="H1232" s="17"/>
      <c r="I1232" s="17"/>
      <c r="L1232" s="22"/>
      <c r="M1232" s="19"/>
      <c r="O1232" s="25">
        <f t="shared" si="94"/>
        <v>0</v>
      </c>
      <c r="P1232" s="27"/>
      <c r="Q1232" s="20"/>
      <c r="R1232" s="20">
        <f t="shared" si="92"/>
        <v>0</v>
      </c>
      <c r="U1232" s="20">
        <f t="shared" si="93"/>
        <v>0</v>
      </c>
    </row>
    <row r="1233" spans="1:21" x14ac:dyDescent="0.25">
      <c r="A1233" t="str">
        <f t="shared" si="91"/>
        <v/>
      </c>
      <c r="B1233" s="72"/>
      <c r="G1233" s="17"/>
      <c r="H1233" s="17"/>
      <c r="I1233" s="17"/>
      <c r="L1233" s="22"/>
      <c r="M1233" s="19"/>
      <c r="O1233" s="25">
        <f t="shared" si="94"/>
        <v>0</v>
      </c>
      <c r="P1233" s="27"/>
      <c r="Q1233" s="20"/>
      <c r="R1233" s="20">
        <f t="shared" si="92"/>
        <v>0</v>
      </c>
      <c r="U1233" s="20">
        <f t="shared" si="93"/>
        <v>0</v>
      </c>
    </row>
    <row r="1234" spans="1:21" x14ac:dyDescent="0.25">
      <c r="A1234" t="str">
        <f t="shared" si="91"/>
        <v/>
      </c>
      <c r="B1234" s="72"/>
      <c r="G1234" s="17"/>
      <c r="H1234" s="17"/>
      <c r="I1234" s="17"/>
      <c r="L1234" s="22"/>
      <c r="M1234" s="19"/>
      <c r="O1234" s="25">
        <f t="shared" si="94"/>
        <v>0</v>
      </c>
      <c r="P1234" s="27"/>
      <c r="Q1234" s="20"/>
      <c r="R1234" s="20">
        <f t="shared" si="92"/>
        <v>0</v>
      </c>
      <c r="U1234" s="20">
        <f t="shared" si="93"/>
        <v>0</v>
      </c>
    </row>
    <row r="1235" spans="1:21" x14ac:dyDescent="0.25">
      <c r="A1235" t="str">
        <f t="shared" si="91"/>
        <v/>
      </c>
      <c r="B1235" s="72"/>
      <c r="G1235" s="17"/>
      <c r="H1235" s="17"/>
      <c r="I1235" s="17"/>
      <c r="L1235" s="22"/>
      <c r="M1235" s="19"/>
      <c r="O1235" s="25">
        <f t="shared" si="94"/>
        <v>0</v>
      </c>
      <c r="P1235" s="27"/>
      <c r="Q1235" s="20"/>
      <c r="R1235" s="20">
        <f t="shared" si="92"/>
        <v>0</v>
      </c>
      <c r="U1235" s="20">
        <f t="shared" si="93"/>
        <v>0</v>
      </c>
    </row>
    <row r="1236" spans="1:21" x14ac:dyDescent="0.25">
      <c r="A1236" t="str">
        <f t="shared" ref="A1236:A1299" si="95">+CONCATENATE(D1236,E1236)</f>
        <v/>
      </c>
      <c r="B1236" s="72"/>
      <c r="G1236" s="17"/>
      <c r="H1236" s="17"/>
      <c r="I1236" s="17"/>
      <c r="L1236" s="22"/>
      <c r="M1236" s="19"/>
      <c r="O1236" s="25">
        <f t="shared" si="94"/>
        <v>0</v>
      </c>
      <c r="P1236" s="27"/>
      <c r="Q1236" s="20"/>
      <c r="R1236" s="20">
        <f t="shared" si="92"/>
        <v>0</v>
      </c>
      <c r="U1236" s="20">
        <f t="shared" si="93"/>
        <v>0</v>
      </c>
    </row>
    <row r="1237" spans="1:21" x14ac:dyDescent="0.25">
      <c r="A1237" t="str">
        <f t="shared" si="95"/>
        <v/>
      </c>
      <c r="B1237" s="72"/>
      <c r="G1237" s="17"/>
      <c r="H1237" s="17"/>
      <c r="I1237" s="17"/>
      <c r="L1237" s="22"/>
      <c r="M1237" s="19"/>
      <c r="O1237" s="25">
        <f t="shared" si="94"/>
        <v>0</v>
      </c>
      <c r="P1237" s="27"/>
      <c r="Q1237" s="20"/>
      <c r="R1237" s="20">
        <f t="shared" si="92"/>
        <v>0</v>
      </c>
      <c r="U1237" s="20">
        <f t="shared" si="93"/>
        <v>0</v>
      </c>
    </row>
    <row r="1238" spans="1:21" x14ac:dyDescent="0.25">
      <c r="A1238" t="str">
        <f t="shared" si="95"/>
        <v/>
      </c>
      <c r="B1238" s="72"/>
      <c r="G1238" s="17"/>
      <c r="H1238" s="17"/>
      <c r="I1238" s="17"/>
      <c r="L1238" s="22"/>
      <c r="M1238" s="19"/>
      <c r="O1238" s="25">
        <f t="shared" si="94"/>
        <v>0</v>
      </c>
      <c r="P1238" s="27"/>
      <c r="Q1238" s="20"/>
      <c r="R1238" s="20">
        <f t="shared" si="92"/>
        <v>0</v>
      </c>
      <c r="U1238" s="20">
        <f t="shared" si="93"/>
        <v>0</v>
      </c>
    </row>
    <row r="1239" spans="1:21" x14ac:dyDescent="0.25">
      <c r="A1239" t="str">
        <f t="shared" si="95"/>
        <v/>
      </c>
      <c r="B1239" s="72"/>
      <c r="G1239" s="17"/>
      <c r="H1239" s="17"/>
      <c r="I1239" s="17"/>
      <c r="L1239" s="22"/>
      <c r="M1239" s="19"/>
      <c r="O1239" s="25">
        <f t="shared" si="94"/>
        <v>0</v>
      </c>
      <c r="P1239" s="27"/>
      <c r="Q1239" s="20"/>
      <c r="R1239" s="20">
        <f t="shared" si="92"/>
        <v>0</v>
      </c>
      <c r="U1239" s="20">
        <f t="shared" si="93"/>
        <v>0</v>
      </c>
    </row>
    <row r="1240" spans="1:21" x14ac:dyDescent="0.25">
      <c r="A1240" t="str">
        <f t="shared" si="95"/>
        <v/>
      </c>
      <c r="B1240" s="72"/>
      <c r="G1240" s="17"/>
      <c r="H1240" s="17"/>
      <c r="I1240" s="17"/>
      <c r="L1240" s="22"/>
      <c r="M1240" s="19"/>
      <c r="O1240" s="25">
        <f t="shared" si="94"/>
        <v>0</v>
      </c>
      <c r="P1240" s="27"/>
      <c r="Q1240" s="20"/>
      <c r="R1240" s="20">
        <f t="shared" si="92"/>
        <v>0</v>
      </c>
      <c r="U1240" s="20">
        <f t="shared" si="93"/>
        <v>0</v>
      </c>
    </row>
    <row r="1241" spans="1:21" x14ac:dyDescent="0.25">
      <c r="A1241" t="str">
        <f t="shared" si="95"/>
        <v/>
      </c>
      <c r="B1241" s="72"/>
      <c r="G1241" s="17"/>
      <c r="H1241" s="17"/>
      <c r="I1241" s="17"/>
      <c r="L1241" s="22"/>
      <c r="M1241" s="19"/>
      <c r="O1241" s="25">
        <f t="shared" si="94"/>
        <v>0</v>
      </c>
      <c r="P1241" s="27"/>
      <c r="Q1241" s="20"/>
      <c r="R1241" s="20">
        <f t="shared" si="92"/>
        <v>0</v>
      </c>
      <c r="U1241" s="20">
        <f t="shared" si="93"/>
        <v>0</v>
      </c>
    </row>
    <row r="1242" spans="1:21" x14ac:dyDescent="0.25">
      <c r="A1242" t="str">
        <f t="shared" si="95"/>
        <v/>
      </c>
      <c r="B1242" s="72"/>
      <c r="G1242" s="17"/>
      <c r="H1242" s="17"/>
      <c r="I1242" s="17"/>
      <c r="L1242" s="22"/>
      <c r="M1242" s="19"/>
      <c r="O1242" s="25">
        <f t="shared" si="94"/>
        <v>0</v>
      </c>
      <c r="P1242" s="27"/>
      <c r="Q1242" s="20"/>
      <c r="R1242" s="20">
        <f t="shared" si="92"/>
        <v>0</v>
      </c>
      <c r="U1242" s="20">
        <f t="shared" si="93"/>
        <v>0</v>
      </c>
    </row>
    <row r="1243" spans="1:21" x14ac:dyDescent="0.25">
      <c r="A1243" t="str">
        <f t="shared" si="95"/>
        <v/>
      </c>
      <c r="B1243" s="72"/>
      <c r="G1243" s="17"/>
      <c r="H1243" s="17"/>
      <c r="I1243" s="17"/>
      <c r="L1243" s="22"/>
      <c r="M1243" s="19"/>
      <c r="O1243" s="25">
        <f t="shared" si="94"/>
        <v>0</v>
      </c>
      <c r="P1243" s="27"/>
      <c r="Q1243" s="20"/>
      <c r="R1243" s="20">
        <f t="shared" si="92"/>
        <v>0</v>
      </c>
      <c r="U1243" s="20">
        <f t="shared" si="93"/>
        <v>0</v>
      </c>
    </row>
    <row r="1244" spans="1:21" x14ac:dyDescent="0.25">
      <c r="A1244" t="str">
        <f t="shared" si="95"/>
        <v/>
      </c>
      <c r="B1244" s="72"/>
      <c r="G1244" s="17"/>
      <c r="H1244" s="17"/>
      <c r="I1244" s="17"/>
      <c r="L1244" s="22"/>
      <c r="M1244" s="19"/>
      <c r="O1244" s="25">
        <f t="shared" si="94"/>
        <v>0</v>
      </c>
      <c r="P1244" s="27"/>
      <c r="Q1244" s="20"/>
      <c r="R1244" s="20">
        <f t="shared" si="92"/>
        <v>0</v>
      </c>
      <c r="U1244" s="20">
        <f t="shared" si="93"/>
        <v>0</v>
      </c>
    </row>
    <row r="1245" spans="1:21" x14ac:dyDescent="0.25">
      <c r="A1245" t="str">
        <f t="shared" si="95"/>
        <v/>
      </c>
      <c r="B1245" s="72"/>
      <c r="G1245" s="17"/>
      <c r="H1245" s="17"/>
      <c r="I1245" s="17"/>
      <c r="L1245" s="22"/>
      <c r="M1245" s="19"/>
      <c r="O1245" s="25">
        <f t="shared" si="94"/>
        <v>0</v>
      </c>
      <c r="P1245" s="27"/>
      <c r="Q1245" s="20"/>
      <c r="R1245" s="20">
        <f t="shared" si="92"/>
        <v>0</v>
      </c>
      <c r="U1245" s="20">
        <f t="shared" si="93"/>
        <v>0</v>
      </c>
    </row>
    <row r="1246" spans="1:21" x14ac:dyDescent="0.25">
      <c r="A1246" t="str">
        <f t="shared" si="95"/>
        <v/>
      </c>
      <c r="B1246" s="72"/>
      <c r="G1246" s="17"/>
      <c r="H1246" s="17"/>
      <c r="I1246" s="17"/>
      <c r="L1246" s="22"/>
      <c r="M1246" s="19"/>
      <c r="O1246" s="25">
        <f t="shared" si="94"/>
        <v>0</v>
      </c>
      <c r="P1246" s="27"/>
      <c r="Q1246" s="20"/>
      <c r="R1246" s="20">
        <f t="shared" si="92"/>
        <v>0</v>
      </c>
      <c r="U1246" s="20">
        <f t="shared" si="93"/>
        <v>0</v>
      </c>
    </row>
    <row r="1247" spans="1:21" x14ac:dyDescent="0.25">
      <c r="A1247" t="str">
        <f t="shared" si="95"/>
        <v/>
      </c>
      <c r="B1247" s="72"/>
      <c r="G1247" s="17"/>
      <c r="H1247" s="17"/>
      <c r="I1247" s="17"/>
      <c r="L1247" s="22"/>
      <c r="M1247" s="19"/>
      <c r="O1247" s="25">
        <f t="shared" si="94"/>
        <v>0</v>
      </c>
      <c r="P1247" s="27"/>
      <c r="Q1247" s="20"/>
      <c r="R1247" s="20">
        <f t="shared" si="92"/>
        <v>0</v>
      </c>
      <c r="U1247" s="20">
        <f t="shared" si="93"/>
        <v>0</v>
      </c>
    </row>
    <row r="1248" spans="1:21" x14ac:dyDescent="0.25">
      <c r="A1248" t="str">
        <f t="shared" si="95"/>
        <v/>
      </c>
      <c r="B1248" s="72"/>
      <c r="G1248" s="17"/>
      <c r="H1248" s="17"/>
      <c r="I1248" s="17"/>
      <c r="L1248" s="22"/>
      <c r="M1248" s="19"/>
      <c r="O1248" s="25">
        <f t="shared" si="94"/>
        <v>0</v>
      </c>
      <c r="P1248" s="27"/>
      <c r="Q1248" s="20"/>
      <c r="R1248" s="20">
        <f t="shared" si="92"/>
        <v>0</v>
      </c>
      <c r="U1248" s="20">
        <f t="shared" si="93"/>
        <v>0</v>
      </c>
    </row>
    <row r="1249" spans="1:21" x14ac:dyDescent="0.25">
      <c r="A1249" t="str">
        <f t="shared" si="95"/>
        <v/>
      </c>
      <c r="B1249" s="72"/>
      <c r="G1249" s="17"/>
      <c r="H1249" s="17"/>
      <c r="I1249" s="17"/>
      <c r="L1249" s="22"/>
      <c r="M1249" s="19"/>
      <c r="O1249" s="25">
        <f t="shared" si="94"/>
        <v>0</v>
      </c>
      <c r="P1249" s="27"/>
      <c r="Q1249" s="20"/>
      <c r="R1249" s="20">
        <f t="shared" si="92"/>
        <v>0</v>
      </c>
      <c r="U1249" s="20">
        <f t="shared" si="93"/>
        <v>0</v>
      </c>
    </row>
    <row r="1250" spans="1:21" x14ac:dyDescent="0.25">
      <c r="A1250" t="str">
        <f t="shared" si="95"/>
        <v/>
      </c>
      <c r="B1250" s="72"/>
      <c r="G1250" s="17"/>
      <c r="H1250" s="17"/>
      <c r="I1250" s="17"/>
      <c r="L1250" s="22"/>
      <c r="M1250" s="19"/>
      <c r="O1250" s="25">
        <f t="shared" si="94"/>
        <v>0</v>
      </c>
      <c r="P1250" s="27"/>
      <c r="Q1250" s="20"/>
      <c r="R1250" s="20">
        <f t="shared" si="92"/>
        <v>0</v>
      </c>
      <c r="U1250" s="20">
        <f t="shared" si="93"/>
        <v>0</v>
      </c>
    </row>
    <row r="1251" spans="1:21" x14ac:dyDescent="0.25">
      <c r="A1251" t="str">
        <f t="shared" si="95"/>
        <v/>
      </c>
      <c r="B1251" s="72"/>
      <c r="G1251" s="17"/>
      <c r="H1251" s="17"/>
      <c r="I1251" s="17"/>
      <c r="L1251" s="22"/>
      <c r="M1251" s="19"/>
      <c r="O1251" s="25">
        <f t="shared" si="94"/>
        <v>0</v>
      </c>
      <c r="P1251" s="27"/>
      <c r="Q1251" s="20"/>
      <c r="R1251" s="20">
        <f t="shared" si="92"/>
        <v>0</v>
      </c>
      <c r="U1251" s="20">
        <f t="shared" si="93"/>
        <v>0</v>
      </c>
    </row>
    <row r="1252" spans="1:21" x14ac:dyDescent="0.25">
      <c r="A1252" t="str">
        <f t="shared" si="95"/>
        <v/>
      </c>
      <c r="B1252" s="72"/>
      <c r="G1252" s="17"/>
      <c r="H1252" s="17"/>
      <c r="I1252" s="17"/>
      <c r="L1252" s="22"/>
      <c r="M1252" s="19"/>
      <c r="O1252" s="25">
        <f t="shared" si="94"/>
        <v>0</v>
      </c>
      <c r="P1252" s="27"/>
      <c r="Q1252" s="20"/>
      <c r="R1252" s="20">
        <f t="shared" si="92"/>
        <v>0</v>
      </c>
      <c r="U1252" s="20">
        <f t="shared" si="93"/>
        <v>0</v>
      </c>
    </row>
    <row r="1253" spans="1:21" x14ac:dyDescent="0.25">
      <c r="A1253" t="str">
        <f t="shared" si="95"/>
        <v/>
      </c>
      <c r="B1253" s="72"/>
      <c r="G1253" s="17"/>
      <c r="H1253" s="17"/>
      <c r="I1253" s="17"/>
      <c r="L1253" s="22"/>
      <c r="M1253" s="19"/>
      <c r="O1253" s="25">
        <f t="shared" si="94"/>
        <v>0</v>
      </c>
      <c r="P1253" s="27"/>
      <c r="Q1253" s="20"/>
      <c r="R1253" s="20">
        <f t="shared" si="92"/>
        <v>0</v>
      </c>
      <c r="U1253" s="20">
        <f t="shared" si="93"/>
        <v>0</v>
      </c>
    </row>
    <row r="1254" spans="1:21" x14ac:dyDescent="0.25">
      <c r="A1254" t="str">
        <f t="shared" si="95"/>
        <v/>
      </c>
      <c r="B1254" s="72"/>
      <c r="G1254" s="17"/>
      <c r="H1254" s="17"/>
      <c r="I1254" s="17"/>
      <c r="L1254" s="22"/>
      <c r="M1254" s="19"/>
      <c r="O1254" s="25">
        <f t="shared" si="94"/>
        <v>0</v>
      </c>
      <c r="P1254" s="27"/>
      <c r="Q1254" s="20"/>
      <c r="R1254" s="20">
        <f t="shared" si="92"/>
        <v>0</v>
      </c>
      <c r="U1254" s="20">
        <f t="shared" si="93"/>
        <v>0</v>
      </c>
    </row>
    <row r="1255" spans="1:21" x14ac:dyDescent="0.25">
      <c r="A1255" t="str">
        <f t="shared" si="95"/>
        <v/>
      </c>
      <c r="B1255" s="72"/>
      <c r="G1255" s="17"/>
      <c r="H1255" s="17"/>
      <c r="I1255" s="17"/>
      <c r="L1255" s="22"/>
      <c r="M1255" s="19"/>
      <c r="O1255" s="25">
        <f t="shared" si="94"/>
        <v>0</v>
      </c>
      <c r="P1255" s="27"/>
      <c r="Q1255" s="20"/>
      <c r="R1255" s="20">
        <f t="shared" si="92"/>
        <v>0</v>
      </c>
      <c r="U1255" s="20">
        <f t="shared" si="93"/>
        <v>0</v>
      </c>
    </row>
    <row r="1256" spans="1:21" x14ac:dyDescent="0.25">
      <c r="A1256" t="str">
        <f t="shared" si="95"/>
        <v/>
      </c>
      <c r="B1256" s="72"/>
      <c r="G1256" s="17"/>
      <c r="H1256" s="17"/>
      <c r="I1256" s="17"/>
      <c r="L1256" s="22"/>
      <c r="M1256" s="19"/>
      <c r="O1256" s="25">
        <f t="shared" si="94"/>
        <v>0</v>
      </c>
      <c r="P1256" s="27"/>
      <c r="Q1256" s="20"/>
      <c r="R1256" s="20">
        <f t="shared" si="92"/>
        <v>0</v>
      </c>
      <c r="U1256" s="20">
        <f t="shared" si="93"/>
        <v>0</v>
      </c>
    </row>
    <row r="1257" spans="1:21" x14ac:dyDescent="0.25">
      <c r="A1257" t="str">
        <f t="shared" si="95"/>
        <v/>
      </c>
      <c r="B1257" s="72"/>
      <c r="G1257" s="17"/>
      <c r="H1257" s="17"/>
      <c r="I1257" s="17"/>
      <c r="L1257" s="22"/>
      <c r="M1257" s="19"/>
      <c r="O1257" s="25">
        <f t="shared" si="94"/>
        <v>0</v>
      </c>
      <c r="P1257" s="27"/>
      <c r="Q1257" s="20"/>
      <c r="R1257" s="20">
        <f t="shared" si="92"/>
        <v>0</v>
      </c>
      <c r="U1257" s="20">
        <f t="shared" si="93"/>
        <v>0</v>
      </c>
    </row>
    <row r="1258" spans="1:21" x14ac:dyDescent="0.25">
      <c r="A1258" t="str">
        <f t="shared" si="95"/>
        <v/>
      </c>
      <c r="B1258" s="72"/>
      <c r="G1258" s="17"/>
      <c r="H1258" s="17"/>
      <c r="I1258" s="17"/>
      <c r="L1258" s="22"/>
      <c r="M1258" s="19"/>
      <c r="O1258" s="25">
        <f t="shared" si="94"/>
        <v>0</v>
      </c>
      <c r="P1258" s="27"/>
      <c r="Q1258" s="20"/>
      <c r="R1258" s="20">
        <f t="shared" si="92"/>
        <v>0</v>
      </c>
      <c r="U1258" s="20">
        <f t="shared" si="93"/>
        <v>0</v>
      </c>
    </row>
    <row r="1259" spans="1:21" x14ac:dyDescent="0.25">
      <c r="A1259" t="str">
        <f t="shared" si="95"/>
        <v/>
      </c>
      <c r="B1259" s="72"/>
      <c r="G1259" s="17"/>
      <c r="H1259" s="17"/>
      <c r="I1259" s="17"/>
      <c r="L1259" s="22"/>
      <c r="M1259" s="19"/>
      <c r="O1259" s="25">
        <f t="shared" si="94"/>
        <v>0</v>
      </c>
      <c r="P1259" s="27"/>
      <c r="Q1259" s="20"/>
      <c r="R1259" s="20">
        <f t="shared" si="92"/>
        <v>0</v>
      </c>
      <c r="U1259" s="20">
        <f t="shared" si="93"/>
        <v>0</v>
      </c>
    </row>
    <row r="1260" spans="1:21" x14ac:dyDescent="0.25">
      <c r="A1260" t="str">
        <f t="shared" si="95"/>
        <v/>
      </c>
      <c r="B1260" s="72"/>
      <c r="G1260" s="17"/>
      <c r="H1260" s="17"/>
      <c r="I1260" s="17"/>
      <c r="L1260" s="22"/>
      <c r="M1260" s="19"/>
      <c r="O1260" s="25">
        <f t="shared" si="94"/>
        <v>0</v>
      </c>
      <c r="P1260" s="27"/>
      <c r="Q1260" s="20"/>
      <c r="R1260" s="20">
        <f t="shared" si="92"/>
        <v>0</v>
      </c>
      <c r="U1260" s="20">
        <f t="shared" si="93"/>
        <v>0</v>
      </c>
    </row>
    <row r="1261" spans="1:21" x14ac:dyDescent="0.25">
      <c r="A1261" t="str">
        <f t="shared" si="95"/>
        <v/>
      </c>
      <c r="B1261" s="72"/>
      <c r="G1261" s="17"/>
      <c r="H1261" s="17"/>
      <c r="I1261" s="17"/>
      <c r="L1261" s="22"/>
      <c r="M1261" s="19"/>
      <c r="O1261" s="25">
        <f t="shared" si="94"/>
        <v>0</v>
      </c>
      <c r="P1261" s="27"/>
      <c r="Q1261" s="20"/>
      <c r="R1261" s="20">
        <f t="shared" si="92"/>
        <v>0</v>
      </c>
      <c r="U1261" s="20">
        <f t="shared" si="93"/>
        <v>0</v>
      </c>
    </row>
    <row r="1262" spans="1:21" x14ac:dyDescent="0.25">
      <c r="A1262" t="str">
        <f t="shared" si="95"/>
        <v/>
      </c>
      <c r="B1262" s="72"/>
      <c r="G1262" s="17"/>
      <c r="H1262" s="17"/>
      <c r="I1262" s="17"/>
      <c r="L1262" s="22"/>
      <c r="M1262" s="19"/>
      <c r="O1262" s="25">
        <f t="shared" si="94"/>
        <v>0</v>
      </c>
      <c r="P1262" s="27"/>
      <c r="Q1262" s="20"/>
      <c r="R1262" s="20">
        <f t="shared" si="92"/>
        <v>0</v>
      </c>
      <c r="U1262" s="20">
        <f t="shared" si="93"/>
        <v>0</v>
      </c>
    </row>
    <row r="1263" spans="1:21" x14ac:dyDescent="0.25">
      <c r="A1263" t="str">
        <f t="shared" si="95"/>
        <v/>
      </c>
      <c r="B1263" s="72"/>
      <c r="G1263" s="17"/>
      <c r="H1263" s="17"/>
      <c r="I1263" s="17"/>
      <c r="L1263" s="22"/>
      <c r="M1263" s="19"/>
      <c r="O1263" s="25">
        <f t="shared" si="94"/>
        <v>0</v>
      </c>
      <c r="P1263" s="27"/>
      <c r="Q1263" s="20"/>
      <c r="R1263" s="20">
        <f t="shared" si="92"/>
        <v>0</v>
      </c>
      <c r="U1263" s="20">
        <f t="shared" si="93"/>
        <v>0</v>
      </c>
    </row>
    <row r="1264" spans="1:21" x14ac:dyDescent="0.25">
      <c r="A1264" t="str">
        <f t="shared" si="95"/>
        <v/>
      </c>
      <c r="B1264" s="72"/>
      <c r="G1264" s="17"/>
      <c r="H1264" s="17"/>
      <c r="I1264" s="17"/>
      <c r="L1264" s="22"/>
      <c r="M1264" s="19"/>
      <c r="O1264" s="25">
        <f t="shared" si="94"/>
        <v>0</v>
      </c>
      <c r="P1264" s="27"/>
      <c r="Q1264" s="20"/>
      <c r="R1264" s="20">
        <f t="shared" si="92"/>
        <v>0</v>
      </c>
      <c r="U1264" s="20">
        <f t="shared" si="93"/>
        <v>0</v>
      </c>
    </row>
    <row r="1265" spans="1:21" x14ac:dyDescent="0.25">
      <c r="A1265" t="str">
        <f t="shared" si="95"/>
        <v/>
      </c>
      <c r="B1265" s="72"/>
      <c r="G1265" s="17"/>
      <c r="H1265" s="17"/>
      <c r="I1265" s="17"/>
      <c r="L1265" s="22"/>
      <c r="M1265" s="19"/>
      <c r="O1265" s="25">
        <f t="shared" si="94"/>
        <v>0</v>
      </c>
      <c r="P1265" s="27"/>
      <c r="Q1265" s="20"/>
      <c r="R1265" s="20">
        <f t="shared" si="92"/>
        <v>0</v>
      </c>
      <c r="U1265" s="20">
        <f t="shared" si="93"/>
        <v>0</v>
      </c>
    </row>
    <row r="1266" spans="1:21" x14ac:dyDescent="0.25">
      <c r="A1266" t="str">
        <f t="shared" si="95"/>
        <v/>
      </c>
      <c r="B1266" s="72"/>
      <c r="G1266" s="17"/>
      <c r="H1266" s="17"/>
      <c r="I1266" s="17"/>
      <c r="L1266" s="22"/>
      <c r="M1266" s="19"/>
      <c r="O1266" s="25">
        <f t="shared" si="94"/>
        <v>0</v>
      </c>
      <c r="P1266" s="27"/>
      <c r="Q1266" s="20"/>
      <c r="R1266" s="20">
        <f t="shared" si="92"/>
        <v>0</v>
      </c>
      <c r="U1266" s="20">
        <f t="shared" si="93"/>
        <v>0</v>
      </c>
    </row>
    <row r="1267" spans="1:21" x14ac:dyDescent="0.25">
      <c r="A1267" t="str">
        <f t="shared" si="95"/>
        <v/>
      </c>
      <c r="B1267" s="72"/>
      <c r="G1267" s="17"/>
      <c r="H1267" s="17"/>
      <c r="I1267" s="17"/>
      <c r="L1267" s="22"/>
      <c r="M1267" s="19"/>
      <c r="O1267" s="25">
        <f t="shared" si="94"/>
        <v>0</v>
      </c>
      <c r="P1267" s="27"/>
      <c r="Q1267" s="20"/>
      <c r="R1267" s="20">
        <f t="shared" si="92"/>
        <v>0</v>
      </c>
      <c r="U1267" s="20">
        <f t="shared" si="93"/>
        <v>0</v>
      </c>
    </row>
    <row r="1268" spans="1:21" x14ac:dyDescent="0.25">
      <c r="A1268" t="str">
        <f t="shared" si="95"/>
        <v/>
      </c>
      <c r="B1268" s="72"/>
      <c r="G1268" s="17"/>
      <c r="H1268" s="17"/>
      <c r="I1268" s="17"/>
      <c r="L1268" s="22"/>
      <c r="M1268" s="19"/>
      <c r="O1268" s="25">
        <f t="shared" si="94"/>
        <v>0</v>
      </c>
      <c r="P1268" s="27"/>
      <c r="Q1268" s="20"/>
      <c r="R1268" s="20">
        <f t="shared" si="92"/>
        <v>0</v>
      </c>
      <c r="U1268" s="20">
        <f t="shared" si="93"/>
        <v>0</v>
      </c>
    </row>
    <row r="1269" spans="1:21" x14ac:dyDescent="0.25">
      <c r="A1269" t="str">
        <f t="shared" si="95"/>
        <v/>
      </c>
      <c r="B1269" s="72"/>
      <c r="G1269" s="17"/>
      <c r="H1269" s="17"/>
      <c r="I1269" s="17"/>
      <c r="L1269" s="22"/>
      <c r="M1269" s="19"/>
      <c r="O1269" s="25">
        <f t="shared" si="94"/>
        <v>0</v>
      </c>
      <c r="P1269" s="27"/>
      <c r="Q1269" s="20"/>
      <c r="R1269" s="20">
        <f t="shared" si="92"/>
        <v>0</v>
      </c>
      <c r="U1269" s="20">
        <f t="shared" si="93"/>
        <v>0</v>
      </c>
    </row>
    <row r="1270" spans="1:21" x14ac:dyDescent="0.25">
      <c r="A1270" t="str">
        <f t="shared" si="95"/>
        <v/>
      </c>
      <c r="B1270" s="72"/>
      <c r="G1270" s="17"/>
      <c r="H1270" s="17"/>
      <c r="I1270" s="17"/>
      <c r="L1270" s="22"/>
      <c r="M1270" s="19"/>
      <c r="O1270" s="25">
        <f t="shared" si="94"/>
        <v>0</v>
      </c>
      <c r="P1270" s="27"/>
      <c r="Q1270" s="20"/>
      <c r="R1270" s="20">
        <f t="shared" si="92"/>
        <v>0</v>
      </c>
      <c r="U1270" s="20">
        <f t="shared" si="93"/>
        <v>0</v>
      </c>
    </row>
    <row r="1271" spans="1:21" x14ac:dyDescent="0.25">
      <c r="A1271" t="str">
        <f t="shared" si="95"/>
        <v/>
      </c>
      <c r="B1271" s="72"/>
      <c r="G1271" s="17"/>
      <c r="H1271" s="17"/>
      <c r="I1271" s="17"/>
      <c r="L1271" s="22"/>
      <c r="M1271" s="19"/>
      <c r="O1271" s="25">
        <f t="shared" si="94"/>
        <v>0</v>
      </c>
      <c r="P1271" s="27"/>
      <c r="Q1271" s="20"/>
      <c r="R1271" s="20">
        <f t="shared" si="92"/>
        <v>0</v>
      </c>
      <c r="U1271" s="20">
        <f t="shared" si="93"/>
        <v>0</v>
      </c>
    </row>
    <row r="1272" spans="1:21" x14ac:dyDescent="0.25">
      <c r="A1272" t="str">
        <f t="shared" si="95"/>
        <v/>
      </c>
      <c r="B1272" s="72"/>
      <c r="G1272" s="17"/>
      <c r="H1272" s="17"/>
      <c r="I1272" s="17"/>
      <c r="L1272" s="22"/>
      <c r="M1272" s="19"/>
      <c r="O1272" s="25">
        <f t="shared" si="94"/>
        <v>0</v>
      </c>
      <c r="P1272" s="27"/>
      <c r="Q1272" s="20"/>
      <c r="R1272" s="20">
        <f t="shared" si="92"/>
        <v>0</v>
      </c>
      <c r="U1272" s="20">
        <f t="shared" si="93"/>
        <v>0</v>
      </c>
    </row>
    <row r="1273" spans="1:21" x14ac:dyDescent="0.25">
      <c r="A1273" t="str">
        <f t="shared" si="95"/>
        <v/>
      </c>
      <c r="B1273" s="72"/>
      <c r="G1273" s="17"/>
      <c r="H1273" s="17"/>
      <c r="I1273" s="17"/>
      <c r="L1273" s="22"/>
      <c r="M1273" s="19"/>
      <c r="O1273" s="25">
        <f t="shared" si="94"/>
        <v>0</v>
      </c>
      <c r="P1273" s="27"/>
      <c r="Q1273" s="20"/>
      <c r="R1273" s="20">
        <f t="shared" si="92"/>
        <v>0</v>
      </c>
      <c r="U1273" s="20">
        <f t="shared" si="93"/>
        <v>0</v>
      </c>
    </row>
    <row r="1274" spans="1:21" x14ac:dyDescent="0.25">
      <c r="A1274" t="str">
        <f t="shared" si="95"/>
        <v/>
      </c>
      <c r="B1274" s="72"/>
      <c r="G1274" s="17"/>
      <c r="H1274" s="17"/>
      <c r="I1274" s="17"/>
      <c r="L1274" s="22"/>
      <c r="M1274" s="19"/>
      <c r="O1274" s="25">
        <f t="shared" si="94"/>
        <v>0</v>
      </c>
      <c r="P1274" s="27"/>
      <c r="Q1274" s="20"/>
      <c r="R1274" s="20">
        <f t="shared" si="92"/>
        <v>0</v>
      </c>
      <c r="U1274" s="20">
        <f t="shared" si="93"/>
        <v>0</v>
      </c>
    </row>
    <row r="1275" spans="1:21" x14ac:dyDescent="0.25">
      <c r="A1275" t="str">
        <f t="shared" si="95"/>
        <v/>
      </c>
      <c r="B1275" s="72"/>
      <c r="G1275" s="17"/>
      <c r="H1275" s="17"/>
      <c r="I1275" s="17"/>
      <c r="L1275" s="22"/>
      <c r="M1275" s="19"/>
      <c r="O1275" s="25">
        <f t="shared" si="94"/>
        <v>0</v>
      </c>
      <c r="P1275" s="27"/>
      <c r="Q1275" s="20"/>
      <c r="R1275" s="20">
        <f t="shared" si="92"/>
        <v>0</v>
      </c>
      <c r="U1275" s="20">
        <f t="shared" si="93"/>
        <v>0</v>
      </c>
    </row>
    <row r="1276" spans="1:21" x14ac:dyDescent="0.25">
      <c r="A1276" t="str">
        <f t="shared" si="95"/>
        <v/>
      </c>
      <c r="B1276" s="72"/>
      <c r="G1276" s="17"/>
      <c r="H1276" s="17"/>
      <c r="I1276" s="17"/>
      <c r="L1276" s="22"/>
      <c r="M1276" s="19"/>
      <c r="O1276" s="25">
        <f t="shared" si="94"/>
        <v>0</v>
      </c>
      <c r="P1276" s="27"/>
      <c r="Q1276" s="20"/>
      <c r="R1276" s="20">
        <f t="shared" si="92"/>
        <v>0</v>
      </c>
      <c r="U1276" s="20">
        <f t="shared" si="93"/>
        <v>0</v>
      </c>
    </row>
    <row r="1277" spans="1:21" x14ac:dyDescent="0.25">
      <c r="A1277" t="str">
        <f t="shared" si="95"/>
        <v/>
      </c>
      <c r="B1277" s="72"/>
      <c r="G1277" s="17"/>
      <c r="H1277" s="17"/>
      <c r="I1277" s="17"/>
      <c r="L1277" s="22"/>
      <c r="M1277" s="19"/>
      <c r="O1277" s="25">
        <f t="shared" si="94"/>
        <v>0</v>
      </c>
      <c r="P1277" s="27"/>
      <c r="Q1277" s="20"/>
      <c r="R1277" s="20">
        <f t="shared" si="92"/>
        <v>0</v>
      </c>
      <c r="U1277" s="20">
        <f t="shared" si="93"/>
        <v>0</v>
      </c>
    </row>
    <row r="1278" spans="1:21" x14ac:dyDescent="0.25">
      <c r="A1278" t="str">
        <f t="shared" si="95"/>
        <v/>
      </c>
      <c r="B1278" s="72"/>
      <c r="G1278" s="17"/>
      <c r="H1278" s="17"/>
      <c r="I1278" s="17"/>
      <c r="L1278" s="22"/>
      <c r="M1278" s="19"/>
      <c r="O1278" s="25">
        <f t="shared" si="94"/>
        <v>0</v>
      </c>
      <c r="P1278" s="27"/>
      <c r="Q1278" s="20"/>
      <c r="R1278" s="20">
        <f t="shared" si="92"/>
        <v>0</v>
      </c>
      <c r="U1278" s="20">
        <f t="shared" si="93"/>
        <v>0</v>
      </c>
    </row>
    <row r="1279" spans="1:21" x14ac:dyDescent="0.25">
      <c r="A1279" t="str">
        <f t="shared" si="95"/>
        <v/>
      </c>
      <c r="B1279" s="72"/>
      <c r="G1279" s="17"/>
      <c r="H1279" s="17"/>
      <c r="I1279" s="17"/>
      <c r="L1279" s="22"/>
      <c r="M1279" s="19"/>
      <c r="O1279" s="25">
        <f t="shared" si="94"/>
        <v>0</v>
      </c>
      <c r="P1279" s="27"/>
      <c r="Q1279" s="20"/>
      <c r="R1279" s="20">
        <f t="shared" si="92"/>
        <v>0</v>
      </c>
      <c r="U1279" s="20">
        <f t="shared" si="93"/>
        <v>0</v>
      </c>
    </row>
    <row r="1280" spans="1:21" x14ac:dyDescent="0.25">
      <c r="A1280" t="str">
        <f t="shared" si="95"/>
        <v/>
      </c>
      <c r="B1280" s="72"/>
      <c r="G1280" s="17"/>
      <c r="H1280" s="17"/>
      <c r="I1280" s="17"/>
      <c r="L1280" s="22"/>
      <c r="M1280" s="19"/>
      <c r="O1280" s="25">
        <f t="shared" si="94"/>
        <v>0</v>
      </c>
      <c r="P1280" s="27"/>
      <c r="Q1280" s="20"/>
      <c r="R1280" s="20">
        <f t="shared" si="92"/>
        <v>0</v>
      </c>
      <c r="U1280" s="20">
        <f t="shared" si="93"/>
        <v>0</v>
      </c>
    </row>
    <row r="1281" spans="1:21" x14ac:dyDescent="0.25">
      <c r="A1281" t="str">
        <f t="shared" si="95"/>
        <v/>
      </c>
      <c r="B1281" s="72"/>
      <c r="G1281" s="17"/>
      <c r="H1281" s="17"/>
      <c r="I1281" s="17"/>
      <c r="L1281" s="22"/>
      <c r="M1281" s="19"/>
      <c r="O1281" s="25">
        <f t="shared" si="94"/>
        <v>0</v>
      </c>
      <c r="P1281" s="27"/>
      <c r="Q1281" s="20"/>
      <c r="R1281" s="20">
        <f t="shared" si="92"/>
        <v>0</v>
      </c>
      <c r="U1281" s="20">
        <f t="shared" si="93"/>
        <v>0</v>
      </c>
    </row>
    <row r="1282" spans="1:21" x14ac:dyDescent="0.25">
      <c r="A1282" t="str">
        <f t="shared" si="95"/>
        <v/>
      </c>
      <c r="B1282" s="72"/>
      <c r="G1282" s="17"/>
      <c r="H1282" s="17"/>
      <c r="I1282" s="17"/>
      <c r="L1282" s="22"/>
      <c r="M1282" s="19"/>
      <c r="O1282" s="25">
        <f t="shared" si="94"/>
        <v>0</v>
      </c>
      <c r="P1282" s="27"/>
      <c r="Q1282" s="20"/>
      <c r="R1282" s="20">
        <f t="shared" si="92"/>
        <v>0</v>
      </c>
      <c r="U1282" s="20">
        <f t="shared" si="93"/>
        <v>0</v>
      </c>
    </row>
    <row r="1283" spans="1:21" x14ac:dyDescent="0.25">
      <c r="A1283" t="str">
        <f t="shared" si="95"/>
        <v/>
      </c>
      <c r="B1283" s="72"/>
      <c r="G1283" s="17"/>
      <c r="H1283" s="17"/>
      <c r="I1283" s="17"/>
      <c r="L1283" s="22"/>
      <c r="M1283" s="19"/>
      <c r="O1283" s="25">
        <f t="shared" si="94"/>
        <v>0</v>
      </c>
      <c r="P1283" s="27"/>
      <c r="Q1283" s="20"/>
      <c r="R1283" s="20">
        <f t="shared" si="92"/>
        <v>0</v>
      </c>
      <c r="U1283" s="20">
        <f t="shared" si="93"/>
        <v>0</v>
      </c>
    </row>
    <row r="1284" spans="1:21" x14ac:dyDescent="0.25">
      <c r="A1284" t="str">
        <f t="shared" si="95"/>
        <v/>
      </c>
      <c r="B1284" s="72"/>
      <c r="G1284" s="17"/>
      <c r="H1284" s="17"/>
      <c r="I1284" s="17"/>
      <c r="L1284" s="22"/>
      <c r="M1284" s="19"/>
      <c r="O1284" s="25">
        <f t="shared" si="94"/>
        <v>0</v>
      </c>
      <c r="P1284" s="27"/>
      <c r="Q1284" s="20"/>
      <c r="R1284" s="20">
        <f t="shared" si="92"/>
        <v>0</v>
      </c>
      <c r="U1284" s="20">
        <f t="shared" si="93"/>
        <v>0</v>
      </c>
    </row>
    <row r="1285" spans="1:21" x14ac:dyDescent="0.25">
      <c r="A1285" t="str">
        <f t="shared" si="95"/>
        <v/>
      </c>
      <c r="B1285" s="72"/>
      <c r="G1285" s="17"/>
      <c r="H1285" s="17"/>
      <c r="I1285" s="17"/>
      <c r="L1285" s="22"/>
      <c r="M1285" s="19"/>
      <c r="O1285" s="25">
        <f t="shared" si="94"/>
        <v>0</v>
      </c>
      <c r="P1285" s="27"/>
      <c r="Q1285" s="20"/>
      <c r="R1285" s="20">
        <f t="shared" si="92"/>
        <v>0</v>
      </c>
      <c r="U1285" s="20">
        <f t="shared" si="93"/>
        <v>0</v>
      </c>
    </row>
    <row r="1286" spans="1:21" x14ac:dyDescent="0.25">
      <c r="A1286" t="str">
        <f t="shared" si="95"/>
        <v/>
      </c>
      <c r="B1286" s="72"/>
      <c r="G1286" s="17"/>
      <c r="H1286" s="17"/>
      <c r="I1286" s="17"/>
      <c r="L1286" s="22"/>
      <c r="M1286" s="19"/>
      <c r="O1286" s="25">
        <f t="shared" si="94"/>
        <v>0</v>
      </c>
      <c r="P1286" s="27"/>
      <c r="Q1286" s="20"/>
      <c r="R1286" s="20">
        <f t="shared" ref="R1286:R1349" si="96">+N1286-Q1286</f>
        <v>0</v>
      </c>
      <c r="U1286" s="20">
        <f t="shared" ref="U1286:U1349" si="97">+R1286/0.916</f>
        <v>0</v>
      </c>
    </row>
    <row r="1287" spans="1:21" x14ac:dyDescent="0.25">
      <c r="A1287" t="str">
        <f t="shared" si="95"/>
        <v/>
      </c>
      <c r="B1287" s="72"/>
      <c r="G1287" s="17"/>
      <c r="H1287" s="17"/>
      <c r="I1287" s="17"/>
      <c r="L1287" s="22"/>
      <c r="M1287" s="19"/>
      <c r="O1287" s="25">
        <f t="shared" ref="O1287:O1350" si="98">K1287*N1287</f>
        <v>0</v>
      </c>
      <c r="P1287" s="27"/>
      <c r="Q1287" s="20"/>
      <c r="R1287" s="20">
        <f t="shared" si="96"/>
        <v>0</v>
      </c>
      <c r="U1287" s="20">
        <f t="shared" si="97"/>
        <v>0</v>
      </c>
    </row>
    <row r="1288" spans="1:21" x14ac:dyDescent="0.25">
      <c r="A1288" t="str">
        <f t="shared" si="95"/>
        <v/>
      </c>
      <c r="B1288" s="72"/>
      <c r="G1288" s="17"/>
      <c r="H1288" s="17"/>
      <c r="I1288" s="17"/>
      <c r="L1288" s="22"/>
      <c r="M1288" s="19"/>
      <c r="O1288" s="25">
        <f t="shared" si="98"/>
        <v>0</v>
      </c>
      <c r="P1288" s="27"/>
      <c r="Q1288" s="20"/>
      <c r="R1288" s="20">
        <f t="shared" si="96"/>
        <v>0</v>
      </c>
      <c r="U1288" s="20">
        <f t="shared" si="97"/>
        <v>0</v>
      </c>
    </row>
    <row r="1289" spans="1:21" x14ac:dyDescent="0.25">
      <c r="A1289" t="str">
        <f t="shared" si="95"/>
        <v/>
      </c>
      <c r="B1289" s="72"/>
      <c r="G1289" s="17"/>
      <c r="H1289" s="17"/>
      <c r="I1289" s="17"/>
      <c r="L1289" s="22"/>
      <c r="M1289" s="19"/>
      <c r="O1289" s="25">
        <f t="shared" si="98"/>
        <v>0</v>
      </c>
      <c r="P1289" s="27"/>
      <c r="Q1289" s="20"/>
      <c r="R1289" s="20">
        <f t="shared" si="96"/>
        <v>0</v>
      </c>
      <c r="U1289" s="20">
        <f t="shared" si="97"/>
        <v>0</v>
      </c>
    </row>
    <row r="1290" spans="1:21" x14ac:dyDescent="0.25">
      <c r="A1290" t="str">
        <f t="shared" si="95"/>
        <v/>
      </c>
      <c r="B1290" s="72"/>
      <c r="G1290" s="17"/>
      <c r="H1290" s="17"/>
      <c r="I1290" s="17"/>
      <c r="L1290" s="22"/>
      <c r="M1290" s="19"/>
      <c r="O1290" s="25">
        <f t="shared" si="98"/>
        <v>0</v>
      </c>
      <c r="P1290" s="27"/>
      <c r="Q1290" s="20"/>
      <c r="R1290" s="20">
        <f t="shared" si="96"/>
        <v>0</v>
      </c>
      <c r="U1290" s="20">
        <f t="shared" si="97"/>
        <v>0</v>
      </c>
    </row>
    <row r="1291" spans="1:21" x14ac:dyDescent="0.25">
      <c r="A1291" t="str">
        <f t="shared" si="95"/>
        <v/>
      </c>
      <c r="B1291" s="72"/>
      <c r="G1291" s="17"/>
      <c r="H1291" s="17"/>
      <c r="I1291" s="17"/>
      <c r="L1291" s="22"/>
      <c r="M1291" s="19"/>
      <c r="O1291" s="25">
        <f t="shared" si="98"/>
        <v>0</v>
      </c>
      <c r="P1291" s="27"/>
      <c r="Q1291" s="20"/>
      <c r="R1291" s="20">
        <f t="shared" si="96"/>
        <v>0</v>
      </c>
      <c r="U1291" s="20">
        <f t="shared" si="97"/>
        <v>0</v>
      </c>
    </row>
    <row r="1292" spans="1:21" x14ac:dyDescent="0.25">
      <c r="A1292" t="str">
        <f t="shared" si="95"/>
        <v/>
      </c>
      <c r="B1292" s="72"/>
      <c r="G1292" s="17"/>
      <c r="H1292" s="17"/>
      <c r="I1292" s="17"/>
      <c r="L1292" s="22"/>
      <c r="M1292" s="19"/>
      <c r="O1292" s="25">
        <f t="shared" si="98"/>
        <v>0</v>
      </c>
      <c r="P1292" s="27"/>
      <c r="Q1292" s="20"/>
      <c r="R1292" s="20">
        <f t="shared" si="96"/>
        <v>0</v>
      </c>
      <c r="U1292" s="20">
        <f t="shared" si="97"/>
        <v>0</v>
      </c>
    </row>
    <row r="1293" spans="1:21" x14ac:dyDescent="0.25">
      <c r="A1293" t="str">
        <f t="shared" si="95"/>
        <v/>
      </c>
      <c r="B1293" s="72"/>
      <c r="G1293" s="17"/>
      <c r="H1293" s="17"/>
      <c r="I1293" s="17"/>
      <c r="L1293" s="22"/>
      <c r="M1293" s="19"/>
      <c r="O1293" s="25">
        <f t="shared" si="98"/>
        <v>0</v>
      </c>
      <c r="P1293" s="27"/>
      <c r="Q1293" s="20"/>
      <c r="R1293" s="20">
        <f t="shared" si="96"/>
        <v>0</v>
      </c>
      <c r="U1293" s="20">
        <f t="shared" si="97"/>
        <v>0</v>
      </c>
    </row>
    <row r="1294" spans="1:21" x14ac:dyDescent="0.25">
      <c r="A1294" t="str">
        <f t="shared" si="95"/>
        <v/>
      </c>
      <c r="B1294" s="72"/>
      <c r="G1294" s="17"/>
      <c r="H1294" s="17"/>
      <c r="I1294" s="17"/>
      <c r="L1294" s="22"/>
      <c r="M1294" s="19"/>
      <c r="O1294" s="25">
        <f t="shared" si="98"/>
        <v>0</v>
      </c>
      <c r="P1294" s="27"/>
      <c r="Q1294" s="20"/>
      <c r="R1294" s="20">
        <f t="shared" si="96"/>
        <v>0</v>
      </c>
      <c r="U1294" s="20">
        <f t="shared" si="97"/>
        <v>0</v>
      </c>
    </row>
    <row r="1295" spans="1:21" x14ac:dyDescent="0.25">
      <c r="A1295" t="str">
        <f t="shared" si="95"/>
        <v/>
      </c>
      <c r="B1295" s="72"/>
      <c r="G1295" s="17"/>
      <c r="H1295" s="17"/>
      <c r="I1295" s="17"/>
      <c r="L1295" s="22"/>
      <c r="M1295" s="19"/>
      <c r="O1295" s="25">
        <f t="shared" si="98"/>
        <v>0</v>
      </c>
      <c r="P1295" s="27"/>
      <c r="Q1295" s="20"/>
      <c r="R1295" s="20">
        <f t="shared" si="96"/>
        <v>0</v>
      </c>
      <c r="U1295" s="20">
        <f t="shared" si="97"/>
        <v>0</v>
      </c>
    </row>
    <row r="1296" spans="1:21" x14ac:dyDescent="0.25">
      <c r="A1296" t="str">
        <f t="shared" si="95"/>
        <v/>
      </c>
      <c r="B1296" s="72"/>
      <c r="G1296" s="17"/>
      <c r="H1296" s="17"/>
      <c r="I1296" s="17"/>
      <c r="L1296" s="22"/>
      <c r="M1296" s="19"/>
      <c r="O1296" s="25">
        <f t="shared" si="98"/>
        <v>0</v>
      </c>
      <c r="P1296" s="27"/>
      <c r="Q1296" s="20"/>
      <c r="R1296" s="20">
        <f t="shared" si="96"/>
        <v>0</v>
      </c>
      <c r="U1296" s="20">
        <f t="shared" si="97"/>
        <v>0</v>
      </c>
    </row>
    <row r="1297" spans="1:21" x14ac:dyDescent="0.25">
      <c r="A1297" t="str">
        <f t="shared" si="95"/>
        <v/>
      </c>
      <c r="B1297" s="72"/>
      <c r="G1297" s="17"/>
      <c r="H1297" s="17"/>
      <c r="I1297" s="17"/>
      <c r="L1297" s="22"/>
      <c r="M1297" s="19"/>
      <c r="O1297" s="25">
        <f t="shared" si="98"/>
        <v>0</v>
      </c>
      <c r="P1297" s="27"/>
      <c r="Q1297" s="20"/>
      <c r="R1297" s="20">
        <f t="shared" si="96"/>
        <v>0</v>
      </c>
      <c r="U1297" s="20">
        <f t="shared" si="97"/>
        <v>0</v>
      </c>
    </row>
    <row r="1298" spans="1:21" x14ac:dyDescent="0.25">
      <c r="A1298" t="str">
        <f t="shared" si="95"/>
        <v/>
      </c>
      <c r="B1298" s="72"/>
      <c r="G1298" s="17"/>
      <c r="H1298" s="17"/>
      <c r="I1298" s="17"/>
      <c r="L1298" s="22"/>
      <c r="M1298" s="19"/>
      <c r="O1298" s="25">
        <f t="shared" si="98"/>
        <v>0</v>
      </c>
      <c r="P1298" s="27"/>
      <c r="Q1298" s="20"/>
      <c r="R1298" s="20">
        <f t="shared" si="96"/>
        <v>0</v>
      </c>
      <c r="U1298" s="20">
        <f t="shared" si="97"/>
        <v>0</v>
      </c>
    </row>
    <row r="1299" spans="1:21" x14ac:dyDescent="0.25">
      <c r="A1299" t="str">
        <f t="shared" si="95"/>
        <v/>
      </c>
      <c r="B1299" s="72"/>
      <c r="G1299" s="17"/>
      <c r="H1299" s="17"/>
      <c r="I1299" s="17"/>
      <c r="L1299" s="22"/>
      <c r="M1299" s="19"/>
      <c r="O1299" s="25">
        <f t="shared" si="98"/>
        <v>0</v>
      </c>
      <c r="P1299" s="27"/>
      <c r="Q1299" s="20"/>
      <c r="R1299" s="20">
        <f t="shared" si="96"/>
        <v>0</v>
      </c>
      <c r="U1299" s="20">
        <f t="shared" si="97"/>
        <v>0</v>
      </c>
    </row>
    <row r="1300" spans="1:21" x14ac:dyDescent="0.25">
      <c r="A1300" t="str">
        <f t="shared" ref="A1300:A1363" si="99">+CONCATENATE(D1300,E1300)</f>
        <v/>
      </c>
      <c r="B1300" s="72"/>
      <c r="G1300" s="17"/>
      <c r="H1300" s="17"/>
      <c r="I1300" s="17"/>
      <c r="L1300" s="22"/>
      <c r="M1300" s="19"/>
      <c r="O1300" s="25">
        <f t="shared" si="98"/>
        <v>0</v>
      </c>
      <c r="P1300" s="27"/>
      <c r="Q1300" s="20"/>
      <c r="R1300" s="20">
        <f t="shared" si="96"/>
        <v>0</v>
      </c>
      <c r="U1300" s="20">
        <f t="shared" si="97"/>
        <v>0</v>
      </c>
    </row>
    <row r="1301" spans="1:21" x14ac:dyDescent="0.25">
      <c r="A1301" t="str">
        <f t="shared" si="99"/>
        <v/>
      </c>
      <c r="B1301" s="72"/>
      <c r="G1301" s="17"/>
      <c r="H1301" s="17"/>
      <c r="I1301" s="17"/>
      <c r="L1301" s="22"/>
      <c r="M1301" s="19"/>
      <c r="O1301" s="25">
        <f t="shared" si="98"/>
        <v>0</v>
      </c>
      <c r="P1301" s="27"/>
      <c r="Q1301" s="20"/>
      <c r="R1301" s="20">
        <f t="shared" si="96"/>
        <v>0</v>
      </c>
      <c r="U1301" s="20">
        <f t="shared" si="97"/>
        <v>0</v>
      </c>
    </row>
    <row r="1302" spans="1:21" x14ac:dyDescent="0.25">
      <c r="A1302" t="str">
        <f t="shared" si="99"/>
        <v/>
      </c>
      <c r="B1302" s="72"/>
      <c r="G1302" s="17"/>
      <c r="H1302" s="17"/>
      <c r="I1302" s="17"/>
      <c r="L1302" s="22"/>
      <c r="M1302" s="19"/>
      <c r="O1302" s="25">
        <f t="shared" si="98"/>
        <v>0</v>
      </c>
      <c r="P1302" s="27"/>
      <c r="Q1302" s="20"/>
      <c r="R1302" s="20">
        <f t="shared" si="96"/>
        <v>0</v>
      </c>
      <c r="U1302" s="20">
        <f t="shared" si="97"/>
        <v>0</v>
      </c>
    </row>
    <row r="1303" spans="1:21" x14ac:dyDescent="0.25">
      <c r="A1303" t="str">
        <f t="shared" si="99"/>
        <v/>
      </c>
      <c r="B1303" s="72"/>
      <c r="G1303" s="17"/>
      <c r="H1303" s="17"/>
      <c r="I1303" s="17"/>
      <c r="L1303" s="22"/>
      <c r="M1303" s="19"/>
      <c r="O1303" s="25">
        <f t="shared" si="98"/>
        <v>0</v>
      </c>
      <c r="P1303" s="27"/>
      <c r="Q1303" s="20"/>
      <c r="R1303" s="20">
        <f t="shared" si="96"/>
        <v>0</v>
      </c>
      <c r="U1303" s="20">
        <f t="shared" si="97"/>
        <v>0</v>
      </c>
    </row>
    <row r="1304" spans="1:21" x14ac:dyDescent="0.25">
      <c r="A1304" t="str">
        <f t="shared" si="99"/>
        <v/>
      </c>
      <c r="B1304" s="72"/>
      <c r="G1304" s="17"/>
      <c r="H1304" s="17"/>
      <c r="I1304" s="17"/>
      <c r="L1304" s="22"/>
      <c r="M1304" s="19"/>
      <c r="O1304" s="25">
        <f t="shared" si="98"/>
        <v>0</v>
      </c>
      <c r="P1304" s="27"/>
      <c r="Q1304" s="20"/>
      <c r="R1304" s="20">
        <f t="shared" si="96"/>
        <v>0</v>
      </c>
      <c r="U1304" s="20">
        <f t="shared" si="97"/>
        <v>0</v>
      </c>
    </row>
    <row r="1305" spans="1:21" x14ac:dyDescent="0.25">
      <c r="A1305" t="str">
        <f t="shared" si="99"/>
        <v/>
      </c>
      <c r="B1305" s="72"/>
      <c r="G1305" s="17"/>
      <c r="H1305" s="17"/>
      <c r="I1305" s="17"/>
      <c r="L1305" s="22"/>
      <c r="M1305" s="19"/>
      <c r="O1305" s="25">
        <f t="shared" si="98"/>
        <v>0</v>
      </c>
      <c r="P1305" s="27"/>
      <c r="Q1305" s="20"/>
      <c r="R1305" s="20">
        <f t="shared" si="96"/>
        <v>0</v>
      </c>
      <c r="U1305" s="20">
        <f t="shared" si="97"/>
        <v>0</v>
      </c>
    </row>
    <row r="1306" spans="1:21" x14ac:dyDescent="0.25">
      <c r="A1306" t="str">
        <f t="shared" si="99"/>
        <v/>
      </c>
      <c r="B1306" s="72"/>
      <c r="G1306" s="17"/>
      <c r="H1306" s="17"/>
      <c r="I1306" s="17"/>
      <c r="L1306" s="22"/>
      <c r="M1306" s="19"/>
      <c r="O1306" s="25">
        <f t="shared" si="98"/>
        <v>0</v>
      </c>
      <c r="P1306" s="27"/>
      <c r="Q1306" s="20"/>
      <c r="R1306" s="20">
        <f t="shared" si="96"/>
        <v>0</v>
      </c>
      <c r="U1306" s="20">
        <f t="shared" si="97"/>
        <v>0</v>
      </c>
    </row>
    <row r="1307" spans="1:21" x14ac:dyDescent="0.25">
      <c r="A1307" t="str">
        <f t="shared" si="99"/>
        <v/>
      </c>
      <c r="B1307" s="72"/>
      <c r="G1307" s="17"/>
      <c r="H1307" s="17"/>
      <c r="I1307" s="17"/>
      <c r="L1307" s="22"/>
      <c r="M1307" s="19"/>
      <c r="O1307" s="25">
        <f t="shared" si="98"/>
        <v>0</v>
      </c>
      <c r="P1307" s="27"/>
      <c r="Q1307" s="20"/>
      <c r="R1307" s="20">
        <f t="shared" si="96"/>
        <v>0</v>
      </c>
      <c r="U1307" s="20">
        <f t="shared" si="97"/>
        <v>0</v>
      </c>
    </row>
    <row r="1308" spans="1:21" x14ac:dyDescent="0.25">
      <c r="A1308" t="str">
        <f t="shared" si="99"/>
        <v/>
      </c>
      <c r="B1308" s="72"/>
      <c r="G1308" s="17"/>
      <c r="H1308" s="17"/>
      <c r="I1308" s="17"/>
      <c r="L1308" s="22"/>
      <c r="M1308" s="19"/>
      <c r="O1308" s="25">
        <f t="shared" si="98"/>
        <v>0</v>
      </c>
      <c r="P1308" s="27"/>
      <c r="Q1308" s="20"/>
      <c r="R1308" s="20">
        <f t="shared" si="96"/>
        <v>0</v>
      </c>
      <c r="U1308" s="20">
        <f t="shared" si="97"/>
        <v>0</v>
      </c>
    </row>
    <row r="1309" spans="1:21" x14ac:dyDescent="0.25">
      <c r="A1309" t="str">
        <f t="shared" si="99"/>
        <v/>
      </c>
      <c r="B1309" s="72"/>
      <c r="G1309" s="17"/>
      <c r="H1309" s="17"/>
      <c r="I1309" s="17"/>
      <c r="L1309" s="22"/>
      <c r="M1309" s="19"/>
      <c r="O1309" s="25">
        <f t="shared" si="98"/>
        <v>0</v>
      </c>
      <c r="P1309" s="27"/>
      <c r="Q1309" s="20"/>
      <c r="R1309" s="20">
        <f t="shared" si="96"/>
        <v>0</v>
      </c>
      <c r="U1309" s="20">
        <f t="shared" si="97"/>
        <v>0</v>
      </c>
    </row>
    <row r="1310" spans="1:21" x14ac:dyDescent="0.25">
      <c r="A1310" t="str">
        <f t="shared" si="99"/>
        <v/>
      </c>
      <c r="B1310" s="72"/>
      <c r="G1310" s="17"/>
      <c r="H1310" s="17"/>
      <c r="I1310" s="17"/>
      <c r="L1310" s="22"/>
      <c r="M1310" s="19"/>
      <c r="O1310" s="25">
        <f t="shared" si="98"/>
        <v>0</v>
      </c>
      <c r="P1310" s="27"/>
      <c r="Q1310" s="20"/>
      <c r="R1310" s="20">
        <f t="shared" si="96"/>
        <v>0</v>
      </c>
      <c r="U1310" s="20">
        <f t="shared" si="97"/>
        <v>0</v>
      </c>
    </row>
    <row r="1311" spans="1:21" x14ac:dyDescent="0.25">
      <c r="A1311" t="str">
        <f t="shared" si="99"/>
        <v/>
      </c>
      <c r="B1311" s="72"/>
      <c r="G1311" s="17"/>
      <c r="H1311" s="17"/>
      <c r="I1311" s="17"/>
      <c r="L1311" s="22"/>
      <c r="M1311" s="19"/>
      <c r="O1311" s="25">
        <f t="shared" si="98"/>
        <v>0</v>
      </c>
      <c r="P1311" s="27"/>
      <c r="Q1311" s="20"/>
      <c r="R1311" s="20">
        <f t="shared" si="96"/>
        <v>0</v>
      </c>
      <c r="U1311" s="20">
        <f t="shared" si="97"/>
        <v>0</v>
      </c>
    </row>
    <row r="1312" spans="1:21" x14ac:dyDescent="0.25">
      <c r="A1312" t="str">
        <f t="shared" si="99"/>
        <v/>
      </c>
      <c r="B1312" s="72"/>
      <c r="G1312" s="17"/>
      <c r="H1312" s="17"/>
      <c r="I1312" s="17"/>
      <c r="L1312" s="22"/>
      <c r="M1312" s="19"/>
      <c r="O1312" s="25">
        <f t="shared" si="98"/>
        <v>0</v>
      </c>
      <c r="P1312" s="27"/>
      <c r="Q1312" s="20"/>
      <c r="R1312" s="20">
        <f t="shared" si="96"/>
        <v>0</v>
      </c>
      <c r="U1312" s="20">
        <f t="shared" si="97"/>
        <v>0</v>
      </c>
    </row>
    <row r="1313" spans="1:21" x14ac:dyDescent="0.25">
      <c r="A1313" t="str">
        <f t="shared" si="99"/>
        <v/>
      </c>
      <c r="B1313" s="72"/>
      <c r="G1313" s="17"/>
      <c r="H1313" s="17"/>
      <c r="I1313" s="17"/>
      <c r="L1313" s="22"/>
      <c r="M1313" s="19"/>
      <c r="O1313" s="25">
        <f t="shared" si="98"/>
        <v>0</v>
      </c>
      <c r="P1313" s="27"/>
      <c r="Q1313" s="20"/>
      <c r="R1313" s="20">
        <f t="shared" si="96"/>
        <v>0</v>
      </c>
      <c r="U1313" s="20">
        <f t="shared" si="97"/>
        <v>0</v>
      </c>
    </row>
    <row r="1314" spans="1:21" x14ac:dyDescent="0.25">
      <c r="A1314" t="str">
        <f t="shared" si="99"/>
        <v/>
      </c>
      <c r="B1314" s="72"/>
      <c r="G1314" s="17"/>
      <c r="H1314" s="17"/>
      <c r="I1314" s="17"/>
      <c r="L1314" s="22"/>
      <c r="M1314" s="19"/>
      <c r="O1314" s="25">
        <f t="shared" si="98"/>
        <v>0</v>
      </c>
      <c r="P1314" s="27"/>
      <c r="Q1314" s="20"/>
      <c r="R1314" s="20">
        <f t="shared" si="96"/>
        <v>0</v>
      </c>
      <c r="U1314" s="20">
        <f t="shared" si="97"/>
        <v>0</v>
      </c>
    </row>
    <row r="1315" spans="1:21" x14ac:dyDescent="0.25">
      <c r="A1315" t="str">
        <f t="shared" si="99"/>
        <v/>
      </c>
      <c r="B1315" s="72"/>
      <c r="G1315" s="17"/>
      <c r="H1315" s="17"/>
      <c r="I1315" s="17"/>
      <c r="L1315" s="22"/>
      <c r="M1315" s="19"/>
      <c r="O1315" s="25">
        <f t="shared" si="98"/>
        <v>0</v>
      </c>
      <c r="P1315" s="27"/>
      <c r="Q1315" s="20"/>
      <c r="R1315" s="20">
        <f t="shared" si="96"/>
        <v>0</v>
      </c>
      <c r="U1315" s="20">
        <f t="shared" si="97"/>
        <v>0</v>
      </c>
    </row>
    <row r="1316" spans="1:21" x14ac:dyDescent="0.25">
      <c r="A1316" t="str">
        <f t="shared" si="99"/>
        <v/>
      </c>
      <c r="B1316" s="72"/>
      <c r="G1316" s="17"/>
      <c r="H1316" s="17"/>
      <c r="I1316" s="17"/>
      <c r="L1316" s="22"/>
      <c r="M1316" s="19"/>
      <c r="O1316" s="25">
        <f t="shared" si="98"/>
        <v>0</v>
      </c>
      <c r="P1316" s="27"/>
      <c r="Q1316" s="20"/>
      <c r="R1316" s="20">
        <f t="shared" si="96"/>
        <v>0</v>
      </c>
      <c r="U1316" s="20">
        <f t="shared" si="97"/>
        <v>0</v>
      </c>
    </row>
    <row r="1317" spans="1:21" x14ac:dyDescent="0.25">
      <c r="A1317" t="str">
        <f t="shared" si="99"/>
        <v/>
      </c>
      <c r="B1317" s="72"/>
      <c r="G1317" s="17"/>
      <c r="H1317" s="17"/>
      <c r="I1317" s="17"/>
      <c r="L1317" s="22"/>
      <c r="M1317" s="19"/>
      <c r="O1317" s="25">
        <f t="shared" si="98"/>
        <v>0</v>
      </c>
      <c r="P1317" s="27"/>
      <c r="Q1317" s="20"/>
      <c r="R1317" s="20">
        <f t="shared" si="96"/>
        <v>0</v>
      </c>
      <c r="U1317" s="20">
        <f t="shared" si="97"/>
        <v>0</v>
      </c>
    </row>
    <row r="1318" spans="1:21" x14ac:dyDescent="0.25">
      <c r="A1318" t="str">
        <f t="shared" si="99"/>
        <v/>
      </c>
      <c r="B1318" s="72"/>
      <c r="G1318" s="17"/>
      <c r="H1318" s="17"/>
      <c r="I1318" s="17"/>
      <c r="L1318" s="22"/>
      <c r="M1318" s="19"/>
      <c r="O1318" s="25">
        <f t="shared" si="98"/>
        <v>0</v>
      </c>
      <c r="P1318" s="27"/>
      <c r="Q1318" s="20"/>
      <c r="R1318" s="20">
        <f t="shared" si="96"/>
        <v>0</v>
      </c>
      <c r="U1318" s="20">
        <f t="shared" si="97"/>
        <v>0</v>
      </c>
    </row>
    <row r="1319" spans="1:21" x14ac:dyDescent="0.25">
      <c r="A1319" t="str">
        <f t="shared" si="99"/>
        <v/>
      </c>
      <c r="B1319" s="72"/>
      <c r="G1319" s="17"/>
      <c r="H1319" s="17"/>
      <c r="I1319" s="17"/>
      <c r="L1319" s="22"/>
      <c r="M1319" s="19"/>
      <c r="O1319" s="25">
        <f t="shared" si="98"/>
        <v>0</v>
      </c>
      <c r="P1319" s="27"/>
      <c r="Q1319" s="20"/>
      <c r="R1319" s="20">
        <f t="shared" si="96"/>
        <v>0</v>
      </c>
      <c r="U1319" s="20">
        <f t="shared" si="97"/>
        <v>0</v>
      </c>
    </row>
    <row r="1320" spans="1:21" x14ac:dyDescent="0.25">
      <c r="A1320" t="str">
        <f t="shared" si="99"/>
        <v/>
      </c>
      <c r="B1320" s="72"/>
      <c r="G1320" s="17"/>
      <c r="H1320" s="17"/>
      <c r="I1320" s="17"/>
      <c r="L1320" s="22"/>
      <c r="M1320" s="19"/>
      <c r="O1320" s="25">
        <f t="shared" si="98"/>
        <v>0</v>
      </c>
      <c r="P1320" s="27"/>
      <c r="Q1320" s="20"/>
      <c r="R1320" s="20">
        <f t="shared" si="96"/>
        <v>0</v>
      </c>
      <c r="U1320" s="20">
        <f t="shared" si="97"/>
        <v>0</v>
      </c>
    </row>
    <row r="1321" spans="1:21" x14ac:dyDescent="0.25">
      <c r="A1321" t="str">
        <f t="shared" si="99"/>
        <v/>
      </c>
      <c r="B1321" s="72"/>
      <c r="G1321" s="17"/>
      <c r="H1321" s="17"/>
      <c r="I1321" s="17"/>
      <c r="L1321" s="22"/>
      <c r="M1321" s="19"/>
      <c r="O1321" s="25">
        <f t="shared" si="98"/>
        <v>0</v>
      </c>
      <c r="P1321" s="27"/>
      <c r="Q1321" s="20"/>
      <c r="R1321" s="20">
        <f t="shared" si="96"/>
        <v>0</v>
      </c>
      <c r="U1321" s="20">
        <f t="shared" si="97"/>
        <v>0</v>
      </c>
    </row>
    <row r="1322" spans="1:21" x14ac:dyDescent="0.25">
      <c r="A1322" t="str">
        <f t="shared" si="99"/>
        <v/>
      </c>
      <c r="B1322" s="72"/>
      <c r="G1322" s="17"/>
      <c r="H1322" s="17"/>
      <c r="I1322" s="17"/>
      <c r="L1322" s="22"/>
      <c r="M1322" s="19"/>
      <c r="O1322" s="25">
        <f t="shared" si="98"/>
        <v>0</v>
      </c>
      <c r="P1322" s="27"/>
      <c r="Q1322" s="20"/>
      <c r="R1322" s="20">
        <f t="shared" si="96"/>
        <v>0</v>
      </c>
      <c r="U1322" s="20">
        <f t="shared" si="97"/>
        <v>0</v>
      </c>
    </row>
    <row r="1323" spans="1:21" x14ac:dyDescent="0.25">
      <c r="A1323" t="str">
        <f t="shared" si="99"/>
        <v/>
      </c>
      <c r="B1323" s="72"/>
      <c r="G1323" s="17"/>
      <c r="H1323" s="17"/>
      <c r="I1323" s="17"/>
      <c r="L1323" s="22"/>
      <c r="M1323" s="19"/>
      <c r="O1323" s="25">
        <f t="shared" si="98"/>
        <v>0</v>
      </c>
      <c r="P1323" s="27"/>
      <c r="Q1323" s="20"/>
      <c r="R1323" s="20">
        <f t="shared" si="96"/>
        <v>0</v>
      </c>
      <c r="U1323" s="20">
        <f t="shared" si="97"/>
        <v>0</v>
      </c>
    </row>
    <row r="1324" spans="1:21" x14ac:dyDescent="0.25">
      <c r="A1324" t="str">
        <f t="shared" si="99"/>
        <v/>
      </c>
      <c r="B1324" s="72"/>
      <c r="G1324" s="17"/>
      <c r="H1324" s="17"/>
      <c r="I1324" s="17"/>
      <c r="L1324" s="22"/>
      <c r="M1324" s="19"/>
      <c r="O1324" s="25">
        <f t="shared" si="98"/>
        <v>0</v>
      </c>
      <c r="P1324" s="27"/>
      <c r="Q1324" s="20"/>
      <c r="R1324" s="20">
        <f t="shared" si="96"/>
        <v>0</v>
      </c>
      <c r="U1324" s="20">
        <f t="shared" si="97"/>
        <v>0</v>
      </c>
    </row>
    <row r="1325" spans="1:21" x14ac:dyDescent="0.25">
      <c r="A1325" t="str">
        <f t="shared" si="99"/>
        <v/>
      </c>
      <c r="B1325" s="72"/>
      <c r="G1325" s="17"/>
      <c r="H1325" s="17"/>
      <c r="I1325" s="17"/>
      <c r="L1325" s="22"/>
      <c r="M1325" s="19"/>
      <c r="O1325" s="25">
        <f t="shared" si="98"/>
        <v>0</v>
      </c>
      <c r="P1325" s="27"/>
      <c r="Q1325" s="20"/>
      <c r="R1325" s="20">
        <f t="shared" si="96"/>
        <v>0</v>
      </c>
      <c r="U1325" s="20">
        <f t="shared" si="97"/>
        <v>0</v>
      </c>
    </row>
    <row r="1326" spans="1:21" x14ac:dyDescent="0.25">
      <c r="A1326" t="str">
        <f t="shared" si="99"/>
        <v/>
      </c>
      <c r="B1326" s="72"/>
      <c r="G1326" s="17"/>
      <c r="H1326" s="17"/>
      <c r="I1326" s="17"/>
      <c r="L1326" s="22"/>
      <c r="M1326" s="19"/>
      <c r="O1326" s="25">
        <f t="shared" si="98"/>
        <v>0</v>
      </c>
      <c r="P1326" s="27"/>
      <c r="Q1326" s="20"/>
      <c r="R1326" s="20">
        <f t="shared" si="96"/>
        <v>0</v>
      </c>
      <c r="U1326" s="20">
        <f t="shared" si="97"/>
        <v>0</v>
      </c>
    </row>
    <row r="1327" spans="1:21" x14ac:dyDescent="0.25">
      <c r="A1327" t="str">
        <f t="shared" si="99"/>
        <v/>
      </c>
      <c r="B1327" s="72"/>
      <c r="G1327" s="17"/>
      <c r="H1327" s="17"/>
      <c r="I1327" s="17"/>
      <c r="L1327" s="22"/>
      <c r="M1327" s="19"/>
      <c r="O1327" s="25">
        <f t="shared" si="98"/>
        <v>0</v>
      </c>
      <c r="P1327" s="27"/>
      <c r="Q1327" s="20"/>
      <c r="R1327" s="20">
        <f t="shared" si="96"/>
        <v>0</v>
      </c>
      <c r="U1327" s="20">
        <f t="shared" si="97"/>
        <v>0</v>
      </c>
    </row>
    <row r="1328" spans="1:21" x14ac:dyDescent="0.25">
      <c r="A1328" t="str">
        <f t="shared" si="99"/>
        <v/>
      </c>
      <c r="B1328" s="72"/>
      <c r="G1328" s="17"/>
      <c r="H1328" s="17"/>
      <c r="I1328" s="17"/>
      <c r="L1328" s="22"/>
      <c r="M1328" s="19"/>
      <c r="O1328" s="25">
        <f t="shared" si="98"/>
        <v>0</v>
      </c>
      <c r="P1328" s="27"/>
      <c r="Q1328" s="20"/>
      <c r="R1328" s="20">
        <f t="shared" si="96"/>
        <v>0</v>
      </c>
      <c r="U1328" s="20">
        <f t="shared" si="97"/>
        <v>0</v>
      </c>
    </row>
    <row r="1329" spans="1:21" x14ac:dyDescent="0.25">
      <c r="A1329" t="str">
        <f t="shared" si="99"/>
        <v/>
      </c>
      <c r="B1329" s="72"/>
      <c r="G1329" s="17"/>
      <c r="H1329" s="17"/>
      <c r="I1329" s="17"/>
      <c r="L1329" s="22"/>
      <c r="M1329" s="19"/>
      <c r="O1329" s="25">
        <f t="shared" si="98"/>
        <v>0</v>
      </c>
      <c r="P1329" s="27"/>
      <c r="Q1329" s="20"/>
      <c r="R1329" s="20">
        <f t="shared" si="96"/>
        <v>0</v>
      </c>
      <c r="U1329" s="20">
        <f t="shared" si="97"/>
        <v>0</v>
      </c>
    </row>
    <row r="1330" spans="1:21" x14ac:dyDescent="0.25">
      <c r="A1330" t="str">
        <f t="shared" si="99"/>
        <v/>
      </c>
      <c r="B1330" s="72"/>
      <c r="G1330" s="17"/>
      <c r="H1330" s="17"/>
      <c r="I1330" s="17"/>
      <c r="L1330" s="22"/>
      <c r="M1330" s="19"/>
      <c r="O1330" s="25">
        <f t="shared" si="98"/>
        <v>0</v>
      </c>
      <c r="P1330" s="27"/>
      <c r="Q1330" s="20"/>
      <c r="R1330" s="20">
        <f t="shared" si="96"/>
        <v>0</v>
      </c>
      <c r="U1330" s="20">
        <f t="shared" si="97"/>
        <v>0</v>
      </c>
    </row>
    <row r="1331" spans="1:21" x14ac:dyDescent="0.25">
      <c r="A1331" t="str">
        <f t="shared" si="99"/>
        <v/>
      </c>
      <c r="B1331" s="72"/>
      <c r="G1331" s="17"/>
      <c r="H1331" s="17"/>
      <c r="I1331" s="17"/>
      <c r="L1331" s="22"/>
      <c r="M1331" s="19"/>
      <c r="O1331" s="25">
        <f t="shared" si="98"/>
        <v>0</v>
      </c>
      <c r="P1331" s="27"/>
      <c r="Q1331" s="20"/>
      <c r="R1331" s="20">
        <f t="shared" si="96"/>
        <v>0</v>
      </c>
      <c r="U1331" s="20">
        <f t="shared" si="97"/>
        <v>0</v>
      </c>
    </row>
    <row r="1332" spans="1:21" x14ac:dyDescent="0.25">
      <c r="A1332" t="str">
        <f t="shared" si="99"/>
        <v/>
      </c>
      <c r="B1332" s="72"/>
      <c r="G1332" s="17"/>
      <c r="H1332" s="17"/>
      <c r="I1332" s="17"/>
      <c r="L1332" s="22"/>
      <c r="M1332" s="19"/>
      <c r="O1332" s="25">
        <f t="shared" si="98"/>
        <v>0</v>
      </c>
      <c r="P1332" s="27"/>
      <c r="Q1332" s="20"/>
      <c r="R1332" s="20">
        <f t="shared" si="96"/>
        <v>0</v>
      </c>
      <c r="U1332" s="20">
        <f t="shared" si="97"/>
        <v>0</v>
      </c>
    </row>
    <row r="1333" spans="1:21" x14ac:dyDescent="0.25">
      <c r="A1333" t="str">
        <f t="shared" si="99"/>
        <v/>
      </c>
      <c r="B1333" s="72"/>
      <c r="G1333" s="17"/>
      <c r="H1333" s="17"/>
      <c r="I1333" s="17"/>
      <c r="L1333" s="22"/>
      <c r="M1333" s="19"/>
      <c r="O1333" s="25">
        <f t="shared" si="98"/>
        <v>0</v>
      </c>
      <c r="P1333" s="27"/>
      <c r="Q1333" s="20"/>
      <c r="R1333" s="20">
        <f t="shared" si="96"/>
        <v>0</v>
      </c>
      <c r="U1333" s="20">
        <f t="shared" si="97"/>
        <v>0</v>
      </c>
    </row>
    <row r="1334" spans="1:21" x14ac:dyDescent="0.25">
      <c r="A1334" t="str">
        <f t="shared" si="99"/>
        <v/>
      </c>
      <c r="B1334" s="72"/>
      <c r="G1334" s="17"/>
      <c r="H1334" s="17"/>
      <c r="I1334" s="17"/>
      <c r="L1334" s="22"/>
      <c r="M1334" s="19"/>
      <c r="O1334" s="25">
        <f t="shared" si="98"/>
        <v>0</v>
      </c>
      <c r="P1334" s="27"/>
      <c r="Q1334" s="20"/>
      <c r="R1334" s="20">
        <f t="shared" si="96"/>
        <v>0</v>
      </c>
      <c r="U1334" s="20">
        <f t="shared" si="97"/>
        <v>0</v>
      </c>
    </row>
    <row r="1335" spans="1:21" x14ac:dyDescent="0.25">
      <c r="A1335" t="str">
        <f t="shared" si="99"/>
        <v/>
      </c>
      <c r="B1335" s="72"/>
      <c r="G1335" s="17"/>
      <c r="H1335" s="17"/>
      <c r="I1335" s="17"/>
      <c r="L1335" s="22"/>
      <c r="M1335" s="19"/>
      <c r="O1335" s="25">
        <f t="shared" si="98"/>
        <v>0</v>
      </c>
      <c r="P1335" s="27"/>
      <c r="Q1335" s="20"/>
      <c r="R1335" s="20">
        <f t="shared" si="96"/>
        <v>0</v>
      </c>
      <c r="U1335" s="20">
        <f t="shared" si="97"/>
        <v>0</v>
      </c>
    </row>
    <row r="1336" spans="1:21" x14ac:dyDescent="0.25">
      <c r="A1336" t="str">
        <f t="shared" si="99"/>
        <v/>
      </c>
      <c r="B1336" s="72"/>
      <c r="G1336" s="17"/>
      <c r="H1336" s="17"/>
      <c r="I1336" s="17"/>
      <c r="L1336" s="22"/>
      <c r="M1336" s="19"/>
      <c r="O1336" s="25">
        <f t="shared" si="98"/>
        <v>0</v>
      </c>
      <c r="P1336" s="27"/>
      <c r="Q1336" s="20"/>
      <c r="R1336" s="20">
        <f t="shared" si="96"/>
        <v>0</v>
      </c>
      <c r="U1336" s="20">
        <f t="shared" si="97"/>
        <v>0</v>
      </c>
    </row>
    <row r="1337" spans="1:21" x14ac:dyDescent="0.25">
      <c r="A1337" t="str">
        <f t="shared" si="99"/>
        <v/>
      </c>
      <c r="B1337" s="72"/>
      <c r="G1337" s="17"/>
      <c r="H1337" s="17"/>
      <c r="I1337" s="17"/>
      <c r="L1337" s="22"/>
      <c r="M1337" s="19"/>
      <c r="O1337" s="25">
        <f t="shared" si="98"/>
        <v>0</v>
      </c>
      <c r="P1337" s="27"/>
      <c r="Q1337" s="20"/>
      <c r="R1337" s="20">
        <f t="shared" si="96"/>
        <v>0</v>
      </c>
      <c r="U1337" s="20">
        <f t="shared" si="97"/>
        <v>0</v>
      </c>
    </row>
    <row r="1338" spans="1:21" x14ac:dyDescent="0.25">
      <c r="A1338" t="str">
        <f t="shared" si="99"/>
        <v/>
      </c>
      <c r="B1338" s="72"/>
      <c r="G1338" s="17"/>
      <c r="H1338" s="17"/>
      <c r="I1338" s="17"/>
      <c r="L1338" s="22"/>
      <c r="M1338" s="19"/>
      <c r="O1338" s="25">
        <f t="shared" si="98"/>
        <v>0</v>
      </c>
      <c r="P1338" s="27"/>
      <c r="Q1338" s="20"/>
      <c r="R1338" s="20">
        <f t="shared" si="96"/>
        <v>0</v>
      </c>
      <c r="U1338" s="20">
        <f t="shared" si="97"/>
        <v>0</v>
      </c>
    </row>
    <row r="1339" spans="1:21" x14ac:dyDescent="0.25">
      <c r="A1339" t="str">
        <f t="shared" si="99"/>
        <v/>
      </c>
      <c r="B1339" s="72"/>
      <c r="G1339" s="17"/>
      <c r="H1339" s="17"/>
      <c r="I1339" s="17"/>
      <c r="L1339" s="22"/>
      <c r="M1339" s="19"/>
      <c r="O1339" s="25">
        <f t="shared" si="98"/>
        <v>0</v>
      </c>
      <c r="P1339" s="27"/>
      <c r="Q1339" s="20"/>
      <c r="R1339" s="20">
        <f t="shared" si="96"/>
        <v>0</v>
      </c>
      <c r="U1339" s="20">
        <f t="shared" si="97"/>
        <v>0</v>
      </c>
    </row>
    <row r="1340" spans="1:21" x14ac:dyDescent="0.25">
      <c r="A1340" t="str">
        <f t="shared" si="99"/>
        <v/>
      </c>
      <c r="B1340" s="72"/>
      <c r="G1340" s="17"/>
      <c r="H1340" s="17"/>
      <c r="I1340" s="17"/>
      <c r="L1340" s="22"/>
      <c r="M1340" s="19"/>
      <c r="O1340" s="25">
        <f t="shared" si="98"/>
        <v>0</v>
      </c>
      <c r="P1340" s="27"/>
      <c r="Q1340" s="20"/>
      <c r="R1340" s="20">
        <f t="shared" si="96"/>
        <v>0</v>
      </c>
      <c r="U1340" s="20">
        <f t="shared" si="97"/>
        <v>0</v>
      </c>
    </row>
    <row r="1341" spans="1:21" x14ac:dyDescent="0.25">
      <c r="A1341" t="str">
        <f t="shared" si="99"/>
        <v/>
      </c>
      <c r="B1341" s="72"/>
      <c r="G1341" s="17"/>
      <c r="H1341" s="17"/>
      <c r="I1341" s="17"/>
      <c r="L1341" s="22"/>
      <c r="M1341" s="19"/>
      <c r="O1341" s="25">
        <f t="shared" si="98"/>
        <v>0</v>
      </c>
      <c r="P1341" s="27"/>
      <c r="Q1341" s="20"/>
      <c r="R1341" s="20">
        <f t="shared" si="96"/>
        <v>0</v>
      </c>
      <c r="U1341" s="20">
        <f t="shared" si="97"/>
        <v>0</v>
      </c>
    </row>
    <row r="1342" spans="1:21" x14ac:dyDescent="0.25">
      <c r="A1342" t="str">
        <f t="shared" si="99"/>
        <v/>
      </c>
      <c r="B1342" s="72"/>
      <c r="G1342" s="17"/>
      <c r="H1342" s="17"/>
      <c r="I1342" s="17"/>
      <c r="L1342" s="22"/>
      <c r="M1342" s="19"/>
      <c r="O1342" s="25">
        <f t="shared" si="98"/>
        <v>0</v>
      </c>
      <c r="P1342" s="27"/>
      <c r="Q1342" s="20"/>
      <c r="R1342" s="20">
        <f t="shared" si="96"/>
        <v>0</v>
      </c>
      <c r="U1342" s="20">
        <f t="shared" si="97"/>
        <v>0</v>
      </c>
    </row>
    <row r="1343" spans="1:21" x14ac:dyDescent="0.25">
      <c r="A1343" t="str">
        <f t="shared" si="99"/>
        <v/>
      </c>
      <c r="B1343" s="72"/>
      <c r="G1343" s="17"/>
      <c r="H1343" s="17"/>
      <c r="I1343" s="17"/>
      <c r="L1343" s="22"/>
      <c r="M1343" s="19"/>
      <c r="O1343" s="25">
        <f t="shared" si="98"/>
        <v>0</v>
      </c>
      <c r="P1343" s="27"/>
      <c r="Q1343" s="20"/>
      <c r="R1343" s="20">
        <f t="shared" si="96"/>
        <v>0</v>
      </c>
      <c r="U1343" s="20">
        <f t="shared" si="97"/>
        <v>0</v>
      </c>
    </row>
    <row r="1344" spans="1:21" x14ac:dyDescent="0.25">
      <c r="A1344" t="str">
        <f t="shared" si="99"/>
        <v/>
      </c>
      <c r="B1344" s="72"/>
      <c r="G1344" s="17"/>
      <c r="H1344" s="17"/>
      <c r="I1344" s="17"/>
      <c r="L1344" s="22"/>
      <c r="M1344" s="19"/>
      <c r="O1344" s="25">
        <f t="shared" si="98"/>
        <v>0</v>
      </c>
      <c r="P1344" s="27"/>
      <c r="Q1344" s="20"/>
      <c r="R1344" s="20">
        <f t="shared" si="96"/>
        <v>0</v>
      </c>
      <c r="U1344" s="20">
        <f t="shared" si="97"/>
        <v>0</v>
      </c>
    </row>
    <row r="1345" spans="1:21" x14ac:dyDescent="0.25">
      <c r="A1345" t="str">
        <f t="shared" si="99"/>
        <v/>
      </c>
      <c r="B1345" s="72"/>
      <c r="G1345" s="17"/>
      <c r="H1345" s="17"/>
      <c r="I1345" s="17"/>
      <c r="L1345" s="22"/>
      <c r="M1345" s="19"/>
      <c r="O1345" s="25">
        <f t="shared" si="98"/>
        <v>0</v>
      </c>
      <c r="P1345" s="27"/>
      <c r="Q1345" s="20"/>
      <c r="R1345" s="20">
        <f t="shared" si="96"/>
        <v>0</v>
      </c>
      <c r="U1345" s="20">
        <f t="shared" si="97"/>
        <v>0</v>
      </c>
    </row>
    <row r="1346" spans="1:21" x14ac:dyDescent="0.25">
      <c r="A1346" t="str">
        <f t="shared" si="99"/>
        <v/>
      </c>
      <c r="B1346" s="72"/>
      <c r="G1346" s="17"/>
      <c r="H1346" s="17"/>
      <c r="I1346" s="17"/>
      <c r="L1346" s="22"/>
      <c r="M1346" s="19"/>
      <c r="O1346" s="25">
        <f t="shared" si="98"/>
        <v>0</v>
      </c>
      <c r="P1346" s="27"/>
      <c r="Q1346" s="20"/>
      <c r="R1346" s="20">
        <f t="shared" si="96"/>
        <v>0</v>
      </c>
      <c r="U1346" s="20">
        <f t="shared" si="97"/>
        <v>0</v>
      </c>
    </row>
    <row r="1347" spans="1:21" x14ac:dyDescent="0.25">
      <c r="A1347" t="str">
        <f t="shared" si="99"/>
        <v/>
      </c>
      <c r="B1347" s="72"/>
      <c r="G1347" s="17"/>
      <c r="H1347" s="17"/>
      <c r="I1347" s="17"/>
      <c r="L1347" s="22"/>
      <c r="M1347" s="19"/>
      <c r="O1347" s="25">
        <f t="shared" si="98"/>
        <v>0</v>
      </c>
      <c r="P1347" s="27"/>
      <c r="Q1347" s="20"/>
      <c r="R1347" s="20">
        <f t="shared" si="96"/>
        <v>0</v>
      </c>
      <c r="U1347" s="20">
        <f t="shared" si="97"/>
        <v>0</v>
      </c>
    </row>
    <row r="1348" spans="1:21" x14ac:dyDescent="0.25">
      <c r="A1348" t="str">
        <f t="shared" si="99"/>
        <v/>
      </c>
      <c r="B1348" s="72"/>
      <c r="G1348" s="17"/>
      <c r="H1348" s="17"/>
      <c r="I1348" s="17"/>
      <c r="L1348" s="22"/>
      <c r="M1348" s="19"/>
      <c r="O1348" s="25">
        <f t="shared" si="98"/>
        <v>0</v>
      </c>
      <c r="P1348" s="27"/>
      <c r="Q1348" s="20"/>
      <c r="R1348" s="20">
        <f t="shared" si="96"/>
        <v>0</v>
      </c>
      <c r="U1348" s="20">
        <f t="shared" si="97"/>
        <v>0</v>
      </c>
    </row>
    <row r="1349" spans="1:21" x14ac:dyDescent="0.25">
      <c r="A1349" t="str">
        <f t="shared" si="99"/>
        <v/>
      </c>
      <c r="B1349" s="72"/>
      <c r="G1349" s="17"/>
      <c r="H1349" s="17"/>
      <c r="I1349" s="17"/>
      <c r="L1349" s="22"/>
      <c r="M1349" s="19"/>
      <c r="O1349" s="25">
        <f t="shared" si="98"/>
        <v>0</v>
      </c>
      <c r="P1349" s="27"/>
      <c r="Q1349" s="20"/>
      <c r="R1349" s="20">
        <f t="shared" si="96"/>
        <v>0</v>
      </c>
      <c r="U1349" s="20">
        <f t="shared" si="97"/>
        <v>0</v>
      </c>
    </row>
    <row r="1350" spans="1:21" x14ac:dyDescent="0.25">
      <c r="A1350" t="str">
        <f t="shared" si="99"/>
        <v/>
      </c>
      <c r="B1350" s="72"/>
      <c r="G1350" s="17"/>
      <c r="H1350" s="17"/>
      <c r="I1350" s="17"/>
      <c r="L1350" s="22"/>
      <c r="M1350" s="19"/>
      <c r="O1350" s="25">
        <f t="shared" si="98"/>
        <v>0</v>
      </c>
      <c r="P1350" s="27"/>
      <c r="Q1350" s="20"/>
      <c r="R1350" s="20">
        <f t="shared" ref="R1350:R1413" si="100">+N1350-Q1350</f>
        <v>0</v>
      </c>
      <c r="U1350" s="20">
        <f t="shared" ref="U1350:U1413" si="101">+R1350/0.916</f>
        <v>0</v>
      </c>
    </row>
    <row r="1351" spans="1:21" x14ac:dyDescent="0.25">
      <c r="A1351" t="str">
        <f t="shared" si="99"/>
        <v/>
      </c>
      <c r="B1351" s="72"/>
      <c r="G1351" s="17"/>
      <c r="H1351" s="17"/>
      <c r="I1351" s="17"/>
      <c r="L1351" s="22"/>
      <c r="M1351" s="19"/>
      <c r="O1351" s="25">
        <f t="shared" ref="O1351:O1414" si="102">K1351*N1351</f>
        <v>0</v>
      </c>
      <c r="P1351" s="27"/>
      <c r="Q1351" s="20"/>
      <c r="R1351" s="20">
        <f t="shared" si="100"/>
        <v>0</v>
      </c>
      <c r="U1351" s="20">
        <f t="shared" si="101"/>
        <v>0</v>
      </c>
    </row>
    <row r="1352" spans="1:21" x14ac:dyDescent="0.25">
      <c r="A1352" t="str">
        <f t="shared" si="99"/>
        <v/>
      </c>
      <c r="B1352" s="72"/>
      <c r="G1352" s="17"/>
      <c r="H1352" s="17"/>
      <c r="I1352" s="17"/>
      <c r="L1352" s="22"/>
      <c r="M1352" s="19"/>
      <c r="O1352" s="25">
        <f t="shared" si="102"/>
        <v>0</v>
      </c>
      <c r="P1352" s="27"/>
      <c r="Q1352" s="20"/>
      <c r="R1352" s="20">
        <f t="shared" si="100"/>
        <v>0</v>
      </c>
      <c r="U1352" s="20">
        <f t="shared" si="101"/>
        <v>0</v>
      </c>
    </row>
    <row r="1353" spans="1:21" x14ac:dyDescent="0.25">
      <c r="A1353" t="str">
        <f t="shared" si="99"/>
        <v/>
      </c>
      <c r="B1353" s="72"/>
      <c r="G1353" s="17"/>
      <c r="H1353" s="17"/>
      <c r="I1353" s="17"/>
      <c r="L1353" s="22"/>
      <c r="M1353" s="19"/>
      <c r="O1353" s="25">
        <f t="shared" si="102"/>
        <v>0</v>
      </c>
      <c r="P1353" s="27"/>
      <c r="Q1353" s="20"/>
      <c r="R1353" s="20">
        <f t="shared" si="100"/>
        <v>0</v>
      </c>
      <c r="U1353" s="20">
        <f t="shared" si="101"/>
        <v>0</v>
      </c>
    </row>
    <row r="1354" spans="1:21" x14ac:dyDescent="0.25">
      <c r="A1354" t="str">
        <f t="shared" si="99"/>
        <v/>
      </c>
      <c r="B1354" s="72"/>
      <c r="G1354" s="17"/>
      <c r="H1354" s="17"/>
      <c r="I1354" s="17"/>
      <c r="L1354" s="22"/>
      <c r="M1354" s="19"/>
      <c r="O1354" s="25">
        <f t="shared" si="102"/>
        <v>0</v>
      </c>
      <c r="P1354" s="27"/>
      <c r="Q1354" s="20"/>
      <c r="R1354" s="20">
        <f t="shared" si="100"/>
        <v>0</v>
      </c>
      <c r="U1354" s="20">
        <f t="shared" si="101"/>
        <v>0</v>
      </c>
    </row>
    <row r="1355" spans="1:21" x14ac:dyDescent="0.25">
      <c r="A1355" t="str">
        <f t="shared" si="99"/>
        <v/>
      </c>
      <c r="B1355" s="72"/>
      <c r="G1355" s="17"/>
      <c r="H1355" s="17"/>
      <c r="I1355" s="17"/>
      <c r="L1355" s="22"/>
      <c r="M1355" s="19"/>
      <c r="O1355" s="25">
        <f t="shared" si="102"/>
        <v>0</v>
      </c>
      <c r="P1355" s="27"/>
      <c r="Q1355" s="20"/>
      <c r="R1355" s="20">
        <f t="shared" si="100"/>
        <v>0</v>
      </c>
      <c r="U1355" s="20">
        <f t="shared" si="101"/>
        <v>0</v>
      </c>
    </row>
    <row r="1356" spans="1:21" x14ac:dyDescent="0.25">
      <c r="A1356" t="str">
        <f t="shared" si="99"/>
        <v/>
      </c>
      <c r="B1356" s="72"/>
      <c r="G1356" s="17"/>
      <c r="H1356" s="17"/>
      <c r="I1356" s="17"/>
      <c r="L1356" s="22"/>
      <c r="M1356" s="19"/>
      <c r="O1356" s="25">
        <f t="shared" si="102"/>
        <v>0</v>
      </c>
      <c r="P1356" s="27"/>
      <c r="Q1356" s="20"/>
      <c r="R1356" s="20">
        <f t="shared" si="100"/>
        <v>0</v>
      </c>
      <c r="U1356" s="20">
        <f t="shared" si="101"/>
        <v>0</v>
      </c>
    </row>
    <row r="1357" spans="1:21" x14ac:dyDescent="0.25">
      <c r="A1357" t="str">
        <f t="shared" si="99"/>
        <v/>
      </c>
      <c r="B1357" s="72"/>
      <c r="G1357" s="17"/>
      <c r="H1357" s="17"/>
      <c r="I1357" s="17"/>
      <c r="L1357" s="22"/>
      <c r="M1357" s="19"/>
      <c r="O1357" s="25">
        <f t="shared" si="102"/>
        <v>0</v>
      </c>
      <c r="P1357" s="27"/>
      <c r="Q1357" s="20"/>
      <c r="R1357" s="20">
        <f t="shared" si="100"/>
        <v>0</v>
      </c>
      <c r="U1357" s="20">
        <f t="shared" si="101"/>
        <v>0</v>
      </c>
    </row>
    <row r="1358" spans="1:21" x14ac:dyDescent="0.25">
      <c r="A1358" t="str">
        <f t="shared" si="99"/>
        <v/>
      </c>
      <c r="B1358" s="72"/>
      <c r="G1358" s="17"/>
      <c r="H1358" s="17"/>
      <c r="I1358" s="17"/>
      <c r="L1358" s="22"/>
      <c r="M1358" s="19"/>
      <c r="O1358" s="25">
        <f t="shared" si="102"/>
        <v>0</v>
      </c>
      <c r="P1358" s="27"/>
      <c r="Q1358" s="20"/>
      <c r="R1358" s="20">
        <f t="shared" si="100"/>
        <v>0</v>
      </c>
      <c r="U1358" s="20">
        <f t="shared" si="101"/>
        <v>0</v>
      </c>
    </row>
    <row r="1359" spans="1:21" x14ac:dyDescent="0.25">
      <c r="A1359" t="str">
        <f t="shared" si="99"/>
        <v/>
      </c>
      <c r="B1359" s="72"/>
      <c r="G1359" s="17"/>
      <c r="H1359" s="17"/>
      <c r="I1359" s="17"/>
      <c r="L1359" s="22"/>
      <c r="M1359" s="19"/>
      <c r="O1359" s="25">
        <f t="shared" si="102"/>
        <v>0</v>
      </c>
      <c r="P1359" s="27"/>
      <c r="Q1359" s="20"/>
      <c r="R1359" s="20">
        <f t="shared" si="100"/>
        <v>0</v>
      </c>
      <c r="U1359" s="20">
        <f t="shared" si="101"/>
        <v>0</v>
      </c>
    </row>
    <row r="1360" spans="1:21" x14ac:dyDescent="0.25">
      <c r="A1360" t="str">
        <f t="shared" si="99"/>
        <v/>
      </c>
      <c r="B1360" s="72"/>
      <c r="G1360" s="17"/>
      <c r="H1360" s="17"/>
      <c r="I1360" s="17"/>
      <c r="L1360" s="22"/>
      <c r="M1360" s="19"/>
      <c r="O1360" s="25">
        <f t="shared" si="102"/>
        <v>0</v>
      </c>
      <c r="P1360" s="27"/>
      <c r="Q1360" s="20"/>
      <c r="R1360" s="20">
        <f t="shared" si="100"/>
        <v>0</v>
      </c>
      <c r="U1360" s="20">
        <f t="shared" si="101"/>
        <v>0</v>
      </c>
    </row>
    <row r="1361" spans="1:21" x14ac:dyDescent="0.25">
      <c r="A1361" t="str">
        <f t="shared" si="99"/>
        <v/>
      </c>
      <c r="B1361" s="72"/>
      <c r="G1361" s="17"/>
      <c r="H1361" s="17"/>
      <c r="I1361" s="17"/>
      <c r="L1361" s="22"/>
      <c r="M1361" s="19"/>
      <c r="O1361" s="25">
        <f t="shared" si="102"/>
        <v>0</v>
      </c>
      <c r="P1361" s="27"/>
      <c r="Q1361" s="20"/>
      <c r="R1361" s="20">
        <f t="shared" si="100"/>
        <v>0</v>
      </c>
      <c r="U1361" s="20">
        <f t="shared" si="101"/>
        <v>0</v>
      </c>
    </row>
    <row r="1362" spans="1:21" x14ac:dyDescent="0.25">
      <c r="A1362" t="str">
        <f t="shared" si="99"/>
        <v/>
      </c>
      <c r="B1362" s="72"/>
      <c r="G1362" s="17"/>
      <c r="H1362" s="17"/>
      <c r="I1362" s="17"/>
      <c r="L1362" s="22"/>
      <c r="M1362" s="19"/>
      <c r="O1362" s="25">
        <f t="shared" si="102"/>
        <v>0</v>
      </c>
      <c r="P1362" s="27"/>
      <c r="Q1362" s="20"/>
      <c r="R1362" s="20">
        <f t="shared" si="100"/>
        <v>0</v>
      </c>
      <c r="U1362" s="20">
        <f t="shared" si="101"/>
        <v>0</v>
      </c>
    </row>
    <row r="1363" spans="1:21" x14ac:dyDescent="0.25">
      <c r="A1363" t="str">
        <f t="shared" si="99"/>
        <v/>
      </c>
      <c r="B1363" s="72"/>
      <c r="G1363" s="17"/>
      <c r="H1363" s="17"/>
      <c r="I1363" s="17"/>
      <c r="L1363" s="22"/>
      <c r="M1363" s="19"/>
      <c r="O1363" s="25">
        <f t="shared" si="102"/>
        <v>0</v>
      </c>
      <c r="P1363" s="27"/>
      <c r="Q1363" s="20"/>
      <c r="R1363" s="20">
        <f t="shared" si="100"/>
        <v>0</v>
      </c>
      <c r="U1363" s="20">
        <f t="shared" si="101"/>
        <v>0</v>
      </c>
    </row>
    <row r="1364" spans="1:21" x14ac:dyDescent="0.25">
      <c r="A1364" t="str">
        <f t="shared" ref="A1364:A1427" si="103">+CONCATENATE(D1364,E1364)</f>
        <v/>
      </c>
      <c r="B1364" s="72"/>
      <c r="G1364" s="17"/>
      <c r="H1364" s="17"/>
      <c r="I1364" s="17"/>
      <c r="L1364" s="22"/>
      <c r="M1364" s="19"/>
      <c r="O1364" s="25">
        <f t="shared" si="102"/>
        <v>0</v>
      </c>
      <c r="P1364" s="27"/>
      <c r="Q1364" s="20"/>
      <c r="R1364" s="20">
        <f t="shared" si="100"/>
        <v>0</v>
      </c>
      <c r="U1364" s="20">
        <f t="shared" si="101"/>
        <v>0</v>
      </c>
    </row>
    <row r="1365" spans="1:21" x14ac:dyDescent="0.25">
      <c r="A1365" t="str">
        <f t="shared" si="103"/>
        <v/>
      </c>
      <c r="B1365" s="72"/>
      <c r="G1365" s="17"/>
      <c r="H1365" s="17"/>
      <c r="I1365" s="17"/>
      <c r="L1365" s="22"/>
      <c r="M1365" s="19"/>
      <c r="O1365" s="25">
        <f t="shared" si="102"/>
        <v>0</v>
      </c>
      <c r="P1365" s="27"/>
      <c r="Q1365" s="20"/>
      <c r="R1365" s="20">
        <f t="shared" si="100"/>
        <v>0</v>
      </c>
      <c r="U1365" s="20">
        <f t="shared" si="101"/>
        <v>0</v>
      </c>
    </row>
    <row r="1366" spans="1:21" x14ac:dyDescent="0.25">
      <c r="A1366" t="str">
        <f t="shared" si="103"/>
        <v/>
      </c>
      <c r="B1366" s="72"/>
      <c r="G1366" s="17"/>
      <c r="H1366" s="17"/>
      <c r="I1366" s="17"/>
      <c r="L1366" s="22"/>
      <c r="M1366" s="19"/>
      <c r="O1366" s="25">
        <f t="shared" si="102"/>
        <v>0</v>
      </c>
      <c r="P1366" s="27"/>
      <c r="Q1366" s="20"/>
      <c r="R1366" s="20">
        <f t="shared" si="100"/>
        <v>0</v>
      </c>
      <c r="U1366" s="20">
        <f t="shared" si="101"/>
        <v>0</v>
      </c>
    </row>
    <row r="1367" spans="1:21" x14ac:dyDescent="0.25">
      <c r="A1367" t="str">
        <f t="shared" si="103"/>
        <v/>
      </c>
      <c r="B1367" s="72"/>
      <c r="G1367" s="17"/>
      <c r="H1367" s="17"/>
      <c r="I1367" s="17"/>
      <c r="L1367" s="22"/>
      <c r="M1367" s="19"/>
      <c r="O1367" s="25">
        <f t="shared" si="102"/>
        <v>0</v>
      </c>
      <c r="P1367" s="27"/>
      <c r="Q1367" s="20"/>
      <c r="R1367" s="20">
        <f t="shared" si="100"/>
        <v>0</v>
      </c>
      <c r="U1367" s="20">
        <f t="shared" si="101"/>
        <v>0</v>
      </c>
    </row>
    <row r="1368" spans="1:21" x14ac:dyDescent="0.25">
      <c r="A1368" t="str">
        <f t="shared" si="103"/>
        <v/>
      </c>
      <c r="B1368" s="72"/>
      <c r="G1368" s="17"/>
      <c r="H1368" s="17"/>
      <c r="I1368" s="17"/>
      <c r="L1368" s="22"/>
      <c r="M1368" s="19"/>
      <c r="O1368" s="25">
        <f t="shared" si="102"/>
        <v>0</v>
      </c>
      <c r="P1368" s="27"/>
      <c r="Q1368" s="20"/>
      <c r="R1368" s="20">
        <f t="shared" si="100"/>
        <v>0</v>
      </c>
      <c r="U1368" s="20">
        <f t="shared" si="101"/>
        <v>0</v>
      </c>
    </row>
    <row r="1369" spans="1:21" x14ac:dyDescent="0.25">
      <c r="A1369" t="str">
        <f t="shared" si="103"/>
        <v/>
      </c>
      <c r="B1369" s="72"/>
      <c r="G1369" s="17"/>
      <c r="H1369" s="17"/>
      <c r="I1369" s="17"/>
      <c r="L1369" s="22"/>
      <c r="M1369" s="19"/>
      <c r="O1369" s="25">
        <f t="shared" si="102"/>
        <v>0</v>
      </c>
      <c r="P1369" s="27"/>
      <c r="Q1369" s="20"/>
      <c r="R1369" s="20">
        <f t="shared" si="100"/>
        <v>0</v>
      </c>
      <c r="U1369" s="20">
        <f t="shared" si="101"/>
        <v>0</v>
      </c>
    </row>
    <row r="1370" spans="1:21" x14ac:dyDescent="0.25">
      <c r="A1370" t="str">
        <f t="shared" si="103"/>
        <v/>
      </c>
      <c r="B1370" s="72"/>
      <c r="G1370" s="17"/>
      <c r="H1370" s="17"/>
      <c r="I1370" s="17"/>
      <c r="L1370" s="22"/>
      <c r="M1370" s="19"/>
      <c r="O1370" s="25">
        <f t="shared" si="102"/>
        <v>0</v>
      </c>
      <c r="P1370" s="27"/>
      <c r="Q1370" s="20"/>
      <c r="R1370" s="20">
        <f t="shared" si="100"/>
        <v>0</v>
      </c>
      <c r="U1370" s="20">
        <f t="shared" si="101"/>
        <v>0</v>
      </c>
    </row>
    <row r="1371" spans="1:21" x14ac:dyDescent="0.25">
      <c r="A1371" t="str">
        <f t="shared" si="103"/>
        <v/>
      </c>
      <c r="B1371" s="72"/>
      <c r="G1371" s="17"/>
      <c r="H1371" s="17"/>
      <c r="I1371" s="17"/>
      <c r="L1371" s="22"/>
      <c r="M1371" s="19"/>
      <c r="O1371" s="25">
        <f t="shared" si="102"/>
        <v>0</v>
      </c>
      <c r="P1371" s="27"/>
      <c r="Q1371" s="20"/>
      <c r="R1371" s="20">
        <f t="shared" si="100"/>
        <v>0</v>
      </c>
      <c r="U1371" s="20">
        <f t="shared" si="101"/>
        <v>0</v>
      </c>
    </row>
    <row r="1372" spans="1:21" x14ac:dyDescent="0.25">
      <c r="A1372" t="str">
        <f t="shared" si="103"/>
        <v/>
      </c>
      <c r="B1372" s="72"/>
      <c r="G1372" s="17"/>
      <c r="H1372" s="17"/>
      <c r="I1372" s="17"/>
      <c r="L1372" s="22"/>
      <c r="M1372" s="19"/>
      <c r="O1372" s="25">
        <f t="shared" si="102"/>
        <v>0</v>
      </c>
      <c r="P1372" s="27"/>
      <c r="Q1372" s="20"/>
      <c r="R1372" s="20">
        <f t="shared" si="100"/>
        <v>0</v>
      </c>
      <c r="U1372" s="20">
        <f t="shared" si="101"/>
        <v>0</v>
      </c>
    </row>
    <row r="1373" spans="1:21" x14ac:dyDescent="0.25">
      <c r="A1373" t="str">
        <f t="shared" si="103"/>
        <v/>
      </c>
      <c r="B1373" s="72"/>
      <c r="G1373" s="17"/>
      <c r="H1373" s="17"/>
      <c r="I1373" s="17"/>
      <c r="L1373" s="22"/>
      <c r="M1373" s="19"/>
      <c r="O1373" s="25">
        <f t="shared" si="102"/>
        <v>0</v>
      </c>
      <c r="P1373" s="27"/>
      <c r="Q1373" s="20"/>
      <c r="R1373" s="20">
        <f t="shared" si="100"/>
        <v>0</v>
      </c>
      <c r="U1373" s="20">
        <f t="shared" si="101"/>
        <v>0</v>
      </c>
    </row>
    <row r="1374" spans="1:21" x14ac:dyDescent="0.25">
      <c r="A1374" t="str">
        <f t="shared" si="103"/>
        <v/>
      </c>
      <c r="B1374" s="72"/>
      <c r="G1374" s="17"/>
      <c r="H1374" s="17"/>
      <c r="I1374" s="17"/>
      <c r="L1374" s="22"/>
      <c r="M1374" s="19"/>
      <c r="O1374" s="25">
        <f t="shared" si="102"/>
        <v>0</v>
      </c>
      <c r="P1374" s="27"/>
      <c r="Q1374" s="20"/>
      <c r="R1374" s="20">
        <f t="shared" si="100"/>
        <v>0</v>
      </c>
      <c r="U1374" s="20">
        <f t="shared" si="101"/>
        <v>0</v>
      </c>
    </row>
    <row r="1375" spans="1:21" x14ac:dyDescent="0.25">
      <c r="A1375" t="str">
        <f t="shared" si="103"/>
        <v/>
      </c>
      <c r="B1375" s="72"/>
      <c r="G1375" s="17"/>
      <c r="H1375" s="17"/>
      <c r="I1375" s="17"/>
      <c r="L1375" s="22"/>
      <c r="M1375" s="19"/>
      <c r="O1375" s="25">
        <f t="shared" si="102"/>
        <v>0</v>
      </c>
      <c r="P1375" s="27"/>
      <c r="Q1375" s="20"/>
      <c r="R1375" s="20">
        <f t="shared" si="100"/>
        <v>0</v>
      </c>
      <c r="U1375" s="20">
        <f t="shared" si="101"/>
        <v>0</v>
      </c>
    </row>
    <row r="1376" spans="1:21" x14ac:dyDescent="0.25">
      <c r="A1376" t="str">
        <f t="shared" si="103"/>
        <v/>
      </c>
      <c r="B1376" s="72"/>
      <c r="G1376" s="17"/>
      <c r="H1376" s="17"/>
      <c r="I1376" s="17"/>
      <c r="L1376" s="22"/>
      <c r="M1376" s="19"/>
      <c r="O1376" s="25">
        <f t="shared" si="102"/>
        <v>0</v>
      </c>
      <c r="P1376" s="27"/>
      <c r="Q1376" s="20"/>
      <c r="R1376" s="20">
        <f t="shared" si="100"/>
        <v>0</v>
      </c>
      <c r="U1376" s="20">
        <f t="shared" si="101"/>
        <v>0</v>
      </c>
    </row>
    <row r="1377" spans="1:21" x14ac:dyDescent="0.25">
      <c r="A1377" t="str">
        <f t="shared" si="103"/>
        <v/>
      </c>
      <c r="B1377" s="72"/>
      <c r="G1377" s="17"/>
      <c r="H1377" s="17"/>
      <c r="I1377" s="17"/>
      <c r="L1377" s="22"/>
      <c r="M1377" s="19"/>
      <c r="O1377" s="25">
        <f t="shared" si="102"/>
        <v>0</v>
      </c>
      <c r="P1377" s="27"/>
      <c r="Q1377" s="20"/>
      <c r="R1377" s="20">
        <f t="shared" si="100"/>
        <v>0</v>
      </c>
      <c r="U1377" s="20">
        <f t="shared" si="101"/>
        <v>0</v>
      </c>
    </row>
    <row r="1378" spans="1:21" x14ac:dyDescent="0.25">
      <c r="A1378" t="str">
        <f t="shared" si="103"/>
        <v/>
      </c>
      <c r="B1378" s="72"/>
      <c r="G1378" s="17"/>
      <c r="H1378" s="17"/>
      <c r="I1378" s="17"/>
      <c r="L1378" s="22"/>
      <c r="M1378" s="19"/>
      <c r="O1378" s="25">
        <f t="shared" si="102"/>
        <v>0</v>
      </c>
      <c r="P1378" s="27"/>
      <c r="Q1378" s="20"/>
      <c r="R1378" s="20">
        <f t="shared" si="100"/>
        <v>0</v>
      </c>
      <c r="U1378" s="20">
        <f t="shared" si="101"/>
        <v>0</v>
      </c>
    </row>
    <row r="1379" spans="1:21" x14ac:dyDescent="0.25">
      <c r="A1379" t="str">
        <f t="shared" si="103"/>
        <v/>
      </c>
      <c r="B1379" s="72"/>
      <c r="G1379" s="17"/>
      <c r="H1379" s="17"/>
      <c r="I1379" s="17"/>
      <c r="L1379" s="22"/>
      <c r="M1379" s="19"/>
      <c r="O1379" s="25">
        <f t="shared" si="102"/>
        <v>0</v>
      </c>
      <c r="P1379" s="27"/>
      <c r="Q1379" s="20"/>
      <c r="R1379" s="20">
        <f t="shared" si="100"/>
        <v>0</v>
      </c>
      <c r="U1379" s="20">
        <f t="shared" si="101"/>
        <v>0</v>
      </c>
    </row>
    <row r="1380" spans="1:21" x14ac:dyDescent="0.25">
      <c r="A1380" t="str">
        <f t="shared" si="103"/>
        <v/>
      </c>
      <c r="B1380" s="72"/>
      <c r="G1380" s="17"/>
      <c r="H1380" s="17"/>
      <c r="I1380" s="17"/>
      <c r="L1380" s="22"/>
      <c r="M1380" s="19"/>
      <c r="O1380" s="25">
        <f t="shared" si="102"/>
        <v>0</v>
      </c>
      <c r="P1380" s="27"/>
      <c r="Q1380" s="20"/>
      <c r="R1380" s="20">
        <f t="shared" si="100"/>
        <v>0</v>
      </c>
      <c r="U1380" s="20">
        <f t="shared" si="101"/>
        <v>0</v>
      </c>
    </row>
    <row r="1381" spans="1:21" x14ac:dyDescent="0.25">
      <c r="A1381" t="str">
        <f t="shared" si="103"/>
        <v/>
      </c>
      <c r="B1381" s="72"/>
      <c r="G1381" s="17"/>
      <c r="H1381" s="17"/>
      <c r="I1381" s="17"/>
      <c r="L1381" s="22"/>
      <c r="M1381" s="19"/>
      <c r="O1381" s="25">
        <f t="shared" si="102"/>
        <v>0</v>
      </c>
      <c r="P1381" s="27"/>
      <c r="Q1381" s="20"/>
      <c r="R1381" s="20">
        <f t="shared" si="100"/>
        <v>0</v>
      </c>
      <c r="U1381" s="20">
        <f t="shared" si="101"/>
        <v>0</v>
      </c>
    </row>
    <row r="1382" spans="1:21" x14ac:dyDescent="0.25">
      <c r="A1382" t="str">
        <f t="shared" si="103"/>
        <v/>
      </c>
      <c r="B1382" s="72"/>
      <c r="G1382" s="17"/>
      <c r="H1382" s="17"/>
      <c r="I1382" s="17"/>
      <c r="L1382" s="22"/>
      <c r="M1382" s="19"/>
      <c r="O1382" s="25">
        <f t="shared" si="102"/>
        <v>0</v>
      </c>
      <c r="P1382" s="27"/>
      <c r="Q1382" s="20"/>
      <c r="R1382" s="20">
        <f t="shared" si="100"/>
        <v>0</v>
      </c>
      <c r="U1382" s="20">
        <f t="shared" si="101"/>
        <v>0</v>
      </c>
    </row>
    <row r="1383" spans="1:21" x14ac:dyDescent="0.25">
      <c r="A1383" t="str">
        <f t="shared" si="103"/>
        <v/>
      </c>
      <c r="B1383" s="72"/>
      <c r="G1383" s="17"/>
      <c r="H1383" s="17"/>
      <c r="I1383" s="17"/>
      <c r="L1383" s="22"/>
      <c r="M1383" s="19"/>
      <c r="O1383" s="25">
        <f t="shared" si="102"/>
        <v>0</v>
      </c>
      <c r="P1383" s="27"/>
      <c r="Q1383" s="20"/>
      <c r="R1383" s="20">
        <f t="shared" si="100"/>
        <v>0</v>
      </c>
      <c r="U1383" s="20">
        <f t="shared" si="101"/>
        <v>0</v>
      </c>
    </row>
    <row r="1384" spans="1:21" x14ac:dyDescent="0.25">
      <c r="A1384" t="str">
        <f t="shared" si="103"/>
        <v/>
      </c>
      <c r="B1384" s="72"/>
      <c r="G1384" s="17"/>
      <c r="H1384" s="17"/>
      <c r="I1384" s="17"/>
      <c r="L1384" s="22"/>
      <c r="M1384" s="19"/>
      <c r="O1384" s="25">
        <f t="shared" si="102"/>
        <v>0</v>
      </c>
      <c r="P1384" s="27"/>
      <c r="Q1384" s="20"/>
      <c r="R1384" s="20">
        <f t="shared" si="100"/>
        <v>0</v>
      </c>
      <c r="U1384" s="20">
        <f t="shared" si="101"/>
        <v>0</v>
      </c>
    </row>
    <row r="1385" spans="1:21" x14ac:dyDescent="0.25">
      <c r="A1385" t="str">
        <f t="shared" si="103"/>
        <v/>
      </c>
      <c r="B1385" s="72"/>
      <c r="G1385" s="17"/>
      <c r="H1385" s="17"/>
      <c r="I1385" s="17"/>
      <c r="L1385" s="22"/>
      <c r="M1385" s="19"/>
      <c r="O1385" s="25">
        <f t="shared" si="102"/>
        <v>0</v>
      </c>
      <c r="P1385" s="27"/>
      <c r="Q1385" s="20"/>
      <c r="R1385" s="20">
        <f t="shared" si="100"/>
        <v>0</v>
      </c>
      <c r="U1385" s="20">
        <f t="shared" si="101"/>
        <v>0</v>
      </c>
    </row>
    <row r="1386" spans="1:21" x14ac:dyDescent="0.25">
      <c r="A1386" t="str">
        <f t="shared" si="103"/>
        <v/>
      </c>
      <c r="B1386" s="72"/>
      <c r="G1386" s="17"/>
      <c r="H1386" s="17"/>
      <c r="I1386" s="17"/>
      <c r="L1386" s="22"/>
      <c r="M1386" s="19"/>
      <c r="O1386" s="25">
        <f t="shared" si="102"/>
        <v>0</v>
      </c>
      <c r="P1386" s="27"/>
      <c r="Q1386" s="20"/>
      <c r="R1386" s="20">
        <f t="shared" si="100"/>
        <v>0</v>
      </c>
      <c r="U1386" s="20">
        <f t="shared" si="101"/>
        <v>0</v>
      </c>
    </row>
    <row r="1387" spans="1:21" x14ac:dyDescent="0.25">
      <c r="A1387" t="str">
        <f t="shared" si="103"/>
        <v/>
      </c>
      <c r="B1387" s="72"/>
      <c r="G1387" s="17"/>
      <c r="H1387" s="17"/>
      <c r="I1387" s="17"/>
      <c r="L1387" s="22"/>
      <c r="M1387" s="19"/>
      <c r="O1387" s="25">
        <f t="shared" si="102"/>
        <v>0</v>
      </c>
      <c r="P1387" s="27"/>
      <c r="Q1387" s="20"/>
      <c r="R1387" s="20">
        <f t="shared" si="100"/>
        <v>0</v>
      </c>
      <c r="U1387" s="20">
        <f t="shared" si="101"/>
        <v>0</v>
      </c>
    </row>
    <row r="1388" spans="1:21" x14ac:dyDescent="0.25">
      <c r="A1388" t="str">
        <f t="shared" si="103"/>
        <v/>
      </c>
      <c r="B1388" s="72"/>
      <c r="G1388" s="17"/>
      <c r="H1388" s="17"/>
      <c r="I1388" s="17"/>
      <c r="L1388" s="22"/>
      <c r="M1388" s="19"/>
      <c r="O1388" s="25">
        <f t="shared" si="102"/>
        <v>0</v>
      </c>
      <c r="P1388" s="27"/>
      <c r="Q1388" s="20"/>
      <c r="R1388" s="20">
        <f t="shared" si="100"/>
        <v>0</v>
      </c>
      <c r="U1388" s="20">
        <f t="shared" si="101"/>
        <v>0</v>
      </c>
    </row>
    <row r="1389" spans="1:21" x14ac:dyDescent="0.25">
      <c r="A1389" t="str">
        <f t="shared" si="103"/>
        <v/>
      </c>
      <c r="B1389" s="72"/>
      <c r="G1389" s="17"/>
      <c r="H1389" s="17"/>
      <c r="I1389" s="17"/>
      <c r="L1389" s="22"/>
      <c r="M1389" s="19"/>
      <c r="O1389" s="25">
        <f t="shared" si="102"/>
        <v>0</v>
      </c>
      <c r="P1389" s="27"/>
      <c r="Q1389" s="20"/>
      <c r="R1389" s="20">
        <f t="shared" si="100"/>
        <v>0</v>
      </c>
      <c r="U1389" s="20">
        <f t="shared" si="101"/>
        <v>0</v>
      </c>
    </row>
    <row r="1390" spans="1:21" x14ac:dyDescent="0.25">
      <c r="A1390" t="str">
        <f t="shared" si="103"/>
        <v/>
      </c>
      <c r="B1390" s="72"/>
      <c r="G1390" s="17"/>
      <c r="H1390" s="17"/>
      <c r="I1390" s="17"/>
      <c r="L1390" s="22"/>
      <c r="M1390" s="19"/>
      <c r="O1390" s="25">
        <f t="shared" si="102"/>
        <v>0</v>
      </c>
      <c r="P1390" s="27"/>
      <c r="Q1390" s="20"/>
      <c r="R1390" s="20">
        <f t="shared" si="100"/>
        <v>0</v>
      </c>
      <c r="U1390" s="20">
        <f t="shared" si="101"/>
        <v>0</v>
      </c>
    </row>
    <row r="1391" spans="1:21" x14ac:dyDescent="0.25">
      <c r="A1391" t="str">
        <f t="shared" si="103"/>
        <v/>
      </c>
      <c r="B1391" s="72"/>
      <c r="G1391" s="17"/>
      <c r="H1391" s="17"/>
      <c r="I1391" s="17"/>
      <c r="L1391" s="22"/>
      <c r="M1391" s="19"/>
      <c r="O1391" s="25">
        <f t="shared" si="102"/>
        <v>0</v>
      </c>
      <c r="P1391" s="27"/>
      <c r="Q1391" s="20"/>
      <c r="R1391" s="20">
        <f t="shared" si="100"/>
        <v>0</v>
      </c>
      <c r="U1391" s="20">
        <f t="shared" si="101"/>
        <v>0</v>
      </c>
    </row>
    <row r="1392" spans="1:21" x14ac:dyDescent="0.25">
      <c r="A1392" t="str">
        <f t="shared" si="103"/>
        <v/>
      </c>
      <c r="B1392" s="72"/>
      <c r="G1392" s="17"/>
      <c r="H1392" s="17"/>
      <c r="I1392" s="17"/>
      <c r="L1392" s="22"/>
      <c r="M1392" s="19"/>
      <c r="O1392" s="25">
        <f t="shared" si="102"/>
        <v>0</v>
      </c>
      <c r="P1392" s="27"/>
      <c r="Q1392" s="20"/>
      <c r="R1392" s="20">
        <f t="shared" si="100"/>
        <v>0</v>
      </c>
      <c r="U1392" s="20">
        <f t="shared" si="101"/>
        <v>0</v>
      </c>
    </row>
    <row r="1393" spans="1:21" x14ac:dyDescent="0.25">
      <c r="A1393" t="str">
        <f t="shared" si="103"/>
        <v/>
      </c>
      <c r="B1393" s="72"/>
      <c r="G1393" s="17"/>
      <c r="H1393" s="17"/>
      <c r="I1393" s="17"/>
      <c r="L1393" s="22"/>
      <c r="M1393" s="19"/>
      <c r="O1393" s="25">
        <f t="shared" si="102"/>
        <v>0</v>
      </c>
      <c r="P1393" s="27"/>
      <c r="Q1393" s="20"/>
      <c r="R1393" s="20">
        <f t="shared" si="100"/>
        <v>0</v>
      </c>
      <c r="U1393" s="20">
        <f t="shared" si="101"/>
        <v>0</v>
      </c>
    </row>
    <row r="1394" spans="1:21" x14ac:dyDescent="0.25">
      <c r="A1394" t="str">
        <f t="shared" si="103"/>
        <v/>
      </c>
      <c r="B1394" s="72"/>
      <c r="G1394" s="17"/>
      <c r="H1394" s="17"/>
      <c r="I1394" s="17"/>
      <c r="L1394" s="22"/>
      <c r="M1394" s="19"/>
      <c r="O1394" s="25">
        <f t="shared" si="102"/>
        <v>0</v>
      </c>
      <c r="P1394" s="27"/>
      <c r="Q1394" s="20"/>
      <c r="R1394" s="20">
        <f t="shared" si="100"/>
        <v>0</v>
      </c>
      <c r="U1394" s="20">
        <f t="shared" si="101"/>
        <v>0</v>
      </c>
    </row>
    <row r="1395" spans="1:21" x14ac:dyDescent="0.25">
      <c r="A1395" t="str">
        <f t="shared" si="103"/>
        <v/>
      </c>
      <c r="B1395" s="72"/>
      <c r="G1395" s="17"/>
      <c r="H1395" s="17"/>
      <c r="I1395" s="17"/>
      <c r="L1395" s="22"/>
      <c r="M1395" s="19"/>
      <c r="O1395" s="25">
        <f t="shared" si="102"/>
        <v>0</v>
      </c>
      <c r="P1395" s="27"/>
      <c r="Q1395" s="20"/>
      <c r="R1395" s="20">
        <f t="shared" si="100"/>
        <v>0</v>
      </c>
      <c r="U1395" s="20">
        <f t="shared" si="101"/>
        <v>0</v>
      </c>
    </row>
    <row r="1396" spans="1:21" x14ac:dyDescent="0.25">
      <c r="A1396" t="str">
        <f t="shared" si="103"/>
        <v/>
      </c>
      <c r="B1396" s="72"/>
      <c r="G1396" s="17"/>
      <c r="H1396" s="17"/>
      <c r="I1396" s="17"/>
      <c r="L1396" s="22"/>
      <c r="M1396" s="19"/>
      <c r="O1396" s="25">
        <f t="shared" si="102"/>
        <v>0</v>
      </c>
      <c r="P1396" s="27"/>
      <c r="Q1396" s="20"/>
      <c r="R1396" s="20">
        <f t="shared" si="100"/>
        <v>0</v>
      </c>
      <c r="U1396" s="20">
        <f t="shared" si="101"/>
        <v>0</v>
      </c>
    </row>
    <row r="1397" spans="1:21" x14ac:dyDescent="0.25">
      <c r="A1397" t="str">
        <f t="shared" si="103"/>
        <v/>
      </c>
      <c r="B1397" s="72"/>
      <c r="G1397" s="17"/>
      <c r="H1397" s="17"/>
      <c r="I1397" s="17"/>
      <c r="L1397" s="22"/>
      <c r="M1397" s="19"/>
      <c r="O1397" s="25">
        <f t="shared" si="102"/>
        <v>0</v>
      </c>
      <c r="P1397" s="27"/>
      <c r="Q1397" s="20"/>
      <c r="R1397" s="20">
        <f t="shared" si="100"/>
        <v>0</v>
      </c>
      <c r="U1397" s="20">
        <f t="shared" si="101"/>
        <v>0</v>
      </c>
    </row>
    <row r="1398" spans="1:21" x14ac:dyDescent="0.25">
      <c r="A1398" t="str">
        <f t="shared" si="103"/>
        <v/>
      </c>
      <c r="B1398" s="72"/>
      <c r="G1398" s="17"/>
      <c r="H1398" s="17"/>
      <c r="I1398" s="17"/>
      <c r="L1398" s="22"/>
      <c r="M1398" s="19"/>
      <c r="O1398" s="25">
        <f t="shared" si="102"/>
        <v>0</v>
      </c>
      <c r="P1398" s="27"/>
      <c r="Q1398" s="20"/>
      <c r="R1398" s="20">
        <f t="shared" si="100"/>
        <v>0</v>
      </c>
      <c r="U1398" s="20">
        <f t="shared" si="101"/>
        <v>0</v>
      </c>
    </row>
    <row r="1399" spans="1:21" x14ac:dyDescent="0.25">
      <c r="A1399" t="str">
        <f t="shared" si="103"/>
        <v/>
      </c>
      <c r="B1399" s="72"/>
      <c r="G1399" s="17"/>
      <c r="H1399" s="17"/>
      <c r="I1399" s="17"/>
      <c r="L1399" s="22"/>
      <c r="M1399" s="19"/>
      <c r="O1399" s="25">
        <f t="shared" si="102"/>
        <v>0</v>
      </c>
      <c r="P1399" s="27"/>
      <c r="Q1399" s="20"/>
      <c r="R1399" s="20">
        <f t="shared" si="100"/>
        <v>0</v>
      </c>
      <c r="U1399" s="20">
        <f t="shared" si="101"/>
        <v>0</v>
      </c>
    </row>
    <row r="1400" spans="1:21" x14ac:dyDescent="0.25">
      <c r="A1400" t="str">
        <f t="shared" si="103"/>
        <v/>
      </c>
      <c r="B1400" s="72"/>
      <c r="G1400" s="17"/>
      <c r="H1400" s="17"/>
      <c r="I1400" s="17"/>
      <c r="L1400" s="22"/>
      <c r="M1400" s="19"/>
      <c r="O1400" s="25">
        <f t="shared" si="102"/>
        <v>0</v>
      </c>
      <c r="P1400" s="27"/>
      <c r="Q1400" s="20"/>
      <c r="R1400" s="20">
        <f t="shared" si="100"/>
        <v>0</v>
      </c>
      <c r="U1400" s="20">
        <f t="shared" si="101"/>
        <v>0</v>
      </c>
    </row>
    <row r="1401" spans="1:21" x14ac:dyDescent="0.25">
      <c r="A1401" t="str">
        <f t="shared" si="103"/>
        <v/>
      </c>
      <c r="B1401" s="72"/>
      <c r="G1401" s="17"/>
      <c r="H1401" s="17"/>
      <c r="I1401" s="17"/>
      <c r="L1401" s="22"/>
      <c r="M1401" s="19"/>
      <c r="O1401" s="25">
        <f t="shared" si="102"/>
        <v>0</v>
      </c>
      <c r="P1401" s="27"/>
      <c r="Q1401" s="20"/>
      <c r="R1401" s="20">
        <f t="shared" si="100"/>
        <v>0</v>
      </c>
      <c r="U1401" s="20">
        <f t="shared" si="101"/>
        <v>0</v>
      </c>
    </row>
    <row r="1402" spans="1:21" x14ac:dyDescent="0.25">
      <c r="A1402" t="str">
        <f t="shared" si="103"/>
        <v/>
      </c>
      <c r="B1402" s="72"/>
      <c r="G1402" s="17"/>
      <c r="H1402" s="17"/>
      <c r="I1402" s="17"/>
      <c r="L1402" s="22"/>
      <c r="M1402" s="19"/>
      <c r="O1402" s="25">
        <f t="shared" si="102"/>
        <v>0</v>
      </c>
      <c r="P1402" s="27"/>
      <c r="Q1402" s="20"/>
      <c r="R1402" s="20">
        <f t="shared" si="100"/>
        <v>0</v>
      </c>
      <c r="U1402" s="20">
        <f t="shared" si="101"/>
        <v>0</v>
      </c>
    </row>
    <row r="1403" spans="1:21" x14ac:dyDescent="0.25">
      <c r="A1403" t="str">
        <f t="shared" si="103"/>
        <v/>
      </c>
      <c r="B1403" s="72"/>
      <c r="G1403" s="17"/>
      <c r="H1403" s="17"/>
      <c r="I1403" s="17"/>
      <c r="L1403" s="22"/>
      <c r="M1403" s="19"/>
      <c r="O1403" s="25">
        <f t="shared" si="102"/>
        <v>0</v>
      </c>
      <c r="P1403" s="27"/>
      <c r="Q1403" s="20"/>
      <c r="R1403" s="20">
        <f t="shared" si="100"/>
        <v>0</v>
      </c>
      <c r="U1403" s="20">
        <f t="shared" si="101"/>
        <v>0</v>
      </c>
    </row>
    <row r="1404" spans="1:21" x14ac:dyDescent="0.25">
      <c r="A1404" t="str">
        <f t="shared" si="103"/>
        <v/>
      </c>
      <c r="B1404" s="72"/>
      <c r="G1404" s="17"/>
      <c r="H1404" s="17"/>
      <c r="I1404" s="17"/>
      <c r="L1404" s="22"/>
      <c r="M1404" s="19"/>
      <c r="O1404" s="25">
        <f t="shared" si="102"/>
        <v>0</v>
      </c>
      <c r="P1404" s="27"/>
      <c r="Q1404" s="20"/>
      <c r="R1404" s="20">
        <f t="shared" si="100"/>
        <v>0</v>
      </c>
      <c r="U1404" s="20">
        <f t="shared" si="101"/>
        <v>0</v>
      </c>
    </row>
    <row r="1405" spans="1:21" x14ac:dyDescent="0.25">
      <c r="A1405" t="str">
        <f t="shared" si="103"/>
        <v/>
      </c>
      <c r="B1405" s="72"/>
      <c r="G1405" s="17"/>
      <c r="H1405" s="17"/>
      <c r="I1405" s="17"/>
      <c r="L1405" s="22"/>
      <c r="M1405" s="19"/>
      <c r="O1405" s="25">
        <f t="shared" si="102"/>
        <v>0</v>
      </c>
      <c r="P1405" s="27"/>
      <c r="Q1405" s="20"/>
      <c r="R1405" s="20">
        <f t="shared" si="100"/>
        <v>0</v>
      </c>
      <c r="U1405" s="20">
        <f t="shared" si="101"/>
        <v>0</v>
      </c>
    </row>
    <row r="1406" spans="1:21" x14ac:dyDescent="0.25">
      <c r="A1406" t="str">
        <f t="shared" si="103"/>
        <v/>
      </c>
      <c r="B1406" s="72"/>
      <c r="G1406" s="17"/>
      <c r="H1406" s="17"/>
      <c r="I1406" s="17"/>
      <c r="L1406" s="22"/>
      <c r="M1406" s="19"/>
      <c r="O1406" s="25">
        <f t="shared" si="102"/>
        <v>0</v>
      </c>
      <c r="P1406" s="27"/>
      <c r="Q1406" s="20"/>
      <c r="R1406" s="20">
        <f t="shared" si="100"/>
        <v>0</v>
      </c>
      <c r="U1406" s="20">
        <f t="shared" si="101"/>
        <v>0</v>
      </c>
    </row>
    <row r="1407" spans="1:21" x14ac:dyDescent="0.25">
      <c r="A1407" t="str">
        <f t="shared" si="103"/>
        <v/>
      </c>
      <c r="B1407" s="72"/>
      <c r="G1407" s="17"/>
      <c r="H1407" s="17"/>
      <c r="I1407" s="17"/>
      <c r="L1407" s="22"/>
      <c r="M1407" s="19"/>
      <c r="O1407" s="25">
        <f t="shared" si="102"/>
        <v>0</v>
      </c>
      <c r="P1407" s="27"/>
      <c r="Q1407" s="20"/>
      <c r="R1407" s="20">
        <f t="shared" si="100"/>
        <v>0</v>
      </c>
      <c r="U1407" s="20">
        <f t="shared" si="101"/>
        <v>0</v>
      </c>
    </row>
    <row r="1408" spans="1:21" x14ac:dyDescent="0.25">
      <c r="A1408" t="str">
        <f t="shared" si="103"/>
        <v/>
      </c>
      <c r="B1408" s="72"/>
      <c r="G1408" s="17"/>
      <c r="H1408" s="17"/>
      <c r="I1408" s="17"/>
      <c r="L1408" s="22"/>
      <c r="M1408" s="19"/>
      <c r="O1408" s="25">
        <f t="shared" si="102"/>
        <v>0</v>
      </c>
      <c r="P1408" s="27"/>
      <c r="Q1408" s="20"/>
      <c r="R1408" s="20">
        <f t="shared" si="100"/>
        <v>0</v>
      </c>
      <c r="U1408" s="20">
        <f t="shared" si="101"/>
        <v>0</v>
      </c>
    </row>
    <row r="1409" spans="1:21" x14ac:dyDescent="0.25">
      <c r="A1409" t="str">
        <f t="shared" si="103"/>
        <v/>
      </c>
      <c r="B1409" s="72"/>
      <c r="G1409" s="17"/>
      <c r="H1409" s="17"/>
      <c r="I1409" s="17"/>
      <c r="L1409" s="22"/>
      <c r="M1409" s="19"/>
      <c r="O1409" s="25">
        <f t="shared" si="102"/>
        <v>0</v>
      </c>
      <c r="P1409" s="27"/>
      <c r="Q1409" s="20"/>
      <c r="R1409" s="20">
        <f t="shared" si="100"/>
        <v>0</v>
      </c>
      <c r="U1409" s="20">
        <f t="shared" si="101"/>
        <v>0</v>
      </c>
    </row>
    <row r="1410" spans="1:21" x14ac:dyDescent="0.25">
      <c r="A1410" t="str">
        <f t="shared" si="103"/>
        <v/>
      </c>
      <c r="B1410" s="72"/>
      <c r="G1410" s="17"/>
      <c r="H1410" s="17"/>
      <c r="I1410" s="17"/>
      <c r="L1410" s="22"/>
      <c r="M1410" s="19"/>
      <c r="O1410" s="25">
        <f t="shared" si="102"/>
        <v>0</v>
      </c>
      <c r="P1410" s="27"/>
      <c r="Q1410" s="20"/>
      <c r="R1410" s="20">
        <f t="shared" si="100"/>
        <v>0</v>
      </c>
      <c r="U1410" s="20">
        <f t="shared" si="101"/>
        <v>0</v>
      </c>
    </row>
    <row r="1411" spans="1:21" x14ac:dyDescent="0.25">
      <c r="A1411" t="str">
        <f t="shared" si="103"/>
        <v/>
      </c>
      <c r="B1411" s="72"/>
      <c r="G1411" s="17"/>
      <c r="H1411" s="17"/>
      <c r="I1411" s="17"/>
      <c r="L1411" s="22"/>
      <c r="M1411" s="19"/>
      <c r="O1411" s="25">
        <f t="shared" si="102"/>
        <v>0</v>
      </c>
      <c r="P1411" s="27"/>
      <c r="Q1411" s="20"/>
      <c r="R1411" s="20">
        <f t="shared" si="100"/>
        <v>0</v>
      </c>
      <c r="U1411" s="20">
        <f t="shared" si="101"/>
        <v>0</v>
      </c>
    </row>
    <row r="1412" spans="1:21" x14ac:dyDescent="0.25">
      <c r="A1412" t="str">
        <f t="shared" si="103"/>
        <v/>
      </c>
      <c r="B1412" s="72"/>
      <c r="G1412" s="17"/>
      <c r="H1412" s="17"/>
      <c r="I1412" s="17"/>
      <c r="L1412" s="22"/>
      <c r="M1412" s="19"/>
      <c r="O1412" s="25">
        <f t="shared" si="102"/>
        <v>0</v>
      </c>
      <c r="P1412" s="27"/>
      <c r="Q1412" s="20"/>
      <c r="R1412" s="20">
        <f t="shared" si="100"/>
        <v>0</v>
      </c>
      <c r="U1412" s="20">
        <f t="shared" si="101"/>
        <v>0</v>
      </c>
    </row>
    <row r="1413" spans="1:21" x14ac:dyDescent="0.25">
      <c r="A1413" t="str">
        <f t="shared" si="103"/>
        <v/>
      </c>
      <c r="B1413" s="72"/>
      <c r="G1413" s="17"/>
      <c r="H1413" s="17"/>
      <c r="I1413" s="17"/>
      <c r="L1413" s="22"/>
      <c r="M1413" s="19"/>
      <c r="O1413" s="25">
        <f t="shared" si="102"/>
        <v>0</v>
      </c>
      <c r="P1413" s="27"/>
      <c r="Q1413" s="20"/>
      <c r="R1413" s="20">
        <f t="shared" si="100"/>
        <v>0</v>
      </c>
      <c r="U1413" s="20">
        <f t="shared" si="101"/>
        <v>0</v>
      </c>
    </row>
    <row r="1414" spans="1:21" x14ac:dyDescent="0.25">
      <c r="A1414" t="str">
        <f t="shared" si="103"/>
        <v/>
      </c>
      <c r="B1414" s="72"/>
      <c r="G1414" s="17"/>
      <c r="H1414" s="17"/>
      <c r="I1414" s="17"/>
      <c r="L1414" s="22"/>
      <c r="M1414" s="19"/>
      <c r="O1414" s="25">
        <f t="shared" si="102"/>
        <v>0</v>
      </c>
      <c r="P1414" s="27"/>
      <c r="Q1414" s="20"/>
      <c r="R1414" s="20">
        <f t="shared" ref="R1414:R1477" si="104">+N1414-Q1414</f>
        <v>0</v>
      </c>
      <c r="U1414" s="20">
        <f t="shared" ref="U1414:U1477" si="105">+R1414/0.916</f>
        <v>0</v>
      </c>
    </row>
    <row r="1415" spans="1:21" x14ac:dyDescent="0.25">
      <c r="A1415" t="str">
        <f t="shared" si="103"/>
        <v/>
      </c>
      <c r="B1415" s="72"/>
      <c r="G1415" s="17"/>
      <c r="H1415" s="17"/>
      <c r="I1415" s="17"/>
      <c r="L1415" s="22"/>
      <c r="M1415" s="19"/>
      <c r="O1415" s="25">
        <f t="shared" ref="O1415:O1478" si="106">K1415*N1415</f>
        <v>0</v>
      </c>
      <c r="P1415" s="27"/>
      <c r="Q1415" s="20"/>
      <c r="R1415" s="20">
        <f t="shared" si="104"/>
        <v>0</v>
      </c>
      <c r="U1415" s="20">
        <f t="shared" si="105"/>
        <v>0</v>
      </c>
    </row>
    <row r="1416" spans="1:21" x14ac:dyDescent="0.25">
      <c r="A1416" t="str">
        <f t="shared" si="103"/>
        <v/>
      </c>
      <c r="B1416" s="72"/>
      <c r="G1416" s="17"/>
      <c r="H1416" s="17"/>
      <c r="I1416" s="17"/>
      <c r="L1416" s="22"/>
      <c r="M1416" s="19"/>
      <c r="O1416" s="25">
        <f t="shared" si="106"/>
        <v>0</v>
      </c>
      <c r="P1416" s="27"/>
      <c r="Q1416" s="20"/>
      <c r="R1416" s="20">
        <f t="shared" si="104"/>
        <v>0</v>
      </c>
      <c r="U1416" s="20">
        <f t="shared" si="105"/>
        <v>0</v>
      </c>
    </row>
    <row r="1417" spans="1:21" x14ac:dyDescent="0.25">
      <c r="A1417" t="str">
        <f t="shared" si="103"/>
        <v/>
      </c>
      <c r="B1417" s="72"/>
      <c r="G1417" s="17"/>
      <c r="H1417" s="17"/>
      <c r="I1417" s="17"/>
      <c r="L1417" s="22"/>
      <c r="M1417" s="19"/>
      <c r="O1417" s="25">
        <f t="shared" si="106"/>
        <v>0</v>
      </c>
      <c r="P1417" s="27"/>
      <c r="Q1417" s="20"/>
      <c r="R1417" s="20">
        <f t="shared" si="104"/>
        <v>0</v>
      </c>
      <c r="U1417" s="20">
        <f t="shared" si="105"/>
        <v>0</v>
      </c>
    </row>
    <row r="1418" spans="1:21" x14ac:dyDescent="0.25">
      <c r="A1418" t="str">
        <f t="shared" si="103"/>
        <v/>
      </c>
      <c r="B1418" s="72"/>
      <c r="G1418" s="17"/>
      <c r="H1418" s="17"/>
      <c r="I1418" s="17"/>
      <c r="L1418" s="22"/>
      <c r="M1418" s="19"/>
      <c r="O1418" s="25">
        <f t="shared" si="106"/>
        <v>0</v>
      </c>
      <c r="P1418" s="27"/>
      <c r="Q1418" s="20"/>
      <c r="R1418" s="20">
        <f t="shared" si="104"/>
        <v>0</v>
      </c>
      <c r="U1418" s="20">
        <f t="shared" si="105"/>
        <v>0</v>
      </c>
    </row>
    <row r="1419" spans="1:21" x14ac:dyDescent="0.25">
      <c r="A1419" t="str">
        <f t="shared" si="103"/>
        <v/>
      </c>
      <c r="B1419" s="72"/>
      <c r="G1419" s="17"/>
      <c r="H1419" s="17"/>
      <c r="I1419" s="17"/>
      <c r="L1419" s="22"/>
      <c r="M1419" s="19"/>
      <c r="O1419" s="25">
        <f t="shared" si="106"/>
        <v>0</v>
      </c>
      <c r="P1419" s="27"/>
      <c r="Q1419" s="20"/>
      <c r="R1419" s="20">
        <f t="shared" si="104"/>
        <v>0</v>
      </c>
      <c r="U1419" s="20">
        <f t="shared" si="105"/>
        <v>0</v>
      </c>
    </row>
    <row r="1420" spans="1:21" x14ac:dyDescent="0.25">
      <c r="A1420" t="str">
        <f t="shared" si="103"/>
        <v/>
      </c>
      <c r="B1420" s="72"/>
      <c r="G1420" s="17"/>
      <c r="H1420" s="17"/>
      <c r="I1420" s="17"/>
      <c r="L1420" s="22"/>
      <c r="M1420" s="19"/>
      <c r="O1420" s="25">
        <f t="shared" si="106"/>
        <v>0</v>
      </c>
      <c r="P1420" s="27"/>
      <c r="Q1420" s="20"/>
      <c r="R1420" s="20">
        <f t="shared" si="104"/>
        <v>0</v>
      </c>
      <c r="U1420" s="20">
        <f t="shared" si="105"/>
        <v>0</v>
      </c>
    </row>
    <row r="1421" spans="1:21" x14ac:dyDescent="0.25">
      <c r="A1421" t="str">
        <f t="shared" si="103"/>
        <v/>
      </c>
      <c r="B1421" s="72"/>
      <c r="G1421" s="17"/>
      <c r="H1421" s="17"/>
      <c r="I1421" s="17"/>
      <c r="L1421" s="22"/>
      <c r="M1421" s="19"/>
      <c r="O1421" s="25">
        <f t="shared" si="106"/>
        <v>0</v>
      </c>
      <c r="P1421" s="27"/>
      <c r="Q1421" s="20"/>
      <c r="R1421" s="20">
        <f t="shared" si="104"/>
        <v>0</v>
      </c>
      <c r="U1421" s="20">
        <f t="shared" si="105"/>
        <v>0</v>
      </c>
    </row>
    <row r="1422" spans="1:21" x14ac:dyDescent="0.25">
      <c r="A1422" t="str">
        <f t="shared" si="103"/>
        <v/>
      </c>
      <c r="B1422" s="72"/>
      <c r="G1422" s="17"/>
      <c r="H1422" s="17"/>
      <c r="I1422" s="17"/>
      <c r="L1422" s="22"/>
      <c r="M1422" s="19"/>
      <c r="O1422" s="25">
        <f t="shared" si="106"/>
        <v>0</v>
      </c>
      <c r="P1422" s="27"/>
      <c r="Q1422" s="20"/>
      <c r="R1422" s="20">
        <f t="shared" si="104"/>
        <v>0</v>
      </c>
      <c r="U1422" s="20">
        <f t="shared" si="105"/>
        <v>0</v>
      </c>
    </row>
    <row r="1423" spans="1:21" x14ac:dyDescent="0.25">
      <c r="A1423" t="str">
        <f t="shared" si="103"/>
        <v/>
      </c>
      <c r="B1423" s="72"/>
      <c r="G1423" s="17"/>
      <c r="H1423" s="17"/>
      <c r="I1423" s="17"/>
      <c r="L1423" s="22"/>
      <c r="M1423" s="19"/>
      <c r="O1423" s="25">
        <f t="shared" si="106"/>
        <v>0</v>
      </c>
      <c r="P1423" s="27"/>
      <c r="Q1423" s="20"/>
      <c r="R1423" s="20">
        <f t="shared" si="104"/>
        <v>0</v>
      </c>
      <c r="U1423" s="20">
        <f t="shared" si="105"/>
        <v>0</v>
      </c>
    </row>
    <row r="1424" spans="1:21" x14ac:dyDescent="0.25">
      <c r="A1424" t="str">
        <f t="shared" si="103"/>
        <v/>
      </c>
      <c r="B1424" s="72"/>
      <c r="G1424" s="17"/>
      <c r="H1424" s="17"/>
      <c r="I1424" s="17"/>
      <c r="L1424" s="22"/>
      <c r="M1424" s="19"/>
      <c r="O1424" s="25">
        <f t="shared" si="106"/>
        <v>0</v>
      </c>
      <c r="P1424" s="27"/>
      <c r="Q1424" s="20"/>
      <c r="R1424" s="20">
        <f t="shared" si="104"/>
        <v>0</v>
      </c>
      <c r="U1424" s="20">
        <f t="shared" si="105"/>
        <v>0</v>
      </c>
    </row>
    <row r="1425" spans="1:21" x14ac:dyDescent="0.25">
      <c r="A1425" t="str">
        <f t="shared" si="103"/>
        <v/>
      </c>
      <c r="B1425" s="72"/>
      <c r="G1425" s="17"/>
      <c r="H1425" s="17"/>
      <c r="I1425" s="17"/>
      <c r="L1425" s="22"/>
      <c r="M1425" s="19"/>
      <c r="O1425" s="25">
        <f t="shared" si="106"/>
        <v>0</v>
      </c>
      <c r="P1425" s="27"/>
      <c r="Q1425" s="20"/>
      <c r="R1425" s="20">
        <f t="shared" si="104"/>
        <v>0</v>
      </c>
      <c r="U1425" s="20">
        <f t="shared" si="105"/>
        <v>0</v>
      </c>
    </row>
    <row r="1426" spans="1:21" x14ac:dyDescent="0.25">
      <c r="A1426" t="str">
        <f t="shared" si="103"/>
        <v/>
      </c>
      <c r="B1426" s="72"/>
      <c r="G1426" s="17"/>
      <c r="H1426" s="17"/>
      <c r="I1426" s="17"/>
      <c r="L1426" s="22"/>
      <c r="M1426" s="19"/>
      <c r="O1426" s="25">
        <f t="shared" si="106"/>
        <v>0</v>
      </c>
      <c r="P1426" s="27"/>
      <c r="Q1426" s="20"/>
      <c r="R1426" s="20">
        <f t="shared" si="104"/>
        <v>0</v>
      </c>
      <c r="U1426" s="20">
        <f t="shared" si="105"/>
        <v>0</v>
      </c>
    </row>
    <row r="1427" spans="1:21" x14ac:dyDescent="0.25">
      <c r="A1427" t="str">
        <f t="shared" si="103"/>
        <v/>
      </c>
      <c r="B1427" s="72"/>
      <c r="G1427" s="17"/>
      <c r="H1427" s="17"/>
      <c r="I1427" s="17"/>
      <c r="L1427" s="22"/>
      <c r="M1427" s="19"/>
      <c r="O1427" s="25">
        <f t="shared" si="106"/>
        <v>0</v>
      </c>
      <c r="P1427" s="27"/>
      <c r="Q1427" s="20"/>
      <c r="R1427" s="20">
        <f t="shared" si="104"/>
        <v>0</v>
      </c>
      <c r="U1427" s="20">
        <f t="shared" si="105"/>
        <v>0</v>
      </c>
    </row>
    <row r="1428" spans="1:21" x14ac:dyDescent="0.25">
      <c r="A1428" t="str">
        <f t="shared" ref="A1428:A1491" si="107">+CONCATENATE(D1428,E1428)</f>
        <v/>
      </c>
      <c r="B1428" s="72"/>
      <c r="G1428" s="17"/>
      <c r="H1428" s="17"/>
      <c r="I1428" s="17"/>
      <c r="L1428" s="22"/>
      <c r="M1428" s="19"/>
      <c r="O1428" s="25">
        <f t="shared" si="106"/>
        <v>0</v>
      </c>
      <c r="P1428" s="27"/>
      <c r="Q1428" s="20"/>
      <c r="R1428" s="20">
        <f t="shared" si="104"/>
        <v>0</v>
      </c>
      <c r="U1428" s="20">
        <f t="shared" si="105"/>
        <v>0</v>
      </c>
    </row>
    <row r="1429" spans="1:21" x14ac:dyDescent="0.25">
      <c r="A1429" t="str">
        <f t="shared" si="107"/>
        <v/>
      </c>
      <c r="B1429" s="72"/>
      <c r="G1429" s="17"/>
      <c r="H1429" s="17"/>
      <c r="I1429" s="17"/>
      <c r="L1429" s="22"/>
      <c r="M1429" s="19"/>
      <c r="O1429" s="25">
        <f t="shared" si="106"/>
        <v>0</v>
      </c>
      <c r="P1429" s="27"/>
      <c r="Q1429" s="20"/>
      <c r="R1429" s="20">
        <f t="shared" si="104"/>
        <v>0</v>
      </c>
      <c r="U1429" s="20">
        <f t="shared" si="105"/>
        <v>0</v>
      </c>
    </row>
    <row r="1430" spans="1:21" x14ac:dyDescent="0.25">
      <c r="A1430" t="str">
        <f t="shared" si="107"/>
        <v/>
      </c>
      <c r="B1430" s="72"/>
      <c r="G1430" s="17"/>
      <c r="H1430" s="17"/>
      <c r="I1430" s="17"/>
      <c r="L1430" s="22"/>
      <c r="M1430" s="19"/>
      <c r="O1430" s="25">
        <f t="shared" si="106"/>
        <v>0</v>
      </c>
      <c r="P1430" s="27"/>
      <c r="Q1430" s="20"/>
      <c r="R1430" s="20">
        <f t="shared" si="104"/>
        <v>0</v>
      </c>
      <c r="U1430" s="20">
        <f t="shared" si="105"/>
        <v>0</v>
      </c>
    </row>
    <row r="1431" spans="1:21" x14ac:dyDescent="0.25">
      <c r="A1431" t="str">
        <f t="shared" si="107"/>
        <v/>
      </c>
      <c r="B1431" s="72"/>
      <c r="G1431" s="17"/>
      <c r="H1431" s="17"/>
      <c r="I1431" s="17"/>
      <c r="L1431" s="22"/>
      <c r="M1431" s="19"/>
      <c r="O1431" s="25">
        <f t="shared" si="106"/>
        <v>0</v>
      </c>
      <c r="P1431" s="27"/>
      <c r="Q1431" s="20"/>
      <c r="R1431" s="20">
        <f t="shared" si="104"/>
        <v>0</v>
      </c>
      <c r="U1431" s="20">
        <f t="shared" si="105"/>
        <v>0</v>
      </c>
    </row>
    <row r="1432" spans="1:21" x14ac:dyDescent="0.25">
      <c r="A1432" t="str">
        <f t="shared" si="107"/>
        <v/>
      </c>
      <c r="B1432" s="72"/>
      <c r="G1432" s="17"/>
      <c r="H1432" s="17"/>
      <c r="I1432" s="17"/>
      <c r="L1432" s="22"/>
      <c r="M1432" s="19"/>
      <c r="O1432" s="25">
        <f t="shared" si="106"/>
        <v>0</v>
      </c>
      <c r="P1432" s="27"/>
      <c r="Q1432" s="20"/>
      <c r="R1432" s="20">
        <f t="shared" si="104"/>
        <v>0</v>
      </c>
      <c r="U1432" s="20">
        <f t="shared" si="105"/>
        <v>0</v>
      </c>
    </row>
    <row r="1433" spans="1:21" x14ac:dyDescent="0.25">
      <c r="A1433" t="str">
        <f t="shared" si="107"/>
        <v/>
      </c>
      <c r="B1433" s="72"/>
      <c r="G1433" s="17"/>
      <c r="H1433" s="17"/>
      <c r="I1433" s="17"/>
      <c r="L1433" s="22"/>
      <c r="M1433" s="19"/>
      <c r="O1433" s="25">
        <f t="shared" si="106"/>
        <v>0</v>
      </c>
      <c r="P1433" s="27"/>
      <c r="Q1433" s="20"/>
      <c r="R1433" s="20">
        <f t="shared" si="104"/>
        <v>0</v>
      </c>
      <c r="U1433" s="20">
        <f t="shared" si="105"/>
        <v>0</v>
      </c>
    </row>
    <row r="1434" spans="1:21" x14ac:dyDescent="0.25">
      <c r="A1434" t="str">
        <f t="shared" si="107"/>
        <v/>
      </c>
      <c r="B1434" s="72"/>
      <c r="G1434" s="17"/>
      <c r="H1434" s="17"/>
      <c r="I1434" s="17"/>
      <c r="L1434" s="22"/>
      <c r="M1434" s="19"/>
      <c r="O1434" s="25">
        <f t="shared" si="106"/>
        <v>0</v>
      </c>
      <c r="P1434" s="27"/>
      <c r="Q1434" s="20"/>
      <c r="R1434" s="20">
        <f t="shared" si="104"/>
        <v>0</v>
      </c>
      <c r="U1434" s="20">
        <f t="shared" si="105"/>
        <v>0</v>
      </c>
    </row>
    <row r="1435" spans="1:21" x14ac:dyDescent="0.25">
      <c r="A1435" t="str">
        <f t="shared" si="107"/>
        <v/>
      </c>
      <c r="B1435" s="72"/>
      <c r="G1435" s="17"/>
      <c r="H1435" s="17"/>
      <c r="I1435" s="17"/>
      <c r="L1435" s="22"/>
      <c r="M1435" s="19"/>
      <c r="O1435" s="25">
        <f t="shared" si="106"/>
        <v>0</v>
      </c>
      <c r="P1435" s="27"/>
      <c r="Q1435" s="20"/>
      <c r="R1435" s="20">
        <f t="shared" si="104"/>
        <v>0</v>
      </c>
      <c r="U1435" s="20">
        <f t="shared" si="105"/>
        <v>0</v>
      </c>
    </row>
    <row r="1436" spans="1:21" x14ac:dyDescent="0.25">
      <c r="A1436" t="str">
        <f t="shared" si="107"/>
        <v/>
      </c>
      <c r="B1436" s="72"/>
      <c r="G1436" s="17"/>
      <c r="H1436" s="17"/>
      <c r="I1436" s="17"/>
      <c r="L1436" s="22"/>
      <c r="M1436" s="19"/>
      <c r="O1436" s="25">
        <f t="shared" si="106"/>
        <v>0</v>
      </c>
      <c r="P1436" s="27"/>
      <c r="Q1436" s="20"/>
      <c r="R1436" s="20">
        <f t="shared" si="104"/>
        <v>0</v>
      </c>
      <c r="U1436" s="20">
        <f t="shared" si="105"/>
        <v>0</v>
      </c>
    </row>
    <row r="1437" spans="1:21" x14ac:dyDescent="0.25">
      <c r="A1437" t="str">
        <f t="shared" si="107"/>
        <v/>
      </c>
      <c r="B1437" s="72"/>
      <c r="G1437" s="17"/>
      <c r="H1437" s="17"/>
      <c r="I1437" s="17"/>
      <c r="L1437" s="22"/>
      <c r="M1437" s="19"/>
      <c r="O1437" s="25">
        <f t="shared" si="106"/>
        <v>0</v>
      </c>
      <c r="P1437" s="27"/>
      <c r="Q1437" s="20"/>
      <c r="R1437" s="20">
        <f t="shared" si="104"/>
        <v>0</v>
      </c>
      <c r="U1437" s="20">
        <f t="shared" si="105"/>
        <v>0</v>
      </c>
    </row>
    <row r="1438" spans="1:21" x14ac:dyDescent="0.25">
      <c r="A1438" t="str">
        <f t="shared" si="107"/>
        <v/>
      </c>
      <c r="B1438" s="72"/>
      <c r="G1438" s="17"/>
      <c r="H1438" s="17"/>
      <c r="I1438" s="17"/>
      <c r="L1438" s="22"/>
      <c r="M1438" s="19"/>
      <c r="O1438" s="25">
        <f t="shared" si="106"/>
        <v>0</v>
      </c>
      <c r="P1438" s="27"/>
      <c r="Q1438" s="20"/>
      <c r="R1438" s="20">
        <f t="shared" si="104"/>
        <v>0</v>
      </c>
      <c r="U1438" s="20">
        <f t="shared" si="105"/>
        <v>0</v>
      </c>
    </row>
    <row r="1439" spans="1:21" x14ac:dyDescent="0.25">
      <c r="A1439" t="str">
        <f t="shared" si="107"/>
        <v/>
      </c>
      <c r="B1439" s="72"/>
      <c r="G1439" s="17"/>
      <c r="H1439" s="17"/>
      <c r="I1439" s="17"/>
      <c r="L1439" s="22"/>
      <c r="M1439" s="19"/>
      <c r="O1439" s="25">
        <f t="shared" si="106"/>
        <v>0</v>
      </c>
      <c r="P1439" s="27"/>
      <c r="Q1439" s="20"/>
      <c r="R1439" s="20">
        <f t="shared" si="104"/>
        <v>0</v>
      </c>
      <c r="U1439" s="20">
        <f t="shared" si="105"/>
        <v>0</v>
      </c>
    </row>
    <row r="1440" spans="1:21" x14ac:dyDescent="0.25">
      <c r="A1440" t="str">
        <f t="shared" si="107"/>
        <v/>
      </c>
      <c r="B1440" s="72"/>
      <c r="G1440" s="17"/>
      <c r="H1440" s="17"/>
      <c r="I1440" s="17"/>
      <c r="L1440" s="22"/>
      <c r="M1440" s="19"/>
      <c r="O1440" s="25">
        <f t="shared" si="106"/>
        <v>0</v>
      </c>
      <c r="P1440" s="27"/>
      <c r="Q1440" s="20"/>
      <c r="R1440" s="20">
        <f t="shared" si="104"/>
        <v>0</v>
      </c>
      <c r="U1440" s="20">
        <f t="shared" si="105"/>
        <v>0</v>
      </c>
    </row>
    <row r="1441" spans="1:21" x14ac:dyDescent="0.25">
      <c r="A1441" t="str">
        <f t="shared" si="107"/>
        <v/>
      </c>
      <c r="B1441" s="72"/>
      <c r="G1441" s="17"/>
      <c r="H1441" s="17"/>
      <c r="I1441" s="17"/>
      <c r="L1441" s="22"/>
      <c r="M1441" s="19"/>
      <c r="O1441" s="25">
        <f t="shared" si="106"/>
        <v>0</v>
      </c>
      <c r="P1441" s="27"/>
      <c r="Q1441" s="20"/>
      <c r="R1441" s="20">
        <f t="shared" si="104"/>
        <v>0</v>
      </c>
      <c r="U1441" s="20">
        <f t="shared" si="105"/>
        <v>0</v>
      </c>
    </row>
    <row r="1442" spans="1:21" x14ac:dyDescent="0.25">
      <c r="A1442" t="str">
        <f t="shared" si="107"/>
        <v/>
      </c>
      <c r="B1442" s="72"/>
      <c r="G1442" s="17"/>
      <c r="H1442" s="17"/>
      <c r="I1442" s="17"/>
      <c r="L1442" s="22"/>
      <c r="M1442" s="19"/>
      <c r="O1442" s="25">
        <f t="shared" si="106"/>
        <v>0</v>
      </c>
      <c r="P1442" s="27"/>
      <c r="Q1442" s="20"/>
      <c r="R1442" s="20">
        <f t="shared" si="104"/>
        <v>0</v>
      </c>
      <c r="U1442" s="20">
        <f t="shared" si="105"/>
        <v>0</v>
      </c>
    </row>
    <row r="1443" spans="1:21" x14ac:dyDescent="0.25">
      <c r="A1443" t="str">
        <f t="shared" si="107"/>
        <v/>
      </c>
      <c r="B1443" s="72"/>
      <c r="G1443" s="17"/>
      <c r="H1443" s="17"/>
      <c r="I1443" s="17"/>
      <c r="L1443" s="22"/>
      <c r="M1443" s="19"/>
      <c r="O1443" s="25">
        <f t="shared" si="106"/>
        <v>0</v>
      </c>
      <c r="P1443" s="27"/>
      <c r="Q1443" s="20"/>
      <c r="R1443" s="20">
        <f t="shared" si="104"/>
        <v>0</v>
      </c>
      <c r="U1443" s="20">
        <f t="shared" si="105"/>
        <v>0</v>
      </c>
    </row>
    <row r="1444" spans="1:21" x14ac:dyDescent="0.25">
      <c r="A1444" t="str">
        <f t="shared" si="107"/>
        <v/>
      </c>
      <c r="B1444" s="72"/>
      <c r="G1444" s="17"/>
      <c r="H1444" s="17"/>
      <c r="I1444" s="17"/>
      <c r="L1444" s="22"/>
      <c r="M1444" s="19"/>
      <c r="O1444" s="25">
        <f t="shared" si="106"/>
        <v>0</v>
      </c>
      <c r="P1444" s="27"/>
      <c r="Q1444" s="20"/>
      <c r="R1444" s="20">
        <f t="shared" si="104"/>
        <v>0</v>
      </c>
      <c r="U1444" s="20">
        <f t="shared" si="105"/>
        <v>0</v>
      </c>
    </row>
    <row r="1445" spans="1:21" x14ac:dyDescent="0.25">
      <c r="A1445" t="str">
        <f t="shared" si="107"/>
        <v/>
      </c>
      <c r="B1445" s="72"/>
      <c r="G1445" s="17"/>
      <c r="H1445" s="17"/>
      <c r="I1445" s="17"/>
      <c r="L1445" s="22"/>
      <c r="M1445" s="19"/>
      <c r="O1445" s="25">
        <f t="shared" si="106"/>
        <v>0</v>
      </c>
      <c r="P1445" s="27"/>
      <c r="Q1445" s="20"/>
      <c r="R1445" s="20">
        <f t="shared" si="104"/>
        <v>0</v>
      </c>
      <c r="U1445" s="20">
        <f t="shared" si="105"/>
        <v>0</v>
      </c>
    </row>
    <row r="1446" spans="1:21" x14ac:dyDescent="0.25">
      <c r="A1446" t="str">
        <f t="shared" si="107"/>
        <v/>
      </c>
      <c r="B1446" s="72"/>
      <c r="G1446" s="17"/>
      <c r="H1446" s="17"/>
      <c r="I1446" s="17"/>
      <c r="L1446" s="22"/>
      <c r="M1446" s="19"/>
      <c r="O1446" s="25">
        <f t="shared" si="106"/>
        <v>0</v>
      </c>
      <c r="P1446" s="27"/>
      <c r="Q1446" s="20"/>
      <c r="R1446" s="20">
        <f t="shared" si="104"/>
        <v>0</v>
      </c>
      <c r="U1446" s="20">
        <f t="shared" si="105"/>
        <v>0</v>
      </c>
    </row>
    <row r="1447" spans="1:21" x14ac:dyDescent="0.25">
      <c r="A1447" t="str">
        <f t="shared" si="107"/>
        <v/>
      </c>
      <c r="B1447" s="72"/>
      <c r="G1447" s="17"/>
      <c r="H1447" s="17"/>
      <c r="I1447" s="17"/>
      <c r="L1447" s="22"/>
      <c r="M1447" s="19"/>
      <c r="O1447" s="25">
        <f t="shared" si="106"/>
        <v>0</v>
      </c>
      <c r="P1447" s="27"/>
      <c r="Q1447" s="20"/>
      <c r="R1447" s="20">
        <f t="shared" si="104"/>
        <v>0</v>
      </c>
      <c r="U1447" s="20">
        <f t="shared" si="105"/>
        <v>0</v>
      </c>
    </row>
    <row r="1448" spans="1:21" x14ac:dyDescent="0.25">
      <c r="A1448" t="str">
        <f t="shared" si="107"/>
        <v/>
      </c>
      <c r="B1448" s="72"/>
      <c r="G1448" s="17"/>
      <c r="H1448" s="17"/>
      <c r="I1448" s="17"/>
      <c r="L1448" s="22"/>
      <c r="M1448" s="19"/>
      <c r="O1448" s="25">
        <f t="shared" si="106"/>
        <v>0</v>
      </c>
      <c r="P1448" s="27"/>
      <c r="Q1448" s="20"/>
      <c r="R1448" s="20">
        <f t="shared" si="104"/>
        <v>0</v>
      </c>
      <c r="U1448" s="20">
        <f t="shared" si="105"/>
        <v>0</v>
      </c>
    </row>
    <row r="1449" spans="1:21" x14ac:dyDescent="0.25">
      <c r="A1449" t="str">
        <f t="shared" si="107"/>
        <v/>
      </c>
      <c r="B1449" s="72"/>
      <c r="G1449" s="17"/>
      <c r="H1449" s="17"/>
      <c r="I1449" s="17"/>
      <c r="L1449" s="22"/>
      <c r="M1449" s="19"/>
      <c r="O1449" s="25">
        <f t="shared" si="106"/>
        <v>0</v>
      </c>
      <c r="P1449" s="27"/>
      <c r="Q1449" s="20"/>
      <c r="R1449" s="20">
        <f t="shared" si="104"/>
        <v>0</v>
      </c>
      <c r="U1449" s="20">
        <f t="shared" si="105"/>
        <v>0</v>
      </c>
    </row>
    <row r="1450" spans="1:21" x14ac:dyDescent="0.25">
      <c r="A1450" t="str">
        <f t="shared" si="107"/>
        <v/>
      </c>
      <c r="B1450" s="72"/>
      <c r="G1450" s="17"/>
      <c r="H1450" s="17"/>
      <c r="I1450" s="17"/>
      <c r="L1450" s="22"/>
      <c r="M1450" s="19"/>
      <c r="O1450" s="25">
        <f t="shared" si="106"/>
        <v>0</v>
      </c>
      <c r="P1450" s="27"/>
      <c r="Q1450" s="20"/>
      <c r="R1450" s="20">
        <f t="shared" si="104"/>
        <v>0</v>
      </c>
      <c r="U1450" s="20">
        <f t="shared" si="105"/>
        <v>0</v>
      </c>
    </row>
    <row r="1451" spans="1:21" x14ac:dyDescent="0.25">
      <c r="A1451" t="str">
        <f t="shared" si="107"/>
        <v/>
      </c>
      <c r="B1451" s="72"/>
      <c r="G1451" s="17"/>
      <c r="H1451" s="17"/>
      <c r="I1451" s="17"/>
      <c r="L1451" s="22"/>
      <c r="M1451" s="19"/>
      <c r="O1451" s="25">
        <f t="shared" si="106"/>
        <v>0</v>
      </c>
      <c r="P1451" s="27"/>
      <c r="Q1451" s="20"/>
      <c r="R1451" s="20">
        <f t="shared" si="104"/>
        <v>0</v>
      </c>
      <c r="U1451" s="20">
        <f t="shared" si="105"/>
        <v>0</v>
      </c>
    </row>
    <row r="1452" spans="1:21" x14ac:dyDescent="0.25">
      <c r="A1452" t="str">
        <f t="shared" si="107"/>
        <v/>
      </c>
      <c r="B1452" s="72"/>
      <c r="G1452" s="17"/>
      <c r="H1452" s="17"/>
      <c r="I1452" s="17"/>
      <c r="L1452" s="22"/>
      <c r="M1452" s="19"/>
      <c r="O1452" s="25">
        <f t="shared" si="106"/>
        <v>0</v>
      </c>
      <c r="P1452" s="27"/>
      <c r="Q1452" s="20"/>
      <c r="R1452" s="20">
        <f t="shared" si="104"/>
        <v>0</v>
      </c>
      <c r="U1452" s="20">
        <f t="shared" si="105"/>
        <v>0</v>
      </c>
    </row>
    <row r="1453" spans="1:21" x14ac:dyDescent="0.25">
      <c r="A1453" t="str">
        <f t="shared" si="107"/>
        <v/>
      </c>
      <c r="B1453" s="72"/>
      <c r="G1453" s="17"/>
      <c r="H1453" s="17"/>
      <c r="I1453" s="17"/>
      <c r="L1453" s="22"/>
      <c r="M1453" s="19"/>
      <c r="O1453" s="25">
        <f t="shared" si="106"/>
        <v>0</v>
      </c>
      <c r="P1453" s="27"/>
      <c r="Q1453" s="20"/>
      <c r="R1453" s="20">
        <f t="shared" si="104"/>
        <v>0</v>
      </c>
      <c r="U1453" s="20">
        <f t="shared" si="105"/>
        <v>0</v>
      </c>
    </row>
    <row r="1454" spans="1:21" x14ac:dyDescent="0.25">
      <c r="A1454" t="str">
        <f t="shared" si="107"/>
        <v/>
      </c>
      <c r="B1454" s="72"/>
      <c r="G1454" s="17"/>
      <c r="H1454" s="17"/>
      <c r="I1454" s="17"/>
      <c r="L1454" s="22"/>
      <c r="M1454" s="19"/>
      <c r="O1454" s="25">
        <f t="shared" si="106"/>
        <v>0</v>
      </c>
      <c r="P1454" s="27"/>
      <c r="Q1454" s="20"/>
      <c r="R1454" s="20">
        <f t="shared" si="104"/>
        <v>0</v>
      </c>
      <c r="U1454" s="20">
        <f t="shared" si="105"/>
        <v>0</v>
      </c>
    </row>
    <row r="1455" spans="1:21" x14ac:dyDescent="0.25">
      <c r="A1455" t="str">
        <f t="shared" si="107"/>
        <v/>
      </c>
      <c r="B1455" s="72"/>
      <c r="G1455" s="17"/>
      <c r="H1455" s="17"/>
      <c r="I1455" s="17"/>
      <c r="L1455" s="22"/>
      <c r="M1455" s="19"/>
      <c r="O1455" s="25">
        <f t="shared" si="106"/>
        <v>0</v>
      </c>
      <c r="P1455" s="27"/>
      <c r="Q1455" s="20"/>
      <c r="R1455" s="20">
        <f t="shared" si="104"/>
        <v>0</v>
      </c>
      <c r="U1455" s="20">
        <f t="shared" si="105"/>
        <v>0</v>
      </c>
    </row>
    <row r="1456" spans="1:21" x14ac:dyDescent="0.25">
      <c r="A1456" t="str">
        <f t="shared" si="107"/>
        <v/>
      </c>
      <c r="B1456" s="72"/>
      <c r="G1456" s="17"/>
      <c r="H1456" s="17"/>
      <c r="I1456" s="17"/>
      <c r="L1456" s="22"/>
      <c r="M1456" s="19"/>
      <c r="O1456" s="25">
        <f t="shared" si="106"/>
        <v>0</v>
      </c>
      <c r="P1456" s="27"/>
      <c r="Q1456" s="20"/>
      <c r="R1456" s="20">
        <f t="shared" si="104"/>
        <v>0</v>
      </c>
      <c r="U1456" s="20">
        <f t="shared" si="105"/>
        <v>0</v>
      </c>
    </row>
    <row r="1457" spans="1:21" x14ac:dyDescent="0.25">
      <c r="A1457" t="str">
        <f t="shared" si="107"/>
        <v/>
      </c>
      <c r="B1457" s="72"/>
      <c r="G1457" s="17"/>
      <c r="H1457" s="17"/>
      <c r="I1457" s="17"/>
      <c r="L1457" s="22"/>
      <c r="M1457" s="19"/>
      <c r="O1457" s="25">
        <f t="shared" si="106"/>
        <v>0</v>
      </c>
      <c r="P1457" s="27"/>
      <c r="Q1457" s="20"/>
      <c r="R1457" s="20">
        <f t="shared" si="104"/>
        <v>0</v>
      </c>
      <c r="U1457" s="20">
        <f t="shared" si="105"/>
        <v>0</v>
      </c>
    </row>
    <row r="1458" spans="1:21" x14ac:dyDescent="0.25">
      <c r="A1458" t="str">
        <f t="shared" si="107"/>
        <v/>
      </c>
      <c r="B1458" s="72"/>
      <c r="G1458" s="17"/>
      <c r="H1458" s="17"/>
      <c r="I1458" s="17"/>
      <c r="L1458" s="22"/>
      <c r="M1458" s="19"/>
      <c r="O1458" s="25">
        <f t="shared" si="106"/>
        <v>0</v>
      </c>
      <c r="P1458" s="27"/>
      <c r="Q1458" s="20"/>
      <c r="R1458" s="20">
        <f t="shared" si="104"/>
        <v>0</v>
      </c>
      <c r="U1458" s="20">
        <f t="shared" si="105"/>
        <v>0</v>
      </c>
    </row>
    <row r="1459" spans="1:21" x14ac:dyDescent="0.25">
      <c r="A1459" t="str">
        <f t="shared" si="107"/>
        <v/>
      </c>
      <c r="B1459" s="72"/>
      <c r="G1459" s="17"/>
      <c r="H1459" s="17"/>
      <c r="I1459" s="17"/>
      <c r="L1459" s="22"/>
      <c r="M1459" s="19"/>
      <c r="O1459" s="25">
        <f t="shared" si="106"/>
        <v>0</v>
      </c>
      <c r="P1459" s="27"/>
      <c r="Q1459" s="20"/>
      <c r="R1459" s="20">
        <f t="shared" si="104"/>
        <v>0</v>
      </c>
      <c r="U1459" s="20">
        <f t="shared" si="105"/>
        <v>0</v>
      </c>
    </row>
    <row r="1460" spans="1:21" x14ac:dyDescent="0.25">
      <c r="A1460" t="str">
        <f t="shared" si="107"/>
        <v/>
      </c>
      <c r="B1460" s="72"/>
      <c r="G1460" s="17"/>
      <c r="H1460" s="17"/>
      <c r="I1460" s="17"/>
      <c r="L1460" s="22"/>
      <c r="M1460" s="19"/>
      <c r="O1460" s="25">
        <f t="shared" si="106"/>
        <v>0</v>
      </c>
      <c r="P1460" s="27"/>
      <c r="Q1460" s="20"/>
      <c r="R1460" s="20">
        <f t="shared" si="104"/>
        <v>0</v>
      </c>
      <c r="U1460" s="20">
        <f t="shared" si="105"/>
        <v>0</v>
      </c>
    </row>
    <row r="1461" spans="1:21" x14ac:dyDescent="0.25">
      <c r="A1461" t="str">
        <f t="shared" si="107"/>
        <v/>
      </c>
      <c r="B1461" s="72"/>
      <c r="G1461" s="17"/>
      <c r="H1461" s="17"/>
      <c r="I1461" s="17"/>
      <c r="L1461" s="22"/>
      <c r="M1461" s="19"/>
      <c r="O1461" s="25">
        <f t="shared" si="106"/>
        <v>0</v>
      </c>
      <c r="P1461" s="27"/>
      <c r="Q1461" s="20"/>
      <c r="R1461" s="20">
        <f t="shared" si="104"/>
        <v>0</v>
      </c>
      <c r="U1461" s="20">
        <f t="shared" si="105"/>
        <v>0</v>
      </c>
    </row>
    <row r="1462" spans="1:21" x14ac:dyDescent="0.25">
      <c r="A1462" t="str">
        <f t="shared" si="107"/>
        <v/>
      </c>
      <c r="B1462" s="72"/>
      <c r="G1462" s="17"/>
      <c r="H1462" s="17"/>
      <c r="I1462" s="17"/>
      <c r="L1462" s="22"/>
      <c r="M1462" s="19"/>
      <c r="O1462" s="25">
        <f t="shared" si="106"/>
        <v>0</v>
      </c>
      <c r="P1462" s="27"/>
      <c r="Q1462" s="20"/>
      <c r="R1462" s="20">
        <f t="shared" si="104"/>
        <v>0</v>
      </c>
      <c r="U1462" s="20">
        <f t="shared" si="105"/>
        <v>0</v>
      </c>
    </row>
    <row r="1463" spans="1:21" x14ac:dyDescent="0.25">
      <c r="A1463" t="str">
        <f t="shared" si="107"/>
        <v/>
      </c>
      <c r="B1463" s="72"/>
      <c r="G1463" s="17"/>
      <c r="H1463" s="17"/>
      <c r="I1463" s="17"/>
      <c r="L1463" s="22"/>
      <c r="M1463" s="19"/>
      <c r="O1463" s="25">
        <f t="shared" si="106"/>
        <v>0</v>
      </c>
      <c r="P1463" s="27"/>
      <c r="Q1463" s="20"/>
      <c r="R1463" s="20">
        <f t="shared" si="104"/>
        <v>0</v>
      </c>
      <c r="U1463" s="20">
        <f t="shared" si="105"/>
        <v>0</v>
      </c>
    </row>
    <row r="1464" spans="1:21" x14ac:dyDescent="0.25">
      <c r="A1464" t="str">
        <f t="shared" si="107"/>
        <v/>
      </c>
      <c r="B1464" s="72"/>
      <c r="G1464" s="17"/>
      <c r="H1464" s="17"/>
      <c r="I1464" s="17"/>
      <c r="L1464" s="22"/>
      <c r="M1464" s="19"/>
      <c r="O1464" s="25">
        <f t="shared" si="106"/>
        <v>0</v>
      </c>
      <c r="P1464" s="27"/>
      <c r="Q1464" s="20"/>
      <c r="R1464" s="20">
        <f t="shared" si="104"/>
        <v>0</v>
      </c>
      <c r="U1464" s="20">
        <f t="shared" si="105"/>
        <v>0</v>
      </c>
    </row>
    <row r="1465" spans="1:21" x14ac:dyDescent="0.25">
      <c r="A1465" t="str">
        <f t="shared" si="107"/>
        <v/>
      </c>
      <c r="B1465" s="72"/>
      <c r="G1465" s="17"/>
      <c r="H1465" s="17"/>
      <c r="I1465" s="17"/>
      <c r="L1465" s="22"/>
      <c r="M1465" s="19"/>
      <c r="O1465" s="25">
        <f t="shared" si="106"/>
        <v>0</v>
      </c>
      <c r="P1465" s="27"/>
      <c r="Q1465" s="20"/>
      <c r="R1465" s="20">
        <f t="shared" si="104"/>
        <v>0</v>
      </c>
      <c r="U1465" s="20">
        <f t="shared" si="105"/>
        <v>0</v>
      </c>
    </row>
    <row r="1466" spans="1:21" x14ac:dyDescent="0.25">
      <c r="A1466" t="str">
        <f t="shared" si="107"/>
        <v/>
      </c>
      <c r="B1466" s="72"/>
      <c r="G1466" s="17"/>
      <c r="H1466" s="17"/>
      <c r="I1466" s="17"/>
      <c r="L1466" s="22"/>
      <c r="M1466" s="19"/>
      <c r="O1466" s="25">
        <f t="shared" si="106"/>
        <v>0</v>
      </c>
      <c r="P1466" s="27"/>
      <c r="Q1466" s="20"/>
      <c r="R1466" s="20">
        <f t="shared" si="104"/>
        <v>0</v>
      </c>
      <c r="U1466" s="20">
        <f t="shared" si="105"/>
        <v>0</v>
      </c>
    </row>
    <row r="1467" spans="1:21" x14ac:dyDescent="0.25">
      <c r="A1467" t="str">
        <f t="shared" si="107"/>
        <v/>
      </c>
      <c r="B1467" s="72"/>
      <c r="G1467" s="17"/>
      <c r="H1467" s="17"/>
      <c r="I1467" s="17"/>
      <c r="L1467" s="22"/>
      <c r="M1467" s="19"/>
      <c r="O1467" s="25">
        <f t="shared" si="106"/>
        <v>0</v>
      </c>
      <c r="P1467" s="27"/>
      <c r="Q1467" s="20"/>
      <c r="R1467" s="20">
        <f t="shared" si="104"/>
        <v>0</v>
      </c>
      <c r="U1467" s="20">
        <f t="shared" si="105"/>
        <v>0</v>
      </c>
    </row>
    <row r="1468" spans="1:21" x14ac:dyDescent="0.25">
      <c r="A1468" t="str">
        <f t="shared" si="107"/>
        <v/>
      </c>
      <c r="B1468" s="72"/>
      <c r="G1468" s="17"/>
      <c r="H1468" s="17"/>
      <c r="I1468" s="17"/>
      <c r="L1468" s="22"/>
      <c r="M1468" s="19"/>
      <c r="O1468" s="25">
        <f t="shared" si="106"/>
        <v>0</v>
      </c>
      <c r="P1468" s="27"/>
      <c r="Q1468" s="20"/>
      <c r="R1468" s="20">
        <f t="shared" si="104"/>
        <v>0</v>
      </c>
      <c r="U1468" s="20">
        <f t="shared" si="105"/>
        <v>0</v>
      </c>
    </row>
    <row r="1469" spans="1:21" x14ac:dyDescent="0.25">
      <c r="A1469" t="str">
        <f t="shared" si="107"/>
        <v/>
      </c>
      <c r="B1469" s="72"/>
      <c r="G1469" s="17"/>
      <c r="H1469" s="17"/>
      <c r="I1469" s="17"/>
      <c r="L1469" s="22"/>
      <c r="M1469" s="19"/>
      <c r="O1469" s="25">
        <f t="shared" si="106"/>
        <v>0</v>
      </c>
      <c r="P1469" s="27"/>
      <c r="Q1469" s="20"/>
      <c r="R1469" s="20">
        <f t="shared" si="104"/>
        <v>0</v>
      </c>
      <c r="U1469" s="20">
        <f t="shared" si="105"/>
        <v>0</v>
      </c>
    </row>
    <row r="1470" spans="1:21" x14ac:dyDescent="0.25">
      <c r="A1470" t="str">
        <f t="shared" si="107"/>
        <v/>
      </c>
      <c r="B1470" s="72"/>
      <c r="G1470" s="17"/>
      <c r="H1470" s="17"/>
      <c r="I1470" s="17"/>
      <c r="L1470" s="22"/>
      <c r="M1470" s="19"/>
      <c r="O1470" s="25">
        <f t="shared" si="106"/>
        <v>0</v>
      </c>
      <c r="P1470" s="27"/>
      <c r="Q1470" s="20"/>
      <c r="R1470" s="20">
        <f t="shared" si="104"/>
        <v>0</v>
      </c>
      <c r="U1470" s="20">
        <f t="shared" si="105"/>
        <v>0</v>
      </c>
    </row>
    <row r="1471" spans="1:21" x14ac:dyDescent="0.25">
      <c r="A1471" t="str">
        <f t="shared" si="107"/>
        <v/>
      </c>
      <c r="B1471" s="72"/>
      <c r="G1471" s="17"/>
      <c r="H1471" s="17"/>
      <c r="I1471" s="17"/>
      <c r="L1471" s="22"/>
      <c r="M1471" s="19"/>
      <c r="O1471" s="25">
        <f t="shared" si="106"/>
        <v>0</v>
      </c>
      <c r="P1471" s="27"/>
      <c r="Q1471" s="20"/>
      <c r="R1471" s="20">
        <f t="shared" si="104"/>
        <v>0</v>
      </c>
      <c r="U1471" s="20">
        <f t="shared" si="105"/>
        <v>0</v>
      </c>
    </row>
    <row r="1472" spans="1:21" x14ac:dyDescent="0.25">
      <c r="A1472" t="str">
        <f t="shared" si="107"/>
        <v/>
      </c>
      <c r="B1472" s="72"/>
      <c r="G1472" s="17"/>
      <c r="H1472" s="17"/>
      <c r="I1472" s="17"/>
      <c r="L1472" s="22"/>
      <c r="M1472" s="19"/>
      <c r="O1472" s="25">
        <f t="shared" si="106"/>
        <v>0</v>
      </c>
      <c r="P1472" s="27"/>
      <c r="Q1472" s="20"/>
      <c r="R1472" s="20">
        <f t="shared" si="104"/>
        <v>0</v>
      </c>
      <c r="U1472" s="20">
        <f t="shared" si="105"/>
        <v>0</v>
      </c>
    </row>
    <row r="1473" spans="1:21" x14ac:dyDescent="0.25">
      <c r="A1473" t="str">
        <f t="shared" si="107"/>
        <v/>
      </c>
      <c r="B1473" s="72"/>
      <c r="G1473" s="17"/>
      <c r="H1473" s="17"/>
      <c r="I1473" s="17"/>
      <c r="L1473" s="22"/>
      <c r="M1473" s="19"/>
      <c r="O1473" s="25">
        <f t="shared" si="106"/>
        <v>0</v>
      </c>
      <c r="P1473" s="27"/>
      <c r="Q1473" s="20"/>
      <c r="R1473" s="20">
        <f t="shared" si="104"/>
        <v>0</v>
      </c>
      <c r="U1473" s="20">
        <f t="shared" si="105"/>
        <v>0</v>
      </c>
    </row>
    <row r="1474" spans="1:21" x14ac:dyDescent="0.25">
      <c r="A1474" t="str">
        <f t="shared" si="107"/>
        <v/>
      </c>
      <c r="B1474" s="72"/>
      <c r="G1474" s="17"/>
      <c r="H1474" s="17"/>
      <c r="I1474" s="17"/>
      <c r="L1474" s="22"/>
      <c r="M1474" s="19"/>
      <c r="O1474" s="25">
        <f t="shared" si="106"/>
        <v>0</v>
      </c>
      <c r="P1474" s="27"/>
      <c r="Q1474" s="20"/>
      <c r="R1474" s="20">
        <f t="shared" si="104"/>
        <v>0</v>
      </c>
      <c r="U1474" s="20">
        <f t="shared" si="105"/>
        <v>0</v>
      </c>
    </row>
    <row r="1475" spans="1:21" x14ac:dyDescent="0.25">
      <c r="A1475" t="str">
        <f t="shared" si="107"/>
        <v/>
      </c>
      <c r="B1475" s="72"/>
      <c r="G1475" s="17"/>
      <c r="H1475" s="17"/>
      <c r="I1475" s="17"/>
      <c r="L1475" s="22"/>
      <c r="M1475" s="19"/>
      <c r="O1475" s="25">
        <f t="shared" si="106"/>
        <v>0</v>
      </c>
      <c r="P1475" s="27"/>
      <c r="Q1475" s="20"/>
      <c r="R1475" s="20">
        <f t="shared" si="104"/>
        <v>0</v>
      </c>
      <c r="U1475" s="20">
        <f t="shared" si="105"/>
        <v>0</v>
      </c>
    </row>
    <row r="1476" spans="1:21" x14ac:dyDescent="0.25">
      <c r="A1476" t="str">
        <f t="shared" si="107"/>
        <v/>
      </c>
      <c r="B1476" s="72"/>
      <c r="G1476" s="17"/>
      <c r="H1476" s="17"/>
      <c r="I1476" s="17"/>
      <c r="L1476" s="22"/>
      <c r="M1476" s="19"/>
      <c r="O1476" s="25">
        <f t="shared" si="106"/>
        <v>0</v>
      </c>
      <c r="P1476" s="27"/>
      <c r="Q1476" s="20"/>
      <c r="R1476" s="20">
        <f t="shared" si="104"/>
        <v>0</v>
      </c>
      <c r="U1476" s="20">
        <f t="shared" si="105"/>
        <v>0</v>
      </c>
    </row>
    <row r="1477" spans="1:21" x14ac:dyDescent="0.25">
      <c r="A1477" t="str">
        <f t="shared" si="107"/>
        <v/>
      </c>
      <c r="B1477" s="72"/>
      <c r="G1477" s="17"/>
      <c r="H1477" s="17"/>
      <c r="I1477" s="17"/>
      <c r="L1477" s="22"/>
      <c r="M1477" s="19"/>
      <c r="O1477" s="25">
        <f t="shared" si="106"/>
        <v>0</v>
      </c>
      <c r="P1477" s="27"/>
      <c r="Q1477" s="20"/>
      <c r="R1477" s="20">
        <f t="shared" si="104"/>
        <v>0</v>
      </c>
      <c r="U1477" s="20">
        <f t="shared" si="105"/>
        <v>0</v>
      </c>
    </row>
    <row r="1478" spans="1:21" x14ac:dyDescent="0.25">
      <c r="A1478" t="str">
        <f t="shared" si="107"/>
        <v/>
      </c>
      <c r="B1478" s="72"/>
      <c r="G1478" s="17"/>
      <c r="H1478" s="17"/>
      <c r="I1478" s="17"/>
      <c r="L1478" s="22"/>
      <c r="M1478" s="19"/>
      <c r="O1478" s="25">
        <f t="shared" si="106"/>
        <v>0</v>
      </c>
      <c r="P1478" s="27"/>
      <c r="Q1478" s="20"/>
      <c r="R1478" s="20">
        <f t="shared" ref="R1478:R1541" si="108">+N1478-Q1478</f>
        <v>0</v>
      </c>
      <c r="U1478" s="20">
        <f t="shared" ref="U1478:U1541" si="109">+R1478/0.916</f>
        <v>0</v>
      </c>
    </row>
    <row r="1479" spans="1:21" x14ac:dyDescent="0.25">
      <c r="A1479" t="str">
        <f t="shared" si="107"/>
        <v/>
      </c>
      <c r="B1479" s="72"/>
      <c r="G1479" s="17"/>
      <c r="H1479" s="17"/>
      <c r="I1479" s="17"/>
      <c r="L1479" s="22"/>
      <c r="M1479" s="19"/>
      <c r="O1479" s="25">
        <f t="shared" ref="O1479:O1542" si="110">K1479*N1479</f>
        <v>0</v>
      </c>
      <c r="P1479" s="27"/>
      <c r="Q1479" s="20"/>
      <c r="R1479" s="20">
        <f t="shared" si="108"/>
        <v>0</v>
      </c>
      <c r="U1479" s="20">
        <f t="shared" si="109"/>
        <v>0</v>
      </c>
    </row>
    <row r="1480" spans="1:21" x14ac:dyDescent="0.25">
      <c r="A1480" t="str">
        <f t="shared" si="107"/>
        <v/>
      </c>
      <c r="B1480" s="72"/>
      <c r="G1480" s="17"/>
      <c r="H1480" s="17"/>
      <c r="I1480" s="17"/>
      <c r="L1480" s="22"/>
      <c r="M1480" s="19"/>
      <c r="O1480" s="25">
        <f t="shared" si="110"/>
        <v>0</v>
      </c>
      <c r="P1480" s="27"/>
      <c r="Q1480" s="20"/>
      <c r="R1480" s="20">
        <f t="shared" si="108"/>
        <v>0</v>
      </c>
      <c r="U1480" s="20">
        <f t="shared" si="109"/>
        <v>0</v>
      </c>
    </row>
    <row r="1481" spans="1:21" x14ac:dyDescent="0.25">
      <c r="A1481" t="str">
        <f t="shared" si="107"/>
        <v/>
      </c>
      <c r="B1481" s="72"/>
      <c r="G1481" s="17"/>
      <c r="H1481" s="17"/>
      <c r="I1481" s="17"/>
      <c r="L1481" s="22"/>
      <c r="M1481" s="19"/>
      <c r="O1481" s="25">
        <f t="shared" si="110"/>
        <v>0</v>
      </c>
      <c r="P1481" s="27"/>
      <c r="Q1481" s="20"/>
      <c r="R1481" s="20">
        <f t="shared" si="108"/>
        <v>0</v>
      </c>
      <c r="U1481" s="20">
        <f t="shared" si="109"/>
        <v>0</v>
      </c>
    </row>
    <row r="1482" spans="1:21" x14ac:dyDescent="0.25">
      <c r="A1482" t="str">
        <f t="shared" si="107"/>
        <v/>
      </c>
      <c r="B1482" s="72"/>
      <c r="G1482" s="17"/>
      <c r="H1482" s="17"/>
      <c r="I1482" s="17"/>
      <c r="L1482" s="22"/>
      <c r="M1482" s="19"/>
      <c r="O1482" s="25">
        <f t="shared" si="110"/>
        <v>0</v>
      </c>
      <c r="P1482" s="27"/>
      <c r="Q1482" s="20"/>
      <c r="R1482" s="20">
        <f t="shared" si="108"/>
        <v>0</v>
      </c>
      <c r="U1482" s="20">
        <f t="shared" si="109"/>
        <v>0</v>
      </c>
    </row>
    <row r="1483" spans="1:21" x14ac:dyDescent="0.25">
      <c r="A1483" t="str">
        <f t="shared" si="107"/>
        <v/>
      </c>
      <c r="B1483" s="72"/>
      <c r="G1483" s="17"/>
      <c r="H1483" s="17"/>
      <c r="I1483" s="17"/>
      <c r="L1483" s="22"/>
      <c r="M1483" s="19"/>
      <c r="O1483" s="25">
        <f t="shared" si="110"/>
        <v>0</v>
      </c>
      <c r="P1483" s="27"/>
      <c r="Q1483" s="20"/>
      <c r="R1483" s="20">
        <f t="shared" si="108"/>
        <v>0</v>
      </c>
      <c r="U1483" s="20">
        <f t="shared" si="109"/>
        <v>0</v>
      </c>
    </row>
    <row r="1484" spans="1:21" x14ac:dyDescent="0.25">
      <c r="A1484" t="str">
        <f t="shared" si="107"/>
        <v/>
      </c>
      <c r="B1484" s="72"/>
      <c r="G1484" s="17"/>
      <c r="H1484" s="17"/>
      <c r="I1484" s="17"/>
      <c r="L1484" s="22"/>
      <c r="M1484" s="19"/>
      <c r="O1484" s="25">
        <f t="shared" si="110"/>
        <v>0</v>
      </c>
      <c r="P1484" s="27"/>
      <c r="Q1484" s="20"/>
      <c r="R1484" s="20">
        <f t="shared" si="108"/>
        <v>0</v>
      </c>
      <c r="U1484" s="20">
        <f t="shared" si="109"/>
        <v>0</v>
      </c>
    </row>
    <row r="1485" spans="1:21" x14ac:dyDescent="0.25">
      <c r="A1485" t="str">
        <f t="shared" si="107"/>
        <v/>
      </c>
      <c r="B1485" s="72"/>
      <c r="G1485" s="17"/>
      <c r="H1485" s="17"/>
      <c r="I1485" s="17"/>
      <c r="L1485" s="22"/>
      <c r="M1485" s="19"/>
      <c r="O1485" s="25">
        <f t="shared" si="110"/>
        <v>0</v>
      </c>
      <c r="P1485" s="27"/>
      <c r="Q1485" s="20"/>
      <c r="R1485" s="20">
        <f t="shared" si="108"/>
        <v>0</v>
      </c>
      <c r="U1485" s="20">
        <f t="shared" si="109"/>
        <v>0</v>
      </c>
    </row>
    <row r="1486" spans="1:21" x14ac:dyDescent="0.25">
      <c r="A1486" t="str">
        <f t="shared" si="107"/>
        <v/>
      </c>
      <c r="B1486" s="72"/>
      <c r="G1486" s="17"/>
      <c r="H1486" s="17"/>
      <c r="I1486" s="17"/>
      <c r="L1486" s="22"/>
      <c r="M1486" s="19"/>
      <c r="O1486" s="25">
        <f t="shared" si="110"/>
        <v>0</v>
      </c>
      <c r="P1486" s="27"/>
      <c r="Q1486" s="20"/>
      <c r="R1486" s="20">
        <f t="shared" si="108"/>
        <v>0</v>
      </c>
      <c r="U1486" s="20">
        <f t="shared" si="109"/>
        <v>0</v>
      </c>
    </row>
    <row r="1487" spans="1:21" x14ac:dyDescent="0.25">
      <c r="A1487" t="str">
        <f t="shared" si="107"/>
        <v/>
      </c>
      <c r="B1487" s="72"/>
      <c r="G1487" s="17"/>
      <c r="H1487" s="17"/>
      <c r="I1487" s="17"/>
      <c r="L1487" s="22"/>
      <c r="M1487" s="19"/>
      <c r="O1487" s="25">
        <f t="shared" si="110"/>
        <v>0</v>
      </c>
      <c r="P1487" s="27"/>
      <c r="Q1487" s="20"/>
      <c r="R1487" s="20">
        <f t="shared" si="108"/>
        <v>0</v>
      </c>
      <c r="U1487" s="20">
        <f t="shared" si="109"/>
        <v>0</v>
      </c>
    </row>
    <row r="1488" spans="1:21" x14ac:dyDescent="0.25">
      <c r="A1488" t="str">
        <f t="shared" si="107"/>
        <v/>
      </c>
      <c r="B1488" s="72"/>
      <c r="G1488" s="17"/>
      <c r="H1488" s="17"/>
      <c r="I1488" s="17"/>
      <c r="L1488" s="22"/>
      <c r="M1488" s="19"/>
      <c r="O1488" s="25">
        <f t="shared" si="110"/>
        <v>0</v>
      </c>
      <c r="P1488" s="27"/>
      <c r="Q1488" s="20"/>
      <c r="R1488" s="20">
        <f t="shared" si="108"/>
        <v>0</v>
      </c>
      <c r="U1488" s="20">
        <f t="shared" si="109"/>
        <v>0</v>
      </c>
    </row>
    <row r="1489" spans="1:21" x14ac:dyDescent="0.25">
      <c r="A1489" t="str">
        <f t="shared" si="107"/>
        <v/>
      </c>
      <c r="B1489" s="72"/>
      <c r="G1489" s="17"/>
      <c r="H1489" s="17"/>
      <c r="I1489" s="17"/>
      <c r="L1489" s="22"/>
      <c r="M1489" s="19"/>
      <c r="O1489" s="25">
        <f t="shared" si="110"/>
        <v>0</v>
      </c>
      <c r="P1489" s="27"/>
      <c r="Q1489" s="20"/>
      <c r="R1489" s="20">
        <f t="shared" si="108"/>
        <v>0</v>
      </c>
      <c r="U1489" s="20">
        <f t="shared" si="109"/>
        <v>0</v>
      </c>
    </row>
    <row r="1490" spans="1:21" x14ac:dyDescent="0.25">
      <c r="A1490" t="str">
        <f t="shared" si="107"/>
        <v/>
      </c>
      <c r="B1490" s="72"/>
      <c r="G1490" s="17"/>
      <c r="H1490" s="17"/>
      <c r="I1490" s="17"/>
      <c r="L1490" s="22"/>
      <c r="M1490" s="19"/>
      <c r="O1490" s="25">
        <f t="shared" si="110"/>
        <v>0</v>
      </c>
      <c r="P1490" s="27"/>
      <c r="Q1490" s="20"/>
      <c r="R1490" s="20">
        <f t="shared" si="108"/>
        <v>0</v>
      </c>
      <c r="U1490" s="20">
        <f t="shared" si="109"/>
        <v>0</v>
      </c>
    </row>
    <row r="1491" spans="1:21" x14ac:dyDescent="0.25">
      <c r="A1491" t="str">
        <f t="shared" si="107"/>
        <v/>
      </c>
      <c r="B1491" s="72"/>
      <c r="G1491" s="17"/>
      <c r="H1491" s="17"/>
      <c r="I1491" s="17"/>
      <c r="L1491" s="22"/>
      <c r="M1491" s="19"/>
      <c r="O1491" s="25">
        <f t="shared" si="110"/>
        <v>0</v>
      </c>
      <c r="P1491" s="27"/>
      <c r="Q1491" s="20"/>
      <c r="R1491" s="20">
        <f t="shared" si="108"/>
        <v>0</v>
      </c>
      <c r="U1491" s="20">
        <f t="shared" si="109"/>
        <v>0</v>
      </c>
    </row>
    <row r="1492" spans="1:21" x14ac:dyDescent="0.25">
      <c r="A1492" t="str">
        <f t="shared" ref="A1492:A1555" si="111">+CONCATENATE(D1492,E1492)</f>
        <v/>
      </c>
      <c r="B1492" s="72"/>
      <c r="G1492" s="17"/>
      <c r="H1492" s="17"/>
      <c r="I1492" s="17"/>
      <c r="L1492" s="22"/>
      <c r="M1492" s="19"/>
      <c r="O1492" s="25">
        <f t="shared" si="110"/>
        <v>0</v>
      </c>
      <c r="P1492" s="27"/>
      <c r="Q1492" s="20"/>
      <c r="R1492" s="20">
        <f t="shared" si="108"/>
        <v>0</v>
      </c>
      <c r="U1492" s="20">
        <f t="shared" si="109"/>
        <v>0</v>
      </c>
    </row>
    <row r="1493" spans="1:21" x14ac:dyDescent="0.25">
      <c r="A1493" t="str">
        <f t="shared" si="111"/>
        <v/>
      </c>
      <c r="B1493" s="72"/>
      <c r="G1493" s="17"/>
      <c r="H1493" s="17"/>
      <c r="I1493" s="17"/>
      <c r="L1493" s="22"/>
      <c r="M1493" s="19"/>
      <c r="O1493" s="25">
        <f t="shared" si="110"/>
        <v>0</v>
      </c>
      <c r="P1493" s="27"/>
      <c r="Q1493" s="20"/>
      <c r="R1493" s="20">
        <f t="shared" si="108"/>
        <v>0</v>
      </c>
      <c r="U1493" s="20">
        <f t="shared" si="109"/>
        <v>0</v>
      </c>
    </row>
    <row r="1494" spans="1:21" x14ac:dyDescent="0.25">
      <c r="A1494" t="str">
        <f t="shared" si="111"/>
        <v/>
      </c>
      <c r="B1494" s="72"/>
      <c r="G1494" s="17"/>
      <c r="H1494" s="17"/>
      <c r="I1494" s="17"/>
      <c r="L1494" s="22"/>
      <c r="M1494" s="19"/>
      <c r="O1494" s="25">
        <f t="shared" si="110"/>
        <v>0</v>
      </c>
      <c r="P1494" s="27"/>
      <c r="Q1494" s="20"/>
      <c r="R1494" s="20">
        <f t="shared" si="108"/>
        <v>0</v>
      </c>
      <c r="U1494" s="20">
        <f t="shared" si="109"/>
        <v>0</v>
      </c>
    </row>
    <row r="1495" spans="1:21" x14ac:dyDescent="0.25">
      <c r="A1495" t="str">
        <f t="shared" si="111"/>
        <v/>
      </c>
      <c r="B1495" s="72"/>
      <c r="G1495" s="17"/>
      <c r="H1495" s="17"/>
      <c r="I1495" s="17"/>
      <c r="L1495" s="22"/>
      <c r="M1495" s="19"/>
      <c r="O1495" s="25">
        <f t="shared" si="110"/>
        <v>0</v>
      </c>
      <c r="P1495" s="27"/>
      <c r="Q1495" s="20"/>
      <c r="R1495" s="20">
        <f t="shared" si="108"/>
        <v>0</v>
      </c>
      <c r="U1495" s="20">
        <f t="shared" si="109"/>
        <v>0</v>
      </c>
    </row>
    <row r="1496" spans="1:21" x14ac:dyDescent="0.25">
      <c r="A1496" t="str">
        <f t="shared" si="111"/>
        <v/>
      </c>
      <c r="B1496" s="72"/>
      <c r="G1496" s="17"/>
      <c r="H1496" s="17"/>
      <c r="I1496" s="17"/>
      <c r="L1496" s="22"/>
      <c r="M1496" s="19"/>
      <c r="O1496" s="25">
        <f t="shared" si="110"/>
        <v>0</v>
      </c>
      <c r="P1496" s="27"/>
      <c r="Q1496" s="20"/>
      <c r="R1496" s="20">
        <f t="shared" si="108"/>
        <v>0</v>
      </c>
      <c r="U1496" s="20">
        <f t="shared" si="109"/>
        <v>0</v>
      </c>
    </row>
    <row r="1497" spans="1:21" x14ac:dyDescent="0.25">
      <c r="A1497" t="str">
        <f t="shared" si="111"/>
        <v/>
      </c>
      <c r="B1497" s="72"/>
      <c r="G1497" s="17"/>
      <c r="H1497" s="17"/>
      <c r="I1497" s="17"/>
      <c r="L1497" s="22"/>
      <c r="M1497" s="19"/>
      <c r="O1497" s="25">
        <f t="shared" si="110"/>
        <v>0</v>
      </c>
      <c r="P1497" s="27"/>
      <c r="Q1497" s="20"/>
      <c r="R1497" s="20">
        <f t="shared" si="108"/>
        <v>0</v>
      </c>
      <c r="U1497" s="20">
        <f t="shared" si="109"/>
        <v>0</v>
      </c>
    </row>
    <row r="1498" spans="1:21" x14ac:dyDescent="0.25">
      <c r="A1498" t="str">
        <f t="shared" si="111"/>
        <v/>
      </c>
      <c r="B1498" s="72"/>
      <c r="G1498" s="17"/>
      <c r="H1498" s="17"/>
      <c r="I1498" s="17"/>
      <c r="L1498" s="22"/>
      <c r="M1498" s="19"/>
      <c r="O1498" s="25">
        <f t="shared" si="110"/>
        <v>0</v>
      </c>
      <c r="P1498" s="27"/>
      <c r="Q1498" s="20"/>
      <c r="R1498" s="20">
        <f t="shared" si="108"/>
        <v>0</v>
      </c>
      <c r="U1498" s="20">
        <f t="shared" si="109"/>
        <v>0</v>
      </c>
    </row>
    <row r="1499" spans="1:21" x14ac:dyDescent="0.25">
      <c r="A1499" t="str">
        <f t="shared" si="111"/>
        <v/>
      </c>
      <c r="B1499" s="72"/>
      <c r="G1499" s="17"/>
      <c r="H1499" s="17"/>
      <c r="I1499" s="17"/>
      <c r="L1499" s="22"/>
      <c r="M1499" s="19"/>
      <c r="O1499" s="25">
        <f t="shared" si="110"/>
        <v>0</v>
      </c>
      <c r="P1499" s="27"/>
      <c r="Q1499" s="20"/>
      <c r="R1499" s="20">
        <f t="shared" si="108"/>
        <v>0</v>
      </c>
      <c r="U1499" s="20">
        <f t="shared" si="109"/>
        <v>0</v>
      </c>
    </row>
    <row r="1500" spans="1:21" x14ac:dyDescent="0.25">
      <c r="A1500" t="str">
        <f t="shared" si="111"/>
        <v/>
      </c>
      <c r="B1500" s="72"/>
      <c r="G1500" s="17"/>
      <c r="H1500" s="17"/>
      <c r="I1500" s="17"/>
      <c r="L1500" s="22"/>
      <c r="M1500" s="19"/>
      <c r="O1500" s="25">
        <f t="shared" si="110"/>
        <v>0</v>
      </c>
      <c r="P1500" s="27"/>
      <c r="Q1500" s="20"/>
      <c r="R1500" s="20">
        <f t="shared" si="108"/>
        <v>0</v>
      </c>
      <c r="U1500" s="20">
        <f t="shared" si="109"/>
        <v>0</v>
      </c>
    </row>
    <row r="1501" spans="1:21" x14ac:dyDescent="0.25">
      <c r="A1501" t="str">
        <f t="shared" si="111"/>
        <v/>
      </c>
      <c r="B1501" s="72"/>
      <c r="G1501" s="17"/>
      <c r="H1501" s="17"/>
      <c r="I1501" s="17"/>
      <c r="L1501" s="22"/>
      <c r="M1501" s="19"/>
      <c r="O1501" s="25">
        <f t="shared" si="110"/>
        <v>0</v>
      </c>
      <c r="P1501" s="27"/>
      <c r="Q1501" s="20"/>
      <c r="R1501" s="20">
        <f t="shared" si="108"/>
        <v>0</v>
      </c>
      <c r="U1501" s="20">
        <f t="shared" si="109"/>
        <v>0</v>
      </c>
    </row>
    <row r="1502" spans="1:21" x14ac:dyDescent="0.25">
      <c r="A1502" t="str">
        <f t="shared" si="111"/>
        <v/>
      </c>
      <c r="B1502" s="72"/>
      <c r="G1502" s="17"/>
      <c r="H1502" s="17"/>
      <c r="I1502" s="17"/>
      <c r="L1502" s="22"/>
      <c r="M1502" s="19"/>
      <c r="O1502" s="25">
        <f t="shared" si="110"/>
        <v>0</v>
      </c>
      <c r="P1502" s="27"/>
      <c r="Q1502" s="20"/>
      <c r="R1502" s="20">
        <f t="shared" si="108"/>
        <v>0</v>
      </c>
      <c r="U1502" s="20">
        <f t="shared" si="109"/>
        <v>0</v>
      </c>
    </row>
    <row r="1503" spans="1:21" x14ac:dyDescent="0.25">
      <c r="A1503" t="str">
        <f t="shared" si="111"/>
        <v/>
      </c>
      <c r="B1503" s="72"/>
      <c r="G1503" s="17"/>
      <c r="H1503" s="17"/>
      <c r="I1503" s="17"/>
      <c r="L1503" s="22"/>
      <c r="M1503" s="19"/>
      <c r="O1503" s="25">
        <f t="shared" si="110"/>
        <v>0</v>
      </c>
      <c r="P1503" s="27"/>
      <c r="Q1503" s="20"/>
      <c r="R1503" s="20">
        <f t="shared" si="108"/>
        <v>0</v>
      </c>
      <c r="U1503" s="20">
        <f t="shared" si="109"/>
        <v>0</v>
      </c>
    </row>
    <row r="1504" spans="1:21" x14ac:dyDescent="0.25">
      <c r="A1504" t="str">
        <f t="shared" si="111"/>
        <v/>
      </c>
      <c r="B1504" s="72"/>
      <c r="G1504" s="17"/>
      <c r="H1504" s="17"/>
      <c r="I1504" s="17"/>
      <c r="L1504" s="22"/>
      <c r="M1504" s="19"/>
      <c r="O1504" s="25">
        <f t="shared" si="110"/>
        <v>0</v>
      </c>
      <c r="P1504" s="27"/>
      <c r="Q1504" s="20"/>
      <c r="R1504" s="20">
        <f t="shared" si="108"/>
        <v>0</v>
      </c>
      <c r="U1504" s="20">
        <f t="shared" si="109"/>
        <v>0</v>
      </c>
    </row>
    <row r="1505" spans="1:21" x14ac:dyDescent="0.25">
      <c r="A1505" t="str">
        <f t="shared" si="111"/>
        <v/>
      </c>
      <c r="B1505" s="72"/>
      <c r="G1505" s="17"/>
      <c r="H1505" s="17"/>
      <c r="I1505" s="17"/>
      <c r="L1505" s="22"/>
      <c r="M1505" s="19"/>
      <c r="O1505" s="25">
        <f t="shared" si="110"/>
        <v>0</v>
      </c>
      <c r="P1505" s="27"/>
      <c r="Q1505" s="20"/>
      <c r="R1505" s="20">
        <f t="shared" si="108"/>
        <v>0</v>
      </c>
      <c r="U1505" s="20">
        <f t="shared" si="109"/>
        <v>0</v>
      </c>
    </row>
    <row r="1506" spans="1:21" x14ac:dyDescent="0.25">
      <c r="A1506" t="str">
        <f t="shared" si="111"/>
        <v/>
      </c>
      <c r="B1506" s="72"/>
      <c r="G1506" s="17"/>
      <c r="H1506" s="17"/>
      <c r="I1506" s="17"/>
      <c r="L1506" s="22"/>
      <c r="M1506" s="19"/>
      <c r="O1506" s="25">
        <f t="shared" si="110"/>
        <v>0</v>
      </c>
      <c r="P1506" s="27"/>
      <c r="Q1506" s="20"/>
      <c r="R1506" s="20">
        <f t="shared" si="108"/>
        <v>0</v>
      </c>
      <c r="U1506" s="20">
        <f t="shared" si="109"/>
        <v>0</v>
      </c>
    </row>
    <row r="1507" spans="1:21" x14ac:dyDescent="0.25">
      <c r="A1507" t="str">
        <f t="shared" si="111"/>
        <v/>
      </c>
      <c r="B1507" s="72"/>
      <c r="G1507" s="17"/>
      <c r="H1507" s="17"/>
      <c r="I1507" s="17"/>
      <c r="L1507" s="22"/>
      <c r="M1507" s="19"/>
      <c r="O1507" s="25">
        <f t="shared" si="110"/>
        <v>0</v>
      </c>
      <c r="P1507" s="27"/>
      <c r="Q1507" s="20"/>
      <c r="R1507" s="20">
        <f t="shared" si="108"/>
        <v>0</v>
      </c>
      <c r="U1507" s="20">
        <f t="shared" si="109"/>
        <v>0</v>
      </c>
    </row>
    <row r="1508" spans="1:21" x14ac:dyDescent="0.25">
      <c r="A1508" t="str">
        <f t="shared" si="111"/>
        <v/>
      </c>
      <c r="B1508" s="72"/>
      <c r="G1508" s="17"/>
      <c r="H1508" s="17"/>
      <c r="I1508" s="17"/>
      <c r="L1508" s="22"/>
      <c r="M1508" s="19"/>
      <c r="O1508" s="25">
        <f t="shared" si="110"/>
        <v>0</v>
      </c>
      <c r="P1508" s="27"/>
      <c r="Q1508" s="20"/>
      <c r="R1508" s="20">
        <f t="shared" si="108"/>
        <v>0</v>
      </c>
      <c r="U1508" s="20">
        <f t="shared" si="109"/>
        <v>0</v>
      </c>
    </row>
    <row r="1509" spans="1:21" x14ac:dyDescent="0.25">
      <c r="A1509" t="str">
        <f t="shared" si="111"/>
        <v/>
      </c>
      <c r="B1509" s="72"/>
      <c r="G1509" s="17"/>
      <c r="H1509" s="17"/>
      <c r="I1509" s="17"/>
      <c r="L1509" s="22"/>
      <c r="M1509" s="19"/>
      <c r="O1509" s="25">
        <f t="shared" si="110"/>
        <v>0</v>
      </c>
      <c r="P1509" s="27"/>
      <c r="Q1509" s="20"/>
      <c r="R1509" s="20">
        <f t="shared" si="108"/>
        <v>0</v>
      </c>
      <c r="U1509" s="20">
        <f t="shared" si="109"/>
        <v>0</v>
      </c>
    </row>
    <row r="1510" spans="1:21" x14ac:dyDescent="0.25">
      <c r="A1510" t="str">
        <f t="shared" si="111"/>
        <v/>
      </c>
      <c r="B1510" s="72"/>
      <c r="G1510" s="17"/>
      <c r="H1510" s="17"/>
      <c r="I1510" s="17"/>
      <c r="L1510" s="22"/>
      <c r="M1510" s="19"/>
      <c r="O1510" s="25">
        <f t="shared" si="110"/>
        <v>0</v>
      </c>
      <c r="P1510" s="27"/>
      <c r="Q1510" s="20"/>
      <c r="R1510" s="20">
        <f t="shared" si="108"/>
        <v>0</v>
      </c>
      <c r="U1510" s="20">
        <f t="shared" si="109"/>
        <v>0</v>
      </c>
    </row>
    <row r="1511" spans="1:21" x14ac:dyDescent="0.25">
      <c r="A1511" t="str">
        <f t="shared" si="111"/>
        <v/>
      </c>
      <c r="B1511" s="72"/>
      <c r="G1511" s="17"/>
      <c r="H1511" s="17"/>
      <c r="I1511" s="17"/>
      <c r="L1511" s="22"/>
      <c r="M1511" s="19"/>
      <c r="O1511" s="25">
        <f t="shared" si="110"/>
        <v>0</v>
      </c>
      <c r="P1511" s="27"/>
      <c r="Q1511" s="20"/>
      <c r="R1511" s="20">
        <f t="shared" si="108"/>
        <v>0</v>
      </c>
      <c r="U1511" s="20">
        <f t="shared" si="109"/>
        <v>0</v>
      </c>
    </row>
    <row r="1512" spans="1:21" x14ac:dyDescent="0.25">
      <c r="A1512" t="str">
        <f t="shared" si="111"/>
        <v/>
      </c>
      <c r="B1512" s="72"/>
      <c r="G1512" s="17"/>
      <c r="H1512" s="17"/>
      <c r="I1512" s="17"/>
      <c r="L1512" s="22"/>
      <c r="M1512" s="19"/>
      <c r="O1512" s="25">
        <f t="shared" si="110"/>
        <v>0</v>
      </c>
      <c r="P1512" s="27"/>
      <c r="Q1512" s="20"/>
      <c r="R1512" s="20">
        <f t="shared" si="108"/>
        <v>0</v>
      </c>
      <c r="U1512" s="20">
        <f t="shared" si="109"/>
        <v>0</v>
      </c>
    </row>
    <row r="1513" spans="1:21" x14ac:dyDescent="0.25">
      <c r="A1513" t="str">
        <f t="shared" si="111"/>
        <v/>
      </c>
      <c r="B1513" s="72"/>
      <c r="G1513" s="17"/>
      <c r="H1513" s="17"/>
      <c r="I1513" s="17"/>
      <c r="L1513" s="22"/>
      <c r="M1513" s="19"/>
      <c r="O1513" s="25">
        <f t="shared" si="110"/>
        <v>0</v>
      </c>
      <c r="P1513" s="27"/>
      <c r="Q1513" s="20"/>
      <c r="R1513" s="20">
        <f t="shared" si="108"/>
        <v>0</v>
      </c>
      <c r="U1513" s="20">
        <f t="shared" si="109"/>
        <v>0</v>
      </c>
    </row>
    <row r="1514" spans="1:21" x14ac:dyDescent="0.25">
      <c r="A1514" t="str">
        <f t="shared" si="111"/>
        <v/>
      </c>
      <c r="B1514" s="72"/>
      <c r="G1514" s="17"/>
      <c r="H1514" s="17"/>
      <c r="I1514" s="17"/>
      <c r="L1514" s="22"/>
      <c r="M1514" s="19"/>
      <c r="O1514" s="25">
        <f t="shared" si="110"/>
        <v>0</v>
      </c>
      <c r="P1514" s="27"/>
      <c r="Q1514" s="20"/>
      <c r="R1514" s="20">
        <f t="shared" si="108"/>
        <v>0</v>
      </c>
      <c r="U1514" s="20">
        <f t="shared" si="109"/>
        <v>0</v>
      </c>
    </row>
    <row r="1515" spans="1:21" x14ac:dyDescent="0.25">
      <c r="A1515" t="str">
        <f t="shared" si="111"/>
        <v/>
      </c>
      <c r="B1515" s="72"/>
      <c r="G1515" s="17"/>
      <c r="H1515" s="17"/>
      <c r="I1515" s="17"/>
      <c r="L1515" s="22"/>
      <c r="M1515" s="19"/>
      <c r="O1515" s="25">
        <f t="shared" si="110"/>
        <v>0</v>
      </c>
      <c r="P1515" s="27"/>
      <c r="Q1515" s="20"/>
      <c r="R1515" s="20">
        <f t="shared" si="108"/>
        <v>0</v>
      </c>
      <c r="U1515" s="20">
        <f t="shared" si="109"/>
        <v>0</v>
      </c>
    </row>
    <row r="1516" spans="1:21" x14ac:dyDescent="0.25">
      <c r="A1516" t="str">
        <f t="shared" si="111"/>
        <v/>
      </c>
      <c r="B1516" s="72"/>
      <c r="G1516" s="17"/>
      <c r="H1516" s="17"/>
      <c r="I1516" s="17"/>
      <c r="L1516" s="22"/>
      <c r="M1516" s="19"/>
      <c r="O1516" s="25">
        <f t="shared" si="110"/>
        <v>0</v>
      </c>
      <c r="P1516" s="27"/>
      <c r="Q1516" s="20"/>
      <c r="R1516" s="20">
        <f t="shared" si="108"/>
        <v>0</v>
      </c>
      <c r="U1516" s="20">
        <f t="shared" si="109"/>
        <v>0</v>
      </c>
    </row>
    <row r="1517" spans="1:21" x14ac:dyDescent="0.25">
      <c r="A1517" t="str">
        <f t="shared" si="111"/>
        <v/>
      </c>
      <c r="B1517" s="72"/>
      <c r="G1517" s="17"/>
      <c r="H1517" s="17"/>
      <c r="I1517" s="17"/>
      <c r="L1517" s="22"/>
      <c r="M1517" s="19"/>
      <c r="O1517" s="25">
        <f t="shared" si="110"/>
        <v>0</v>
      </c>
      <c r="P1517" s="27"/>
      <c r="Q1517" s="20"/>
      <c r="R1517" s="20">
        <f t="shared" si="108"/>
        <v>0</v>
      </c>
      <c r="U1517" s="20">
        <f t="shared" si="109"/>
        <v>0</v>
      </c>
    </row>
    <row r="1518" spans="1:21" x14ac:dyDescent="0.25">
      <c r="A1518" t="str">
        <f t="shared" si="111"/>
        <v/>
      </c>
      <c r="B1518" s="72"/>
      <c r="G1518" s="17"/>
      <c r="H1518" s="17"/>
      <c r="I1518" s="17"/>
      <c r="L1518" s="22"/>
      <c r="M1518" s="19"/>
      <c r="O1518" s="25">
        <f t="shared" si="110"/>
        <v>0</v>
      </c>
      <c r="P1518" s="27"/>
      <c r="Q1518" s="20"/>
      <c r="R1518" s="20">
        <f t="shared" si="108"/>
        <v>0</v>
      </c>
      <c r="U1518" s="20">
        <f t="shared" si="109"/>
        <v>0</v>
      </c>
    </row>
    <row r="1519" spans="1:21" x14ac:dyDescent="0.25">
      <c r="A1519" t="str">
        <f t="shared" si="111"/>
        <v/>
      </c>
      <c r="B1519" s="72"/>
      <c r="G1519" s="17"/>
      <c r="H1519" s="17"/>
      <c r="I1519" s="17"/>
      <c r="L1519" s="22"/>
      <c r="M1519" s="19"/>
      <c r="O1519" s="25">
        <f t="shared" si="110"/>
        <v>0</v>
      </c>
      <c r="P1519" s="27"/>
      <c r="Q1519" s="20"/>
      <c r="R1519" s="20">
        <f t="shared" si="108"/>
        <v>0</v>
      </c>
      <c r="U1519" s="20">
        <f t="shared" si="109"/>
        <v>0</v>
      </c>
    </row>
    <row r="1520" spans="1:21" x14ac:dyDescent="0.25">
      <c r="A1520" t="str">
        <f t="shared" si="111"/>
        <v/>
      </c>
      <c r="B1520" s="72"/>
      <c r="G1520" s="17"/>
      <c r="H1520" s="17"/>
      <c r="I1520" s="17"/>
      <c r="L1520" s="22"/>
      <c r="M1520" s="19"/>
      <c r="O1520" s="25">
        <f t="shared" si="110"/>
        <v>0</v>
      </c>
      <c r="P1520" s="27"/>
      <c r="Q1520" s="20"/>
      <c r="R1520" s="20">
        <f t="shared" si="108"/>
        <v>0</v>
      </c>
      <c r="U1520" s="20">
        <f t="shared" si="109"/>
        <v>0</v>
      </c>
    </row>
    <row r="1521" spans="1:21" x14ac:dyDescent="0.25">
      <c r="A1521" t="str">
        <f t="shared" si="111"/>
        <v/>
      </c>
      <c r="B1521" s="72"/>
      <c r="G1521" s="17"/>
      <c r="H1521" s="17"/>
      <c r="I1521" s="17"/>
      <c r="L1521" s="22"/>
      <c r="M1521" s="19"/>
      <c r="O1521" s="25">
        <f t="shared" si="110"/>
        <v>0</v>
      </c>
      <c r="P1521" s="27"/>
      <c r="Q1521" s="20"/>
      <c r="R1521" s="20">
        <f t="shared" si="108"/>
        <v>0</v>
      </c>
      <c r="U1521" s="20">
        <f t="shared" si="109"/>
        <v>0</v>
      </c>
    </row>
    <row r="1522" spans="1:21" x14ac:dyDescent="0.25">
      <c r="A1522" t="str">
        <f t="shared" si="111"/>
        <v/>
      </c>
      <c r="B1522" s="72"/>
      <c r="G1522" s="17"/>
      <c r="H1522" s="17"/>
      <c r="I1522" s="17"/>
      <c r="L1522" s="22"/>
      <c r="M1522" s="19"/>
      <c r="O1522" s="25">
        <f t="shared" si="110"/>
        <v>0</v>
      </c>
      <c r="P1522" s="27"/>
      <c r="Q1522" s="20"/>
      <c r="R1522" s="20">
        <f t="shared" si="108"/>
        <v>0</v>
      </c>
      <c r="U1522" s="20">
        <f t="shared" si="109"/>
        <v>0</v>
      </c>
    </row>
    <row r="1523" spans="1:21" x14ac:dyDescent="0.25">
      <c r="A1523" t="str">
        <f t="shared" si="111"/>
        <v/>
      </c>
      <c r="B1523" s="72"/>
      <c r="G1523" s="17"/>
      <c r="H1523" s="17"/>
      <c r="I1523" s="17"/>
      <c r="L1523" s="22"/>
      <c r="M1523" s="19"/>
      <c r="O1523" s="25">
        <f t="shared" si="110"/>
        <v>0</v>
      </c>
      <c r="P1523" s="27"/>
      <c r="Q1523" s="20"/>
      <c r="R1523" s="20">
        <f t="shared" si="108"/>
        <v>0</v>
      </c>
      <c r="U1523" s="20">
        <f t="shared" si="109"/>
        <v>0</v>
      </c>
    </row>
    <row r="1524" spans="1:21" x14ac:dyDescent="0.25">
      <c r="A1524" t="str">
        <f t="shared" si="111"/>
        <v/>
      </c>
      <c r="B1524" s="72"/>
      <c r="G1524" s="17"/>
      <c r="H1524" s="17"/>
      <c r="I1524" s="17"/>
      <c r="L1524" s="22"/>
      <c r="M1524" s="19"/>
      <c r="O1524" s="25">
        <f t="shared" si="110"/>
        <v>0</v>
      </c>
      <c r="P1524" s="27"/>
      <c r="Q1524" s="20"/>
      <c r="R1524" s="20">
        <f t="shared" si="108"/>
        <v>0</v>
      </c>
      <c r="U1524" s="20">
        <f t="shared" si="109"/>
        <v>0</v>
      </c>
    </row>
    <row r="1525" spans="1:21" x14ac:dyDescent="0.25">
      <c r="A1525" t="str">
        <f t="shared" si="111"/>
        <v/>
      </c>
      <c r="B1525" s="72"/>
      <c r="G1525" s="17"/>
      <c r="H1525" s="17"/>
      <c r="I1525" s="17"/>
      <c r="L1525" s="22"/>
      <c r="M1525" s="19"/>
      <c r="O1525" s="25">
        <f t="shared" si="110"/>
        <v>0</v>
      </c>
      <c r="P1525" s="27"/>
      <c r="Q1525" s="20"/>
      <c r="R1525" s="20">
        <f t="shared" si="108"/>
        <v>0</v>
      </c>
      <c r="U1525" s="20">
        <f t="shared" si="109"/>
        <v>0</v>
      </c>
    </row>
    <row r="1526" spans="1:21" x14ac:dyDescent="0.25">
      <c r="A1526" t="str">
        <f t="shared" si="111"/>
        <v/>
      </c>
      <c r="B1526" s="72"/>
      <c r="G1526" s="17"/>
      <c r="H1526" s="17"/>
      <c r="I1526" s="17"/>
      <c r="L1526" s="22"/>
      <c r="M1526" s="19"/>
      <c r="O1526" s="25">
        <f t="shared" si="110"/>
        <v>0</v>
      </c>
      <c r="P1526" s="27"/>
      <c r="Q1526" s="20"/>
      <c r="R1526" s="20">
        <f t="shared" si="108"/>
        <v>0</v>
      </c>
      <c r="U1526" s="20">
        <f t="shared" si="109"/>
        <v>0</v>
      </c>
    </row>
    <row r="1527" spans="1:21" x14ac:dyDescent="0.25">
      <c r="A1527" t="str">
        <f t="shared" si="111"/>
        <v/>
      </c>
      <c r="B1527" s="72"/>
      <c r="G1527" s="17"/>
      <c r="H1527" s="17"/>
      <c r="I1527" s="17"/>
      <c r="L1527" s="22"/>
      <c r="M1527" s="19"/>
      <c r="O1527" s="25">
        <f t="shared" si="110"/>
        <v>0</v>
      </c>
      <c r="P1527" s="27"/>
      <c r="Q1527" s="20"/>
      <c r="R1527" s="20">
        <f t="shared" si="108"/>
        <v>0</v>
      </c>
      <c r="U1527" s="20">
        <f t="shared" si="109"/>
        <v>0</v>
      </c>
    </row>
    <row r="1528" spans="1:21" x14ac:dyDescent="0.25">
      <c r="A1528" t="str">
        <f t="shared" si="111"/>
        <v/>
      </c>
      <c r="B1528" s="72"/>
      <c r="G1528" s="17"/>
      <c r="H1528" s="17"/>
      <c r="I1528" s="17"/>
      <c r="L1528" s="22"/>
      <c r="M1528" s="19"/>
      <c r="O1528" s="25">
        <f t="shared" si="110"/>
        <v>0</v>
      </c>
      <c r="P1528" s="27"/>
      <c r="Q1528" s="20"/>
      <c r="R1528" s="20">
        <f t="shared" si="108"/>
        <v>0</v>
      </c>
      <c r="U1528" s="20">
        <f t="shared" si="109"/>
        <v>0</v>
      </c>
    </row>
    <row r="1529" spans="1:21" x14ac:dyDescent="0.25">
      <c r="A1529" t="str">
        <f t="shared" si="111"/>
        <v/>
      </c>
      <c r="B1529" s="72"/>
      <c r="G1529" s="17"/>
      <c r="H1529" s="17"/>
      <c r="I1529" s="17"/>
      <c r="L1529" s="22"/>
      <c r="M1529" s="19"/>
      <c r="O1529" s="25">
        <f t="shared" si="110"/>
        <v>0</v>
      </c>
      <c r="P1529" s="27"/>
      <c r="Q1529" s="20"/>
      <c r="R1529" s="20">
        <f t="shared" si="108"/>
        <v>0</v>
      </c>
      <c r="U1529" s="20">
        <f t="shared" si="109"/>
        <v>0</v>
      </c>
    </row>
    <row r="1530" spans="1:21" x14ac:dyDescent="0.25">
      <c r="A1530" t="str">
        <f t="shared" si="111"/>
        <v/>
      </c>
      <c r="B1530" s="72"/>
      <c r="G1530" s="17"/>
      <c r="H1530" s="17"/>
      <c r="I1530" s="17"/>
      <c r="L1530" s="22"/>
      <c r="M1530" s="19"/>
      <c r="O1530" s="25">
        <f t="shared" si="110"/>
        <v>0</v>
      </c>
      <c r="P1530" s="27"/>
      <c r="Q1530" s="20"/>
      <c r="R1530" s="20">
        <f t="shared" si="108"/>
        <v>0</v>
      </c>
      <c r="U1530" s="20">
        <f t="shared" si="109"/>
        <v>0</v>
      </c>
    </row>
    <row r="1531" spans="1:21" x14ac:dyDescent="0.25">
      <c r="A1531" t="str">
        <f t="shared" si="111"/>
        <v/>
      </c>
      <c r="B1531" s="72"/>
      <c r="G1531" s="17"/>
      <c r="H1531" s="17"/>
      <c r="I1531" s="17"/>
      <c r="L1531" s="22"/>
      <c r="M1531" s="19"/>
      <c r="O1531" s="25">
        <f t="shared" si="110"/>
        <v>0</v>
      </c>
      <c r="P1531" s="27"/>
      <c r="Q1531" s="20"/>
      <c r="R1531" s="20">
        <f t="shared" si="108"/>
        <v>0</v>
      </c>
      <c r="U1531" s="20">
        <f t="shared" si="109"/>
        <v>0</v>
      </c>
    </row>
    <row r="1532" spans="1:21" x14ac:dyDescent="0.25">
      <c r="A1532" t="str">
        <f t="shared" si="111"/>
        <v/>
      </c>
      <c r="B1532" s="72"/>
      <c r="G1532" s="17"/>
      <c r="H1532" s="17"/>
      <c r="I1532" s="17"/>
      <c r="L1532" s="22"/>
      <c r="M1532" s="19"/>
      <c r="O1532" s="25">
        <f t="shared" si="110"/>
        <v>0</v>
      </c>
      <c r="P1532" s="27"/>
      <c r="Q1532" s="20"/>
      <c r="R1532" s="20">
        <f t="shared" si="108"/>
        <v>0</v>
      </c>
      <c r="U1532" s="20">
        <f t="shared" si="109"/>
        <v>0</v>
      </c>
    </row>
    <row r="1533" spans="1:21" x14ac:dyDescent="0.25">
      <c r="A1533" t="str">
        <f t="shared" si="111"/>
        <v/>
      </c>
      <c r="B1533" s="72"/>
      <c r="G1533" s="17"/>
      <c r="H1533" s="17"/>
      <c r="I1533" s="17"/>
      <c r="L1533" s="22"/>
      <c r="M1533" s="19"/>
      <c r="O1533" s="25">
        <f t="shared" si="110"/>
        <v>0</v>
      </c>
      <c r="P1533" s="27"/>
      <c r="Q1533" s="20"/>
      <c r="R1533" s="20">
        <f t="shared" si="108"/>
        <v>0</v>
      </c>
      <c r="U1533" s="20">
        <f t="shared" si="109"/>
        <v>0</v>
      </c>
    </row>
    <row r="1534" spans="1:21" x14ac:dyDescent="0.25">
      <c r="A1534" t="str">
        <f t="shared" si="111"/>
        <v/>
      </c>
      <c r="B1534" s="72"/>
      <c r="G1534" s="17"/>
      <c r="H1534" s="17"/>
      <c r="I1534" s="17"/>
      <c r="L1534" s="22"/>
      <c r="M1534" s="19"/>
      <c r="O1534" s="25">
        <f t="shared" si="110"/>
        <v>0</v>
      </c>
      <c r="P1534" s="27"/>
      <c r="Q1534" s="20"/>
      <c r="R1534" s="20">
        <f t="shared" si="108"/>
        <v>0</v>
      </c>
      <c r="U1534" s="20">
        <f t="shared" si="109"/>
        <v>0</v>
      </c>
    </row>
    <row r="1535" spans="1:21" x14ac:dyDescent="0.25">
      <c r="A1535" t="str">
        <f t="shared" si="111"/>
        <v/>
      </c>
      <c r="B1535" s="72"/>
      <c r="G1535" s="17"/>
      <c r="H1535" s="17"/>
      <c r="I1535" s="17"/>
      <c r="L1535" s="22"/>
      <c r="M1535" s="19"/>
      <c r="O1535" s="25">
        <f t="shared" si="110"/>
        <v>0</v>
      </c>
      <c r="P1535" s="27"/>
      <c r="Q1535" s="20"/>
      <c r="R1535" s="20">
        <f t="shared" si="108"/>
        <v>0</v>
      </c>
      <c r="U1535" s="20">
        <f t="shared" si="109"/>
        <v>0</v>
      </c>
    </row>
    <row r="1536" spans="1:21" x14ac:dyDescent="0.25">
      <c r="A1536" t="str">
        <f t="shared" si="111"/>
        <v/>
      </c>
      <c r="B1536" s="72"/>
      <c r="G1536" s="17"/>
      <c r="H1536" s="17"/>
      <c r="I1536" s="17"/>
      <c r="L1536" s="22"/>
      <c r="M1536" s="19"/>
      <c r="O1536" s="25">
        <f t="shared" si="110"/>
        <v>0</v>
      </c>
      <c r="P1536" s="27"/>
      <c r="Q1536" s="20"/>
      <c r="R1536" s="20">
        <f t="shared" si="108"/>
        <v>0</v>
      </c>
      <c r="U1536" s="20">
        <f t="shared" si="109"/>
        <v>0</v>
      </c>
    </row>
    <row r="1537" spans="1:21" x14ac:dyDescent="0.25">
      <c r="A1537" t="str">
        <f t="shared" si="111"/>
        <v/>
      </c>
      <c r="B1537" s="72"/>
      <c r="G1537" s="17"/>
      <c r="H1537" s="17"/>
      <c r="I1537" s="17"/>
      <c r="L1537" s="22"/>
      <c r="M1537" s="19"/>
      <c r="O1537" s="25">
        <f t="shared" si="110"/>
        <v>0</v>
      </c>
      <c r="P1537" s="27"/>
      <c r="Q1537" s="20"/>
      <c r="R1537" s="20">
        <f t="shared" si="108"/>
        <v>0</v>
      </c>
      <c r="U1537" s="20">
        <f t="shared" si="109"/>
        <v>0</v>
      </c>
    </row>
    <row r="1538" spans="1:21" x14ac:dyDescent="0.25">
      <c r="A1538" t="str">
        <f t="shared" si="111"/>
        <v/>
      </c>
      <c r="B1538" s="72"/>
      <c r="G1538" s="17"/>
      <c r="H1538" s="17"/>
      <c r="I1538" s="17"/>
      <c r="L1538" s="22"/>
      <c r="M1538" s="19"/>
      <c r="O1538" s="25">
        <f t="shared" si="110"/>
        <v>0</v>
      </c>
      <c r="P1538" s="27"/>
      <c r="Q1538" s="20"/>
      <c r="R1538" s="20">
        <f t="shared" si="108"/>
        <v>0</v>
      </c>
      <c r="U1538" s="20">
        <f t="shared" si="109"/>
        <v>0</v>
      </c>
    </row>
    <row r="1539" spans="1:21" x14ac:dyDescent="0.25">
      <c r="A1539" t="str">
        <f t="shared" si="111"/>
        <v/>
      </c>
      <c r="B1539" s="72"/>
      <c r="G1539" s="17"/>
      <c r="H1539" s="17"/>
      <c r="I1539" s="17"/>
      <c r="L1539" s="22"/>
      <c r="M1539" s="19"/>
      <c r="O1539" s="25">
        <f t="shared" si="110"/>
        <v>0</v>
      </c>
      <c r="P1539" s="27"/>
      <c r="Q1539" s="20"/>
      <c r="R1539" s="20">
        <f t="shared" si="108"/>
        <v>0</v>
      </c>
      <c r="U1539" s="20">
        <f t="shared" si="109"/>
        <v>0</v>
      </c>
    </row>
    <row r="1540" spans="1:21" x14ac:dyDescent="0.25">
      <c r="A1540" t="str">
        <f t="shared" si="111"/>
        <v/>
      </c>
      <c r="B1540" s="72"/>
      <c r="G1540" s="17"/>
      <c r="H1540" s="17"/>
      <c r="I1540" s="17"/>
      <c r="L1540" s="22"/>
      <c r="M1540" s="19"/>
      <c r="O1540" s="25">
        <f t="shared" si="110"/>
        <v>0</v>
      </c>
      <c r="P1540" s="27"/>
      <c r="Q1540" s="20"/>
      <c r="R1540" s="20">
        <f t="shared" si="108"/>
        <v>0</v>
      </c>
      <c r="U1540" s="20">
        <f t="shared" si="109"/>
        <v>0</v>
      </c>
    </row>
    <row r="1541" spans="1:21" x14ac:dyDescent="0.25">
      <c r="A1541" t="str">
        <f t="shared" si="111"/>
        <v/>
      </c>
      <c r="B1541" s="72"/>
      <c r="G1541" s="17"/>
      <c r="H1541" s="17"/>
      <c r="I1541" s="17"/>
      <c r="L1541" s="22"/>
      <c r="M1541" s="19"/>
      <c r="O1541" s="25">
        <f t="shared" si="110"/>
        <v>0</v>
      </c>
      <c r="P1541" s="27"/>
      <c r="Q1541" s="20"/>
      <c r="R1541" s="20">
        <f t="shared" si="108"/>
        <v>0</v>
      </c>
      <c r="U1541" s="20">
        <f t="shared" si="109"/>
        <v>0</v>
      </c>
    </row>
    <row r="1542" spans="1:21" x14ac:dyDescent="0.25">
      <c r="A1542" t="str">
        <f t="shared" si="111"/>
        <v/>
      </c>
      <c r="B1542" s="72"/>
      <c r="G1542" s="17"/>
      <c r="H1542" s="17"/>
      <c r="I1542" s="17"/>
      <c r="L1542" s="22"/>
      <c r="M1542" s="19"/>
      <c r="O1542" s="25">
        <f t="shared" si="110"/>
        <v>0</v>
      </c>
      <c r="P1542" s="27"/>
      <c r="Q1542" s="20"/>
      <c r="R1542" s="20">
        <f t="shared" ref="R1542:R1605" si="112">+N1542-Q1542</f>
        <v>0</v>
      </c>
      <c r="U1542" s="20">
        <f t="shared" ref="U1542:U1605" si="113">+R1542/0.916</f>
        <v>0</v>
      </c>
    </row>
    <row r="1543" spans="1:21" x14ac:dyDescent="0.25">
      <c r="A1543" t="str">
        <f t="shared" si="111"/>
        <v/>
      </c>
      <c r="B1543" s="72"/>
      <c r="G1543" s="17"/>
      <c r="H1543" s="17"/>
      <c r="I1543" s="17"/>
      <c r="L1543" s="22"/>
      <c r="M1543" s="19"/>
      <c r="O1543" s="25">
        <f t="shared" ref="O1543:O1606" si="114">K1543*N1543</f>
        <v>0</v>
      </c>
      <c r="P1543" s="27"/>
      <c r="Q1543" s="20"/>
      <c r="R1543" s="20">
        <f t="shared" si="112"/>
        <v>0</v>
      </c>
      <c r="U1543" s="20">
        <f t="shared" si="113"/>
        <v>0</v>
      </c>
    </row>
    <row r="1544" spans="1:21" x14ac:dyDescent="0.25">
      <c r="A1544" t="str">
        <f t="shared" si="111"/>
        <v/>
      </c>
      <c r="B1544" s="72"/>
      <c r="G1544" s="17"/>
      <c r="H1544" s="17"/>
      <c r="I1544" s="17"/>
      <c r="L1544" s="22"/>
      <c r="M1544" s="19"/>
      <c r="O1544" s="25">
        <f t="shared" si="114"/>
        <v>0</v>
      </c>
      <c r="P1544" s="27"/>
      <c r="Q1544" s="20"/>
      <c r="R1544" s="20">
        <f t="shared" si="112"/>
        <v>0</v>
      </c>
      <c r="U1544" s="20">
        <f t="shared" si="113"/>
        <v>0</v>
      </c>
    </row>
    <row r="1545" spans="1:21" x14ac:dyDescent="0.25">
      <c r="A1545" t="str">
        <f t="shared" si="111"/>
        <v/>
      </c>
      <c r="B1545" s="72"/>
      <c r="G1545" s="17"/>
      <c r="H1545" s="17"/>
      <c r="I1545" s="17"/>
      <c r="L1545" s="22"/>
      <c r="M1545" s="19"/>
      <c r="O1545" s="25">
        <f t="shared" si="114"/>
        <v>0</v>
      </c>
      <c r="P1545" s="27"/>
      <c r="Q1545" s="20"/>
      <c r="R1545" s="20">
        <f t="shared" si="112"/>
        <v>0</v>
      </c>
      <c r="U1545" s="20">
        <f t="shared" si="113"/>
        <v>0</v>
      </c>
    </row>
    <row r="1546" spans="1:21" x14ac:dyDescent="0.25">
      <c r="A1546" t="str">
        <f t="shared" si="111"/>
        <v/>
      </c>
      <c r="B1546" s="72"/>
      <c r="G1546" s="17"/>
      <c r="H1546" s="17"/>
      <c r="I1546" s="17"/>
      <c r="L1546" s="22"/>
      <c r="M1546" s="19"/>
      <c r="O1546" s="25">
        <f t="shared" si="114"/>
        <v>0</v>
      </c>
      <c r="P1546" s="27"/>
      <c r="Q1546" s="20"/>
      <c r="R1546" s="20">
        <f t="shared" si="112"/>
        <v>0</v>
      </c>
      <c r="U1546" s="20">
        <f t="shared" si="113"/>
        <v>0</v>
      </c>
    </row>
    <row r="1547" spans="1:21" x14ac:dyDescent="0.25">
      <c r="A1547" t="str">
        <f t="shared" si="111"/>
        <v/>
      </c>
      <c r="B1547" s="72"/>
      <c r="G1547" s="17"/>
      <c r="H1547" s="17"/>
      <c r="I1547" s="17"/>
      <c r="L1547" s="22"/>
      <c r="M1547" s="19"/>
      <c r="O1547" s="25">
        <f t="shared" si="114"/>
        <v>0</v>
      </c>
      <c r="P1547" s="27"/>
      <c r="Q1547" s="20"/>
      <c r="R1547" s="20">
        <f t="shared" si="112"/>
        <v>0</v>
      </c>
      <c r="U1547" s="20">
        <f t="shared" si="113"/>
        <v>0</v>
      </c>
    </row>
    <row r="1548" spans="1:21" x14ac:dyDescent="0.25">
      <c r="A1548" t="str">
        <f t="shared" si="111"/>
        <v/>
      </c>
      <c r="B1548" s="72"/>
      <c r="G1548" s="17"/>
      <c r="H1548" s="17"/>
      <c r="I1548" s="17"/>
      <c r="L1548" s="22"/>
      <c r="M1548" s="19"/>
      <c r="O1548" s="25">
        <f t="shared" si="114"/>
        <v>0</v>
      </c>
      <c r="P1548" s="27"/>
      <c r="Q1548" s="20"/>
      <c r="R1548" s="20">
        <f t="shared" si="112"/>
        <v>0</v>
      </c>
      <c r="U1548" s="20">
        <f t="shared" si="113"/>
        <v>0</v>
      </c>
    </row>
    <row r="1549" spans="1:21" x14ac:dyDescent="0.25">
      <c r="A1549" t="str">
        <f t="shared" si="111"/>
        <v/>
      </c>
      <c r="B1549" s="72"/>
      <c r="G1549" s="17"/>
      <c r="H1549" s="17"/>
      <c r="I1549" s="17"/>
      <c r="L1549" s="22"/>
      <c r="M1549" s="19"/>
      <c r="O1549" s="25">
        <f t="shared" si="114"/>
        <v>0</v>
      </c>
      <c r="P1549" s="27"/>
      <c r="Q1549" s="20"/>
      <c r="R1549" s="20">
        <f t="shared" si="112"/>
        <v>0</v>
      </c>
      <c r="U1549" s="20">
        <f t="shared" si="113"/>
        <v>0</v>
      </c>
    </row>
    <row r="1550" spans="1:21" x14ac:dyDescent="0.25">
      <c r="A1550" t="str">
        <f t="shared" si="111"/>
        <v/>
      </c>
      <c r="B1550" s="72"/>
      <c r="G1550" s="17"/>
      <c r="H1550" s="17"/>
      <c r="I1550" s="17"/>
      <c r="L1550" s="22"/>
      <c r="M1550" s="19"/>
      <c r="O1550" s="25">
        <f t="shared" si="114"/>
        <v>0</v>
      </c>
      <c r="P1550" s="27"/>
      <c r="Q1550" s="20"/>
      <c r="R1550" s="20">
        <f t="shared" si="112"/>
        <v>0</v>
      </c>
      <c r="U1550" s="20">
        <f t="shared" si="113"/>
        <v>0</v>
      </c>
    </row>
    <row r="1551" spans="1:21" x14ac:dyDescent="0.25">
      <c r="A1551" t="str">
        <f t="shared" si="111"/>
        <v/>
      </c>
      <c r="B1551" s="72"/>
      <c r="G1551" s="17"/>
      <c r="H1551" s="17"/>
      <c r="I1551" s="17"/>
      <c r="L1551" s="22"/>
      <c r="M1551" s="19"/>
      <c r="O1551" s="25">
        <f t="shared" si="114"/>
        <v>0</v>
      </c>
      <c r="P1551" s="27"/>
      <c r="Q1551" s="20"/>
      <c r="R1551" s="20">
        <f t="shared" si="112"/>
        <v>0</v>
      </c>
      <c r="U1551" s="20">
        <f t="shared" si="113"/>
        <v>0</v>
      </c>
    </row>
    <row r="1552" spans="1:21" x14ac:dyDescent="0.25">
      <c r="A1552" t="str">
        <f t="shared" si="111"/>
        <v/>
      </c>
      <c r="B1552" s="72"/>
      <c r="G1552" s="17"/>
      <c r="H1552" s="17"/>
      <c r="I1552" s="17"/>
      <c r="L1552" s="22"/>
      <c r="M1552" s="19"/>
      <c r="O1552" s="25">
        <f t="shared" si="114"/>
        <v>0</v>
      </c>
      <c r="P1552" s="27"/>
      <c r="Q1552" s="20"/>
      <c r="R1552" s="20">
        <f t="shared" si="112"/>
        <v>0</v>
      </c>
      <c r="U1552" s="20">
        <f t="shared" si="113"/>
        <v>0</v>
      </c>
    </row>
    <row r="1553" spans="1:21" x14ac:dyDescent="0.25">
      <c r="A1553" t="str">
        <f t="shared" si="111"/>
        <v/>
      </c>
      <c r="B1553" s="72"/>
      <c r="G1553" s="17"/>
      <c r="H1553" s="17"/>
      <c r="I1553" s="17"/>
      <c r="L1553" s="22"/>
      <c r="M1553" s="19"/>
      <c r="O1553" s="25">
        <f t="shared" si="114"/>
        <v>0</v>
      </c>
      <c r="P1553" s="27"/>
      <c r="Q1553" s="20"/>
      <c r="R1553" s="20">
        <f t="shared" si="112"/>
        <v>0</v>
      </c>
      <c r="U1553" s="20">
        <f t="shared" si="113"/>
        <v>0</v>
      </c>
    </row>
    <row r="1554" spans="1:21" x14ac:dyDescent="0.25">
      <c r="A1554" t="str">
        <f t="shared" si="111"/>
        <v/>
      </c>
      <c r="B1554" s="72"/>
      <c r="G1554" s="17"/>
      <c r="H1554" s="17"/>
      <c r="I1554" s="17"/>
      <c r="L1554" s="22"/>
      <c r="M1554" s="19"/>
      <c r="O1554" s="25">
        <f t="shared" si="114"/>
        <v>0</v>
      </c>
      <c r="P1554" s="27"/>
      <c r="Q1554" s="20"/>
      <c r="R1554" s="20">
        <f t="shared" si="112"/>
        <v>0</v>
      </c>
      <c r="U1554" s="20">
        <f t="shared" si="113"/>
        <v>0</v>
      </c>
    </row>
    <row r="1555" spans="1:21" x14ac:dyDescent="0.25">
      <c r="A1555" t="str">
        <f t="shared" si="111"/>
        <v/>
      </c>
      <c r="B1555" s="72"/>
      <c r="G1555" s="17"/>
      <c r="H1555" s="17"/>
      <c r="I1555" s="17"/>
      <c r="L1555" s="22"/>
      <c r="M1555" s="19"/>
      <c r="O1555" s="25">
        <f t="shared" si="114"/>
        <v>0</v>
      </c>
      <c r="P1555" s="27"/>
      <c r="Q1555" s="20"/>
      <c r="R1555" s="20">
        <f t="shared" si="112"/>
        <v>0</v>
      </c>
      <c r="U1555" s="20">
        <f t="shared" si="113"/>
        <v>0</v>
      </c>
    </row>
    <row r="1556" spans="1:21" x14ac:dyDescent="0.25">
      <c r="A1556" t="str">
        <f t="shared" ref="A1556:A1619" si="115">+CONCATENATE(D1556,E1556)</f>
        <v/>
      </c>
      <c r="B1556" s="72"/>
      <c r="G1556" s="17"/>
      <c r="H1556" s="17"/>
      <c r="I1556" s="17"/>
      <c r="L1556" s="22"/>
      <c r="M1556" s="19"/>
      <c r="O1556" s="25">
        <f t="shared" si="114"/>
        <v>0</v>
      </c>
      <c r="P1556" s="27"/>
      <c r="Q1556" s="20"/>
      <c r="R1556" s="20">
        <f t="shared" si="112"/>
        <v>0</v>
      </c>
      <c r="U1556" s="20">
        <f t="shared" si="113"/>
        <v>0</v>
      </c>
    </row>
    <row r="1557" spans="1:21" x14ac:dyDescent="0.25">
      <c r="A1557" t="str">
        <f t="shared" si="115"/>
        <v/>
      </c>
      <c r="B1557" s="72"/>
      <c r="G1557" s="17"/>
      <c r="H1557" s="17"/>
      <c r="I1557" s="17"/>
      <c r="L1557" s="22"/>
      <c r="M1557" s="19"/>
      <c r="O1557" s="25">
        <f t="shared" si="114"/>
        <v>0</v>
      </c>
      <c r="P1557" s="27"/>
      <c r="Q1557" s="20"/>
      <c r="R1557" s="20">
        <f t="shared" si="112"/>
        <v>0</v>
      </c>
      <c r="U1557" s="20">
        <f t="shared" si="113"/>
        <v>0</v>
      </c>
    </row>
    <row r="1558" spans="1:21" x14ac:dyDescent="0.25">
      <c r="A1558" t="str">
        <f t="shared" si="115"/>
        <v/>
      </c>
      <c r="B1558" s="72"/>
      <c r="G1558" s="17"/>
      <c r="H1558" s="17"/>
      <c r="I1558" s="17"/>
      <c r="L1558" s="22"/>
      <c r="M1558" s="19"/>
      <c r="O1558" s="25">
        <f t="shared" si="114"/>
        <v>0</v>
      </c>
      <c r="P1558" s="27"/>
      <c r="Q1558" s="20"/>
      <c r="R1558" s="20">
        <f t="shared" si="112"/>
        <v>0</v>
      </c>
      <c r="U1558" s="20">
        <f t="shared" si="113"/>
        <v>0</v>
      </c>
    </row>
    <row r="1559" spans="1:21" x14ac:dyDescent="0.25">
      <c r="A1559" t="str">
        <f t="shared" si="115"/>
        <v/>
      </c>
      <c r="B1559" s="72"/>
      <c r="G1559" s="17"/>
      <c r="H1559" s="17"/>
      <c r="I1559" s="17"/>
      <c r="L1559" s="22"/>
      <c r="M1559" s="19"/>
      <c r="O1559" s="25">
        <f t="shared" si="114"/>
        <v>0</v>
      </c>
      <c r="P1559" s="27"/>
      <c r="Q1559" s="20"/>
      <c r="R1559" s="20">
        <f t="shared" si="112"/>
        <v>0</v>
      </c>
      <c r="U1559" s="20">
        <f t="shared" si="113"/>
        <v>0</v>
      </c>
    </row>
    <row r="1560" spans="1:21" x14ac:dyDescent="0.25">
      <c r="A1560" t="str">
        <f t="shared" si="115"/>
        <v/>
      </c>
      <c r="B1560" s="72"/>
      <c r="G1560" s="17"/>
      <c r="H1560" s="17"/>
      <c r="I1560" s="17"/>
      <c r="L1560" s="22"/>
      <c r="M1560" s="19"/>
      <c r="O1560" s="25">
        <f t="shared" si="114"/>
        <v>0</v>
      </c>
      <c r="P1560" s="27"/>
      <c r="Q1560" s="20"/>
      <c r="R1560" s="20">
        <f t="shared" si="112"/>
        <v>0</v>
      </c>
      <c r="U1560" s="20">
        <f t="shared" si="113"/>
        <v>0</v>
      </c>
    </row>
    <row r="1561" spans="1:21" x14ac:dyDescent="0.25">
      <c r="A1561" t="str">
        <f t="shared" si="115"/>
        <v/>
      </c>
      <c r="B1561" s="72"/>
      <c r="G1561" s="17"/>
      <c r="H1561" s="17"/>
      <c r="I1561" s="17"/>
      <c r="L1561" s="22"/>
      <c r="M1561" s="19"/>
      <c r="O1561" s="25">
        <f t="shared" si="114"/>
        <v>0</v>
      </c>
      <c r="P1561" s="27"/>
      <c r="Q1561" s="20"/>
      <c r="R1561" s="20">
        <f t="shared" si="112"/>
        <v>0</v>
      </c>
      <c r="U1561" s="20">
        <f t="shared" si="113"/>
        <v>0</v>
      </c>
    </row>
    <row r="1562" spans="1:21" x14ac:dyDescent="0.25">
      <c r="A1562" t="str">
        <f t="shared" si="115"/>
        <v/>
      </c>
      <c r="B1562" s="72"/>
      <c r="G1562" s="17"/>
      <c r="H1562" s="17"/>
      <c r="I1562" s="17"/>
      <c r="L1562" s="22"/>
      <c r="M1562" s="19"/>
      <c r="O1562" s="25">
        <f t="shared" si="114"/>
        <v>0</v>
      </c>
      <c r="P1562" s="27"/>
      <c r="Q1562" s="20"/>
      <c r="R1562" s="20">
        <f t="shared" si="112"/>
        <v>0</v>
      </c>
      <c r="U1562" s="20">
        <f t="shared" si="113"/>
        <v>0</v>
      </c>
    </row>
    <row r="1563" spans="1:21" x14ac:dyDescent="0.25">
      <c r="A1563" t="str">
        <f t="shared" si="115"/>
        <v/>
      </c>
      <c r="B1563" s="72"/>
      <c r="G1563" s="17"/>
      <c r="H1563" s="17"/>
      <c r="I1563" s="17"/>
      <c r="L1563" s="22"/>
      <c r="M1563" s="19"/>
      <c r="O1563" s="25">
        <f t="shared" si="114"/>
        <v>0</v>
      </c>
      <c r="P1563" s="27"/>
      <c r="Q1563" s="20"/>
      <c r="R1563" s="20">
        <f t="shared" si="112"/>
        <v>0</v>
      </c>
      <c r="U1563" s="20">
        <f t="shared" si="113"/>
        <v>0</v>
      </c>
    </row>
    <row r="1564" spans="1:21" x14ac:dyDescent="0.25">
      <c r="A1564" t="str">
        <f t="shared" si="115"/>
        <v/>
      </c>
      <c r="B1564" s="72"/>
      <c r="G1564" s="17"/>
      <c r="H1564" s="17"/>
      <c r="I1564" s="17"/>
      <c r="L1564" s="22"/>
      <c r="M1564" s="19"/>
      <c r="O1564" s="25">
        <f t="shared" si="114"/>
        <v>0</v>
      </c>
      <c r="P1564" s="27"/>
      <c r="Q1564" s="20"/>
      <c r="R1564" s="20">
        <f t="shared" si="112"/>
        <v>0</v>
      </c>
      <c r="U1564" s="20">
        <f t="shared" si="113"/>
        <v>0</v>
      </c>
    </row>
    <row r="1565" spans="1:21" x14ac:dyDescent="0.25">
      <c r="A1565" t="str">
        <f t="shared" si="115"/>
        <v/>
      </c>
      <c r="B1565" s="72"/>
      <c r="G1565" s="17"/>
      <c r="H1565" s="17"/>
      <c r="I1565" s="17"/>
      <c r="L1565" s="22"/>
      <c r="M1565" s="19"/>
      <c r="O1565" s="25">
        <f t="shared" si="114"/>
        <v>0</v>
      </c>
      <c r="P1565" s="27"/>
      <c r="Q1565" s="20"/>
      <c r="R1565" s="20">
        <f t="shared" si="112"/>
        <v>0</v>
      </c>
      <c r="U1565" s="20">
        <f t="shared" si="113"/>
        <v>0</v>
      </c>
    </row>
    <row r="1566" spans="1:21" x14ac:dyDescent="0.25">
      <c r="A1566" t="str">
        <f t="shared" si="115"/>
        <v/>
      </c>
      <c r="B1566" s="72"/>
      <c r="G1566" s="17"/>
      <c r="H1566" s="17"/>
      <c r="I1566" s="17"/>
      <c r="L1566" s="22"/>
      <c r="M1566" s="19"/>
      <c r="O1566" s="25">
        <f t="shared" si="114"/>
        <v>0</v>
      </c>
      <c r="P1566" s="27"/>
      <c r="Q1566" s="20"/>
      <c r="R1566" s="20">
        <f t="shared" si="112"/>
        <v>0</v>
      </c>
      <c r="U1566" s="20">
        <f t="shared" si="113"/>
        <v>0</v>
      </c>
    </row>
    <row r="1567" spans="1:21" x14ac:dyDescent="0.25">
      <c r="A1567" t="str">
        <f t="shared" si="115"/>
        <v/>
      </c>
      <c r="B1567" s="72"/>
      <c r="G1567" s="17"/>
      <c r="H1567" s="17"/>
      <c r="I1567" s="17"/>
      <c r="L1567" s="22"/>
      <c r="M1567" s="19"/>
      <c r="O1567" s="25">
        <f t="shared" si="114"/>
        <v>0</v>
      </c>
      <c r="P1567" s="27"/>
      <c r="Q1567" s="20"/>
      <c r="R1567" s="20">
        <f t="shared" si="112"/>
        <v>0</v>
      </c>
      <c r="U1567" s="20">
        <f t="shared" si="113"/>
        <v>0</v>
      </c>
    </row>
    <row r="1568" spans="1:21" x14ac:dyDescent="0.25">
      <c r="A1568" t="str">
        <f t="shared" si="115"/>
        <v/>
      </c>
      <c r="B1568" s="72"/>
      <c r="G1568" s="17"/>
      <c r="H1568" s="17"/>
      <c r="I1568" s="17"/>
      <c r="L1568" s="22"/>
      <c r="M1568" s="19"/>
      <c r="O1568" s="25">
        <f t="shared" si="114"/>
        <v>0</v>
      </c>
      <c r="P1568" s="27"/>
      <c r="Q1568" s="20"/>
      <c r="R1568" s="20">
        <f t="shared" si="112"/>
        <v>0</v>
      </c>
      <c r="U1568" s="20">
        <f t="shared" si="113"/>
        <v>0</v>
      </c>
    </row>
    <row r="1569" spans="1:21" x14ac:dyDescent="0.25">
      <c r="A1569" t="str">
        <f t="shared" si="115"/>
        <v/>
      </c>
      <c r="B1569" s="72"/>
      <c r="G1569" s="17"/>
      <c r="H1569" s="17"/>
      <c r="I1569" s="17"/>
      <c r="L1569" s="22"/>
      <c r="M1569" s="19"/>
      <c r="O1569" s="25">
        <f t="shared" si="114"/>
        <v>0</v>
      </c>
      <c r="P1569" s="27"/>
      <c r="Q1569" s="20"/>
      <c r="R1569" s="20">
        <f t="shared" si="112"/>
        <v>0</v>
      </c>
      <c r="U1569" s="20">
        <f t="shared" si="113"/>
        <v>0</v>
      </c>
    </row>
    <row r="1570" spans="1:21" x14ac:dyDescent="0.25">
      <c r="A1570" t="str">
        <f t="shared" si="115"/>
        <v/>
      </c>
      <c r="B1570" s="72"/>
      <c r="G1570" s="17"/>
      <c r="H1570" s="17"/>
      <c r="I1570" s="17"/>
      <c r="L1570" s="22"/>
      <c r="M1570" s="19"/>
      <c r="O1570" s="25">
        <f t="shared" si="114"/>
        <v>0</v>
      </c>
      <c r="P1570" s="27"/>
      <c r="Q1570" s="20"/>
      <c r="R1570" s="20">
        <f t="shared" si="112"/>
        <v>0</v>
      </c>
      <c r="U1570" s="20">
        <f t="shared" si="113"/>
        <v>0</v>
      </c>
    </row>
    <row r="1571" spans="1:21" x14ac:dyDescent="0.25">
      <c r="A1571" t="str">
        <f t="shared" si="115"/>
        <v/>
      </c>
      <c r="B1571" s="72"/>
      <c r="G1571" s="17"/>
      <c r="H1571" s="17"/>
      <c r="I1571" s="17"/>
      <c r="L1571" s="22"/>
      <c r="M1571" s="19"/>
      <c r="O1571" s="25">
        <f t="shared" si="114"/>
        <v>0</v>
      </c>
      <c r="P1571" s="27"/>
      <c r="Q1571" s="20"/>
      <c r="R1571" s="20">
        <f t="shared" si="112"/>
        <v>0</v>
      </c>
      <c r="U1571" s="20">
        <f t="shared" si="113"/>
        <v>0</v>
      </c>
    </row>
    <row r="1572" spans="1:21" x14ac:dyDescent="0.25">
      <c r="A1572" t="str">
        <f t="shared" si="115"/>
        <v/>
      </c>
      <c r="B1572" s="72"/>
      <c r="G1572" s="17"/>
      <c r="H1572" s="17"/>
      <c r="I1572" s="17"/>
      <c r="L1572" s="22"/>
      <c r="M1572" s="19"/>
      <c r="O1572" s="25">
        <f t="shared" si="114"/>
        <v>0</v>
      </c>
      <c r="P1572" s="27"/>
      <c r="Q1572" s="20"/>
      <c r="R1572" s="20">
        <f t="shared" si="112"/>
        <v>0</v>
      </c>
      <c r="U1572" s="20">
        <f t="shared" si="113"/>
        <v>0</v>
      </c>
    </row>
    <row r="1573" spans="1:21" x14ac:dyDescent="0.25">
      <c r="A1573" t="str">
        <f t="shared" si="115"/>
        <v/>
      </c>
      <c r="B1573" s="72"/>
      <c r="G1573" s="17"/>
      <c r="H1573" s="17"/>
      <c r="I1573" s="17"/>
      <c r="L1573" s="22"/>
      <c r="M1573" s="19"/>
      <c r="O1573" s="25">
        <f t="shared" si="114"/>
        <v>0</v>
      </c>
      <c r="P1573" s="27"/>
      <c r="Q1573" s="20"/>
      <c r="R1573" s="20">
        <f t="shared" si="112"/>
        <v>0</v>
      </c>
      <c r="U1573" s="20">
        <f t="shared" si="113"/>
        <v>0</v>
      </c>
    </row>
    <row r="1574" spans="1:21" x14ac:dyDescent="0.25">
      <c r="A1574" t="str">
        <f t="shared" si="115"/>
        <v/>
      </c>
      <c r="B1574" s="72"/>
      <c r="G1574" s="17"/>
      <c r="H1574" s="17"/>
      <c r="I1574" s="17"/>
      <c r="L1574" s="22"/>
      <c r="M1574" s="19"/>
      <c r="O1574" s="25">
        <f t="shared" si="114"/>
        <v>0</v>
      </c>
      <c r="P1574" s="27"/>
      <c r="Q1574" s="20"/>
      <c r="R1574" s="20">
        <f t="shared" si="112"/>
        <v>0</v>
      </c>
      <c r="U1574" s="20">
        <f t="shared" si="113"/>
        <v>0</v>
      </c>
    </row>
    <row r="1575" spans="1:21" x14ac:dyDescent="0.25">
      <c r="A1575" t="str">
        <f t="shared" si="115"/>
        <v/>
      </c>
      <c r="B1575" s="72"/>
      <c r="G1575" s="17"/>
      <c r="H1575" s="17"/>
      <c r="I1575" s="17"/>
      <c r="L1575" s="22"/>
      <c r="M1575" s="19"/>
      <c r="O1575" s="25">
        <f t="shared" si="114"/>
        <v>0</v>
      </c>
      <c r="P1575" s="27"/>
      <c r="Q1575" s="20"/>
      <c r="R1575" s="20">
        <f t="shared" si="112"/>
        <v>0</v>
      </c>
      <c r="U1575" s="20">
        <f t="shared" si="113"/>
        <v>0</v>
      </c>
    </row>
    <row r="1576" spans="1:21" x14ac:dyDescent="0.25">
      <c r="A1576" t="str">
        <f t="shared" si="115"/>
        <v/>
      </c>
      <c r="B1576" s="72"/>
      <c r="G1576" s="17"/>
      <c r="H1576" s="17"/>
      <c r="I1576" s="17"/>
      <c r="L1576" s="22"/>
      <c r="M1576" s="19"/>
      <c r="O1576" s="25">
        <f t="shared" si="114"/>
        <v>0</v>
      </c>
      <c r="P1576" s="27"/>
      <c r="Q1576" s="20"/>
      <c r="R1576" s="20">
        <f t="shared" si="112"/>
        <v>0</v>
      </c>
      <c r="U1576" s="20">
        <f t="shared" si="113"/>
        <v>0</v>
      </c>
    </row>
    <row r="1577" spans="1:21" x14ac:dyDescent="0.25">
      <c r="A1577" t="str">
        <f t="shared" si="115"/>
        <v/>
      </c>
      <c r="B1577" s="72"/>
      <c r="G1577" s="17"/>
      <c r="H1577" s="17"/>
      <c r="I1577" s="17"/>
      <c r="L1577" s="22"/>
      <c r="M1577" s="19"/>
      <c r="O1577" s="25">
        <f t="shared" si="114"/>
        <v>0</v>
      </c>
      <c r="P1577" s="27"/>
      <c r="Q1577" s="20"/>
      <c r="R1577" s="20">
        <f t="shared" si="112"/>
        <v>0</v>
      </c>
      <c r="U1577" s="20">
        <f t="shared" si="113"/>
        <v>0</v>
      </c>
    </row>
    <row r="1578" spans="1:21" x14ac:dyDescent="0.25">
      <c r="A1578" t="str">
        <f t="shared" si="115"/>
        <v/>
      </c>
      <c r="B1578" s="72"/>
      <c r="G1578" s="17"/>
      <c r="H1578" s="17"/>
      <c r="I1578" s="17"/>
      <c r="L1578" s="22"/>
      <c r="M1578" s="19"/>
      <c r="O1578" s="25">
        <f t="shared" si="114"/>
        <v>0</v>
      </c>
      <c r="P1578" s="27"/>
      <c r="Q1578" s="20"/>
      <c r="R1578" s="20">
        <f t="shared" si="112"/>
        <v>0</v>
      </c>
      <c r="U1578" s="20">
        <f t="shared" si="113"/>
        <v>0</v>
      </c>
    </row>
    <row r="1579" spans="1:21" x14ac:dyDescent="0.25">
      <c r="A1579" t="str">
        <f t="shared" si="115"/>
        <v/>
      </c>
      <c r="B1579" s="72"/>
      <c r="G1579" s="17"/>
      <c r="H1579" s="17"/>
      <c r="I1579" s="17"/>
      <c r="L1579" s="22"/>
      <c r="M1579" s="19"/>
      <c r="O1579" s="25">
        <f t="shared" si="114"/>
        <v>0</v>
      </c>
      <c r="P1579" s="27"/>
      <c r="Q1579" s="20"/>
      <c r="R1579" s="20">
        <f t="shared" si="112"/>
        <v>0</v>
      </c>
      <c r="U1579" s="20">
        <f t="shared" si="113"/>
        <v>0</v>
      </c>
    </row>
    <row r="1580" spans="1:21" x14ac:dyDescent="0.25">
      <c r="A1580" t="str">
        <f t="shared" si="115"/>
        <v/>
      </c>
      <c r="B1580" s="72"/>
      <c r="G1580" s="17"/>
      <c r="H1580" s="17"/>
      <c r="I1580" s="17"/>
      <c r="L1580" s="22"/>
      <c r="M1580" s="19"/>
      <c r="O1580" s="25">
        <f t="shared" si="114"/>
        <v>0</v>
      </c>
      <c r="P1580" s="27"/>
      <c r="Q1580" s="20"/>
      <c r="R1580" s="20">
        <f t="shared" si="112"/>
        <v>0</v>
      </c>
      <c r="U1580" s="20">
        <f t="shared" si="113"/>
        <v>0</v>
      </c>
    </row>
    <row r="1581" spans="1:21" x14ac:dyDescent="0.25">
      <c r="A1581" t="str">
        <f t="shared" si="115"/>
        <v/>
      </c>
      <c r="B1581" s="72"/>
      <c r="G1581" s="17"/>
      <c r="H1581" s="17"/>
      <c r="I1581" s="17"/>
      <c r="L1581" s="22"/>
      <c r="M1581" s="19"/>
      <c r="O1581" s="25">
        <f t="shared" si="114"/>
        <v>0</v>
      </c>
      <c r="P1581" s="27"/>
      <c r="Q1581" s="20"/>
      <c r="R1581" s="20">
        <f t="shared" si="112"/>
        <v>0</v>
      </c>
      <c r="U1581" s="20">
        <f t="shared" si="113"/>
        <v>0</v>
      </c>
    </row>
    <row r="1582" spans="1:21" x14ac:dyDescent="0.25">
      <c r="A1582" t="str">
        <f t="shared" si="115"/>
        <v/>
      </c>
      <c r="B1582" s="72"/>
      <c r="G1582" s="17"/>
      <c r="H1582" s="17"/>
      <c r="I1582" s="17"/>
      <c r="L1582" s="22"/>
      <c r="M1582" s="19"/>
      <c r="O1582" s="25">
        <f t="shared" si="114"/>
        <v>0</v>
      </c>
      <c r="P1582" s="27"/>
      <c r="Q1582" s="20"/>
      <c r="R1582" s="20">
        <f t="shared" si="112"/>
        <v>0</v>
      </c>
      <c r="U1582" s="20">
        <f t="shared" si="113"/>
        <v>0</v>
      </c>
    </row>
    <row r="1583" spans="1:21" x14ac:dyDescent="0.25">
      <c r="A1583" t="str">
        <f t="shared" si="115"/>
        <v/>
      </c>
      <c r="B1583" s="72"/>
      <c r="G1583" s="17"/>
      <c r="H1583" s="17"/>
      <c r="I1583" s="17"/>
      <c r="L1583" s="22"/>
      <c r="M1583" s="19"/>
      <c r="O1583" s="25">
        <f t="shared" si="114"/>
        <v>0</v>
      </c>
      <c r="P1583" s="27"/>
      <c r="Q1583" s="20"/>
      <c r="R1583" s="20">
        <f t="shared" si="112"/>
        <v>0</v>
      </c>
      <c r="U1583" s="20">
        <f t="shared" si="113"/>
        <v>0</v>
      </c>
    </row>
    <row r="1584" spans="1:21" x14ac:dyDescent="0.25">
      <c r="A1584" t="str">
        <f t="shared" si="115"/>
        <v/>
      </c>
      <c r="B1584" s="72"/>
      <c r="G1584" s="17"/>
      <c r="H1584" s="17"/>
      <c r="I1584" s="17"/>
      <c r="L1584" s="22"/>
      <c r="M1584" s="19"/>
      <c r="O1584" s="25">
        <f t="shared" si="114"/>
        <v>0</v>
      </c>
      <c r="P1584" s="27"/>
      <c r="Q1584" s="20"/>
      <c r="R1584" s="20">
        <f t="shared" si="112"/>
        <v>0</v>
      </c>
      <c r="U1584" s="20">
        <f t="shared" si="113"/>
        <v>0</v>
      </c>
    </row>
    <row r="1585" spans="1:21" x14ac:dyDescent="0.25">
      <c r="A1585" t="str">
        <f t="shared" si="115"/>
        <v/>
      </c>
      <c r="B1585" s="72"/>
      <c r="G1585" s="17"/>
      <c r="H1585" s="17"/>
      <c r="I1585" s="17"/>
      <c r="L1585" s="22"/>
      <c r="M1585" s="19"/>
      <c r="O1585" s="25">
        <f t="shared" si="114"/>
        <v>0</v>
      </c>
      <c r="P1585" s="27"/>
      <c r="Q1585" s="20"/>
      <c r="R1585" s="20">
        <f t="shared" si="112"/>
        <v>0</v>
      </c>
      <c r="U1585" s="20">
        <f t="shared" si="113"/>
        <v>0</v>
      </c>
    </row>
    <row r="1586" spans="1:21" x14ac:dyDescent="0.25">
      <c r="A1586" t="str">
        <f t="shared" si="115"/>
        <v/>
      </c>
      <c r="B1586" s="72"/>
      <c r="G1586" s="17"/>
      <c r="H1586" s="17"/>
      <c r="I1586" s="17"/>
      <c r="L1586" s="22"/>
      <c r="M1586" s="19"/>
      <c r="O1586" s="25">
        <f t="shared" si="114"/>
        <v>0</v>
      </c>
      <c r="P1586" s="27"/>
      <c r="Q1586" s="20"/>
      <c r="R1586" s="20">
        <f t="shared" si="112"/>
        <v>0</v>
      </c>
      <c r="U1586" s="20">
        <f t="shared" si="113"/>
        <v>0</v>
      </c>
    </row>
    <row r="1587" spans="1:21" x14ac:dyDescent="0.25">
      <c r="A1587" t="str">
        <f t="shared" si="115"/>
        <v/>
      </c>
      <c r="B1587" s="72"/>
      <c r="G1587" s="17"/>
      <c r="H1587" s="17"/>
      <c r="I1587" s="17"/>
      <c r="L1587" s="22"/>
      <c r="M1587" s="19"/>
      <c r="O1587" s="25">
        <f t="shared" si="114"/>
        <v>0</v>
      </c>
      <c r="P1587" s="27"/>
      <c r="Q1587" s="20"/>
      <c r="R1587" s="20">
        <f t="shared" si="112"/>
        <v>0</v>
      </c>
      <c r="U1587" s="20">
        <f t="shared" si="113"/>
        <v>0</v>
      </c>
    </row>
    <row r="1588" spans="1:21" x14ac:dyDescent="0.25">
      <c r="A1588" t="str">
        <f t="shared" si="115"/>
        <v/>
      </c>
      <c r="B1588" s="72"/>
      <c r="G1588" s="17"/>
      <c r="H1588" s="17"/>
      <c r="I1588" s="17"/>
      <c r="L1588" s="22"/>
      <c r="M1588" s="19"/>
      <c r="O1588" s="25">
        <f t="shared" si="114"/>
        <v>0</v>
      </c>
      <c r="P1588" s="27"/>
      <c r="Q1588" s="20"/>
      <c r="R1588" s="20">
        <f t="shared" si="112"/>
        <v>0</v>
      </c>
      <c r="U1588" s="20">
        <f t="shared" si="113"/>
        <v>0</v>
      </c>
    </row>
    <row r="1589" spans="1:21" x14ac:dyDescent="0.25">
      <c r="A1589" t="str">
        <f t="shared" si="115"/>
        <v/>
      </c>
      <c r="B1589" s="72"/>
      <c r="G1589" s="17"/>
      <c r="H1589" s="17"/>
      <c r="I1589" s="17"/>
      <c r="L1589" s="22"/>
      <c r="M1589" s="19"/>
      <c r="O1589" s="25">
        <f t="shared" si="114"/>
        <v>0</v>
      </c>
      <c r="P1589" s="27"/>
      <c r="Q1589" s="20"/>
      <c r="R1589" s="20">
        <f t="shared" si="112"/>
        <v>0</v>
      </c>
      <c r="U1589" s="20">
        <f t="shared" si="113"/>
        <v>0</v>
      </c>
    </row>
    <row r="1590" spans="1:21" x14ac:dyDescent="0.25">
      <c r="A1590" t="str">
        <f t="shared" si="115"/>
        <v/>
      </c>
      <c r="B1590" s="72"/>
      <c r="G1590" s="17"/>
      <c r="H1590" s="17"/>
      <c r="I1590" s="17"/>
      <c r="L1590" s="22"/>
      <c r="M1590" s="19"/>
      <c r="O1590" s="25">
        <f t="shared" si="114"/>
        <v>0</v>
      </c>
      <c r="P1590" s="27"/>
      <c r="Q1590" s="20"/>
      <c r="R1590" s="20">
        <f t="shared" si="112"/>
        <v>0</v>
      </c>
      <c r="U1590" s="20">
        <f t="shared" si="113"/>
        <v>0</v>
      </c>
    </row>
    <row r="1591" spans="1:21" x14ac:dyDescent="0.25">
      <c r="A1591" t="str">
        <f t="shared" si="115"/>
        <v/>
      </c>
      <c r="B1591" s="72"/>
      <c r="G1591" s="17"/>
      <c r="H1591" s="17"/>
      <c r="I1591" s="17"/>
      <c r="L1591" s="22"/>
      <c r="M1591" s="19"/>
      <c r="O1591" s="25">
        <f t="shared" si="114"/>
        <v>0</v>
      </c>
      <c r="P1591" s="27"/>
      <c r="Q1591" s="20"/>
      <c r="R1591" s="20">
        <f t="shared" si="112"/>
        <v>0</v>
      </c>
      <c r="U1591" s="20">
        <f t="shared" si="113"/>
        <v>0</v>
      </c>
    </row>
    <row r="1592" spans="1:21" x14ac:dyDescent="0.25">
      <c r="A1592" t="str">
        <f t="shared" si="115"/>
        <v/>
      </c>
      <c r="B1592" s="72"/>
      <c r="G1592" s="17"/>
      <c r="H1592" s="17"/>
      <c r="I1592" s="17"/>
      <c r="L1592" s="22"/>
      <c r="M1592" s="19"/>
      <c r="O1592" s="25">
        <f t="shared" si="114"/>
        <v>0</v>
      </c>
      <c r="P1592" s="27"/>
      <c r="Q1592" s="20"/>
      <c r="R1592" s="20">
        <f t="shared" si="112"/>
        <v>0</v>
      </c>
      <c r="U1592" s="20">
        <f t="shared" si="113"/>
        <v>0</v>
      </c>
    </row>
    <row r="1593" spans="1:21" x14ac:dyDescent="0.25">
      <c r="A1593" t="str">
        <f t="shared" si="115"/>
        <v/>
      </c>
      <c r="B1593" s="72"/>
      <c r="G1593" s="17"/>
      <c r="H1593" s="17"/>
      <c r="I1593" s="17"/>
      <c r="L1593" s="22"/>
      <c r="M1593" s="19"/>
      <c r="O1593" s="25">
        <f t="shared" si="114"/>
        <v>0</v>
      </c>
      <c r="P1593" s="27"/>
      <c r="Q1593" s="20"/>
      <c r="R1593" s="20">
        <f t="shared" si="112"/>
        <v>0</v>
      </c>
      <c r="U1593" s="20">
        <f t="shared" si="113"/>
        <v>0</v>
      </c>
    </row>
    <row r="1594" spans="1:21" x14ac:dyDescent="0.25">
      <c r="A1594" t="str">
        <f t="shared" si="115"/>
        <v/>
      </c>
      <c r="B1594" s="72"/>
      <c r="G1594" s="17"/>
      <c r="H1594" s="17"/>
      <c r="I1594" s="17"/>
      <c r="L1594" s="22"/>
      <c r="M1594" s="19"/>
      <c r="O1594" s="25">
        <f t="shared" si="114"/>
        <v>0</v>
      </c>
      <c r="P1594" s="27"/>
      <c r="Q1594" s="20"/>
      <c r="R1594" s="20">
        <f t="shared" si="112"/>
        <v>0</v>
      </c>
      <c r="U1594" s="20">
        <f t="shared" si="113"/>
        <v>0</v>
      </c>
    </row>
    <row r="1595" spans="1:21" x14ac:dyDescent="0.25">
      <c r="A1595" t="str">
        <f t="shared" si="115"/>
        <v/>
      </c>
      <c r="B1595" s="72"/>
      <c r="G1595" s="17"/>
      <c r="H1595" s="17"/>
      <c r="I1595" s="17"/>
      <c r="L1595" s="22"/>
      <c r="M1595" s="19"/>
      <c r="O1595" s="25">
        <f t="shared" si="114"/>
        <v>0</v>
      </c>
      <c r="P1595" s="27"/>
      <c r="Q1595" s="20"/>
      <c r="R1595" s="20">
        <f t="shared" si="112"/>
        <v>0</v>
      </c>
      <c r="U1595" s="20">
        <f t="shared" si="113"/>
        <v>0</v>
      </c>
    </row>
    <row r="1596" spans="1:21" x14ac:dyDescent="0.25">
      <c r="A1596" t="str">
        <f t="shared" si="115"/>
        <v/>
      </c>
      <c r="B1596" s="72"/>
      <c r="G1596" s="17"/>
      <c r="H1596" s="17"/>
      <c r="I1596" s="17"/>
      <c r="L1596" s="22"/>
      <c r="M1596" s="19"/>
      <c r="O1596" s="25">
        <f t="shared" si="114"/>
        <v>0</v>
      </c>
      <c r="P1596" s="27"/>
      <c r="Q1596" s="20"/>
      <c r="R1596" s="20">
        <f t="shared" si="112"/>
        <v>0</v>
      </c>
      <c r="U1596" s="20">
        <f t="shared" si="113"/>
        <v>0</v>
      </c>
    </row>
    <row r="1597" spans="1:21" x14ac:dyDescent="0.25">
      <c r="A1597" t="str">
        <f t="shared" si="115"/>
        <v/>
      </c>
      <c r="B1597" s="72"/>
      <c r="G1597" s="17"/>
      <c r="H1597" s="17"/>
      <c r="I1597" s="17"/>
      <c r="L1597" s="22"/>
      <c r="M1597" s="19"/>
      <c r="O1597" s="25">
        <f t="shared" si="114"/>
        <v>0</v>
      </c>
      <c r="P1597" s="27"/>
      <c r="Q1597" s="20"/>
      <c r="R1597" s="20">
        <f t="shared" si="112"/>
        <v>0</v>
      </c>
      <c r="U1597" s="20">
        <f t="shared" si="113"/>
        <v>0</v>
      </c>
    </row>
    <row r="1598" spans="1:21" x14ac:dyDescent="0.25">
      <c r="A1598" t="str">
        <f t="shared" si="115"/>
        <v/>
      </c>
      <c r="B1598" s="72"/>
      <c r="G1598" s="17"/>
      <c r="H1598" s="17"/>
      <c r="I1598" s="17"/>
      <c r="L1598" s="22"/>
      <c r="M1598" s="19"/>
      <c r="O1598" s="25">
        <f t="shared" si="114"/>
        <v>0</v>
      </c>
      <c r="P1598" s="27"/>
      <c r="Q1598" s="20"/>
      <c r="R1598" s="20">
        <f t="shared" si="112"/>
        <v>0</v>
      </c>
      <c r="U1598" s="20">
        <f t="shared" si="113"/>
        <v>0</v>
      </c>
    </row>
    <row r="1599" spans="1:21" x14ac:dyDescent="0.25">
      <c r="A1599" t="str">
        <f t="shared" si="115"/>
        <v/>
      </c>
      <c r="B1599" s="72"/>
      <c r="G1599" s="17"/>
      <c r="H1599" s="17"/>
      <c r="I1599" s="17"/>
      <c r="L1599" s="22"/>
      <c r="M1599" s="19"/>
      <c r="O1599" s="25">
        <f t="shared" si="114"/>
        <v>0</v>
      </c>
      <c r="P1599" s="27"/>
      <c r="Q1599" s="20"/>
      <c r="R1599" s="20">
        <f t="shared" si="112"/>
        <v>0</v>
      </c>
      <c r="U1599" s="20">
        <f t="shared" si="113"/>
        <v>0</v>
      </c>
    </row>
    <row r="1600" spans="1:21" x14ac:dyDescent="0.25">
      <c r="A1600" t="str">
        <f t="shared" si="115"/>
        <v/>
      </c>
      <c r="B1600" s="72"/>
      <c r="G1600" s="17"/>
      <c r="H1600" s="17"/>
      <c r="I1600" s="17"/>
      <c r="L1600" s="22"/>
      <c r="M1600" s="19"/>
      <c r="O1600" s="25">
        <f t="shared" si="114"/>
        <v>0</v>
      </c>
      <c r="P1600" s="27"/>
      <c r="Q1600" s="20"/>
      <c r="R1600" s="20">
        <f t="shared" si="112"/>
        <v>0</v>
      </c>
      <c r="U1600" s="20">
        <f t="shared" si="113"/>
        <v>0</v>
      </c>
    </row>
    <row r="1601" spans="1:21" x14ac:dyDescent="0.25">
      <c r="A1601" t="str">
        <f t="shared" si="115"/>
        <v/>
      </c>
      <c r="B1601" s="72"/>
      <c r="G1601" s="17"/>
      <c r="H1601" s="17"/>
      <c r="I1601" s="17"/>
      <c r="L1601" s="22"/>
      <c r="M1601" s="19"/>
      <c r="O1601" s="25">
        <f t="shared" si="114"/>
        <v>0</v>
      </c>
      <c r="P1601" s="27"/>
      <c r="Q1601" s="20"/>
      <c r="R1601" s="20">
        <f t="shared" si="112"/>
        <v>0</v>
      </c>
      <c r="U1601" s="20">
        <f t="shared" si="113"/>
        <v>0</v>
      </c>
    </row>
    <row r="1602" spans="1:21" x14ac:dyDescent="0.25">
      <c r="A1602" t="str">
        <f t="shared" si="115"/>
        <v/>
      </c>
      <c r="B1602" s="72"/>
      <c r="G1602" s="17"/>
      <c r="H1602" s="17"/>
      <c r="I1602" s="17"/>
      <c r="L1602" s="22"/>
      <c r="M1602" s="19"/>
      <c r="O1602" s="25">
        <f t="shared" si="114"/>
        <v>0</v>
      </c>
      <c r="P1602" s="27"/>
      <c r="Q1602" s="20"/>
      <c r="R1602" s="20">
        <f t="shared" si="112"/>
        <v>0</v>
      </c>
      <c r="U1602" s="20">
        <f t="shared" si="113"/>
        <v>0</v>
      </c>
    </row>
    <row r="1603" spans="1:21" x14ac:dyDescent="0.25">
      <c r="A1603" t="str">
        <f t="shared" si="115"/>
        <v/>
      </c>
      <c r="B1603" s="72"/>
      <c r="G1603" s="17"/>
      <c r="H1603" s="17"/>
      <c r="I1603" s="17"/>
      <c r="L1603" s="22"/>
      <c r="M1603" s="19"/>
      <c r="O1603" s="25">
        <f t="shared" si="114"/>
        <v>0</v>
      </c>
      <c r="P1603" s="27"/>
      <c r="Q1603" s="20"/>
      <c r="R1603" s="20">
        <f t="shared" si="112"/>
        <v>0</v>
      </c>
      <c r="U1603" s="20">
        <f t="shared" si="113"/>
        <v>0</v>
      </c>
    </row>
    <row r="1604" spans="1:21" x14ac:dyDescent="0.25">
      <c r="A1604" t="str">
        <f t="shared" si="115"/>
        <v/>
      </c>
      <c r="B1604" s="72"/>
      <c r="G1604" s="17"/>
      <c r="H1604" s="17"/>
      <c r="I1604" s="17"/>
      <c r="L1604" s="22"/>
      <c r="M1604" s="19"/>
      <c r="O1604" s="25">
        <f t="shared" si="114"/>
        <v>0</v>
      </c>
      <c r="P1604" s="27"/>
      <c r="Q1604" s="20"/>
      <c r="R1604" s="20">
        <f t="shared" si="112"/>
        <v>0</v>
      </c>
      <c r="U1604" s="20">
        <f t="shared" si="113"/>
        <v>0</v>
      </c>
    </row>
    <row r="1605" spans="1:21" x14ac:dyDescent="0.25">
      <c r="A1605" t="str">
        <f t="shared" si="115"/>
        <v/>
      </c>
      <c r="B1605" s="72"/>
      <c r="G1605" s="17"/>
      <c r="H1605" s="17"/>
      <c r="I1605" s="17"/>
      <c r="L1605" s="22"/>
      <c r="M1605" s="19"/>
      <c r="O1605" s="25">
        <f t="shared" si="114"/>
        <v>0</v>
      </c>
      <c r="P1605" s="27"/>
      <c r="Q1605" s="20"/>
      <c r="R1605" s="20">
        <f t="shared" si="112"/>
        <v>0</v>
      </c>
      <c r="U1605" s="20">
        <f t="shared" si="113"/>
        <v>0</v>
      </c>
    </row>
    <row r="1606" spans="1:21" x14ac:dyDescent="0.25">
      <c r="A1606" t="str">
        <f t="shared" si="115"/>
        <v/>
      </c>
      <c r="B1606" s="72"/>
      <c r="G1606" s="17"/>
      <c r="H1606" s="17"/>
      <c r="I1606" s="17"/>
      <c r="L1606" s="22"/>
      <c r="M1606" s="19"/>
      <c r="O1606" s="25">
        <f t="shared" si="114"/>
        <v>0</v>
      </c>
      <c r="P1606" s="27"/>
      <c r="Q1606" s="20"/>
      <c r="R1606" s="20">
        <f t="shared" ref="R1606:R1669" si="116">+N1606-Q1606</f>
        <v>0</v>
      </c>
      <c r="U1606" s="20">
        <f t="shared" ref="U1606:U1669" si="117">+R1606/0.916</f>
        <v>0</v>
      </c>
    </row>
    <row r="1607" spans="1:21" x14ac:dyDescent="0.25">
      <c r="A1607" t="str">
        <f t="shared" si="115"/>
        <v/>
      </c>
      <c r="B1607" s="72"/>
      <c r="G1607" s="17"/>
      <c r="H1607" s="17"/>
      <c r="I1607" s="17"/>
      <c r="L1607" s="22"/>
      <c r="M1607" s="19"/>
      <c r="O1607" s="25">
        <f t="shared" ref="O1607:O1670" si="118">K1607*N1607</f>
        <v>0</v>
      </c>
      <c r="P1607" s="27"/>
      <c r="Q1607" s="20"/>
      <c r="R1607" s="20">
        <f t="shared" si="116"/>
        <v>0</v>
      </c>
      <c r="U1607" s="20">
        <f t="shared" si="117"/>
        <v>0</v>
      </c>
    </row>
    <row r="1608" spans="1:21" x14ac:dyDescent="0.25">
      <c r="A1608" t="str">
        <f t="shared" si="115"/>
        <v/>
      </c>
      <c r="B1608" s="72"/>
      <c r="G1608" s="17"/>
      <c r="H1608" s="17"/>
      <c r="I1608" s="17"/>
      <c r="L1608" s="22"/>
      <c r="M1608" s="19"/>
      <c r="O1608" s="25">
        <f t="shared" si="118"/>
        <v>0</v>
      </c>
      <c r="P1608" s="27"/>
      <c r="Q1608" s="20"/>
      <c r="R1608" s="20">
        <f t="shared" si="116"/>
        <v>0</v>
      </c>
      <c r="U1608" s="20">
        <f t="shared" si="117"/>
        <v>0</v>
      </c>
    </row>
    <row r="1609" spans="1:21" x14ac:dyDescent="0.25">
      <c r="A1609" t="str">
        <f t="shared" si="115"/>
        <v/>
      </c>
      <c r="B1609" s="72"/>
      <c r="G1609" s="17"/>
      <c r="H1609" s="17"/>
      <c r="I1609" s="17"/>
      <c r="L1609" s="22"/>
      <c r="M1609" s="19"/>
      <c r="O1609" s="25">
        <f t="shared" si="118"/>
        <v>0</v>
      </c>
      <c r="P1609" s="27"/>
      <c r="Q1609" s="20"/>
      <c r="R1609" s="20">
        <f t="shared" si="116"/>
        <v>0</v>
      </c>
      <c r="U1609" s="20">
        <f t="shared" si="117"/>
        <v>0</v>
      </c>
    </row>
    <row r="1610" spans="1:21" x14ac:dyDescent="0.25">
      <c r="A1610" t="str">
        <f t="shared" si="115"/>
        <v/>
      </c>
      <c r="B1610" s="72"/>
      <c r="G1610" s="17"/>
      <c r="H1610" s="17"/>
      <c r="I1610" s="17"/>
      <c r="L1610" s="22"/>
      <c r="M1610" s="19"/>
      <c r="O1610" s="25">
        <f t="shared" si="118"/>
        <v>0</v>
      </c>
      <c r="P1610" s="27"/>
      <c r="Q1610" s="20"/>
      <c r="R1610" s="20">
        <f t="shared" si="116"/>
        <v>0</v>
      </c>
      <c r="U1610" s="20">
        <f t="shared" si="117"/>
        <v>0</v>
      </c>
    </row>
    <row r="1611" spans="1:21" x14ac:dyDescent="0.25">
      <c r="A1611" t="str">
        <f t="shared" si="115"/>
        <v/>
      </c>
      <c r="B1611" s="72"/>
      <c r="G1611" s="17"/>
      <c r="H1611" s="17"/>
      <c r="I1611" s="17"/>
      <c r="L1611" s="22"/>
      <c r="M1611" s="19"/>
      <c r="O1611" s="25">
        <f t="shared" si="118"/>
        <v>0</v>
      </c>
      <c r="P1611" s="27"/>
      <c r="Q1611" s="20"/>
      <c r="R1611" s="20">
        <f t="shared" si="116"/>
        <v>0</v>
      </c>
      <c r="U1611" s="20">
        <f t="shared" si="117"/>
        <v>0</v>
      </c>
    </row>
    <row r="1612" spans="1:21" x14ac:dyDescent="0.25">
      <c r="A1612" t="str">
        <f t="shared" si="115"/>
        <v/>
      </c>
      <c r="B1612" s="72"/>
      <c r="G1612" s="17"/>
      <c r="H1612" s="17"/>
      <c r="I1612" s="17"/>
      <c r="L1612" s="22"/>
      <c r="M1612" s="19"/>
      <c r="O1612" s="25">
        <f t="shared" si="118"/>
        <v>0</v>
      </c>
      <c r="P1612" s="27"/>
      <c r="Q1612" s="20"/>
      <c r="R1612" s="20">
        <f t="shared" si="116"/>
        <v>0</v>
      </c>
      <c r="U1612" s="20">
        <f t="shared" si="117"/>
        <v>0</v>
      </c>
    </row>
    <row r="1613" spans="1:21" x14ac:dyDescent="0.25">
      <c r="A1613" t="str">
        <f t="shared" si="115"/>
        <v/>
      </c>
      <c r="B1613" s="72"/>
      <c r="G1613" s="17"/>
      <c r="H1613" s="17"/>
      <c r="I1613" s="17"/>
      <c r="L1613" s="22"/>
      <c r="M1613" s="19"/>
      <c r="O1613" s="25">
        <f t="shared" si="118"/>
        <v>0</v>
      </c>
      <c r="P1613" s="27"/>
      <c r="Q1613" s="20"/>
      <c r="R1613" s="20">
        <f t="shared" si="116"/>
        <v>0</v>
      </c>
      <c r="U1613" s="20">
        <f t="shared" si="117"/>
        <v>0</v>
      </c>
    </row>
    <row r="1614" spans="1:21" x14ac:dyDescent="0.25">
      <c r="A1614" t="str">
        <f t="shared" si="115"/>
        <v/>
      </c>
      <c r="B1614" s="72"/>
      <c r="G1614" s="17"/>
      <c r="H1614" s="17"/>
      <c r="I1614" s="17"/>
      <c r="L1614" s="22"/>
      <c r="M1614" s="19"/>
      <c r="O1614" s="25">
        <f t="shared" si="118"/>
        <v>0</v>
      </c>
      <c r="P1614" s="27"/>
      <c r="Q1614" s="20"/>
      <c r="R1614" s="20">
        <f t="shared" si="116"/>
        <v>0</v>
      </c>
      <c r="U1614" s="20">
        <f t="shared" si="117"/>
        <v>0</v>
      </c>
    </row>
    <row r="1615" spans="1:21" x14ac:dyDescent="0.25">
      <c r="A1615" t="str">
        <f t="shared" si="115"/>
        <v/>
      </c>
      <c r="B1615" s="72"/>
      <c r="G1615" s="17"/>
      <c r="H1615" s="17"/>
      <c r="I1615" s="17"/>
      <c r="L1615" s="22"/>
      <c r="M1615" s="19"/>
      <c r="O1615" s="25">
        <f t="shared" si="118"/>
        <v>0</v>
      </c>
      <c r="P1615" s="27"/>
      <c r="Q1615" s="20"/>
      <c r="R1615" s="20">
        <f t="shared" si="116"/>
        <v>0</v>
      </c>
      <c r="U1615" s="20">
        <f t="shared" si="117"/>
        <v>0</v>
      </c>
    </row>
    <row r="1616" spans="1:21" x14ac:dyDescent="0.25">
      <c r="A1616" t="str">
        <f t="shared" si="115"/>
        <v/>
      </c>
      <c r="B1616" s="72"/>
      <c r="G1616" s="17"/>
      <c r="H1616" s="17"/>
      <c r="I1616" s="17"/>
      <c r="L1616" s="22"/>
      <c r="M1616" s="19"/>
      <c r="O1616" s="25">
        <f t="shared" si="118"/>
        <v>0</v>
      </c>
      <c r="P1616" s="27"/>
      <c r="Q1616" s="20"/>
      <c r="R1616" s="20">
        <f t="shared" si="116"/>
        <v>0</v>
      </c>
      <c r="U1616" s="20">
        <f t="shared" si="117"/>
        <v>0</v>
      </c>
    </row>
    <row r="1617" spans="1:21" x14ac:dyDescent="0.25">
      <c r="A1617" t="str">
        <f t="shared" si="115"/>
        <v/>
      </c>
      <c r="B1617" s="72"/>
      <c r="G1617" s="17"/>
      <c r="H1617" s="17"/>
      <c r="I1617" s="17"/>
      <c r="L1617" s="22"/>
      <c r="M1617" s="19"/>
      <c r="O1617" s="25">
        <f t="shared" si="118"/>
        <v>0</v>
      </c>
      <c r="P1617" s="27"/>
      <c r="Q1617" s="20"/>
      <c r="R1617" s="20">
        <f t="shared" si="116"/>
        <v>0</v>
      </c>
      <c r="U1617" s="20">
        <f t="shared" si="117"/>
        <v>0</v>
      </c>
    </row>
    <row r="1618" spans="1:21" x14ac:dyDescent="0.25">
      <c r="A1618" t="str">
        <f t="shared" si="115"/>
        <v/>
      </c>
      <c r="B1618" s="72"/>
      <c r="G1618" s="17"/>
      <c r="H1618" s="17"/>
      <c r="I1618" s="17"/>
      <c r="L1618" s="22"/>
      <c r="M1618" s="19"/>
      <c r="O1618" s="25">
        <f t="shared" si="118"/>
        <v>0</v>
      </c>
      <c r="P1618" s="27"/>
      <c r="Q1618" s="20"/>
      <c r="R1618" s="20">
        <f t="shared" si="116"/>
        <v>0</v>
      </c>
      <c r="U1618" s="20">
        <f t="shared" si="117"/>
        <v>0</v>
      </c>
    </row>
    <row r="1619" spans="1:21" x14ac:dyDescent="0.25">
      <c r="A1619" t="str">
        <f t="shared" si="115"/>
        <v/>
      </c>
      <c r="B1619" s="72"/>
      <c r="G1619" s="17"/>
      <c r="H1619" s="17"/>
      <c r="I1619" s="17"/>
      <c r="L1619" s="22"/>
      <c r="M1619" s="19"/>
      <c r="O1619" s="25">
        <f t="shared" si="118"/>
        <v>0</v>
      </c>
      <c r="P1619" s="27"/>
      <c r="Q1619" s="20"/>
      <c r="R1619" s="20">
        <f t="shared" si="116"/>
        <v>0</v>
      </c>
      <c r="U1619" s="20">
        <f t="shared" si="117"/>
        <v>0</v>
      </c>
    </row>
    <row r="1620" spans="1:21" x14ac:dyDescent="0.25">
      <c r="A1620" t="str">
        <f t="shared" ref="A1620:A1683" si="119">+CONCATENATE(D1620,E1620)</f>
        <v/>
      </c>
      <c r="B1620" s="72"/>
      <c r="G1620" s="17"/>
      <c r="H1620" s="17"/>
      <c r="I1620" s="17"/>
      <c r="L1620" s="22"/>
      <c r="M1620" s="19"/>
      <c r="O1620" s="25">
        <f t="shared" si="118"/>
        <v>0</v>
      </c>
      <c r="P1620" s="27"/>
      <c r="Q1620" s="20"/>
      <c r="R1620" s="20">
        <f t="shared" si="116"/>
        <v>0</v>
      </c>
      <c r="U1620" s="20">
        <f t="shared" si="117"/>
        <v>0</v>
      </c>
    </row>
    <row r="1621" spans="1:21" x14ac:dyDescent="0.25">
      <c r="A1621" t="str">
        <f t="shared" si="119"/>
        <v/>
      </c>
      <c r="B1621" s="72"/>
      <c r="G1621" s="17"/>
      <c r="H1621" s="17"/>
      <c r="I1621" s="17"/>
      <c r="L1621" s="22"/>
      <c r="M1621" s="19"/>
      <c r="O1621" s="25">
        <f t="shared" si="118"/>
        <v>0</v>
      </c>
      <c r="P1621" s="27"/>
      <c r="Q1621" s="20"/>
      <c r="R1621" s="20">
        <f t="shared" si="116"/>
        <v>0</v>
      </c>
      <c r="U1621" s="20">
        <f t="shared" si="117"/>
        <v>0</v>
      </c>
    </row>
    <row r="1622" spans="1:21" x14ac:dyDescent="0.25">
      <c r="A1622" t="str">
        <f t="shared" si="119"/>
        <v/>
      </c>
      <c r="B1622" s="72"/>
      <c r="G1622" s="17"/>
      <c r="H1622" s="17"/>
      <c r="I1622" s="17"/>
      <c r="L1622" s="22"/>
      <c r="M1622" s="19"/>
      <c r="O1622" s="25">
        <f t="shared" si="118"/>
        <v>0</v>
      </c>
      <c r="P1622" s="27"/>
      <c r="Q1622" s="20"/>
      <c r="R1622" s="20">
        <f t="shared" si="116"/>
        <v>0</v>
      </c>
      <c r="U1622" s="20">
        <f t="shared" si="117"/>
        <v>0</v>
      </c>
    </row>
    <row r="1623" spans="1:21" x14ac:dyDescent="0.25">
      <c r="A1623" t="str">
        <f t="shared" si="119"/>
        <v/>
      </c>
      <c r="B1623" s="72"/>
      <c r="G1623" s="17"/>
      <c r="H1623" s="17"/>
      <c r="I1623" s="17"/>
      <c r="L1623" s="22"/>
      <c r="M1623" s="19"/>
      <c r="O1623" s="25">
        <f t="shared" si="118"/>
        <v>0</v>
      </c>
      <c r="P1623" s="27"/>
      <c r="Q1623" s="20"/>
      <c r="R1623" s="20">
        <f t="shared" si="116"/>
        <v>0</v>
      </c>
      <c r="U1623" s="20">
        <f t="shared" si="117"/>
        <v>0</v>
      </c>
    </row>
    <row r="1624" spans="1:21" x14ac:dyDescent="0.25">
      <c r="A1624" t="str">
        <f t="shared" si="119"/>
        <v/>
      </c>
      <c r="B1624" s="72"/>
      <c r="G1624" s="17"/>
      <c r="H1624" s="17"/>
      <c r="I1624" s="17"/>
      <c r="L1624" s="22"/>
      <c r="M1624" s="19"/>
      <c r="O1624" s="25">
        <f t="shared" si="118"/>
        <v>0</v>
      </c>
      <c r="P1624" s="27"/>
      <c r="Q1624" s="20"/>
      <c r="R1624" s="20">
        <f t="shared" si="116"/>
        <v>0</v>
      </c>
      <c r="U1624" s="20">
        <f t="shared" si="117"/>
        <v>0</v>
      </c>
    </row>
    <row r="1625" spans="1:21" x14ac:dyDescent="0.25">
      <c r="A1625" t="str">
        <f t="shared" si="119"/>
        <v/>
      </c>
      <c r="B1625" s="72"/>
      <c r="G1625" s="17"/>
      <c r="H1625" s="17"/>
      <c r="I1625" s="17"/>
      <c r="L1625" s="22"/>
      <c r="M1625" s="19"/>
      <c r="O1625" s="25">
        <f t="shared" si="118"/>
        <v>0</v>
      </c>
      <c r="P1625" s="27"/>
      <c r="Q1625" s="20"/>
      <c r="R1625" s="20">
        <f t="shared" si="116"/>
        <v>0</v>
      </c>
      <c r="U1625" s="20">
        <f t="shared" si="117"/>
        <v>0</v>
      </c>
    </row>
    <row r="1626" spans="1:21" x14ac:dyDescent="0.25">
      <c r="A1626" t="str">
        <f t="shared" si="119"/>
        <v/>
      </c>
      <c r="B1626" s="72"/>
      <c r="G1626" s="17"/>
      <c r="H1626" s="17"/>
      <c r="I1626" s="17"/>
      <c r="L1626" s="22"/>
      <c r="M1626" s="19"/>
      <c r="O1626" s="25">
        <f t="shared" si="118"/>
        <v>0</v>
      </c>
      <c r="P1626" s="27"/>
      <c r="Q1626" s="20"/>
      <c r="R1626" s="20">
        <f t="shared" si="116"/>
        <v>0</v>
      </c>
      <c r="U1626" s="20">
        <f t="shared" si="117"/>
        <v>0</v>
      </c>
    </row>
    <row r="1627" spans="1:21" x14ac:dyDescent="0.25">
      <c r="A1627" t="str">
        <f t="shared" si="119"/>
        <v/>
      </c>
      <c r="B1627" s="72"/>
      <c r="G1627" s="17"/>
      <c r="H1627" s="17"/>
      <c r="I1627" s="17"/>
      <c r="L1627" s="22"/>
      <c r="M1627" s="19"/>
      <c r="O1627" s="25">
        <f t="shared" si="118"/>
        <v>0</v>
      </c>
      <c r="P1627" s="27"/>
      <c r="Q1627" s="20"/>
      <c r="R1627" s="20">
        <f t="shared" si="116"/>
        <v>0</v>
      </c>
      <c r="U1627" s="20">
        <f t="shared" si="117"/>
        <v>0</v>
      </c>
    </row>
    <row r="1628" spans="1:21" x14ac:dyDescent="0.25">
      <c r="A1628" t="str">
        <f t="shared" si="119"/>
        <v/>
      </c>
      <c r="B1628" s="72"/>
      <c r="G1628" s="17"/>
      <c r="H1628" s="17"/>
      <c r="I1628" s="17"/>
      <c r="L1628" s="22"/>
      <c r="M1628" s="19"/>
      <c r="O1628" s="25">
        <f t="shared" si="118"/>
        <v>0</v>
      </c>
      <c r="P1628" s="27"/>
      <c r="Q1628" s="20"/>
      <c r="R1628" s="20">
        <f t="shared" si="116"/>
        <v>0</v>
      </c>
      <c r="U1628" s="20">
        <f t="shared" si="117"/>
        <v>0</v>
      </c>
    </row>
    <row r="1629" spans="1:21" x14ac:dyDescent="0.25">
      <c r="A1629" t="str">
        <f t="shared" si="119"/>
        <v/>
      </c>
      <c r="B1629" s="72"/>
      <c r="G1629" s="17"/>
      <c r="H1629" s="17"/>
      <c r="I1629" s="17"/>
      <c r="L1629" s="22"/>
      <c r="M1629" s="19"/>
      <c r="O1629" s="25">
        <f t="shared" si="118"/>
        <v>0</v>
      </c>
      <c r="P1629" s="27"/>
      <c r="Q1629" s="20"/>
      <c r="R1629" s="20">
        <f t="shared" si="116"/>
        <v>0</v>
      </c>
      <c r="U1629" s="20">
        <f t="shared" si="117"/>
        <v>0</v>
      </c>
    </row>
    <row r="1630" spans="1:21" x14ac:dyDescent="0.25">
      <c r="A1630" t="str">
        <f t="shared" si="119"/>
        <v/>
      </c>
      <c r="B1630" s="72"/>
      <c r="G1630" s="17"/>
      <c r="H1630" s="17"/>
      <c r="I1630" s="17"/>
      <c r="L1630" s="22"/>
      <c r="M1630" s="19"/>
      <c r="O1630" s="25">
        <f t="shared" si="118"/>
        <v>0</v>
      </c>
      <c r="P1630" s="27"/>
      <c r="Q1630" s="20"/>
      <c r="R1630" s="20">
        <f t="shared" si="116"/>
        <v>0</v>
      </c>
      <c r="U1630" s="20">
        <f t="shared" si="117"/>
        <v>0</v>
      </c>
    </row>
    <row r="1631" spans="1:21" x14ac:dyDescent="0.25">
      <c r="A1631" t="str">
        <f t="shared" si="119"/>
        <v/>
      </c>
      <c r="B1631" s="72"/>
      <c r="G1631" s="17"/>
      <c r="H1631" s="17"/>
      <c r="I1631" s="17"/>
      <c r="L1631" s="22"/>
      <c r="M1631" s="19"/>
      <c r="O1631" s="25">
        <f t="shared" si="118"/>
        <v>0</v>
      </c>
      <c r="P1631" s="27"/>
      <c r="Q1631" s="20"/>
      <c r="R1631" s="20">
        <f t="shared" si="116"/>
        <v>0</v>
      </c>
      <c r="U1631" s="20">
        <f t="shared" si="117"/>
        <v>0</v>
      </c>
    </row>
    <row r="1632" spans="1:21" x14ac:dyDescent="0.25">
      <c r="A1632" t="str">
        <f t="shared" si="119"/>
        <v/>
      </c>
      <c r="B1632" s="72"/>
      <c r="G1632" s="17"/>
      <c r="H1632" s="17"/>
      <c r="I1632" s="17"/>
      <c r="L1632" s="22"/>
      <c r="M1632" s="19"/>
      <c r="O1632" s="25">
        <f t="shared" si="118"/>
        <v>0</v>
      </c>
      <c r="P1632" s="27"/>
      <c r="Q1632" s="20"/>
      <c r="R1632" s="20">
        <f t="shared" si="116"/>
        <v>0</v>
      </c>
      <c r="U1632" s="20">
        <f t="shared" si="117"/>
        <v>0</v>
      </c>
    </row>
    <row r="1633" spans="1:21" x14ac:dyDescent="0.25">
      <c r="A1633" t="str">
        <f t="shared" si="119"/>
        <v/>
      </c>
      <c r="B1633" s="72"/>
      <c r="G1633" s="17"/>
      <c r="H1633" s="17"/>
      <c r="I1633" s="17"/>
      <c r="L1633" s="22"/>
      <c r="M1633" s="19"/>
      <c r="O1633" s="25">
        <f t="shared" si="118"/>
        <v>0</v>
      </c>
      <c r="P1633" s="27"/>
      <c r="Q1633" s="20"/>
      <c r="R1633" s="20">
        <f t="shared" si="116"/>
        <v>0</v>
      </c>
      <c r="U1633" s="20">
        <f t="shared" si="117"/>
        <v>0</v>
      </c>
    </row>
    <row r="1634" spans="1:21" x14ac:dyDescent="0.25">
      <c r="A1634" t="str">
        <f t="shared" si="119"/>
        <v/>
      </c>
      <c r="B1634" s="72"/>
      <c r="G1634" s="17"/>
      <c r="H1634" s="17"/>
      <c r="I1634" s="17"/>
      <c r="L1634" s="22"/>
      <c r="M1634" s="19"/>
      <c r="O1634" s="25">
        <f t="shared" si="118"/>
        <v>0</v>
      </c>
      <c r="P1634" s="27"/>
      <c r="Q1634" s="20"/>
      <c r="R1634" s="20">
        <f t="shared" si="116"/>
        <v>0</v>
      </c>
      <c r="U1634" s="20">
        <f t="shared" si="117"/>
        <v>0</v>
      </c>
    </row>
    <row r="1635" spans="1:21" x14ac:dyDescent="0.25">
      <c r="A1635" t="str">
        <f t="shared" si="119"/>
        <v/>
      </c>
      <c r="B1635" s="72"/>
      <c r="G1635" s="17"/>
      <c r="H1635" s="17"/>
      <c r="I1635" s="17"/>
      <c r="L1635" s="22"/>
      <c r="M1635" s="19"/>
      <c r="O1635" s="25">
        <f t="shared" si="118"/>
        <v>0</v>
      </c>
      <c r="P1635" s="27"/>
      <c r="Q1635" s="20"/>
      <c r="R1635" s="20">
        <f t="shared" si="116"/>
        <v>0</v>
      </c>
      <c r="U1635" s="20">
        <f t="shared" si="117"/>
        <v>0</v>
      </c>
    </row>
    <row r="1636" spans="1:21" x14ac:dyDescent="0.25">
      <c r="A1636" t="str">
        <f t="shared" si="119"/>
        <v/>
      </c>
      <c r="B1636" s="72"/>
      <c r="G1636" s="17"/>
      <c r="H1636" s="17"/>
      <c r="I1636" s="17"/>
      <c r="L1636" s="22"/>
      <c r="M1636" s="19"/>
      <c r="O1636" s="25">
        <f t="shared" si="118"/>
        <v>0</v>
      </c>
      <c r="P1636" s="27"/>
      <c r="Q1636" s="20"/>
      <c r="R1636" s="20">
        <f t="shared" si="116"/>
        <v>0</v>
      </c>
      <c r="U1636" s="20">
        <f t="shared" si="117"/>
        <v>0</v>
      </c>
    </row>
    <row r="1637" spans="1:21" x14ac:dyDescent="0.25">
      <c r="A1637" t="str">
        <f t="shared" si="119"/>
        <v/>
      </c>
      <c r="B1637" s="72"/>
      <c r="G1637" s="17"/>
      <c r="H1637" s="17"/>
      <c r="I1637" s="17"/>
      <c r="L1637" s="22"/>
      <c r="M1637" s="19"/>
      <c r="O1637" s="25">
        <f t="shared" si="118"/>
        <v>0</v>
      </c>
      <c r="P1637" s="27"/>
      <c r="Q1637" s="20"/>
      <c r="R1637" s="20">
        <f t="shared" si="116"/>
        <v>0</v>
      </c>
      <c r="U1637" s="20">
        <f t="shared" si="117"/>
        <v>0</v>
      </c>
    </row>
    <row r="1638" spans="1:21" x14ac:dyDescent="0.25">
      <c r="A1638" t="str">
        <f t="shared" si="119"/>
        <v/>
      </c>
      <c r="B1638" s="72"/>
      <c r="G1638" s="17"/>
      <c r="H1638" s="17"/>
      <c r="I1638" s="17"/>
      <c r="L1638" s="22"/>
      <c r="M1638" s="19"/>
      <c r="O1638" s="25">
        <f t="shared" si="118"/>
        <v>0</v>
      </c>
      <c r="P1638" s="27"/>
      <c r="Q1638" s="20"/>
      <c r="R1638" s="20">
        <f t="shared" si="116"/>
        <v>0</v>
      </c>
      <c r="U1638" s="20">
        <f t="shared" si="117"/>
        <v>0</v>
      </c>
    </row>
    <row r="1639" spans="1:21" x14ac:dyDescent="0.25">
      <c r="A1639" t="str">
        <f t="shared" si="119"/>
        <v/>
      </c>
      <c r="B1639" s="72"/>
      <c r="G1639" s="17"/>
      <c r="H1639" s="17"/>
      <c r="I1639" s="17"/>
      <c r="L1639" s="22"/>
      <c r="M1639" s="19"/>
      <c r="O1639" s="25">
        <f t="shared" si="118"/>
        <v>0</v>
      </c>
      <c r="P1639" s="27"/>
      <c r="Q1639" s="20"/>
      <c r="R1639" s="20">
        <f t="shared" si="116"/>
        <v>0</v>
      </c>
      <c r="U1639" s="20">
        <f t="shared" si="117"/>
        <v>0</v>
      </c>
    </row>
    <row r="1640" spans="1:21" x14ac:dyDescent="0.25">
      <c r="A1640" t="str">
        <f t="shared" si="119"/>
        <v/>
      </c>
      <c r="B1640" s="72"/>
      <c r="G1640" s="17"/>
      <c r="H1640" s="17"/>
      <c r="I1640" s="17"/>
      <c r="L1640" s="22"/>
      <c r="M1640" s="19"/>
      <c r="O1640" s="25">
        <f t="shared" si="118"/>
        <v>0</v>
      </c>
      <c r="P1640" s="27"/>
      <c r="Q1640" s="20"/>
      <c r="R1640" s="20">
        <f t="shared" si="116"/>
        <v>0</v>
      </c>
      <c r="U1640" s="20">
        <f t="shared" si="117"/>
        <v>0</v>
      </c>
    </row>
    <row r="1641" spans="1:21" x14ac:dyDescent="0.25">
      <c r="A1641" t="str">
        <f t="shared" si="119"/>
        <v/>
      </c>
      <c r="B1641" s="72"/>
      <c r="G1641" s="17"/>
      <c r="H1641" s="17"/>
      <c r="I1641" s="17"/>
      <c r="L1641" s="22"/>
      <c r="M1641" s="19"/>
      <c r="O1641" s="25">
        <f t="shared" si="118"/>
        <v>0</v>
      </c>
      <c r="P1641" s="27"/>
      <c r="Q1641" s="20"/>
      <c r="R1641" s="20">
        <f t="shared" si="116"/>
        <v>0</v>
      </c>
      <c r="U1641" s="20">
        <f t="shared" si="117"/>
        <v>0</v>
      </c>
    </row>
    <row r="1642" spans="1:21" x14ac:dyDescent="0.25">
      <c r="A1642" t="str">
        <f t="shared" si="119"/>
        <v/>
      </c>
      <c r="B1642" s="72"/>
      <c r="G1642" s="17"/>
      <c r="H1642" s="17"/>
      <c r="I1642" s="17"/>
      <c r="L1642" s="22"/>
      <c r="M1642" s="19"/>
      <c r="O1642" s="25">
        <f t="shared" si="118"/>
        <v>0</v>
      </c>
      <c r="P1642" s="27"/>
      <c r="Q1642" s="20"/>
      <c r="R1642" s="20">
        <f t="shared" si="116"/>
        <v>0</v>
      </c>
      <c r="U1642" s="20">
        <f t="shared" si="117"/>
        <v>0</v>
      </c>
    </row>
    <row r="1643" spans="1:21" x14ac:dyDescent="0.25">
      <c r="A1643" t="str">
        <f t="shared" si="119"/>
        <v/>
      </c>
      <c r="B1643" s="72"/>
      <c r="G1643" s="17"/>
      <c r="H1643" s="17"/>
      <c r="I1643" s="17"/>
      <c r="L1643" s="22"/>
      <c r="M1643" s="19"/>
      <c r="O1643" s="25">
        <f t="shared" si="118"/>
        <v>0</v>
      </c>
      <c r="P1643" s="27"/>
      <c r="Q1643" s="20"/>
      <c r="R1643" s="20">
        <f t="shared" si="116"/>
        <v>0</v>
      </c>
      <c r="U1643" s="20">
        <f t="shared" si="117"/>
        <v>0</v>
      </c>
    </row>
    <row r="1644" spans="1:21" x14ac:dyDescent="0.25">
      <c r="A1644" t="str">
        <f t="shared" si="119"/>
        <v/>
      </c>
      <c r="B1644" s="72"/>
      <c r="G1644" s="17"/>
      <c r="H1644" s="17"/>
      <c r="I1644" s="17"/>
      <c r="L1644" s="22"/>
      <c r="M1644" s="19"/>
      <c r="O1644" s="25">
        <f t="shared" si="118"/>
        <v>0</v>
      </c>
      <c r="P1644" s="27"/>
      <c r="Q1644" s="20"/>
      <c r="R1644" s="20">
        <f t="shared" si="116"/>
        <v>0</v>
      </c>
      <c r="U1644" s="20">
        <f t="shared" si="117"/>
        <v>0</v>
      </c>
    </row>
    <row r="1645" spans="1:21" x14ac:dyDescent="0.25">
      <c r="A1645" t="str">
        <f t="shared" si="119"/>
        <v/>
      </c>
      <c r="B1645" s="72"/>
      <c r="G1645" s="17"/>
      <c r="H1645" s="17"/>
      <c r="I1645" s="17"/>
      <c r="L1645" s="22"/>
      <c r="M1645" s="19"/>
      <c r="O1645" s="25">
        <f t="shared" si="118"/>
        <v>0</v>
      </c>
      <c r="P1645" s="27"/>
      <c r="Q1645" s="20"/>
      <c r="R1645" s="20">
        <f t="shared" si="116"/>
        <v>0</v>
      </c>
      <c r="U1645" s="20">
        <f t="shared" si="117"/>
        <v>0</v>
      </c>
    </row>
    <row r="1646" spans="1:21" x14ac:dyDescent="0.25">
      <c r="A1646" t="str">
        <f t="shared" si="119"/>
        <v/>
      </c>
      <c r="B1646" s="72"/>
      <c r="G1646" s="17"/>
      <c r="H1646" s="17"/>
      <c r="I1646" s="17"/>
      <c r="L1646" s="22"/>
      <c r="M1646" s="19"/>
      <c r="O1646" s="25">
        <f t="shared" si="118"/>
        <v>0</v>
      </c>
      <c r="P1646" s="27"/>
      <c r="Q1646" s="20"/>
      <c r="R1646" s="20">
        <f t="shared" si="116"/>
        <v>0</v>
      </c>
      <c r="U1646" s="20">
        <f t="shared" si="117"/>
        <v>0</v>
      </c>
    </row>
    <row r="1647" spans="1:21" x14ac:dyDescent="0.25">
      <c r="A1647" t="str">
        <f t="shared" si="119"/>
        <v/>
      </c>
      <c r="B1647" s="72"/>
      <c r="G1647" s="17"/>
      <c r="H1647" s="17"/>
      <c r="I1647" s="17"/>
      <c r="L1647" s="22"/>
      <c r="M1647" s="19"/>
      <c r="O1647" s="25">
        <f t="shared" si="118"/>
        <v>0</v>
      </c>
      <c r="P1647" s="27"/>
      <c r="Q1647" s="20"/>
      <c r="R1647" s="20">
        <f t="shared" si="116"/>
        <v>0</v>
      </c>
      <c r="U1647" s="20">
        <f t="shared" si="117"/>
        <v>0</v>
      </c>
    </row>
    <row r="1648" spans="1:21" x14ac:dyDescent="0.25">
      <c r="A1648" t="str">
        <f t="shared" si="119"/>
        <v/>
      </c>
      <c r="B1648" s="72"/>
      <c r="G1648" s="17"/>
      <c r="H1648" s="17"/>
      <c r="I1648" s="17"/>
      <c r="L1648" s="22"/>
      <c r="M1648" s="19"/>
      <c r="O1648" s="25">
        <f t="shared" si="118"/>
        <v>0</v>
      </c>
      <c r="P1648" s="27"/>
      <c r="Q1648" s="20"/>
      <c r="R1648" s="20">
        <f t="shared" si="116"/>
        <v>0</v>
      </c>
      <c r="U1648" s="20">
        <f t="shared" si="117"/>
        <v>0</v>
      </c>
    </row>
    <row r="1649" spans="1:21" x14ac:dyDescent="0.25">
      <c r="A1649" t="str">
        <f t="shared" si="119"/>
        <v/>
      </c>
      <c r="B1649" s="72"/>
      <c r="G1649" s="17"/>
      <c r="H1649" s="17"/>
      <c r="I1649" s="17"/>
      <c r="L1649" s="22"/>
      <c r="M1649" s="19"/>
      <c r="O1649" s="25">
        <f t="shared" si="118"/>
        <v>0</v>
      </c>
      <c r="P1649" s="27"/>
      <c r="Q1649" s="20"/>
      <c r="R1649" s="20">
        <f t="shared" si="116"/>
        <v>0</v>
      </c>
      <c r="U1649" s="20">
        <f t="shared" si="117"/>
        <v>0</v>
      </c>
    </row>
    <row r="1650" spans="1:21" x14ac:dyDescent="0.25">
      <c r="A1650" t="str">
        <f t="shared" si="119"/>
        <v/>
      </c>
      <c r="B1650" s="72"/>
      <c r="G1650" s="17"/>
      <c r="H1650" s="17"/>
      <c r="I1650" s="17"/>
      <c r="L1650" s="22"/>
      <c r="M1650" s="19"/>
      <c r="O1650" s="25">
        <f t="shared" si="118"/>
        <v>0</v>
      </c>
      <c r="P1650" s="27"/>
      <c r="Q1650" s="20"/>
      <c r="R1650" s="20">
        <f t="shared" si="116"/>
        <v>0</v>
      </c>
      <c r="U1650" s="20">
        <f t="shared" si="117"/>
        <v>0</v>
      </c>
    </row>
    <row r="1651" spans="1:21" x14ac:dyDescent="0.25">
      <c r="A1651" t="str">
        <f t="shared" si="119"/>
        <v/>
      </c>
      <c r="B1651" s="72"/>
      <c r="G1651" s="17"/>
      <c r="H1651" s="17"/>
      <c r="I1651" s="17"/>
      <c r="L1651" s="22"/>
      <c r="M1651" s="19"/>
      <c r="O1651" s="25">
        <f t="shared" si="118"/>
        <v>0</v>
      </c>
      <c r="P1651" s="27"/>
      <c r="Q1651" s="20"/>
      <c r="R1651" s="20">
        <f t="shared" si="116"/>
        <v>0</v>
      </c>
      <c r="U1651" s="20">
        <f t="shared" si="117"/>
        <v>0</v>
      </c>
    </row>
    <row r="1652" spans="1:21" x14ac:dyDescent="0.25">
      <c r="A1652" t="str">
        <f t="shared" si="119"/>
        <v/>
      </c>
      <c r="B1652" s="72"/>
      <c r="G1652" s="17"/>
      <c r="H1652" s="17"/>
      <c r="I1652" s="17"/>
      <c r="L1652" s="22"/>
      <c r="M1652" s="19"/>
      <c r="O1652" s="25">
        <f t="shared" si="118"/>
        <v>0</v>
      </c>
      <c r="P1652" s="27"/>
      <c r="Q1652" s="20"/>
      <c r="R1652" s="20">
        <f t="shared" si="116"/>
        <v>0</v>
      </c>
      <c r="U1652" s="20">
        <f t="shared" si="117"/>
        <v>0</v>
      </c>
    </row>
    <row r="1653" spans="1:21" x14ac:dyDescent="0.25">
      <c r="A1653" t="str">
        <f t="shared" si="119"/>
        <v/>
      </c>
      <c r="B1653" s="72"/>
      <c r="G1653" s="17"/>
      <c r="H1653" s="17"/>
      <c r="I1653" s="17"/>
      <c r="L1653" s="22"/>
      <c r="M1653" s="19"/>
      <c r="O1653" s="25">
        <f t="shared" si="118"/>
        <v>0</v>
      </c>
      <c r="P1653" s="27"/>
      <c r="Q1653" s="20"/>
      <c r="R1653" s="20">
        <f t="shared" si="116"/>
        <v>0</v>
      </c>
      <c r="U1653" s="20">
        <f t="shared" si="117"/>
        <v>0</v>
      </c>
    </row>
    <row r="1654" spans="1:21" x14ac:dyDescent="0.25">
      <c r="A1654" t="str">
        <f t="shared" si="119"/>
        <v/>
      </c>
      <c r="B1654" s="72"/>
      <c r="G1654" s="17"/>
      <c r="H1654" s="17"/>
      <c r="I1654" s="17"/>
      <c r="L1654" s="22"/>
      <c r="M1654" s="19"/>
      <c r="O1654" s="25">
        <f t="shared" si="118"/>
        <v>0</v>
      </c>
      <c r="P1654" s="27"/>
      <c r="Q1654" s="20"/>
      <c r="R1654" s="20">
        <f t="shared" si="116"/>
        <v>0</v>
      </c>
      <c r="U1654" s="20">
        <f t="shared" si="117"/>
        <v>0</v>
      </c>
    </row>
    <row r="1655" spans="1:21" x14ac:dyDescent="0.25">
      <c r="A1655" t="str">
        <f t="shared" si="119"/>
        <v/>
      </c>
      <c r="B1655" s="72"/>
      <c r="G1655" s="17"/>
      <c r="H1655" s="17"/>
      <c r="I1655" s="17"/>
      <c r="L1655" s="22"/>
      <c r="M1655" s="19"/>
      <c r="O1655" s="25">
        <f t="shared" si="118"/>
        <v>0</v>
      </c>
      <c r="P1655" s="27"/>
      <c r="Q1655" s="20"/>
      <c r="R1655" s="20">
        <f t="shared" si="116"/>
        <v>0</v>
      </c>
      <c r="U1655" s="20">
        <f t="shared" si="117"/>
        <v>0</v>
      </c>
    </row>
    <row r="1656" spans="1:21" x14ac:dyDescent="0.25">
      <c r="A1656" t="str">
        <f t="shared" si="119"/>
        <v/>
      </c>
      <c r="B1656" s="72"/>
      <c r="G1656" s="17"/>
      <c r="H1656" s="17"/>
      <c r="I1656" s="17"/>
      <c r="L1656" s="22"/>
      <c r="M1656" s="19"/>
      <c r="O1656" s="25">
        <f t="shared" si="118"/>
        <v>0</v>
      </c>
      <c r="P1656" s="27"/>
      <c r="Q1656" s="20"/>
      <c r="R1656" s="20">
        <f t="shared" si="116"/>
        <v>0</v>
      </c>
      <c r="U1656" s="20">
        <f t="shared" si="117"/>
        <v>0</v>
      </c>
    </row>
    <row r="1657" spans="1:21" x14ac:dyDescent="0.25">
      <c r="A1657" t="str">
        <f t="shared" si="119"/>
        <v/>
      </c>
      <c r="B1657" s="72"/>
      <c r="G1657" s="17"/>
      <c r="H1657" s="17"/>
      <c r="I1657" s="17"/>
      <c r="L1657" s="22"/>
      <c r="M1657" s="19"/>
      <c r="O1657" s="25">
        <f t="shared" si="118"/>
        <v>0</v>
      </c>
      <c r="P1657" s="27"/>
      <c r="Q1657" s="20"/>
      <c r="R1657" s="20">
        <f t="shared" si="116"/>
        <v>0</v>
      </c>
      <c r="U1657" s="20">
        <f t="shared" si="117"/>
        <v>0</v>
      </c>
    </row>
    <row r="1658" spans="1:21" x14ac:dyDescent="0.25">
      <c r="A1658" t="str">
        <f t="shared" si="119"/>
        <v/>
      </c>
      <c r="B1658" s="72"/>
      <c r="G1658" s="17"/>
      <c r="H1658" s="17"/>
      <c r="I1658" s="17"/>
      <c r="L1658" s="22"/>
      <c r="M1658" s="19"/>
      <c r="O1658" s="25">
        <f t="shared" si="118"/>
        <v>0</v>
      </c>
      <c r="P1658" s="27"/>
      <c r="Q1658" s="20"/>
      <c r="R1658" s="20">
        <f t="shared" si="116"/>
        <v>0</v>
      </c>
      <c r="U1658" s="20">
        <f t="shared" si="117"/>
        <v>0</v>
      </c>
    </row>
    <row r="1659" spans="1:21" x14ac:dyDescent="0.25">
      <c r="A1659" t="str">
        <f t="shared" si="119"/>
        <v/>
      </c>
      <c r="B1659" s="72"/>
      <c r="G1659" s="17"/>
      <c r="H1659" s="17"/>
      <c r="I1659" s="17"/>
      <c r="L1659" s="22"/>
      <c r="M1659" s="19"/>
      <c r="O1659" s="25">
        <f t="shared" si="118"/>
        <v>0</v>
      </c>
      <c r="P1659" s="27"/>
      <c r="Q1659" s="20"/>
      <c r="R1659" s="20">
        <f t="shared" si="116"/>
        <v>0</v>
      </c>
      <c r="U1659" s="20">
        <f t="shared" si="117"/>
        <v>0</v>
      </c>
    </row>
    <row r="1660" spans="1:21" x14ac:dyDescent="0.25">
      <c r="A1660" t="str">
        <f t="shared" si="119"/>
        <v/>
      </c>
      <c r="B1660" s="72"/>
      <c r="G1660" s="17"/>
      <c r="H1660" s="17"/>
      <c r="I1660" s="17"/>
      <c r="L1660" s="22"/>
      <c r="M1660" s="19"/>
      <c r="O1660" s="25">
        <f t="shared" si="118"/>
        <v>0</v>
      </c>
      <c r="P1660" s="27"/>
      <c r="Q1660" s="20"/>
      <c r="R1660" s="20">
        <f t="shared" si="116"/>
        <v>0</v>
      </c>
      <c r="U1660" s="20">
        <f t="shared" si="117"/>
        <v>0</v>
      </c>
    </row>
    <row r="1661" spans="1:21" x14ac:dyDescent="0.25">
      <c r="A1661" t="str">
        <f t="shared" si="119"/>
        <v/>
      </c>
      <c r="B1661" s="72"/>
      <c r="G1661" s="17"/>
      <c r="H1661" s="17"/>
      <c r="I1661" s="17"/>
      <c r="L1661" s="22"/>
      <c r="M1661" s="19"/>
      <c r="O1661" s="25">
        <f t="shared" si="118"/>
        <v>0</v>
      </c>
      <c r="P1661" s="27"/>
      <c r="Q1661" s="20"/>
      <c r="R1661" s="20">
        <f t="shared" si="116"/>
        <v>0</v>
      </c>
      <c r="U1661" s="20">
        <f t="shared" si="117"/>
        <v>0</v>
      </c>
    </row>
    <row r="1662" spans="1:21" x14ac:dyDescent="0.25">
      <c r="A1662" t="str">
        <f t="shared" si="119"/>
        <v/>
      </c>
      <c r="B1662" s="72"/>
      <c r="G1662" s="17"/>
      <c r="H1662" s="17"/>
      <c r="I1662" s="17"/>
      <c r="L1662" s="22"/>
      <c r="M1662" s="19"/>
      <c r="O1662" s="25">
        <f t="shared" si="118"/>
        <v>0</v>
      </c>
      <c r="P1662" s="27"/>
      <c r="Q1662" s="20"/>
      <c r="R1662" s="20">
        <f t="shared" si="116"/>
        <v>0</v>
      </c>
      <c r="U1662" s="20">
        <f t="shared" si="117"/>
        <v>0</v>
      </c>
    </row>
    <row r="1663" spans="1:21" x14ac:dyDescent="0.25">
      <c r="A1663" t="str">
        <f t="shared" si="119"/>
        <v/>
      </c>
      <c r="B1663" s="72"/>
      <c r="G1663" s="17"/>
      <c r="H1663" s="17"/>
      <c r="I1663" s="17"/>
      <c r="L1663" s="22"/>
      <c r="M1663" s="19"/>
      <c r="O1663" s="25">
        <f t="shared" si="118"/>
        <v>0</v>
      </c>
      <c r="P1663" s="27"/>
      <c r="Q1663" s="20"/>
      <c r="R1663" s="20">
        <f t="shared" si="116"/>
        <v>0</v>
      </c>
      <c r="U1663" s="20">
        <f t="shared" si="117"/>
        <v>0</v>
      </c>
    </row>
    <row r="1664" spans="1:21" x14ac:dyDescent="0.25">
      <c r="A1664" t="str">
        <f t="shared" si="119"/>
        <v/>
      </c>
      <c r="B1664" s="72"/>
      <c r="G1664" s="17"/>
      <c r="H1664" s="17"/>
      <c r="I1664" s="17"/>
      <c r="L1664" s="22"/>
      <c r="M1664" s="19"/>
      <c r="O1664" s="25">
        <f t="shared" si="118"/>
        <v>0</v>
      </c>
      <c r="P1664" s="27"/>
      <c r="Q1664" s="20"/>
      <c r="R1664" s="20">
        <f t="shared" si="116"/>
        <v>0</v>
      </c>
      <c r="U1664" s="20">
        <f t="shared" si="117"/>
        <v>0</v>
      </c>
    </row>
    <row r="1665" spans="1:21" x14ac:dyDescent="0.25">
      <c r="A1665" t="str">
        <f t="shared" si="119"/>
        <v/>
      </c>
      <c r="B1665" s="72"/>
      <c r="G1665" s="17"/>
      <c r="H1665" s="17"/>
      <c r="I1665" s="17"/>
      <c r="L1665" s="22"/>
      <c r="M1665" s="19"/>
      <c r="O1665" s="25">
        <f t="shared" si="118"/>
        <v>0</v>
      </c>
      <c r="P1665" s="27"/>
      <c r="Q1665" s="20"/>
      <c r="R1665" s="20">
        <f t="shared" si="116"/>
        <v>0</v>
      </c>
      <c r="U1665" s="20">
        <f t="shared" si="117"/>
        <v>0</v>
      </c>
    </row>
    <row r="1666" spans="1:21" x14ac:dyDescent="0.25">
      <c r="A1666" t="str">
        <f t="shared" si="119"/>
        <v/>
      </c>
      <c r="B1666" s="72"/>
      <c r="G1666" s="17"/>
      <c r="H1666" s="17"/>
      <c r="I1666" s="17"/>
      <c r="L1666" s="22"/>
      <c r="M1666" s="19"/>
      <c r="O1666" s="25">
        <f t="shared" si="118"/>
        <v>0</v>
      </c>
      <c r="P1666" s="27"/>
      <c r="Q1666" s="20"/>
      <c r="R1666" s="20">
        <f t="shared" si="116"/>
        <v>0</v>
      </c>
      <c r="U1666" s="20">
        <f t="shared" si="117"/>
        <v>0</v>
      </c>
    </row>
    <row r="1667" spans="1:21" x14ac:dyDescent="0.25">
      <c r="A1667" t="str">
        <f t="shared" si="119"/>
        <v/>
      </c>
      <c r="B1667" s="72"/>
      <c r="G1667" s="17"/>
      <c r="H1667" s="17"/>
      <c r="I1667" s="17"/>
      <c r="L1667" s="22"/>
      <c r="M1667" s="19"/>
      <c r="O1667" s="25">
        <f t="shared" si="118"/>
        <v>0</v>
      </c>
      <c r="P1667" s="27"/>
      <c r="Q1667" s="20"/>
      <c r="R1667" s="20">
        <f t="shared" si="116"/>
        <v>0</v>
      </c>
      <c r="U1667" s="20">
        <f t="shared" si="117"/>
        <v>0</v>
      </c>
    </row>
    <row r="1668" spans="1:21" x14ac:dyDescent="0.25">
      <c r="A1668" t="str">
        <f t="shared" si="119"/>
        <v/>
      </c>
      <c r="B1668" s="72"/>
      <c r="G1668" s="17"/>
      <c r="H1668" s="17"/>
      <c r="I1668" s="17"/>
      <c r="L1668" s="22"/>
      <c r="M1668" s="19"/>
      <c r="O1668" s="25">
        <f t="shared" si="118"/>
        <v>0</v>
      </c>
      <c r="P1668" s="27"/>
      <c r="Q1668" s="20"/>
      <c r="R1668" s="20">
        <f t="shared" si="116"/>
        <v>0</v>
      </c>
      <c r="U1668" s="20">
        <f t="shared" si="117"/>
        <v>0</v>
      </c>
    </row>
    <row r="1669" spans="1:21" x14ac:dyDescent="0.25">
      <c r="A1669" t="str">
        <f t="shared" si="119"/>
        <v/>
      </c>
      <c r="B1669" s="72"/>
      <c r="G1669" s="17"/>
      <c r="H1669" s="17"/>
      <c r="I1669" s="17"/>
      <c r="L1669" s="22"/>
      <c r="M1669" s="19"/>
      <c r="O1669" s="25">
        <f t="shared" si="118"/>
        <v>0</v>
      </c>
      <c r="P1669" s="27"/>
      <c r="Q1669" s="20"/>
      <c r="R1669" s="20">
        <f t="shared" si="116"/>
        <v>0</v>
      </c>
      <c r="U1669" s="20">
        <f t="shared" si="117"/>
        <v>0</v>
      </c>
    </row>
    <row r="1670" spans="1:21" x14ac:dyDescent="0.25">
      <c r="A1670" t="str">
        <f t="shared" si="119"/>
        <v/>
      </c>
      <c r="B1670" s="72"/>
      <c r="G1670" s="17"/>
      <c r="H1670" s="17"/>
      <c r="I1670" s="17"/>
      <c r="L1670" s="22"/>
      <c r="M1670" s="19"/>
      <c r="O1670" s="25">
        <f t="shared" si="118"/>
        <v>0</v>
      </c>
      <c r="P1670" s="27"/>
      <c r="Q1670" s="20"/>
      <c r="R1670" s="20">
        <f t="shared" ref="R1670:R1733" si="120">+N1670-Q1670</f>
        <v>0</v>
      </c>
      <c r="U1670" s="20">
        <f t="shared" ref="U1670:U1733" si="121">+R1670/0.916</f>
        <v>0</v>
      </c>
    </row>
    <row r="1671" spans="1:21" x14ac:dyDescent="0.25">
      <c r="A1671" t="str">
        <f t="shared" si="119"/>
        <v/>
      </c>
      <c r="B1671" s="72"/>
      <c r="G1671" s="17"/>
      <c r="H1671" s="17"/>
      <c r="I1671" s="17"/>
      <c r="L1671" s="22"/>
      <c r="M1671" s="19"/>
      <c r="O1671" s="25">
        <f t="shared" ref="O1671:O1734" si="122">K1671*N1671</f>
        <v>0</v>
      </c>
      <c r="P1671" s="27"/>
      <c r="Q1671" s="20"/>
      <c r="R1671" s="20">
        <f t="shared" si="120"/>
        <v>0</v>
      </c>
      <c r="U1671" s="20">
        <f t="shared" si="121"/>
        <v>0</v>
      </c>
    </row>
    <row r="1672" spans="1:21" x14ac:dyDescent="0.25">
      <c r="A1672" t="str">
        <f t="shared" si="119"/>
        <v/>
      </c>
      <c r="B1672" s="72"/>
      <c r="G1672" s="17"/>
      <c r="H1672" s="17"/>
      <c r="I1672" s="17"/>
      <c r="L1672" s="22"/>
      <c r="M1672" s="19"/>
      <c r="O1672" s="25">
        <f t="shared" si="122"/>
        <v>0</v>
      </c>
      <c r="P1672" s="27"/>
      <c r="Q1672" s="20"/>
      <c r="R1672" s="20">
        <f t="shared" si="120"/>
        <v>0</v>
      </c>
      <c r="U1672" s="20">
        <f t="shared" si="121"/>
        <v>0</v>
      </c>
    </row>
    <row r="1673" spans="1:21" x14ac:dyDescent="0.25">
      <c r="A1673" t="str">
        <f t="shared" si="119"/>
        <v/>
      </c>
      <c r="B1673" s="72"/>
      <c r="G1673" s="17"/>
      <c r="H1673" s="17"/>
      <c r="I1673" s="17"/>
      <c r="L1673" s="22"/>
      <c r="M1673" s="19"/>
      <c r="O1673" s="25">
        <f t="shared" si="122"/>
        <v>0</v>
      </c>
      <c r="P1673" s="27"/>
      <c r="Q1673" s="20"/>
      <c r="R1673" s="20">
        <f t="shared" si="120"/>
        <v>0</v>
      </c>
      <c r="U1673" s="20">
        <f t="shared" si="121"/>
        <v>0</v>
      </c>
    </row>
    <row r="1674" spans="1:21" x14ac:dyDescent="0.25">
      <c r="A1674" t="str">
        <f t="shared" si="119"/>
        <v/>
      </c>
      <c r="B1674" s="72"/>
      <c r="G1674" s="17"/>
      <c r="H1674" s="17"/>
      <c r="I1674" s="17"/>
      <c r="L1674" s="22"/>
      <c r="M1674" s="19"/>
      <c r="O1674" s="25">
        <f t="shared" si="122"/>
        <v>0</v>
      </c>
      <c r="P1674" s="27"/>
      <c r="Q1674" s="20"/>
      <c r="R1674" s="20">
        <f t="shared" si="120"/>
        <v>0</v>
      </c>
      <c r="U1674" s="20">
        <f t="shared" si="121"/>
        <v>0</v>
      </c>
    </row>
    <row r="1675" spans="1:21" x14ac:dyDescent="0.25">
      <c r="A1675" t="str">
        <f t="shared" si="119"/>
        <v/>
      </c>
      <c r="B1675" s="72"/>
      <c r="G1675" s="17"/>
      <c r="H1675" s="17"/>
      <c r="I1675" s="17"/>
      <c r="L1675" s="22"/>
      <c r="M1675" s="19"/>
      <c r="O1675" s="25">
        <f t="shared" si="122"/>
        <v>0</v>
      </c>
      <c r="P1675" s="27"/>
      <c r="Q1675" s="20"/>
      <c r="R1675" s="20">
        <f t="shared" si="120"/>
        <v>0</v>
      </c>
      <c r="U1675" s="20">
        <f t="shared" si="121"/>
        <v>0</v>
      </c>
    </row>
    <row r="1676" spans="1:21" x14ac:dyDescent="0.25">
      <c r="A1676" t="str">
        <f t="shared" si="119"/>
        <v/>
      </c>
      <c r="B1676" s="72"/>
      <c r="G1676" s="17"/>
      <c r="H1676" s="17"/>
      <c r="I1676" s="17"/>
      <c r="L1676" s="22"/>
      <c r="M1676" s="19"/>
      <c r="O1676" s="25">
        <f t="shared" si="122"/>
        <v>0</v>
      </c>
      <c r="P1676" s="27"/>
      <c r="Q1676" s="20"/>
      <c r="R1676" s="20">
        <f t="shared" si="120"/>
        <v>0</v>
      </c>
      <c r="U1676" s="20">
        <f t="shared" si="121"/>
        <v>0</v>
      </c>
    </row>
    <row r="1677" spans="1:21" x14ac:dyDescent="0.25">
      <c r="A1677" t="str">
        <f t="shared" si="119"/>
        <v/>
      </c>
      <c r="B1677" s="72"/>
      <c r="G1677" s="17"/>
      <c r="H1677" s="17"/>
      <c r="I1677" s="17"/>
      <c r="L1677" s="22"/>
      <c r="M1677" s="19"/>
      <c r="O1677" s="25">
        <f t="shared" si="122"/>
        <v>0</v>
      </c>
      <c r="P1677" s="27"/>
      <c r="Q1677" s="20"/>
      <c r="R1677" s="20">
        <f t="shared" si="120"/>
        <v>0</v>
      </c>
      <c r="U1677" s="20">
        <f t="shared" si="121"/>
        <v>0</v>
      </c>
    </row>
    <row r="1678" spans="1:21" x14ac:dyDescent="0.25">
      <c r="A1678" t="str">
        <f t="shared" si="119"/>
        <v/>
      </c>
      <c r="B1678" s="72"/>
      <c r="G1678" s="17"/>
      <c r="H1678" s="17"/>
      <c r="I1678" s="17"/>
      <c r="L1678" s="22"/>
      <c r="M1678" s="19"/>
      <c r="O1678" s="25">
        <f t="shared" si="122"/>
        <v>0</v>
      </c>
      <c r="P1678" s="27"/>
      <c r="Q1678" s="20"/>
      <c r="R1678" s="20">
        <f t="shared" si="120"/>
        <v>0</v>
      </c>
      <c r="U1678" s="20">
        <f t="shared" si="121"/>
        <v>0</v>
      </c>
    </row>
    <row r="1679" spans="1:21" x14ac:dyDescent="0.25">
      <c r="A1679" t="str">
        <f t="shared" si="119"/>
        <v/>
      </c>
      <c r="B1679" s="72"/>
      <c r="G1679" s="17"/>
      <c r="H1679" s="17"/>
      <c r="I1679" s="17"/>
      <c r="L1679" s="22"/>
      <c r="M1679" s="19"/>
      <c r="O1679" s="25">
        <f t="shared" si="122"/>
        <v>0</v>
      </c>
      <c r="P1679" s="27"/>
      <c r="Q1679" s="20"/>
      <c r="R1679" s="20">
        <f t="shared" si="120"/>
        <v>0</v>
      </c>
      <c r="U1679" s="20">
        <f t="shared" si="121"/>
        <v>0</v>
      </c>
    </row>
    <row r="1680" spans="1:21" x14ac:dyDescent="0.25">
      <c r="A1680" t="str">
        <f t="shared" si="119"/>
        <v/>
      </c>
      <c r="B1680" s="72"/>
      <c r="G1680" s="17"/>
      <c r="H1680" s="17"/>
      <c r="I1680" s="17"/>
      <c r="L1680" s="22"/>
      <c r="M1680" s="19"/>
      <c r="O1680" s="25">
        <f t="shared" si="122"/>
        <v>0</v>
      </c>
      <c r="P1680" s="27"/>
      <c r="Q1680" s="20"/>
      <c r="R1680" s="20">
        <f t="shared" si="120"/>
        <v>0</v>
      </c>
      <c r="U1680" s="20">
        <f t="shared" si="121"/>
        <v>0</v>
      </c>
    </row>
    <row r="1681" spans="1:21" x14ac:dyDescent="0.25">
      <c r="A1681" t="str">
        <f t="shared" si="119"/>
        <v/>
      </c>
      <c r="B1681" s="72"/>
      <c r="G1681" s="17"/>
      <c r="H1681" s="17"/>
      <c r="I1681" s="17"/>
      <c r="L1681" s="22"/>
      <c r="M1681" s="19"/>
      <c r="O1681" s="25">
        <f t="shared" si="122"/>
        <v>0</v>
      </c>
      <c r="P1681" s="27"/>
      <c r="Q1681" s="20"/>
      <c r="R1681" s="20">
        <f t="shared" si="120"/>
        <v>0</v>
      </c>
      <c r="U1681" s="20">
        <f t="shared" si="121"/>
        <v>0</v>
      </c>
    </row>
    <row r="1682" spans="1:21" x14ac:dyDescent="0.25">
      <c r="A1682" t="str">
        <f t="shared" si="119"/>
        <v/>
      </c>
      <c r="B1682" s="72"/>
      <c r="G1682" s="17"/>
      <c r="H1682" s="17"/>
      <c r="I1682" s="17"/>
      <c r="L1682" s="22"/>
      <c r="M1682" s="19"/>
      <c r="O1682" s="25">
        <f t="shared" si="122"/>
        <v>0</v>
      </c>
      <c r="P1682" s="27"/>
      <c r="Q1682" s="20"/>
      <c r="R1682" s="20">
        <f t="shared" si="120"/>
        <v>0</v>
      </c>
      <c r="U1682" s="20">
        <f t="shared" si="121"/>
        <v>0</v>
      </c>
    </row>
    <row r="1683" spans="1:21" x14ac:dyDescent="0.25">
      <c r="A1683" t="str">
        <f t="shared" si="119"/>
        <v/>
      </c>
      <c r="B1683" s="72"/>
      <c r="G1683" s="17"/>
      <c r="H1683" s="17"/>
      <c r="I1683" s="17"/>
      <c r="L1683" s="22"/>
      <c r="M1683" s="19"/>
      <c r="O1683" s="25">
        <f t="shared" si="122"/>
        <v>0</v>
      </c>
      <c r="P1683" s="27"/>
      <c r="Q1683" s="20"/>
      <c r="R1683" s="20">
        <f t="shared" si="120"/>
        <v>0</v>
      </c>
      <c r="U1683" s="20">
        <f t="shared" si="121"/>
        <v>0</v>
      </c>
    </row>
    <row r="1684" spans="1:21" x14ac:dyDescent="0.25">
      <c r="A1684" t="str">
        <f t="shared" ref="A1684:A1747" si="123">+CONCATENATE(D1684,E1684)</f>
        <v/>
      </c>
      <c r="B1684" s="72"/>
      <c r="G1684" s="17"/>
      <c r="H1684" s="17"/>
      <c r="I1684" s="17"/>
      <c r="L1684" s="22"/>
      <c r="M1684" s="19"/>
      <c r="O1684" s="25">
        <f t="shared" si="122"/>
        <v>0</v>
      </c>
      <c r="P1684" s="27"/>
      <c r="Q1684" s="20"/>
      <c r="R1684" s="20">
        <f t="shared" si="120"/>
        <v>0</v>
      </c>
      <c r="U1684" s="20">
        <f t="shared" si="121"/>
        <v>0</v>
      </c>
    </row>
    <row r="1685" spans="1:21" x14ac:dyDescent="0.25">
      <c r="A1685" t="str">
        <f t="shared" si="123"/>
        <v/>
      </c>
      <c r="B1685" s="72"/>
      <c r="G1685" s="17"/>
      <c r="H1685" s="17"/>
      <c r="I1685" s="17"/>
      <c r="L1685" s="22"/>
      <c r="M1685" s="19"/>
      <c r="O1685" s="25">
        <f t="shared" si="122"/>
        <v>0</v>
      </c>
      <c r="P1685" s="27"/>
      <c r="Q1685" s="20"/>
      <c r="R1685" s="20">
        <f t="shared" si="120"/>
        <v>0</v>
      </c>
      <c r="U1685" s="20">
        <f t="shared" si="121"/>
        <v>0</v>
      </c>
    </row>
    <row r="1686" spans="1:21" x14ac:dyDescent="0.25">
      <c r="A1686" t="str">
        <f t="shared" si="123"/>
        <v/>
      </c>
      <c r="B1686" s="72"/>
      <c r="G1686" s="17"/>
      <c r="H1686" s="17"/>
      <c r="I1686" s="17"/>
      <c r="L1686" s="22"/>
      <c r="M1686" s="19"/>
      <c r="O1686" s="25">
        <f t="shared" si="122"/>
        <v>0</v>
      </c>
      <c r="P1686" s="27"/>
      <c r="Q1686" s="20"/>
      <c r="R1686" s="20">
        <f t="shared" si="120"/>
        <v>0</v>
      </c>
      <c r="U1686" s="20">
        <f t="shared" si="121"/>
        <v>0</v>
      </c>
    </row>
    <row r="1687" spans="1:21" x14ac:dyDescent="0.25">
      <c r="A1687" t="str">
        <f t="shared" si="123"/>
        <v/>
      </c>
      <c r="B1687" s="72"/>
      <c r="G1687" s="17"/>
      <c r="H1687" s="17"/>
      <c r="I1687" s="17"/>
      <c r="L1687" s="22"/>
      <c r="M1687" s="19"/>
      <c r="O1687" s="25">
        <f t="shared" si="122"/>
        <v>0</v>
      </c>
      <c r="P1687" s="27"/>
      <c r="Q1687" s="20"/>
      <c r="R1687" s="20">
        <f t="shared" si="120"/>
        <v>0</v>
      </c>
      <c r="U1687" s="20">
        <f t="shared" si="121"/>
        <v>0</v>
      </c>
    </row>
    <row r="1688" spans="1:21" x14ac:dyDescent="0.25">
      <c r="A1688" t="str">
        <f t="shared" si="123"/>
        <v/>
      </c>
      <c r="B1688" s="72"/>
      <c r="G1688" s="17"/>
      <c r="H1688" s="17"/>
      <c r="I1688" s="17"/>
      <c r="L1688" s="22"/>
      <c r="M1688" s="19"/>
      <c r="O1688" s="25">
        <f t="shared" si="122"/>
        <v>0</v>
      </c>
      <c r="P1688" s="27"/>
      <c r="Q1688" s="20"/>
      <c r="R1688" s="20">
        <f t="shared" si="120"/>
        <v>0</v>
      </c>
      <c r="U1688" s="20">
        <f t="shared" si="121"/>
        <v>0</v>
      </c>
    </row>
    <row r="1689" spans="1:21" x14ac:dyDescent="0.25">
      <c r="A1689" t="str">
        <f t="shared" si="123"/>
        <v/>
      </c>
      <c r="B1689" s="72"/>
      <c r="G1689" s="17"/>
      <c r="H1689" s="17"/>
      <c r="I1689" s="17"/>
      <c r="L1689" s="22"/>
      <c r="M1689" s="19"/>
      <c r="O1689" s="25">
        <f t="shared" si="122"/>
        <v>0</v>
      </c>
      <c r="P1689" s="27"/>
      <c r="Q1689" s="20"/>
      <c r="R1689" s="20">
        <f t="shared" si="120"/>
        <v>0</v>
      </c>
      <c r="U1689" s="20">
        <f t="shared" si="121"/>
        <v>0</v>
      </c>
    </row>
    <row r="1690" spans="1:21" x14ac:dyDescent="0.25">
      <c r="A1690" t="str">
        <f t="shared" si="123"/>
        <v/>
      </c>
      <c r="B1690" s="72"/>
      <c r="G1690" s="17"/>
      <c r="H1690" s="17"/>
      <c r="I1690" s="17"/>
      <c r="L1690" s="22"/>
      <c r="M1690" s="19"/>
      <c r="O1690" s="25">
        <f t="shared" si="122"/>
        <v>0</v>
      </c>
      <c r="P1690" s="27"/>
      <c r="Q1690" s="20"/>
      <c r="R1690" s="20">
        <f t="shared" si="120"/>
        <v>0</v>
      </c>
      <c r="U1690" s="20">
        <f t="shared" si="121"/>
        <v>0</v>
      </c>
    </row>
    <row r="1691" spans="1:21" x14ac:dyDescent="0.25">
      <c r="A1691" t="str">
        <f t="shared" si="123"/>
        <v/>
      </c>
      <c r="B1691" s="72"/>
      <c r="G1691" s="17"/>
      <c r="H1691" s="17"/>
      <c r="I1691" s="17"/>
      <c r="L1691" s="22"/>
      <c r="M1691" s="19"/>
      <c r="O1691" s="25">
        <f t="shared" si="122"/>
        <v>0</v>
      </c>
      <c r="P1691" s="27"/>
      <c r="Q1691" s="20"/>
      <c r="R1691" s="20">
        <f t="shared" si="120"/>
        <v>0</v>
      </c>
      <c r="U1691" s="20">
        <f t="shared" si="121"/>
        <v>0</v>
      </c>
    </row>
    <row r="1692" spans="1:21" x14ac:dyDescent="0.25">
      <c r="A1692" t="str">
        <f t="shared" si="123"/>
        <v/>
      </c>
      <c r="B1692" s="72"/>
      <c r="G1692" s="17"/>
      <c r="H1692" s="17"/>
      <c r="I1692" s="17"/>
      <c r="L1692" s="22"/>
      <c r="M1692" s="19"/>
      <c r="O1692" s="25">
        <f t="shared" si="122"/>
        <v>0</v>
      </c>
      <c r="P1692" s="27"/>
      <c r="Q1692" s="20"/>
      <c r="R1692" s="20">
        <f t="shared" si="120"/>
        <v>0</v>
      </c>
      <c r="U1692" s="20">
        <f t="shared" si="121"/>
        <v>0</v>
      </c>
    </row>
    <row r="1693" spans="1:21" x14ac:dyDescent="0.25">
      <c r="A1693" t="str">
        <f t="shared" si="123"/>
        <v/>
      </c>
      <c r="B1693" s="72"/>
      <c r="G1693" s="17"/>
      <c r="H1693" s="17"/>
      <c r="I1693" s="17"/>
      <c r="L1693" s="22"/>
      <c r="M1693" s="19"/>
      <c r="O1693" s="25">
        <f t="shared" si="122"/>
        <v>0</v>
      </c>
      <c r="P1693" s="27"/>
      <c r="Q1693" s="20"/>
      <c r="R1693" s="20">
        <f t="shared" si="120"/>
        <v>0</v>
      </c>
      <c r="U1693" s="20">
        <f t="shared" si="121"/>
        <v>0</v>
      </c>
    </row>
    <row r="1694" spans="1:21" x14ac:dyDescent="0.25">
      <c r="A1694" t="str">
        <f t="shared" si="123"/>
        <v/>
      </c>
      <c r="B1694" s="72"/>
      <c r="G1694" s="17"/>
      <c r="H1694" s="17"/>
      <c r="I1694" s="17"/>
      <c r="L1694" s="22"/>
      <c r="M1694" s="19"/>
      <c r="O1694" s="25">
        <f t="shared" si="122"/>
        <v>0</v>
      </c>
      <c r="P1694" s="27"/>
      <c r="Q1694" s="20"/>
      <c r="R1694" s="20">
        <f t="shared" si="120"/>
        <v>0</v>
      </c>
      <c r="U1694" s="20">
        <f t="shared" si="121"/>
        <v>0</v>
      </c>
    </row>
    <row r="1695" spans="1:21" x14ac:dyDescent="0.25">
      <c r="A1695" t="str">
        <f t="shared" si="123"/>
        <v/>
      </c>
      <c r="B1695" s="72"/>
      <c r="G1695" s="17"/>
      <c r="H1695" s="17"/>
      <c r="I1695" s="17"/>
      <c r="L1695" s="22"/>
      <c r="M1695" s="19"/>
      <c r="O1695" s="25">
        <f t="shared" si="122"/>
        <v>0</v>
      </c>
      <c r="P1695" s="27"/>
      <c r="Q1695" s="20"/>
      <c r="R1695" s="20">
        <f t="shared" si="120"/>
        <v>0</v>
      </c>
      <c r="U1695" s="20">
        <f t="shared" si="121"/>
        <v>0</v>
      </c>
    </row>
    <row r="1696" spans="1:21" x14ac:dyDescent="0.25">
      <c r="A1696" t="str">
        <f t="shared" si="123"/>
        <v/>
      </c>
      <c r="B1696" s="72"/>
      <c r="G1696" s="17"/>
      <c r="H1696" s="17"/>
      <c r="I1696" s="17"/>
      <c r="L1696" s="22"/>
      <c r="M1696" s="19"/>
      <c r="O1696" s="25">
        <f t="shared" si="122"/>
        <v>0</v>
      </c>
      <c r="P1696" s="27"/>
      <c r="Q1696" s="20"/>
      <c r="R1696" s="20">
        <f t="shared" si="120"/>
        <v>0</v>
      </c>
      <c r="U1696" s="20">
        <f t="shared" si="121"/>
        <v>0</v>
      </c>
    </row>
    <row r="1697" spans="1:21" x14ac:dyDescent="0.25">
      <c r="A1697" t="str">
        <f t="shared" si="123"/>
        <v/>
      </c>
      <c r="B1697" s="72"/>
      <c r="G1697" s="17"/>
      <c r="H1697" s="17"/>
      <c r="I1697" s="17"/>
      <c r="L1697" s="22"/>
      <c r="M1697" s="19"/>
      <c r="O1697" s="25">
        <f t="shared" si="122"/>
        <v>0</v>
      </c>
      <c r="P1697" s="27"/>
      <c r="Q1697" s="20"/>
      <c r="R1697" s="20">
        <f t="shared" si="120"/>
        <v>0</v>
      </c>
      <c r="U1697" s="20">
        <f t="shared" si="121"/>
        <v>0</v>
      </c>
    </row>
    <row r="1698" spans="1:21" x14ac:dyDescent="0.25">
      <c r="A1698" t="str">
        <f t="shared" si="123"/>
        <v/>
      </c>
      <c r="B1698" s="72"/>
      <c r="G1698" s="17"/>
      <c r="H1698" s="17"/>
      <c r="I1698" s="17"/>
      <c r="L1698" s="22"/>
      <c r="M1698" s="19"/>
      <c r="O1698" s="25">
        <f t="shared" si="122"/>
        <v>0</v>
      </c>
      <c r="P1698" s="27"/>
      <c r="Q1698" s="20"/>
      <c r="R1698" s="20">
        <f t="shared" si="120"/>
        <v>0</v>
      </c>
      <c r="U1698" s="20">
        <f t="shared" si="121"/>
        <v>0</v>
      </c>
    </row>
    <row r="1699" spans="1:21" x14ac:dyDescent="0.25">
      <c r="A1699" t="str">
        <f t="shared" si="123"/>
        <v/>
      </c>
      <c r="B1699" s="72"/>
      <c r="G1699" s="17"/>
      <c r="H1699" s="17"/>
      <c r="I1699" s="17"/>
      <c r="L1699" s="22"/>
      <c r="M1699" s="19"/>
      <c r="O1699" s="25">
        <f t="shared" si="122"/>
        <v>0</v>
      </c>
      <c r="P1699" s="27"/>
      <c r="Q1699" s="20"/>
      <c r="R1699" s="20">
        <f t="shared" si="120"/>
        <v>0</v>
      </c>
      <c r="U1699" s="20">
        <f t="shared" si="121"/>
        <v>0</v>
      </c>
    </row>
    <row r="1700" spans="1:21" x14ac:dyDescent="0.25">
      <c r="A1700" t="str">
        <f t="shared" si="123"/>
        <v/>
      </c>
      <c r="B1700" s="72"/>
      <c r="G1700" s="17"/>
      <c r="H1700" s="17"/>
      <c r="I1700" s="17"/>
      <c r="L1700" s="22"/>
      <c r="M1700" s="19"/>
      <c r="O1700" s="25">
        <f t="shared" si="122"/>
        <v>0</v>
      </c>
      <c r="P1700" s="27"/>
      <c r="Q1700" s="20"/>
      <c r="R1700" s="20">
        <f t="shared" si="120"/>
        <v>0</v>
      </c>
      <c r="U1700" s="20">
        <f t="shared" si="121"/>
        <v>0</v>
      </c>
    </row>
    <row r="1701" spans="1:21" x14ac:dyDescent="0.25">
      <c r="A1701" t="str">
        <f t="shared" si="123"/>
        <v/>
      </c>
      <c r="B1701" s="72"/>
      <c r="G1701" s="17"/>
      <c r="H1701" s="17"/>
      <c r="I1701" s="17"/>
      <c r="L1701" s="22"/>
      <c r="M1701" s="19"/>
      <c r="O1701" s="25">
        <f t="shared" si="122"/>
        <v>0</v>
      </c>
      <c r="P1701" s="27"/>
      <c r="Q1701" s="20"/>
      <c r="R1701" s="20">
        <f t="shared" si="120"/>
        <v>0</v>
      </c>
      <c r="U1701" s="20">
        <f t="shared" si="121"/>
        <v>0</v>
      </c>
    </row>
    <row r="1702" spans="1:21" x14ac:dyDescent="0.25">
      <c r="A1702" t="str">
        <f t="shared" si="123"/>
        <v/>
      </c>
      <c r="B1702" s="72"/>
      <c r="G1702" s="17"/>
      <c r="H1702" s="17"/>
      <c r="I1702" s="17"/>
      <c r="L1702" s="22"/>
      <c r="M1702" s="19"/>
      <c r="O1702" s="25">
        <f t="shared" si="122"/>
        <v>0</v>
      </c>
      <c r="P1702" s="27"/>
      <c r="Q1702" s="20"/>
      <c r="R1702" s="20">
        <f t="shared" si="120"/>
        <v>0</v>
      </c>
      <c r="U1702" s="20">
        <f t="shared" si="121"/>
        <v>0</v>
      </c>
    </row>
    <row r="1703" spans="1:21" x14ac:dyDescent="0.25">
      <c r="A1703" t="str">
        <f t="shared" si="123"/>
        <v/>
      </c>
      <c r="B1703" s="72"/>
      <c r="G1703" s="17"/>
      <c r="H1703" s="17"/>
      <c r="I1703" s="17"/>
      <c r="L1703" s="22"/>
      <c r="M1703" s="19"/>
      <c r="O1703" s="25">
        <f t="shared" si="122"/>
        <v>0</v>
      </c>
      <c r="P1703" s="27"/>
      <c r="Q1703" s="20"/>
      <c r="R1703" s="20">
        <f t="shared" si="120"/>
        <v>0</v>
      </c>
      <c r="U1703" s="20">
        <f t="shared" si="121"/>
        <v>0</v>
      </c>
    </row>
    <row r="1704" spans="1:21" x14ac:dyDescent="0.25">
      <c r="A1704" t="str">
        <f t="shared" si="123"/>
        <v/>
      </c>
      <c r="B1704" s="72"/>
      <c r="G1704" s="17"/>
      <c r="H1704" s="17"/>
      <c r="I1704" s="17"/>
      <c r="L1704" s="22"/>
      <c r="M1704" s="19"/>
      <c r="O1704" s="25">
        <f t="shared" si="122"/>
        <v>0</v>
      </c>
      <c r="P1704" s="27"/>
      <c r="Q1704" s="20"/>
      <c r="R1704" s="20">
        <f t="shared" si="120"/>
        <v>0</v>
      </c>
      <c r="U1704" s="20">
        <f t="shared" si="121"/>
        <v>0</v>
      </c>
    </row>
    <row r="1705" spans="1:21" x14ac:dyDescent="0.25">
      <c r="A1705" t="str">
        <f t="shared" si="123"/>
        <v/>
      </c>
      <c r="B1705" s="72"/>
      <c r="G1705" s="17"/>
      <c r="H1705" s="17"/>
      <c r="I1705" s="17"/>
      <c r="L1705" s="22"/>
      <c r="M1705" s="19"/>
      <c r="O1705" s="25">
        <f t="shared" si="122"/>
        <v>0</v>
      </c>
      <c r="P1705" s="27"/>
      <c r="Q1705" s="20"/>
      <c r="R1705" s="20">
        <f t="shared" si="120"/>
        <v>0</v>
      </c>
      <c r="U1705" s="20">
        <f t="shared" si="121"/>
        <v>0</v>
      </c>
    </row>
    <row r="1706" spans="1:21" x14ac:dyDescent="0.25">
      <c r="A1706" t="str">
        <f t="shared" si="123"/>
        <v/>
      </c>
      <c r="B1706" s="72"/>
      <c r="G1706" s="17"/>
      <c r="H1706" s="17"/>
      <c r="I1706" s="17"/>
      <c r="L1706" s="22"/>
      <c r="M1706" s="19"/>
      <c r="O1706" s="25">
        <f t="shared" si="122"/>
        <v>0</v>
      </c>
      <c r="P1706" s="27"/>
      <c r="Q1706" s="20"/>
      <c r="R1706" s="20">
        <f t="shared" si="120"/>
        <v>0</v>
      </c>
      <c r="U1706" s="20">
        <f t="shared" si="121"/>
        <v>0</v>
      </c>
    </row>
    <row r="1707" spans="1:21" x14ac:dyDescent="0.25">
      <c r="A1707" t="str">
        <f t="shared" si="123"/>
        <v/>
      </c>
      <c r="B1707" s="72"/>
      <c r="G1707" s="17"/>
      <c r="H1707" s="17"/>
      <c r="I1707" s="17"/>
      <c r="L1707" s="22"/>
      <c r="M1707" s="19"/>
      <c r="O1707" s="25">
        <f t="shared" si="122"/>
        <v>0</v>
      </c>
      <c r="P1707" s="27"/>
      <c r="Q1707" s="20"/>
      <c r="R1707" s="20">
        <f t="shared" si="120"/>
        <v>0</v>
      </c>
      <c r="U1707" s="20">
        <f t="shared" si="121"/>
        <v>0</v>
      </c>
    </row>
    <row r="1708" spans="1:21" x14ac:dyDescent="0.25">
      <c r="A1708" t="str">
        <f t="shared" si="123"/>
        <v/>
      </c>
      <c r="B1708" s="72"/>
      <c r="G1708" s="17"/>
      <c r="H1708" s="17"/>
      <c r="I1708" s="17"/>
      <c r="L1708" s="22"/>
      <c r="M1708" s="19"/>
      <c r="O1708" s="25">
        <f t="shared" si="122"/>
        <v>0</v>
      </c>
      <c r="P1708" s="27"/>
      <c r="Q1708" s="20"/>
      <c r="R1708" s="20">
        <f t="shared" si="120"/>
        <v>0</v>
      </c>
      <c r="U1708" s="20">
        <f t="shared" si="121"/>
        <v>0</v>
      </c>
    </row>
    <row r="1709" spans="1:21" x14ac:dyDescent="0.25">
      <c r="A1709" t="str">
        <f t="shared" si="123"/>
        <v/>
      </c>
      <c r="B1709" s="72"/>
      <c r="G1709" s="17"/>
      <c r="H1709" s="17"/>
      <c r="I1709" s="17"/>
      <c r="L1709" s="22"/>
      <c r="M1709" s="19"/>
      <c r="O1709" s="25">
        <f t="shared" si="122"/>
        <v>0</v>
      </c>
      <c r="P1709" s="27"/>
      <c r="Q1709" s="20"/>
      <c r="R1709" s="20">
        <f t="shared" si="120"/>
        <v>0</v>
      </c>
      <c r="U1709" s="20">
        <f t="shared" si="121"/>
        <v>0</v>
      </c>
    </row>
    <row r="1710" spans="1:21" x14ac:dyDescent="0.25">
      <c r="A1710" t="str">
        <f t="shared" si="123"/>
        <v/>
      </c>
      <c r="B1710" s="72"/>
      <c r="G1710" s="17"/>
      <c r="H1710" s="17"/>
      <c r="I1710" s="17"/>
      <c r="L1710" s="22"/>
      <c r="M1710" s="19"/>
      <c r="O1710" s="25">
        <f t="shared" si="122"/>
        <v>0</v>
      </c>
      <c r="P1710" s="27"/>
      <c r="Q1710" s="20"/>
      <c r="R1710" s="20">
        <f t="shared" si="120"/>
        <v>0</v>
      </c>
      <c r="U1710" s="20">
        <f t="shared" si="121"/>
        <v>0</v>
      </c>
    </row>
    <row r="1711" spans="1:21" x14ac:dyDescent="0.25">
      <c r="A1711" t="str">
        <f t="shared" si="123"/>
        <v/>
      </c>
      <c r="B1711" s="72"/>
      <c r="G1711" s="17"/>
      <c r="H1711" s="17"/>
      <c r="I1711" s="17"/>
      <c r="L1711" s="22"/>
      <c r="M1711" s="19"/>
      <c r="O1711" s="25">
        <f t="shared" si="122"/>
        <v>0</v>
      </c>
      <c r="P1711" s="27"/>
      <c r="Q1711" s="20"/>
      <c r="R1711" s="20">
        <f t="shared" si="120"/>
        <v>0</v>
      </c>
      <c r="U1711" s="20">
        <f t="shared" si="121"/>
        <v>0</v>
      </c>
    </row>
    <row r="1712" spans="1:21" x14ac:dyDescent="0.25">
      <c r="A1712" t="str">
        <f t="shared" si="123"/>
        <v/>
      </c>
      <c r="B1712" s="72"/>
      <c r="G1712" s="17"/>
      <c r="H1712" s="17"/>
      <c r="I1712" s="17"/>
      <c r="L1712" s="22"/>
      <c r="M1712" s="19"/>
      <c r="O1712" s="25">
        <f t="shared" si="122"/>
        <v>0</v>
      </c>
      <c r="P1712" s="27"/>
      <c r="Q1712" s="20"/>
      <c r="R1712" s="20">
        <f t="shared" si="120"/>
        <v>0</v>
      </c>
      <c r="U1712" s="20">
        <f t="shared" si="121"/>
        <v>0</v>
      </c>
    </row>
    <row r="1713" spans="1:21" x14ac:dyDescent="0.25">
      <c r="A1713" t="str">
        <f t="shared" si="123"/>
        <v/>
      </c>
      <c r="B1713" s="72"/>
      <c r="G1713" s="17"/>
      <c r="H1713" s="17"/>
      <c r="I1713" s="17"/>
      <c r="L1713" s="22"/>
      <c r="M1713" s="19"/>
      <c r="O1713" s="25">
        <f t="shared" si="122"/>
        <v>0</v>
      </c>
      <c r="P1713" s="27"/>
      <c r="Q1713" s="20"/>
      <c r="R1713" s="20">
        <f t="shared" si="120"/>
        <v>0</v>
      </c>
      <c r="U1713" s="20">
        <f t="shared" si="121"/>
        <v>0</v>
      </c>
    </row>
    <row r="1714" spans="1:21" x14ac:dyDescent="0.25">
      <c r="A1714" t="str">
        <f t="shared" si="123"/>
        <v/>
      </c>
      <c r="B1714" s="72"/>
      <c r="G1714" s="17"/>
      <c r="H1714" s="17"/>
      <c r="I1714" s="17"/>
      <c r="L1714" s="22"/>
      <c r="M1714" s="19"/>
      <c r="O1714" s="25">
        <f t="shared" si="122"/>
        <v>0</v>
      </c>
      <c r="P1714" s="27"/>
      <c r="Q1714" s="20"/>
      <c r="R1714" s="20">
        <f t="shared" si="120"/>
        <v>0</v>
      </c>
      <c r="U1714" s="20">
        <f t="shared" si="121"/>
        <v>0</v>
      </c>
    </row>
    <row r="1715" spans="1:21" x14ac:dyDescent="0.25">
      <c r="A1715" t="str">
        <f t="shared" si="123"/>
        <v/>
      </c>
      <c r="B1715" s="72"/>
      <c r="G1715" s="17"/>
      <c r="H1715" s="17"/>
      <c r="I1715" s="17"/>
      <c r="L1715" s="22"/>
      <c r="M1715" s="19"/>
      <c r="O1715" s="25">
        <f t="shared" si="122"/>
        <v>0</v>
      </c>
      <c r="P1715" s="27"/>
      <c r="Q1715" s="20"/>
      <c r="R1715" s="20">
        <f t="shared" si="120"/>
        <v>0</v>
      </c>
      <c r="U1715" s="20">
        <f t="shared" si="121"/>
        <v>0</v>
      </c>
    </row>
    <row r="1716" spans="1:21" x14ac:dyDescent="0.25">
      <c r="A1716" t="str">
        <f t="shared" si="123"/>
        <v/>
      </c>
      <c r="B1716" s="72"/>
      <c r="G1716" s="17"/>
      <c r="H1716" s="17"/>
      <c r="I1716" s="17"/>
      <c r="L1716" s="22"/>
      <c r="M1716" s="19"/>
      <c r="O1716" s="25">
        <f t="shared" si="122"/>
        <v>0</v>
      </c>
      <c r="P1716" s="27"/>
      <c r="Q1716" s="20"/>
      <c r="R1716" s="20">
        <f t="shared" si="120"/>
        <v>0</v>
      </c>
      <c r="U1716" s="20">
        <f t="shared" si="121"/>
        <v>0</v>
      </c>
    </row>
    <row r="1717" spans="1:21" x14ac:dyDescent="0.25">
      <c r="A1717" t="str">
        <f t="shared" si="123"/>
        <v/>
      </c>
      <c r="B1717" s="72"/>
      <c r="G1717" s="17"/>
      <c r="H1717" s="17"/>
      <c r="I1717" s="17"/>
      <c r="L1717" s="22"/>
      <c r="M1717" s="19"/>
      <c r="O1717" s="25">
        <f t="shared" si="122"/>
        <v>0</v>
      </c>
      <c r="P1717" s="27"/>
      <c r="Q1717" s="20"/>
      <c r="R1717" s="20">
        <f t="shared" si="120"/>
        <v>0</v>
      </c>
      <c r="U1717" s="20">
        <f t="shared" si="121"/>
        <v>0</v>
      </c>
    </row>
    <row r="1718" spans="1:21" x14ac:dyDescent="0.25">
      <c r="A1718" t="str">
        <f t="shared" si="123"/>
        <v/>
      </c>
      <c r="B1718" s="72"/>
      <c r="G1718" s="17"/>
      <c r="H1718" s="17"/>
      <c r="I1718" s="17"/>
      <c r="L1718" s="22"/>
      <c r="M1718" s="19"/>
      <c r="O1718" s="25">
        <f t="shared" si="122"/>
        <v>0</v>
      </c>
      <c r="P1718" s="27"/>
      <c r="Q1718" s="20"/>
      <c r="R1718" s="20">
        <f t="shared" si="120"/>
        <v>0</v>
      </c>
      <c r="U1718" s="20">
        <f t="shared" si="121"/>
        <v>0</v>
      </c>
    </row>
    <row r="1719" spans="1:21" x14ac:dyDescent="0.25">
      <c r="A1719" t="str">
        <f t="shared" si="123"/>
        <v/>
      </c>
      <c r="B1719" s="72"/>
      <c r="G1719" s="17"/>
      <c r="H1719" s="17"/>
      <c r="I1719" s="17"/>
      <c r="L1719" s="22"/>
      <c r="M1719" s="19"/>
      <c r="O1719" s="25">
        <f t="shared" si="122"/>
        <v>0</v>
      </c>
      <c r="P1719" s="27"/>
      <c r="Q1719" s="20"/>
      <c r="R1719" s="20">
        <f t="shared" si="120"/>
        <v>0</v>
      </c>
      <c r="U1719" s="20">
        <f t="shared" si="121"/>
        <v>0</v>
      </c>
    </row>
    <row r="1720" spans="1:21" x14ac:dyDescent="0.25">
      <c r="A1720" t="str">
        <f t="shared" si="123"/>
        <v/>
      </c>
      <c r="B1720" s="72"/>
      <c r="G1720" s="17"/>
      <c r="H1720" s="17"/>
      <c r="I1720" s="17"/>
      <c r="L1720" s="22"/>
      <c r="M1720" s="19"/>
      <c r="O1720" s="25">
        <f t="shared" si="122"/>
        <v>0</v>
      </c>
      <c r="P1720" s="27"/>
      <c r="Q1720" s="20"/>
      <c r="R1720" s="20">
        <f t="shared" si="120"/>
        <v>0</v>
      </c>
      <c r="U1720" s="20">
        <f t="shared" si="121"/>
        <v>0</v>
      </c>
    </row>
    <row r="1721" spans="1:21" x14ac:dyDescent="0.25">
      <c r="A1721" t="str">
        <f t="shared" si="123"/>
        <v/>
      </c>
      <c r="B1721" s="72"/>
      <c r="G1721" s="17"/>
      <c r="H1721" s="17"/>
      <c r="I1721" s="17"/>
      <c r="L1721" s="22"/>
      <c r="M1721" s="19"/>
      <c r="O1721" s="25">
        <f t="shared" si="122"/>
        <v>0</v>
      </c>
      <c r="P1721" s="27"/>
      <c r="Q1721" s="20"/>
      <c r="R1721" s="20">
        <f t="shared" si="120"/>
        <v>0</v>
      </c>
      <c r="U1721" s="20">
        <f t="shared" si="121"/>
        <v>0</v>
      </c>
    </row>
    <row r="1722" spans="1:21" x14ac:dyDescent="0.25">
      <c r="A1722" t="str">
        <f t="shared" si="123"/>
        <v/>
      </c>
      <c r="B1722" s="72"/>
      <c r="G1722" s="17"/>
      <c r="H1722" s="17"/>
      <c r="I1722" s="17"/>
      <c r="L1722" s="22"/>
      <c r="M1722" s="19"/>
      <c r="O1722" s="25">
        <f t="shared" si="122"/>
        <v>0</v>
      </c>
      <c r="P1722" s="27"/>
      <c r="Q1722" s="20"/>
      <c r="R1722" s="20">
        <f t="shared" si="120"/>
        <v>0</v>
      </c>
      <c r="U1722" s="20">
        <f t="shared" si="121"/>
        <v>0</v>
      </c>
    </row>
    <row r="1723" spans="1:21" x14ac:dyDescent="0.25">
      <c r="A1723" t="str">
        <f t="shared" si="123"/>
        <v/>
      </c>
      <c r="B1723" s="72"/>
      <c r="G1723" s="17"/>
      <c r="H1723" s="17"/>
      <c r="I1723" s="17"/>
      <c r="L1723" s="22"/>
      <c r="M1723" s="19"/>
      <c r="O1723" s="25">
        <f t="shared" si="122"/>
        <v>0</v>
      </c>
      <c r="P1723" s="27"/>
      <c r="Q1723" s="20"/>
      <c r="R1723" s="20">
        <f t="shared" si="120"/>
        <v>0</v>
      </c>
      <c r="U1723" s="20">
        <f t="shared" si="121"/>
        <v>0</v>
      </c>
    </row>
    <row r="1724" spans="1:21" x14ac:dyDescent="0.25">
      <c r="A1724" t="str">
        <f t="shared" si="123"/>
        <v/>
      </c>
      <c r="B1724" s="72"/>
      <c r="G1724" s="17"/>
      <c r="H1724" s="17"/>
      <c r="I1724" s="17"/>
      <c r="L1724" s="22"/>
      <c r="M1724" s="19"/>
      <c r="O1724" s="25">
        <f t="shared" si="122"/>
        <v>0</v>
      </c>
      <c r="P1724" s="27"/>
      <c r="Q1724" s="20"/>
      <c r="R1724" s="20">
        <f t="shared" si="120"/>
        <v>0</v>
      </c>
      <c r="U1724" s="20">
        <f t="shared" si="121"/>
        <v>0</v>
      </c>
    </row>
    <row r="1725" spans="1:21" x14ac:dyDescent="0.25">
      <c r="A1725" t="str">
        <f t="shared" si="123"/>
        <v/>
      </c>
      <c r="B1725" s="72"/>
      <c r="G1725" s="17"/>
      <c r="H1725" s="17"/>
      <c r="I1725" s="17"/>
      <c r="L1725" s="22"/>
      <c r="M1725" s="19"/>
      <c r="O1725" s="25">
        <f t="shared" si="122"/>
        <v>0</v>
      </c>
      <c r="P1725" s="27"/>
      <c r="Q1725" s="20"/>
      <c r="R1725" s="20">
        <f t="shared" si="120"/>
        <v>0</v>
      </c>
      <c r="U1725" s="20">
        <f t="shared" si="121"/>
        <v>0</v>
      </c>
    </row>
    <row r="1726" spans="1:21" x14ac:dyDescent="0.25">
      <c r="A1726" t="str">
        <f t="shared" si="123"/>
        <v/>
      </c>
      <c r="B1726" s="72"/>
      <c r="G1726" s="17"/>
      <c r="H1726" s="17"/>
      <c r="I1726" s="17"/>
      <c r="L1726" s="22"/>
      <c r="M1726" s="19"/>
      <c r="O1726" s="25">
        <f t="shared" si="122"/>
        <v>0</v>
      </c>
      <c r="P1726" s="27"/>
      <c r="Q1726" s="20"/>
      <c r="R1726" s="20">
        <f t="shared" si="120"/>
        <v>0</v>
      </c>
      <c r="U1726" s="20">
        <f t="shared" si="121"/>
        <v>0</v>
      </c>
    </row>
    <row r="1727" spans="1:21" x14ac:dyDescent="0.25">
      <c r="A1727" t="str">
        <f t="shared" si="123"/>
        <v/>
      </c>
      <c r="B1727" s="72"/>
      <c r="G1727" s="17"/>
      <c r="H1727" s="17"/>
      <c r="I1727" s="17"/>
      <c r="L1727" s="22"/>
      <c r="M1727" s="19"/>
      <c r="O1727" s="25">
        <f t="shared" si="122"/>
        <v>0</v>
      </c>
      <c r="P1727" s="27"/>
      <c r="Q1727" s="20"/>
      <c r="R1727" s="20">
        <f t="shared" si="120"/>
        <v>0</v>
      </c>
      <c r="U1727" s="20">
        <f t="shared" si="121"/>
        <v>0</v>
      </c>
    </row>
    <row r="1728" spans="1:21" x14ac:dyDescent="0.25">
      <c r="A1728" t="str">
        <f t="shared" si="123"/>
        <v/>
      </c>
      <c r="B1728" s="72"/>
      <c r="G1728" s="17"/>
      <c r="H1728" s="17"/>
      <c r="I1728" s="17"/>
      <c r="L1728" s="22"/>
      <c r="M1728" s="19"/>
      <c r="O1728" s="25">
        <f t="shared" si="122"/>
        <v>0</v>
      </c>
      <c r="P1728" s="27"/>
      <c r="Q1728" s="20"/>
      <c r="R1728" s="20">
        <f t="shared" si="120"/>
        <v>0</v>
      </c>
      <c r="U1728" s="20">
        <f t="shared" si="121"/>
        <v>0</v>
      </c>
    </row>
    <row r="1729" spans="1:21" x14ac:dyDescent="0.25">
      <c r="A1729" t="str">
        <f t="shared" si="123"/>
        <v/>
      </c>
      <c r="B1729" s="72"/>
      <c r="G1729" s="17"/>
      <c r="H1729" s="17"/>
      <c r="I1729" s="17"/>
      <c r="L1729" s="22"/>
      <c r="M1729" s="19"/>
      <c r="O1729" s="25">
        <f t="shared" si="122"/>
        <v>0</v>
      </c>
      <c r="P1729" s="27"/>
      <c r="Q1729" s="20"/>
      <c r="R1729" s="20">
        <f t="shared" si="120"/>
        <v>0</v>
      </c>
      <c r="U1729" s="20">
        <f t="shared" si="121"/>
        <v>0</v>
      </c>
    </row>
    <row r="1730" spans="1:21" x14ac:dyDescent="0.25">
      <c r="A1730" t="str">
        <f t="shared" si="123"/>
        <v/>
      </c>
      <c r="B1730" s="72"/>
      <c r="G1730" s="17"/>
      <c r="H1730" s="17"/>
      <c r="I1730" s="17"/>
      <c r="L1730" s="22"/>
      <c r="M1730" s="19"/>
      <c r="O1730" s="25">
        <f t="shared" si="122"/>
        <v>0</v>
      </c>
      <c r="P1730" s="27"/>
      <c r="Q1730" s="20"/>
      <c r="R1730" s="20">
        <f t="shared" si="120"/>
        <v>0</v>
      </c>
      <c r="U1730" s="20">
        <f t="shared" si="121"/>
        <v>0</v>
      </c>
    </row>
    <row r="1731" spans="1:21" x14ac:dyDescent="0.25">
      <c r="A1731" t="str">
        <f t="shared" si="123"/>
        <v/>
      </c>
      <c r="B1731" s="72"/>
      <c r="G1731" s="17"/>
      <c r="H1731" s="17"/>
      <c r="I1731" s="17"/>
      <c r="L1731" s="22"/>
      <c r="M1731" s="19"/>
      <c r="O1731" s="25">
        <f t="shared" si="122"/>
        <v>0</v>
      </c>
      <c r="P1731" s="27"/>
      <c r="Q1731" s="20"/>
      <c r="R1731" s="20">
        <f t="shared" si="120"/>
        <v>0</v>
      </c>
      <c r="U1731" s="20">
        <f t="shared" si="121"/>
        <v>0</v>
      </c>
    </row>
    <row r="1732" spans="1:21" x14ac:dyDescent="0.25">
      <c r="A1732" t="str">
        <f t="shared" si="123"/>
        <v/>
      </c>
      <c r="B1732" s="72"/>
      <c r="G1732" s="17"/>
      <c r="H1732" s="17"/>
      <c r="I1732" s="17"/>
      <c r="L1732" s="22"/>
      <c r="M1732" s="19"/>
      <c r="O1732" s="25">
        <f t="shared" si="122"/>
        <v>0</v>
      </c>
      <c r="P1732" s="27"/>
      <c r="Q1732" s="20"/>
      <c r="R1732" s="20">
        <f t="shared" si="120"/>
        <v>0</v>
      </c>
      <c r="U1732" s="20">
        <f t="shared" si="121"/>
        <v>0</v>
      </c>
    </row>
    <row r="1733" spans="1:21" x14ac:dyDescent="0.25">
      <c r="A1733" t="str">
        <f t="shared" si="123"/>
        <v/>
      </c>
      <c r="B1733" s="72"/>
      <c r="G1733" s="17"/>
      <c r="H1733" s="17"/>
      <c r="I1733" s="17"/>
      <c r="L1733" s="22"/>
      <c r="M1733" s="19"/>
      <c r="O1733" s="25">
        <f t="shared" si="122"/>
        <v>0</v>
      </c>
      <c r="P1733" s="27"/>
      <c r="Q1733" s="20"/>
      <c r="R1733" s="20">
        <f t="shared" si="120"/>
        <v>0</v>
      </c>
      <c r="U1733" s="20">
        <f t="shared" si="121"/>
        <v>0</v>
      </c>
    </row>
    <row r="1734" spans="1:21" x14ac:dyDescent="0.25">
      <c r="A1734" t="str">
        <f t="shared" si="123"/>
        <v/>
      </c>
      <c r="B1734" s="72"/>
      <c r="G1734" s="17"/>
      <c r="H1734" s="17"/>
      <c r="I1734" s="17"/>
      <c r="L1734" s="22"/>
      <c r="M1734" s="19"/>
      <c r="O1734" s="25">
        <f t="shared" si="122"/>
        <v>0</v>
      </c>
      <c r="P1734" s="27"/>
      <c r="Q1734" s="20"/>
      <c r="R1734" s="20">
        <f t="shared" ref="R1734:R1797" si="124">+N1734-Q1734</f>
        <v>0</v>
      </c>
      <c r="U1734" s="20">
        <f t="shared" ref="U1734:U1797" si="125">+R1734/0.916</f>
        <v>0</v>
      </c>
    </row>
    <row r="1735" spans="1:21" x14ac:dyDescent="0.25">
      <c r="A1735" t="str">
        <f t="shared" si="123"/>
        <v/>
      </c>
      <c r="B1735" s="72"/>
      <c r="G1735" s="17"/>
      <c r="H1735" s="17"/>
      <c r="I1735" s="17"/>
      <c r="L1735" s="22"/>
      <c r="M1735" s="19"/>
      <c r="O1735" s="25">
        <f t="shared" ref="O1735:O1798" si="126">K1735*N1735</f>
        <v>0</v>
      </c>
      <c r="P1735" s="27"/>
      <c r="Q1735" s="20"/>
      <c r="R1735" s="20">
        <f t="shared" si="124"/>
        <v>0</v>
      </c>
      <c r="U1735" s="20">
        <f t="shared" si="125"/>
        <v>0</v>
      </c>
    </row>
    <row r="1736" spans="1:21" x14ac:dyDescent="0.25">
      <c r="A1736" t="str">
        <f t="shared" si="123"/>
        <v/>
      </c>
      <c r="B1736" s="72"/>
      <c r="G1736" s="17"/>
      <c r="H1736" s="17"/>
      <c r="I1736" s="17"/>
      <c r="L1736" s="22"/>
      <c r="M1736" s="19"/>
      <c r="O1736" s="25">
        <f t="shared" si="126"/>
        <v>0</v>
      </c>
      <c r="P1736" s="27"/>
      <c r="Q1736" s="20"/>
      <c r="R1736" s="20">
        <f t="shared" si="124"/>
        <v>0</v>
      </c>
      <c r="U1736" s="20">
        <f t="shared" si="125"/>
        <v>0</v>
      </c>
    </row>
    <row r="1737" spans="1:21" x14ac:dyDescent="0.25">
      <c r="A1737" t="str">
        <f t="shared" si="123"/>
        <v/>
      </c>
      <c r="B1737" s="72"/>
      <c r="G1737" s="17"/>
      <c r="H1737" s="17"/>
      <c r="I1737" s="17"/>
      <c r="L1737" s="22"/>
      <c r="M1737" s="19"/>
      <c r="O1737" s="25">
        <f t="shared" si="126"/>
        <v>0</v>
      </c>
      <c r="P1737" s="27"/>
      <c r="Q1737" s="20"/>
      <c r="R1737" s="20">
        <f t="shared" si="124"/>
        <v>0</v>
      </c>
      <c r="U1737" s="20">
        <f t="shared" si="125"/>
        <v>0</v>
      </c>
    </row>
    <row r="1738" spans="1:21" x14ac:dyDescent="0.25">
      <c r="A1738" t="str">
        <f t="shared" si="123"/>
        <v/>
      </c>
      <c r="B1738" s="72"/>
      <c r="G1738" s="17"/>
      <c r="H1738" s="17"/>
      <c r="I1738" s="17"/>
      <c r="L1738" s="22"/>
      <c r="M1738" s="19"/>
      <c r="O1738" s="25">
        <f t="shared" si="126"/>
        <v>0</v>
      </c>
      <c r="P1738" s="27"/>
      <c r="Q1738" s="20"/>
      <c r="R1738" s="20">
        <f t="shared" si="124"/>
        <v>0</v>
      </c>
      <c r="U1738" s="20">
        <f t="shared" si="125"/>
        <v>0</v>
      </c>
    </row>
    <row r="1739" spans="1:21" x14ac:dyDescent="0.25">
      <c r="A1739" t="str">
        <f t="shared" si="123"/>
        <v/>
      </c>
      <c r="B1739" s="72"/>
      <c r="G1739" s="17"/>
      <c r="H1739" s="17"/>
      <c r="I1739" s="17"/>
      <c r="L1739" s="22"/>
      <c r="M1739" s="19"/>
      <c r="O1739" s="25">
        <f t="shared" si="126"/>
        <v>0</v>
      </c>
      <c r="P1739" s="27"/>
      <c r="Q1739" s="20"/>
      <c r="R1739" s="20">
        <f t="shared" si="124"/>
        <v>0</v>
      </c>
      <c r="U1739" s="20">
        <f t="shared" si="125"/>
        <v>0</v>
      </c>
    </row>
    <row r="1740" spans="1:21" x14ac:dyDescent="0.25">
      <c r="A1740" t="str">
        <f t="shared" si="123"/>
        <v/>
      </c>
      <c r="B1740" s="72"/>
      <c r="G1740" s="17"/>
      <c r="H1740" s="17"/>
      <c r="I1740" s="17"/>
      <c r="L1740" s="22"/>
      <c r="M1740" s="19"/>
      <c r="O1740" s="25">
        <f t="shared" si="126"/>
        <v>0</v>
      </c>
      <c r="P1740" s="27"/>
      <c r="Q1740" s="20"/>
      <c r="R1740" s="20">
        <f t="shared" si="124"/>
        <v>0</v>
      </c>
      <c r="U1740" s="20">
        <f t="shared" si="125"/>
        <v>0</v>
      </c>
    </row>
    <row r="1741" spans="1:21" x14ac:dyDescent="0.25">
      <c r="A1741" t="str">
        <f t="shared" si="123"/>
        <v/>
      </c>
      <c r="B1741" s="72"/>
      <c r="G1741" s="17"/>
      <c r="H1741" s="17"/>
      <c r="I1741" s="17"/>
      <c r="L1741" s="22"/>
      <c r="M1741" s="19"/>
      <c r="O1741" s="25">
        <f t="shared" si="126"/>
        <v>0</v>
      </c>
      <c r="P1741" s="27"/>
      <c r="Q1741" s="20"/>
      <c r="R1741" s="20">
        <f t="shared" si="124"/>
        <v>0</v>
      </c>
      <c r="U1741" s="20">
        <f t="shared" si="125"/>
        <v>0</v>
      </c>
    </row>
    <row r="1742" spans="1:21" x14ac:dyDescent="0.25">
      <c r="A1742" t="str">
        <f t="shared" si="123"/>
        <v/>
      </c>
      <c r="B1742" s="72"/>
      <c r="G1742" s="17"/>
      <c r="H1742" s="17"/>
      <c r="I1742" s="17"/>
      <c r="L1742" s="22"/>
      <c r="M1742" s="19"/>
      <c r="O1742" s="25">
        <f t="shared" si="126"/>
        <v>0</v>
      </c>
      <c r="P1742" s="27"/>
      <c r="Q1742" s="20"/>
      <c r="R1742" s="20">
        <f t="shared" si="124"/>
        <v>0</v>
      </c>
      <c r="U1742" s="20">
        <f t="shared" si="125"/>
        <v>0</v>
      </c>
    </row>
    <row r="1743" spans="1:21" x14ac:dyDescent="0.25">
      <c r="A1743" t="str">
        <f t="shared" si="123"/>
        <v/>
      </c>
      <c r="B1743" s="72"/>
      <c r="G1743" s="17"/>
      <c r="H1743" s="17"/>
      <c r="I1743" s="17"/>
      <c r="L1743" s="22"/>
      <c r="M1743" s="19"/>
      <c r="O1743" s="25">
        <f t="shared" si="126"/>
        <v>0</v>
      </c>
      <c r="P1743" s="27"/>
      <c r="Q1743" s="20"/>
      <c r="R1743" s="20">
        <f t="shared" si="124"/>
        <v>0</v>
      </c>
      <c r="U1743" s="20">
        <f t="shared" si="125"/>
        <v>0</v>
      </c>
    </row>
    <row r="1744" spans="1:21" x14ac:dyDescent="0.25">
      <c r="A1744" t="str">
        <f t="shared" si="123"/>
        <v/>
      </c>
      <c r="B1744" s="72"/>
      <c r="G1744" s="17"/>
      <c r="H1744" s="17"/>
      <c r="I1744" s="17"/>
      <c r="L1744" s="22"/>
      <c r="M1744" s="19"/>
      <c r="O1744" s="25">
        <f t="shared" si="126"/>
        <v>0</v>
      </c>
      <c r="P1744" s="27"/>
      <c r="Q1744" s="20"/>
      <c r="R1744" s="20">
        <f t="shared" si="124"/>
        <v>0</v>
      </c>
      <c r="U1744" s="20">
        <f t="shared" si="125"/>
        <v>0</v>
      </c>
    </row>
    <row r="1745" spans="1:21" x14ac:dyDescent="0.25">
      <c r="A1745" t="str">
        <f t="shared" si="123"/>
        <v/>
      </c>
      <c r="B1745" s="72"/>
      <c r="G1745" s="17"/>
      <c r="H1745" s="17"/>
      <c r="I1745" s="17"/>
      <c r="L1745" s="22"/>
      <c r="M1745" s="19"/>
      <c r="O1745" s="25">
        <f t="shared" si="126"/>
        <v>0</v>
      </c>
      <c r="P1745" s="27"/>
      <c r="Q1745" s="20"/>
      <c r="R1745" s="20">
        <f t="shared" si="124"/>
        <v>0</v>
      </c>
      <c r="U1745" s="20">
        <f t="shared" si="125"/>
        <v>0</v>
      </c>
    </row>
    <row r="1746" spans="1:21" x14ac:dyDescent="0.25">
      <c r="A1746" t="str">
        <f t="shared" si="123"/>
        <v/>
      </c>
      <c r="B1746" s="72"/>
      <c r="G1746" s="17"/>
      <c r="H1746" s="17"/>
      <c r="I1746" s="17"/>
      <c r="L1746" s="22"/>
      <c r="M1746" s="19"/>
      <c r="O1746" s="25">
        <f t="shared" si="126"/>
        <v>0</v>
      </c>
      <c r="P1746" s="27"/>
      <c r="Q1746" s="20"/>
      <c r="R1746" s="20">
        <f t="shared" si="124"/>
        <v>0</v>
      </c>
      <c r="U1746" s="20">
        <f t="shared" si="125"/>
        <v>0</v>
      </c>
    </row>
    <row r="1747" spans="1:21" x14ac:dyDescent="0.25">
      <c r="A1747" t="str">
        <f t="shared" si="123"/>
        <v/>
      </c>
      <c r="B1747" s="72"/>
      <c r="G1747" s="17"/>
      <c r="H1747" s="17"/>
      <c r="I1747" s="17"/>
      <c r="L1747" s="22"/>
      <c r="M1747" s="19"/>
      <c r="O1747" s="25">
        <f t="shared" si="126"/>
        <v>0</v>
      </c>
      <c r="P1747" s="27"/>
      <c r="Q1747" s="20"/>
      <c r="R1747" s="20">
        <f t="shared" si="124"/>
        <v>0</v>
      </c>
      <c r="U1747" s="20">
        <f t="shared" si="125"/>
        <v>0</v>
      </c>
    </row>
    <row r="1748" spans="1:21" x14ac:dyDescent="0.25">
      <c r="A1748" t="str">
        <f t="shared" ref="A1748:A1811" si="127">+CONCATENATE(D1748,E1748)</f>
        <v/>
      </c>
      <c r="B1748" s="72"/>
      <c r="G1748" s="17"/>
      <c r="H1748" s="17"/>
      <c r="I1748" s="17"/>
      <c r="L1748" s="22"/>
      <c r="M1748" s="19"/>
      <c r="O1748" s="25">
        <f t="shared" si="126"/>
        <v>0</v>
      </c>
      <c r="P1748" s="27"/>
      <c r="Q1748" s="20"/>
      <c r="R1748" s="20">
        <f t="shared" si="124"/>
        <v>0</v>
      </c>
      <c r="U1748" s="20">
        <f t="shared" si="125"/>
        <v>0</v>
      </c>
    </row>
    <row r="1749" spans="1:21" x14ac:dyDescent="0.25">
      <c r="A1749" t="str">
        <f t="shared" si="127"/>
        <v/>
      </c>
      <c r="B1749" s="72"/>
      <c r="G1749" s="17"/>
      <c r="H1749" s="17"/>
      <c r="I1749" s="17"/>
      <c r="L1749" s="22"/>
      <c r="M1749" s="19"/>
      <c r="O1749" s="25">
        <f t="shared" si="126"/>
        <v>0</v>
      </c>
      <c r="P1749" s="27"/>
      <c r="Q1749" s="20"/>
      <c r="R1749" s="20">
        <f t="shared" si="124"/>
        <v>0</v>
      </c>
      <c r="U1749" s="20">
        <f t="shared" si="125"/>
        <v>0</v>
      </c>
    </row>
    <row r="1750" spans="1:21" x14ac:dyDescent="0.25">
      <c r="A1750" t="str">
        <f t="shared" si="127"/>
        <v/>
      </c>
      <c r="B1750" s="72"/>
      <c r="G1750" s="17"/>
      <c r="H1750" s="17"/>
      <c r="I1750" s="17"/>
      <c r="L1750" s="22"/>
      <c r="M1750" s="19"/>
      <c r="O1750" s="25">
        <f t="shared" si="126"/>
        <v>0</v>
      </c>
      <c r="P1750" s="27"/>
      <c r="Q1750" s="20"/>
      <c r="R1750" s="20">
        <f t="shared" si="124"/>
        <v>0</v>
      </c>
      <c r="U1750" s="20">
        <f t="shared" si="125"/>
        <v>0</v>
      </c>
    </row>
    <row r="1751" spans="1:21" x14ac:dyDescent="0.25">
      <c r="A1751" t="str">
        <f t="shared" si="127"/>
        <v/>
      </c>
      <c r="B1751" s="72"/>
      <c r="G1751" s="17"/>
      <c r="H1751" s="17"/>
      <c r="I1751" s="17"/>
      <c r="L1751" s="22"/>
      <c r="M1751" s="19"/>
      <c r="O1751" s="25">
        <f t="shared" si="126"/>
        <v>0</v>
      </c>
      <c r="P1751" s="27"/>
      <c r="Q1751" s="20"/>
      <c r="R1751" s="20">
        <f t="shared" si="124"/>
        <v>0</v>
      </c>
      <c r="U1751" s="20">
        <f t="shared" si="125"/>
        <v>0</v>
      </c>
    </row>
    <row r="1752" spans="1:21" x14ac:dyDescent="0.25">
      <c r="A1752" t="str">
        <f t="shared" si="127"/>
        <v/>
      </c>
      <c r="B1752" s="72"/>
      <c r="G1752" s="17"/>
      <c r="H1752" s="17"/>
      <c r="I1752" s="17"/>
      <c r="L1752" s="22"/>
      <c r="M1752" s="19"/>
      <c r="O1752" s="25">
        <f t="shared" si="126"/>
        <v>0</v>
      </c>
      <c r="P1752" s="27"/>
      <c r="Q1752" s="20"/>
      <c r="R1752" s="20">
        <f t="shared" si="124"/>
        <v>0</v>
      </c>
      <c r="U1752" s="20">
        <f t="shared" si="125"/>
        <v>0</v>
      </c>
    </row>
    <row r="1753" spans="1:21" x14ac:dyDescent="0.25">
      <c r="A1753" t="str">
        <f t="shared" si="127"/>
        <v/>
      </c>
      <c r="B1753" s="72"/>
      <c r="G1753" s="17"/>
      <c r="H1753" s="17"/>
      <c r="I1753" s="17"/>
      <c r="L1753" s="22"/>
      <c r="M1753" s="19"/>
      <c r="O1753" s="25">
        <f t="shared" si="126"/>
        <v>0</v>
      </c>
      <c r="P1753" s="27"/>
      <c r="Q1753" s="20"/>
      <c r="R1753" s="20">
        <f t="shared" si="124"/>
        <v>0</v>
      </c>
      <c r="U1753" s="20">
        <f t="shared" si="125"/>
        <v>0</v>
      </c>
    </row>
    <row r="1754" spans="1:21" x14ac:dyDescent="0.25">
      <c r="A1754" t="str">
        <f t="shared" si="127"/>
        <v/>
      </c>
      <c r="B1754" s="72"/>
      <c r="G1754" s="17"/>
      <c r="H1754" s="17"/>
      <c r="I1754" s="17"/>
      <c r="L1754" s="22"/>
      <c r="M1754" s="19"/>
      <c r="O1754" s="25">
        <f t="shared" si="126"/>
        <v>0</v>
      </c>
      <c r="P1754" s="27"/>
      <c r="Q1754" s="20"/>
      <c r="R1754" s="20">
        <f t="shared" si="124"/>
        <v>0</v>
      </c>
      <c r="U1754" s="20">
        <f t="shared" si="125"/>
        <v>0</v>
      </c>
    </row>
    <row r="1755" spans="1:21" x14ac:dyDescent="0.25">
      <c r="A1755" t="str">
        <f t="shared" si="127"/>
        <v/>
      </c>
      <c r="B1755" s="72"/>
      <c r="G1755" s="17"/>
      <c r="H1755" s="17"/>
      <c r="I1755" s="17"/>
      <c r="L1755" s="22"/>
      <c r="M1755" s="19"/>
      <c r="O1755" s="25">
        <f t="shared" si="126"/>
        <v>0</v>
      </c>
      <c r="P1755" s="27"/>
      <c r="Q1755" s="20"/>
      <c r="R1755" s="20">
        <f t="shared" si="124"/>
        <v>0</v>
      </c>
      <c r="U1755" s="20">
        <f t="shared" si="125"/>
        <v>0</v>
      </c>
    </row>
    <row r="1756" spans="1:21" x14ac:dyDescent="0.25">
      <c r="A1756" t="str">
        <f t="shared" si="127"/>
        <v/>
      </c>
      <c r="B1756" s="72"/>
      <c r="G1756" s="17"/>
      <c r="H1756" s="17"/>
      <c r="I1756" s="17"/>
      <c r="L1756" s="22"/>
      <c r="M1756" s="19"/>
      <c r="O1756" s="25">
        <f t="shared" si="126"/>
        <v>0</v>
      </c>
      <c r="P1756" s="27"/>
      <c r="Q1756" s="20"/>
      <c r="R1756" s="20">
        <f t="shared" si="124"/>
        <v>0</v>
      </c>
      <c r="U1756" s="20">
        <f t="shared" si="125"/>
        <v>0</v>
      </c>
    </row>
    <row r="1757" spans="1:21" x14ac:dyDescent="0.25">
      <c r="A1757" t="str">
        <f t="shared" si="127"/>
        <v/>
      </c>
      <c r="B1757" s="72"/>
      <c r="G1757" s="17"/>
      <c r="H1757" s="17"/>
      <c r="I1757" s="17"/>
      <c r="L1757" s="22"/>
      <c r="M1757" s="19"/>
      <c r="O1757" s="25">
        <f t="shared" si="126"/>
        <v>0</v>
      </c>
      <c r="P1757" s="27"/>
      <c r="Q1757" s="20"/>
      <c r="R1757" s="20">
        <f t="shared" si="124"/>
        <v>0</v>
      </c>
      <c r="U1757" s="20">
        <f t="shared" si="125"/>
        <v>0</v>
      </c>
    </row>
    <row r="1758" spans="1:21" x14ac:dyDescent="0.25">
      <c r="A1758" t="str">
        <f t="shared" si="127"/>
        <v/>
      </c>
      <c r="B1758" s="72"/>
      <c r="G1758" s="17"/>
      <c r="H1758" s="17"/>
      <c r="I1758" s="17"/>
      <c r="L1758" s="22"/>
      <c r="M1758" s="19"/>
      <c r="O1758" s="25">
        <f t="shared" si="126"/>
        <v>0</v>
      </c>
      <c r="P1758" s="27"/>
      <c r="Q1758" s="20"/>
      <c r="R1758" s="20">
        <f t="shared" si="124"/>
        <v>0</v>
      </c>
      <c r="U1758" s="20">
        <f t="shared" si="125"/>
        <v>0</v>
      </c>
    </row>
    <row r="1759" spans="1:21" x14ac:dyDescent="0.25">
      <c r="A1759" t="str">
        <f t="shared" si="127"/>
        <v/>
      </c>
      <c r="B1759" s="72"/>
      <c r="G1759" s="17"/>
      <c r="H1759" s="17"/>
      <c r="I1759" s="17"/>
      <c r="L1759" s="22"/>
      <c r="M1759" s="19"/>
      <c r="O1759" s="25">
        <f t="shared" si="126"/>
        <v>0</v>
      </c>
      <c r="P1759" s="27"/>
      <c r="Q1759" s="20"/>
      <c r="R1759" s="20">
        <f t="shared" si="124"/>
        <v>0</v>
      </c>
      <c r="U1759" s="20">
        <f t="shared" si="125"/>
        <v>0</v>
      </c>
    </row>
    <row r="1760" spans="1:21" x14ac:dyDescent="0.25">
      <c r="A1760" t="str">
        <f t="shared" si="127"/>
        <v/>
      </c>
      <c r="B1760" s="72"/>
      <c r="G1760" s="17"/>
      <c r="H1760" s="17"/>
      <c r="I1760" s="17"/>
      <c r="L1760" s="22"/>
      <c r="M1760" s="19"/>
      <c r="O1760" s="25">
        <f t="shared" si="126"/>
        <v>0</v>
      </c>
      <c r="P1760" s="27"/>
      <c r="Q1760" s="20"/>
      <c r="R1760" s="20">
        <f t="shared" si="124"/>
        <v>0</v>
      </c>
      <c r="U1760" s="20">
        <f t="shared" si="125"/>
        <v>0</v>
      </c>
    </row>
    <row r="1761" spans="1:21" x14ac:dyDescent="0.25">
      <c r="A1761" t="str">
        <f t="shared" si="127"/>
        <v/>
      </c>
      <c r="B1761" s="72"/>
      <c r="G1761" s="17"/>
      <c r="H1761" s="17"/>
      <c r="I1761" s="17"/>
      <c r="L1761" s="22"/>
      <c r="M1761" s="19"/>
      <c r="O1761" s="25">
        <f t="shared" si="126"/>
        <v>0</v>
      </c>
      <c r="P1761" s="27"/>
      <c r="Q1761" s="20"/>
      <c r="R1761" s="20">
        <f t="shared" si="124"/>
        <v>0</v>
      </c>
      <c r="U1761" s="20">
        <f t="shared" si="125"/>
        <v>0</v>
      </c>
    </row>
    <row r="1762" spans="1:21" x14ac:dyDescent="0.25">
      <c r="A1762" t="str">
        <f t="shared" si="127"/>
        <v/>
      </c>
      <c r="B1762" s="72"/>
      <c r="G1762" s="17"/>
      <c r="H1762" s="17"/>
      <c r="I1762" s="17"/>
      <c r="L1762" s="22"/>
      <c r="M1762" s="19"/>
      <c r="O1762" s="25">
        <f t="shared" si="126"/>
        <v>0</v>
      </c>
      <c r="P1762" s="27"/>
      <c r="Q1762" s="20"/>
      <c r="R1762" s="20">
        <f t="shared" si="124"/>
        <v>0</v>
      </c>
      <c r="U1762" s="20">
        <f t="shared" si="125"/>
        <v>0</v>
      </c>
    </row>
    <row r="1763" spans="1:21" x14ac:dyDescent="0.25">
      <c r="A1763" t="str">
        <f t="shared" si="127"/>
        <v/>
      </c>
      <c r="B1763" s="72"/>
      <c r="G1763" s="17"/>
      <c r="H1763" s="17"/>
      <c r="I1763" s="17"/>
      <c r="L1763" s="22"/>
      <c r="M1763" s="19"/>
      <c r="O1763" s="25">
        <f t="shared" si="126"/>
        <v>0</v>
      </c>
      <c r="P1763" s="27"/>
      <c r="Q1763" s="20"/>
      <c r="R1763" s="20">
        <f t="shared" si="124"/>
        <v>0</v>
      </c>
      <c r="U1763" s="20">
        <f t="shared" si="125"/>
        <v>0</v>
      </c>
    </row>
    <row r="1764" spans="1:21" x14ac:dyDescent="0.25">
      <c r="A1764" t="str">
        <f t="shared" si="127"/>
        <v/>
      </c>
      <c r="B1764" s="72"/>
      <c r="G1764" s="17"/>
      <c r="H1764" s="17"/>
      <c r="I1764" s="17"/>
      <c r="L1764" s="22"/>
      <c r="M1764" s="19"/>
      <c r="O1764" s="25">
        <f t="shared" si="126"/>
        <v>0</v>
      </c>
      <c r="P1764" s="27"/>
      <c r="Q1764" s="20"/>
      <c r="R1764" s="20">
        <f t="shared" si="124"/>
        <v>0</v>
      </c>
      <c r="U1764" s="20">
        <f t="shared" si="125"/>
        <v>0</v>
      </c>
    </row>
    <row r="1765" spans="1:21" x14ac:dyDescent="0.25">
      <c r="A1765" t="str">
        <f t="shared" si="127"/>
        <v/>
      </c>
      <c r="B1765" s="72"/>
      <c r="G1765" s="17"/>
      <c r="H1765" s="17"/>
      <c r="I1765" s="17"/>
      <c r="L1765" s="22"/>
      <c r="M1765" s="19"/>
      <c r="O1765" s="25">
        <f t="shared" si="126"/>
        <v>0</v>
      </c>
      <c r="P1765" s="27"/>
      <c r="Q1765" s="20"/>
      <c r="R1765" s="20">
        <f t="shared" si="124"/>
        <v>0</v>
      </c>
      <c r="U1765" s="20">
        <f t="shared" si="125"/>
        <v>0</v>
      </c>
    </row>
    <row r="1766" spans="1:21" x14ac:dyDescent="0.25">
      <c r="A1766" t="str">
        <f t="shared" si="127"/>
        <v/>
      </c>
      <c r="B1766" s="72"/>
      <c r="G1766" s="17"/>
      <c r="H1766" s="17"/>
      <c r="I1766" s="17"/>
      <c r="L1766" s="22"/>
      <c r="M1766" s="19"/>
      <c r="O1766" s="25">
        <f t="shared" si="126"/>
        <v>0</v>
      </c>
      <c r="P1766" s="27"/>
      <c r="Q1766" s="20"/>
      <c r="R1766" s="20">
        <f t="shared" si="124"/>
        <v>0</v>
      </c>
      <c r="U1766" s="20">
        <f t="shared" si="125"/>
        <v>0</v>
      </c>
    </row>
    <row r="1767" spans="1:21" x14ac:dyDescent="0.25">
      <c r="A1767" t="str">
        <f t="shared" si="127"/>
        <v/>
      </c>
      <c r="B1767" s="72"/>
      <c r="G1767" s="17"/>
      <c r="H1767" s="17"/>
      <c r="I1767" s="17"/>
      <c r="L1767" s="22"/>
      <c r="M1767" s="19"/>
      <c r="O1767" s="25">
        <f t="shared" si="126"/>
        <v>0</v>
      </c>
      <c r="P1767" s="27"/>
      <c r="Q1767" s="20"/>
      <c r="R1767" s="20">
        <f t="shared" si="124"/>
        <v>0</v>
      </c>
      <c r="U1767" s="20">
        <f t="shared" si="125"/>
        <v>0</v>
      </c>
    </row>
    <row r="1768" spans="1:21" x14ac:dyDescent="0.25">
      <c r="A1768" t="str">
        <f t="shared" si="127"/>
        <v/>
      </c>
      <c r="B1768" s="72"/>
      <c r="G1768" s="17"/>
      <c r="H1768" s="17"/>
      <c r="I1768" s="17"/>
      <c r="L1768" s="22"/>
      <c r="M1768" s="19"/>
      <c r="O1768" s="25">
        <f t="shared" si="126"/>
        <v>0</v>
      </c>
      <c r="P1768" s="27"/>
      <c r="Q1768" s="20"/>
      <c r="R1768" s="20">
        <f t="shared" si="124"/>
        <v>0</v>
      </c>
      <c r="U1768" s="20">
        <f t="shared" si="125"/>
        <v>0</v>
      </c>
    </row>
    <row r="1769" spans="1:21" x14ac:dyDescent="0.25">
      <c r="A1769" t="str">
        <f t="shared" si="127"/>
        <v/>
      </c>
      <c r="B1769" s="72"/>
      <c r="G1769" s="17"/>
      <c r="H1769" s="17"/>
      <c r="I1769" s="17"/>
      <c r="L1769" s="22"/>
      <c r="M1769" s="19"/>
      <c r="O1769" s="25">
        <f t="shared" si="126"/>
        <v>0</v>
      </c>
      <c r="P1769" s="27"/>
      <c r="Q1769" s="20"/>
      <c r="R1769" s="20">
        <f t="shared" si="124"/>
        <v>0</v>
      </c>
      <c r="U1769" s="20">
        <f t="shared" si="125"/>
        <v>0</v>
      </c>
    </row>
    <row r="1770" spans="1:21" x14ac:dyDescent="0.25">
      <c r="A1770" t="str">
        <f t="shared" si="127"/>
        <v/>
      </c>
      <c r="B1770" s="72"/>
      <c r="G1770" s="17"/>
      <c r="H1770" s="17"/>
      <c r="I1770" s="17"/>
      <c r="L1770" s="22"/>
      <c r="M1770" s="19"/>
      <c r="O1770" s="25">
        <f t="shared" si="126"/>
        <v>0</v>
      </c>
      <c r="P1770" s="27"/>
      <c r="Q1770" s="20"/>
      <c r="R1770" s="20">
        <f t="shared" si="124"/>
        <v>0</v>
      </c>
      <c r="U1770" s="20">
        <f t="shared" si="125"/>
        <v>0</v>
      </c>
    </row>
    <row r="1771" spans="1:21" x14ac:dyDescent="0.25">
      <c r="A1771" t="str">
        <f t="shared" si="127"/>
        <v/>
      </c>
      <c r="B1771" s="72"/>
      <c r="G1771" s="17"/>
      <c r="H1771" s="17"/>
      <c r="I1771" s="17"/>
      <c r="L1771" s="22"/>
      <c r="M1771" s="19"/>
      <c r="O1771" s="25">
        <f t="shared" si="126"/>
        <v>0</v>
      </c>
      <c r="P1771" s="27"/>
      <c r="Q1771" s="20"/>
      <c r="R1771" s="20">
        <f t="shared" si="124"/>
        <v>0</v>
      </c>
      <c r="U1771" s="20">
        <f t="shared" si="125"/>
        <v>0</v>
      </c>
    </row>
    <row r="1772" spans="1:21" x14ac:dyDescent="0.25">
      <c r="A1772" t="str">
        <f t="shared" si="127"/>
        <v/>
      </c>
      <c r="B1772" s="72"/>
      <c r="G1772" s="17"/>
      <c r="H1772" s="17"/>
      <c r="I1772" s="17"/>
      <c r="L1772" s="22"/>
      <c r="M1772" s="19"/>
      <c r="O1772" s="25">
        <f t="shared" si="126"/>
        <v>0</v>
      </c>
      <c r="P1772" s="27"/>
      <c r="Q1772" s="20"/>
      <c r="R1772" s="20">
        <f t="shared" si="124"/>
        <v>0</v>
      </c>
      <c r="U1772" s="20">
        <f t="shared" si="125"/>
        <v>0</v>
      </c>
    </row>
    <row r="1773" spans="1:21" x14ac:dyDescent="0.25">
      <c r="A1773" t="str">
        <f t="shared" si="127"/>
        <v/>
      </c>
      <c r="B1773" s="72"/>
      <c r="G1773" s="17"/>
      <c r="H1773" s="17"/>
      <c r="I1773" s="17"/>
      <c r="L1773" s="22"/>
      <c r="M1773" s="19"/>
      <c r="O1773" s="25">
        <f t="shared" si="126"/>
        <v>0</v>
      </c>
      <c r="P1773" s="27"/>
      <c r="Q1773" s="20"/>
      <c r="R1773" s="20">
        <f t="shared" si="124"/>
        <v>0</v>
      </c>
      <c r="U1773" s="20">
        <f t="shared" si="125"/>
        <v>0</v>
      </c>
    </row>
    <row r="1774" spans="1:21" x14ac:dyDescent="0.25">
      <c r="A1774" t="str">
        <f t="shared" si="127"/>
        <v/>
      </c>
      <c r="B1774" s="72"/>
      <c r="G1774" s="17"/>
      <c r="H1774" s="17"/>
      <c r="I1774" s="17"/>
      <c r="L1774" s="22"/>
      <c r="M1774" s="19"/>
      <c r="O1774" s="25">
        <f t="shared" si="126"/>
        <v>0</v>
      </c>
      <c r="P1774" s="27"/>
      <c r="Q1774" s="20"/>
      <c r="R1774" s="20">
        <f t="shared" si="124"/>
        <v>0</v>
      </c>
      <c r="U1774" s="20">
        <f t="shared" si="125"/>
        <v>0</v>
      </c>
    </row>
    <row r="1775" spans="1:21" x14ac:dyDescent="0.25">
      <c r="A1775" t="str">
        <f t="shared" si="127"/>
        <v/>
      </c>
      <c r="B1775" s="72"/>
      <c r="G1775" s="17"/>
      <c r="H1775" s="17"/>
      <c r="I1775" s="17"/>
      <c r="L1775" s="22"/>
      <c r="M1775" s="19"/>
      <c r="O1775" s="25">
        <f t="shared" si="126"/>
        <v>0</v>
      </c>
      <c r="P1775" s="27"/>
      <c r="Q1775" s="20"/>
      <c r="R1775" s="20">
        <f t="shared" si="124"/>
        <v>0</v>
      </c>
      <c r="U1775" s="20">
        <f t="shared" si="125"/>
        <v>0</v>
      </c>
    </row>
    <row r="1776" spans="1:21" x14ac:dyDescent="0.25">
      <c r="A1776" t="str">
        <f t="shared" si="127"/>
        <v/>
      </c>
      <c r="B1776" s="72"/>
      <c r="G1776" s="17"/>
      <c r="H1776" s="17"/>
      <c r="I1776" s="17"/>
      <c r="L1776" s="22"/>
      <c r="M1776" s="19"/>
      <c r="O1776" s="25">
        <f t="shared" si="126"/>
        <v>0</v>
      </c>
      <c r="P1776" s="27"/>
      <c r="Q1776" s="20"/>
      <c r="R1776" s="20">
        <f t="shared" si="124"/>
        <v>0</v>
      </c>
      <c r="U1776" s="20">
        <f t="shared" si="125"/>
        <v>0</v>
      </c>
    </row>
    <row r="1777" spans="1:21" x14ac:dyDescent="0.25">
      <c r="A1777" t="str">
        <f t="shared" si="127"/>
        <v/>
      </c>
      <c r="B1777" s="72"/>
      <c r="G1777" s="17"/>
      <c r="H1777" s="17"/>
      <c r="I1777" s="17"/>
      <c r="L1777" s="22"/>
      <c r="M1777" s="19"/>
      <c r="O1777" s="25">
        <f t="shared" si="126"/>
        <v>0</v>
      </c>
      <c r="P1777" s="27"/>
      <c r="Q1777" s="20"/>
      <c r="R1777" s="20">
        <f t="shared" si="124"/>
        <v>0</v>
      </c>
      <c r="U1777" s="20">
        <f t="shared" si="125"/>
        <v>0</v>
      </c>
    </row>
    <row r="1778" spans="1:21" x14ac:dyDescent="0.25">
      <c r="A1778" t="str">
        <f t="shared" si="127"/>
        <v/>
      </c>
      <c r="B1778" s="72"/>
      <c r="G1778" s="17"/>
      <c r="H1778" s="17"/>
      <c r="I1778" s="17"/>
      <c r="L1778" s="22"/>
      <c r="M1778" s="19"/>
      <c r="O1778" s="25">
        <f t="shared" si="126"/>
        <v>0</v>
      </c>
      <c r="P1778" s="27"/>
      <c r="Q1778" s="20"/>
      <c r="R1778" s="20">
        <f t="shared" si="124"/>
        <v>0</v>
      </c>
      <c r="U1778" s="20">
        <f t="shared" si="125"/>
        <v>0</v>
      </c>
    </row>
    <row r="1779" spans="1:21" x14ac:dyDescent="0.25">
      <c r="A1779" t="str">
        <f t="shared" si="127"/>
        <v/>
      </c>
      <c r="B1779" s="72"/>
      <c r="G1779" s="17"/>
      <c r="H1779" s="17"/>
      <c r="I1779" s="17"/>
      <c r="L1779" s="22"/>
      <c r="M1779" s="19"/>
      <c r="O1779" s="25">
        <f t="shared" si="126"/>
        <v>0</v>
      </c>
      <c r="P1779" s="27"/>
      <c r="Q1779" s="20"/>
      <c r="R1779" s="20">
        <f t="shared" si="124"/>
        <v>0</v>
      </c>
      <c r="U1779" s="20">
        <f t="shared" si="125"/>
        <v>0</v>
      </c>
    </row>
    <row r="1780" spans="1:21" x14ac:dyDescent="0.25">
      <c r="A1780" t="str">
        <f t="shared" si="127"/>
        <v/>
      </c>
      <c r="B1780" s="72"/>
      <c r="G1780" s="17"/>
      <c r="H1780" s="17"/>
      <c r="I1780" s="17"/>
      <c r="L1780" s="22"/>
      <c r="M1780" s="19"/>
      <c r="O1780" s="25">
        <f t="shared" si="126"/>
        <v>0</v>
      </c>
      <c r="P1780" s="27"/>
      <c r="Q1780" s="20"/>
      <c r="R1780" s="20">
        <f t="shared" si="124"/>
        <v>0</v>
      </c>
      <c r="U1780" s="20">
        <f t="shared" si="125"/>
        <v>0</v>
      </c>
    </row>
    <row r="1781" spans="1:21" x14ac:dyDescent="0.25">
      <c r="A1781" t="str">
        <f t="shared" si="127"/>
        <v/>
      </c>
      <c r="B1781" s="72"/>
      <c r="G1781" s="17"/>
      <c r="H1781" s="17"/>
      <c r="I1781" s="17"/>
      <c r="L1781" s="22"/>
      <c r="M1781" s="19"/>
      <c r="O1781" s="25">
        <f t="shared" si="126"/>
        <v>0</v>
      </c>
      <c r="P1781" s="27"/>
      <c r="Q1781" s="20"/>
      <c r="R1781" s="20">
        <f t="shared" si="124"/>
        <v>0</v>
      </c>
      <c r="U1781" s="20">
        <f t="shared" si="125"/>
        <v>0</v>
      </c>
    </row>
    <row r="1782" spans="1:21" x14ac:dyDescent="0.25">
      <c r="A1782" t="str">
        <f t="shared" si="127"/>
        <v/>
      </c>
      <c r="B1782" s="72"/>
      <c r="G1782" s="17"/>
      <c r="H1782" s="17"/>
      <c r="I1782" s="17"/>
      <c r="L1782" s="22"/>
      <c r="M1782" s="19"/>
      <c r="O1782" s="25">
        <f t="shared" si="126"/>
        <v>0</v>
      </c>
      <c r="P1782" s="27"/>
      <c r="Q1782" s="20"/>
      <c r="R1782" s="20">
        <f t="shared" si="124"/>
        <v>0</v>
      </c>
      <c r="U1782" s="20">
        <f t="shared" si="125"/>
        <v>0</v>
      </c>
    </row>
    <row r="1783" spans="1:21" x14ac:dyDescent="0.25">
      <c r="A1783" t="str">
        <f t="shared" si="127"/>
        <v/>
      </c>
      <c r="B1783" s="72"/>
      <c r="G1783" s="17"/>
      <c r="H1783" s="17"/>
      <c r="I1783" s="17"/>
      <c r="L1783" s="22"/>
      <c r="M1783" s="19"/>
      <c r="O1783" s="25">
        <f t="shared" si="126"/>
        <v>0</v>
      </c>
      <c r="P1783" s="27"/>
      <c r="Q1783" s="20"/>
      <c r="R1783" s="20">
        <f t="shared" si="124"/>
        <v>0</v>
      </c>
      <c r="U1783" s="20">
        <f t="shared" si="125"/>
        <v>0</v>
      </c>
    </row>
    <row r="1784" spans="1:21" x14ac:dyDescent="0.25">
      <c r="A1784" t="str">
        <f t="shared" si="127"/>
        <v/>
      </c>
      <c r="B1784" s="72"/>
      <c r="G1784" s="17"/>
      <c r="H1784" s="17"/>
      <c r="I1784" s="17"/>
      <c r="L1784" s="22"/>
      <c r="M1784" s="19"/>
      <c r="O1784" s="25">
        <f t="shared" si="126"/>
        <v>0</v>
      </c>
      <c r="P1784" s="27"/>
      <c r="Q1784" s="20"/>
      <c r="R1784" s="20">
        <f t="shared" si="124"/>
        <v>0</v>
      </c>
      <c r="U1784" s="20">
        <f t="shared" si="125"/>
        <v>0</v>
      </c>
    </row>
    <row r="1785" spans="1:21" x14ac:dyDescent="0.25">
      <c r="A1785" t="str">
        <f t="shared" si="127"/>
        <v/>
      </c>
      <c r="B1785" s="72"/>
      <c r="G1785" s="17"/>
      <c r="H1785" s="17"/>
      <c r="I1785" s="17"/>
      <c r="L1785" s="22"/>
      <c r="M1785" s="19"/>
      <c r="O1785" s="25">
        <f t="shared" si="126"/>
        <v>0</v>
      </c>
      <c r="P1785" s="27"/>
      <c r="Q1785" s="20"/>
      <c r="R1785" s="20">
        <f t="shared" si="124"/>
        <v>0</v>
      </c>
      <c r="U1785" s="20">
        <f t="shared" si="125"/>
        <v>0</v>
      </c>
    </row>
    <row r="1786" spans="1:21" x14ac:dyDescent="0.25">
      <c r="A1786" t="str">
        <f t="shared" si="127"/>
        <v/>
      </c>
      <c r="B1786" s="72"/>
      <c r="G1786" s="17"/>
      <c r="H1786" s="17"/>
      <c r="I1786" s="17"/>
      <c r="L1786" s="22"/>
      <c r="M1786" s="19"/>
      <c r="O1786" s="25">
        <f t="shared" si="126"/>
        <v>0</v>
      </c>
      <c r="P1786" s="27"/>
      <c r="Q1786" s="20"/>
      <c r="R1786" s="20">
        <f t="shared" si="124"/>
        <v>0</v>
      </c>
      <c r="U1786" s="20">
        <f t="shared" si="125"/>
        <v>0</v>
      </c>
    </row>
    <row r="1787" spans="1:21" x14ac:dyDescent="0.25">
      <c r="A1787" t="str">
        <f t="shared" si="127"/>
        <v/>
      </c>
      <c r="B1787" s="72"/>
      <c r="G1787" s="17"/>
      <c r="H1787" s="17"/>
      <c r="I1787" s="17"/>
      <c r="L1787" s="22"/>
      <c r="M1787" s="19"/>
      <c r="O1787" s="25">
        <f t="shared" si="126"/>
        <v>0</v>
      </c>
      <c r="P1787" s="27"/>
      <c r="Q1787" s="20"/>
      <c r="R1787" s="20">
        <f t="shared" si="124"/>
        <v>0</v>
      </c>
      <c r="U1787" s="20">
        <f t="shared" si="125"/>
        <v>0</v>
      </c>
    </row>
    <row r="1788" spans="1:21" x14ac:dyDescent="0.25">
      <c r="A1788" t="str">
        <f t="shared" si="127"/>
        <v/>
      </c>
      <c r="B1788" s="72"/>
      <c r="G1788" s="17"/>
      <c r="H1788" s="17"/>
      <c r="I1788" s="17"/>
      <c r="L1788" s="22"/>
      <c r="M1788" s="19"/>
      <c r="O1788" s="25">
        <f t="shared" si="126"/>
        <v>0</v>
      </c>
      <c r="P1788" s="27"/>
      <c r="Q1788" s="20"/>
      <c r="R1788" s="20">
        <f t="shared" si="124"/>
        <v>0</v>
      </c>
      <c r="U1788" s="20">
        <f t="shared" si="125"/>
        <v>0</v>
      </c>
    </row>
    <row r="1789" spans="1:21" x14ac:dyDescent="0.25">
      <c r="A1789" t="str">
        <f t="shared" si="127"/>
        <v/>
      </c>
      <c r="B1789" s="72"/>
      <c r="G1789" s="17"/>
      <c r="H1789" s="17"/>
      <c r="I1789" s="17"/>
      <c r="L1789" s="22"/>
      <c r="M1789" s="19"/>
      <c r="O1789" s="25">
        <f t="shared" si="126"/>
        <v>0</v>
      </c>
      <c r="P1789" s="27"/>
      <c r="Q1789" s="20"/>
      <c r="R1789" s="20">
        <f t="shared" si="124"/>
        <v>0</v>
      </c>
      <c r="U1789" s="20">
        <f t="shared" si="125"/>
        <v>0</v>
      </c>
    </row>
    <row r="1790" spans="1:21" x14ac:dyDescent="0.25">
      <c r="A1790" t="str">
        <f t="shared" si="127"/>
        <v/>
      </c>
      <c r="B1790" s="72"/>
      <c r="G1790" s="17"/>
      <c r="H1790" s="17"/>
      <c r="I1790" s="17"/>
      <c r="L1790" s="22"/>
      <c r="M1790" s="19"/>
      <c r="O1790" s="25">
        <f t="shared" si="126"/>
        <v>0</v>
      </c>
      <c r="P1790" s="27"/>
      <c r="Q1790" s="20"/>
      <c r="R1790" s="20">
        <f t="shared" si="124"/>
        <v>0</v>
      </c>
      <c r="U1790" s="20">
        <f t="shared" si="125"/>
        <v>0</v>
      </c>
    </row>
    <row r="1791" spans="1:21" x14ac:dyDescent="0.25">
      <c r="A1791" t="str">
        <f t="shared" si="127"/>
        <v/>
      </c>
      <c r="B1791" s="72"/>
      <c r="G1791" s="17"/>
      <c r="H1791" s="17"/>
      <c r="I1791" s="17"/>
      <c r="L1791" s="22"/>
      <c r="M1791" s="19"/>
      <c r="O1791" s="25">
        <f t="shared" si="126"/>
        <v>0</v>
      </c>
      <c r="P1791" s="27"/>
      <c r="Q1791" s="20"/>
      <c r="R1791" s="20">
        <f t="shared" si="124"/>
        <v>0</v>
      </c>
      <c r="U1791" s="20">
        <f t="shared" si="125"/>
        <v>0</v>
      </c>
    </row>
    <row r="1792" spans="1:21" x14ac:dyDescent="0.25">
      <c r="A1792" t="str">
        <f t="shared" si="127"/>
        <v/>
      </c>
      <c r="B1792" s="72"/>
      <c r="G1792" s="17"/>
      <c r="H1792" s="17"/>
      <c r="I1792" s="17"/>
      <c r="L1792" s="22"/>
      <c r="M1792" s="19"/>
      <c r="O1792" s="25">
        <f t="shared" si="126"/>
        <v>0</v>
      </c>
      <c r="P1792" s="27"/>
      <c r="Q1792" s="20"/>
      <c r="R1792" s="20">
        <f t="shared" si="124"/>
        <v>0</v>
      </c>
      <c r="U1792" s="20">
        <f t="shared" si="125"/>
        <v>0</v>
      </c>
    </row>
    <row r="1793" spans="1:21" x14ac:dyDescent="0.25">
      <c r="A1793" t="str">
        <f t="shared" si="127"/>
        <v/>
      </c>
      <c r="B1793" s="72"/>
      <c r="G1793" s="17"/>
      <c r="H1793" s="17"/>
      <c r="I1793" s="17"/>
      <c r="L1793" s="22"/>
      <c r="M1793" s="19"/>
      <c r="O1793" s="25">
        <f t="shared" si="126"/>
        <v>0</v>
      </c>
      <c r="P1793" s="27"/>
      <c r="Q1793" s="20"/>
      <c r="R1793" s="20">
        <f t="shared" si="124"/>
        <v>0</v>
      </c>
      <c r="U1793" s="20">
        <f t="shared" si="125"/>
        <v>0</v>
      </c>
    </row>
    <row r="1794" spans="1:21" x14ac:dyDescent="0.25">
      <c r="A1794" t="str">
        <f t="shared" si="127"/>
        <v/>
      </c>
      <c r="B1794" s="72"/>
      <c r="G1794" s="17"/>
      <c r="H1794" s="17"/>
      <c r="I1794" s="17"/>
      <c r="L1794" s="22"/>
      <c r="M1794" s="19"/>
      <c r="O1794" s="25">
        <f t="shared" si="126"/>
        <v>0</v>
      </c>
      <c r="P1794" s="27"/>
      <c r="Q1794" s="20"/>
      <c r="R1794" s="20">
        <f t="shared" si="124"/>
        <v>0</v>
      </c>
      <c r="U1794" s="20">
        <f t="shared" si="125"/>
        <v>0</v>
      </c>
    </row>
    <row r="1795" spans="1:21" x14ac:dyDescent="0.25">
      <c r="A1795" t="str">
        <f t="shared" si="127"/>
        <v/>
      </c>
      <c r="B1795" s="72"/>
      <c r="G1795" s="17"/>
      <c r="H1795" s="17"/>
      <c r="I1795" s="17"/>
      <c r="L1795" s="22"/>
      <c r="M1795" s="19"/>
      <c r="O1795" s="25">
        <f t="shared" si="126"/>
        <v>0</v>
      </c>
      <c r="P1795" s="27"/>
      <c r="Q1795" s="20"/>
      <c r="R1795" s="20">
        <f t="shared" si="124"/>
        <v>0</v>
      </c>
      <c r="U1795" s="20">
        <f t="shared" si="125"/>
        <v>0</v>
      </c>
    </row>
    <row r="1796" spans="1:21" x14ac:dyDescent="0.25">
      <c r="A1796" t="str">
        <f t="shared" si="127"/>
        <v/>
      </c>
      <c r="B1796" s="72"/>
      <c r="G1796" s="17"/>
      <c r="H1796" s="17"/>
      <c r="I1796" s="17"/>
      <c r="L1796" s="22"/>
      <c r="M1796" s="19"/>
      <c r="O1796" s="25">
        <f t="shared" si="126"/>
        <v>0</v>
      </c>
      <c r="P1796" s="27"/>
      <c r="Q1796" s="20"/>
      <c r="R1796" s="20">
        <f t="shared" si="124"/>
        <v>0</v>
      </c>
      <c r="U1796" s="20">
        <f t="shared" si="125"/>
        <v>0</v>
      </c>
    </row>
    <row r="1797" spans="1:21" x14ac:dyDescent="0.25">
      <c r="A1797" t="str">
        <f t="shared" si="127"/>
        <v/>
      </c>
      <c r="B1797" s="72"/>
      <c r="G1797" s="17"/>
      <c r="H1797" s="17"/>
      <c r="I1797" s="17"/>
      <c r="L1797" s="22"/>
      <c r="M1797" s="19"/>
      <c r="O1797" s="25">
        <f t="shared" si="126"/>
        <v>0</v>
      </c>
      <c r="P1797" s="27"/>
      <c r="Q1797" s="20"/>
      <c r="R1797" s="20">
        <f t="shared" si="124"/>
        <v>0</v>
      </c>
      <c r="U1797" s="20">
        <f t="shared" si="125"/>
        <v>0</v>
      </c>
    </row>
    <row r="1798" spans="1:21" x14ac:dyDescent="0.25">
      <c r="A1798" t="str">
        <f t="shared" si="127"/>
        <v/>
      </c>
      <c r="B1798" s="72"/>
      <c r="G1798" s="17"/>
      <c r="H1798" s="17"/>
      <c r="I1798" s="17"/>
      <c r="L1798" s="22"/>
      <c r="M1798" s="19"/>
      <c r="O1798" s="25">
        <f t="shared" si="126"/>
        <v>0</v>
      </c>
      <c r="P1798" s="27"/>
      <c r="Q1798" s="20"/>
      <c r="R1798" s="20">
        <f t="shared" ref="R1798:R1861" si="128">+N1798-Q1798</f>
        <v>0</v>
      </c>
      <c r="U1798" s="20">
        <f t="shared" ref="U1798:U1861" si="129">+R1798/0.916</f>
        <v>0</v>
      </c>
    </row>
    <row r="1799" spans="1:21" x14ac:dyDescent="0.25">
      <c r="A1799" t="str">
        <f t="shared" si="127"/>
        <v/>
      </c>
      <c r="B1799" s="72"/>
      <c r="G1799" s="17"/>
      <c r="H1799" s="17"/>
      <c r="I1799" s="17"/>
      <c r="L1799" s="22"/>
      <c r="M1799" s="19"/>
      <c r="O1799" s="25">
        <f t="shared" ref="O1799:O1862" si="130">K1799*N1799</f>
        <v>0</v>
      </c>
      <c r="P1799" s="27"/>
      <c r="Q1799" s="20"/>
      <c r="R1799" s="20">
        <f t="shared" si="128"/>
        <v>0</v>
      </c>
      <c r="U1799" s="20">
        <f t="shared" si="129"/>
        <v>0</v>
      </c>
    </row>
    <row r="1800" spans="1:21" x14ac:dyDescent="0.25">
      <c r="A1800" t="str">
        <f t="shared" si="127"/>
        <v/>
      </c>
      <c r="B1800" s="72"/>
      <c r="G1800" s="17"/>
      <c r="H1800" s="17"/>
      <c r="I1800" s="17"/>
      <c r="L1800" s="22"/>
      <c r="M1800" s="19"/>
      <c r="O1800" s="25">
        <f t="shared" si="130"/>
        <v>0</v>
      </c>
      <c r="P1800" s="27"/>
      <c r="Q1800" s="20"/>
      <c r="R1800" s="20">
        <f t="shared" si="128"/>
        <v>0</v>
      </c>
      <c r="U1800" s="20">
        <f t="shared" si="129"/>
        <v>0</v>
      </c>
    </row>
    <row r="1801" spans="1:21" x14ac:dyDescent="0.25">
      <c r="A1801" t="str">
        <f t="shared" si="127"/>
        <v/>
      </c>
      <c r="B1801" s="72"/>
      <c r="G1801" s="17"/>
      <c r="H1801" s="17"/>
      <c r="I1801" s="17"/>
      <c r="L1801" s="22"/>
      <c r="M1801" s="19"/>
      <c r="O1801" s="25">
        <f t="shared" si="130"/>
        <v>0</v>
      </c>
      <c r="P1801" s="27"/>
      <c r="Q1801" s="20"/>
      <c r="R1801" s="20">
        <f t="shared" si="128"/>
        <v>0</v>
      </c>
      <c r="U1801" s="20">
        <f t="shared" si="129"/>
        <v>0</v>
      </c>
    </row>
    <row r="1802" spans="1:21" x14ac:dyDescent="0.25">
      <c r="A1802" t="str">
        <f t="shared" si="127"/>
        <v/>
      </c>
      <c r="B1802" s="72"/>
      <c r="G1802" s="17"/>
      <c r="H1802" s="17"/>
      <c r="I1802" s="17"/>
      <c r="L1802" s="22"/>
      <c r="M1802" s="19"/>
      <c r="O1802" s="25">
        <f t="shared" si="130"/>
        <v>0</v>
      </c>
      <c r="P1802" s="27"/>
      <c r="Q1802" s="20"/>
      <c r="R1802" s="20">
        <f t="shared" si="128"/>
        <v>0</v>
      </c>
      <c r="U1802" s="20">
        <f t="shared" si="129"/>
        <v>0</v>
      </c>
    </row>
    <row r="1803" spans="1:21" x14ac:dyDescent="0.25">
      <c r="A1803" t="str">
        <f t="shared" si="127"/>
        <v/>
      </c>
      <c r="B1803" s="72"/>
      <c r="G1803" s="17"/>
      <c r="H1803" s="17"/>
      <c r="I1803" s="17"/>
      <c r="L1803" s="22"/>
      <c r="M1803" s="19"/>
      <c r="O1803" s="25">
        <f t="shared" si="130"/>
        <v>0</v>
      </c>
      <c r="P1803" s="27"/>
      <c r="Q1803" s="20"/>
      <c r="R1803" s="20">
        <f t="shared" si="128"/>
        <v>0</v>
      </c>
      <c r="U1803" s="20">
        <f t="shared" si="129"/>
        <v>0</v>
      </c>
    </row>
    <row r="1804" spans="1:21" x14ac:dyDescent="0.25">
      <c r="A1804" t="str">
        <f t="shared" si="127"/>
        <v/>
      </c>
      <c r="B1804" s="72"/>
      <c r="G1804" s="17"/>
      <c r="H1804" s="17"/>
      <c r="I1804" s="17"/>
      <c r="L1804" s="22"/>
      <c r="M1804" s="19"/>
      <c r="O1804" s="25">
        <f t="shared" si="130"/>
        <v>0</v>
      </c>
      <c r="P1804" s="27"/>
      <c r="Q1804" s="20"/>
      <c r="R1804" s="20">
        <f t="shared" si="128"/>
        <v>0</v>
      </c>
      <c r="U1804" s="20">
        <f t="shared" si="129"/>
        <v>0</v>
      </c>
    </row>
    <row r="1805" spans="1:21" x14ac:dyDescent="0.25">
      <c r="A1805" t="str">
        <f t="shared" si="127"/>
        <v/>
      </c>
      <c r="B1805" s="72"/>
      <c r="G1805" s="17"/>
      <c r="H1805" s="17"/>
      <c r="I1805" s="17"/>
      <c r="L1805" s="22"/>
      <c r="M1805" s="19"/>
      <c r="O1805" s="25">
        <f t="shared" si="130"/>
        <v>0</v>
      </c>
      <c r="P1805" s="27"/>
      <c r="Q1805" s="20"/>
      <c r="R1805" s="20">
        <f t="shared" si="128"/>
        <v>0</v>
      </c>
      <c r="U1805" s="20">
        <f t="shared" si="129"/>
        <v>0</v>
      </c>
    </row>
    <row r="1806" spans="1:21" x14ac:dyDescent="0.25">
      <c r="A1806" t="str">
        <f t="shared" si="127"/>
        <v/>
      </c>
      <c r="B1806" s="72"/>
      <c r="G1806" s="17"/>
      <c r="H1806" s="17"/>
      <c r="I1806" s="17"/>
      <c r="L1806" s="22"/>
      <c r="M1806" s="19"/>
      <c r="O1806" s="25">
        <f t="shared" si="130"/>
        <v>0</v>
      </c>
      <c r="P1806" s="27"/>
      <c r="Q1806" s="20"/>
      <c r="R1806" s="20">
        <f t="shared" si="128"/>
        <v>0</v>
      </c>
      <c r="U1806" s="20">
        <f t="shared" si="129"/>
        <v>0</v>
      </c>
    </row>
    <row r="1807" spans="1:21" x14ac:dyDescent="0.25">
      <c r="A1807" t="str">
        <f t="shared" si="127"/>
        <v/>
      </c>
      <c r="B1807" s="72"/>
      <c r="G1807" s="17"/>
      <c r="H1807" s="17"/>
      <c r="I1807" s="17"/>
      <c r="L1807" s="22"/>
      <c r="M1807" s="19"/>
      <c r="O1807" s="25">
        <f t="shared" si="130"/>
        <v>0</v>
      </c>
      <c r="P1807" s="27"/>
      <c r="Q1807" s="20"/>
      <c r="R1807" s="20">
        <f t="shared" si="128"/>
        <v>0</v>
      </c>
      <c r="U1807" s="20">
        <f t="shared" si="129"/>
        <v>0</v>
      </c>
    </row>
    <row r="1808" spans="1:21" x14ac:dyDescent="0.25">
      <c r="A1808" t="str">
        <f t="shared" si="127"/>
        <v/>
      </c>
      <c r="B1808" s="72"/>
      <c r="G1808" s="17"/>
      <c r="H1808" s="17"/>
      <c r="I1808" s="17"/>
      <c r="L1808" s="22"/>
      <c r="M1808" s="19"/>
      <c r="O1808" s="25">
        <f t="shared" si="130"/>
        <v>0</v>
      </c>
      <c r="P1808" s="27"/>
      <c r="Q1808" s="20"/>
      <c r="R1808" s="20">
        <f t="shared" si="128"/>
        <v>0</v>
      </c>
      <c r="U1808" s="20">
        <f t="shared" si="129"/>
        <v>0</v>
      </c>
    </row>
    <row r="1809" spans="1:21" x14ac:dyDescent="0.25">
      <c r="A1809" t="str">
        <f t="shared" si="127"/>
        <v/>
      </c>
      <c r="B1809" s="72"/>
      <c r="G1809" s="17"/>
      <c r="H1809" s="17"/>
      <c r="I1809" s="17"/>
      <c r="L1809" s="22"/>
      <c r="M1809" s="19"/>
      <c r="O1809" s="25">
        <f t="shared" si="130"/>
        <v>0</v>
      </c>
      <c r="P1809" s="27"/>
      <c r="Q1809" s="20"/>
      <c r="R1809" s="20">
        <f t="shared" si="128"/>
        <v>0</v>
      </c>
      <c r="U1809" s="20">
        <f t="shared" si="129"/>
        <v>0</v>
      </c>
    </row>
    <row r="1810" spans="1:21" x14ac:dyDescent="0.25">
      <c r="A1810" t="str">
        <f t="shared" si="127"/>
        <v/>
      </c>
      <c r="B1810" s="72"/>
      <c r="G1810" s="17"/>
      <c r="H1810" s="17"/>
      <c r="I1810" s="17"/>
      <c r="L1810" s="22"/>
      <c r="M1810" s="19"/>
      <c r="O1810" s="25">
        <f t="shared" si="130"/>
        <v>0</v>
      </c>
      <c r="P1810" s="27"/>
      <c r="Q1810" s="20"/>
      <c r="R1810" s="20">
        <f t="shared" si="128"/>
        <v>0</v>
      </c>
      <c r="U1810" s="20">
        <f t="shared" si="129"/>
        <v>0</v>
      </c>
    </row>
    <row r="1811" spans="1:21" x14ac:dyDescent="0.25">
      <c r="A1811" t="str">
        <f t="shared" si="127"/>
        <v/>
      </c>
      <c r="B1811" s="72"/>
      <c r="G1811" s="17"/>
      <c r="H1811" s="17"/>
      <c r="I1811" s="17"/>
      <c r="L1811" s="22"/>
      <c r="M1811" s="19"/>
      <c r="O1811" s="25">
        <f t="shared" si="130"/>
        <v>0</v>
      </c>
      <c r="P1811" s="27"/>
      <c r="Q1811" s="20"/>
      <c r="R1811" s="20">
        <f t="shared" si="128"/>
        <v>0</v>
      </c>
      <c r="U1811" s="20">
        <f t="shared" si="129"/>
        <v>0</v>
      </c>
    </row>
    <row r="1812" spans="1:21" x14ac:dyDescent="0.25">
      <c r="A1812" t="str">
        <f t="shared" ref="A1812:A1875" si="131">+CONCATENATE(D1812,E1812)</f>
        <v/>
      </c>
      <c r="B1812" s="72"/>
      <c r="G1812" s="17"/>
      <c r="H1812" s="17"/>
      <c r="I1812" s="17"/>
      <c r="L1812" s="22"/>
      <c r="M1812" s="19"/>
      <c r="O1812" s="25">
        <f t="shared" si="130"/>
        <v>0</v>
      </c>
      <c r="P1812" s="27"/>
      <c r="Q1812" s="20"/>
      <c r="R1812" s="20">
        <f t="shared" si="128"/>
        <v>0</v>
      </c>
      <c r="U1812" s="20">
        <f t="shared" si="129"/>
        <v>0</v>
      </c>
    </row>
    <row r="1813" spans="1:21" x14ac:dyDescent="0.25">
      <c r="A1813" t="str">
        <f t="shared" si="131"/>
        <v/>
      </c>
      <c r="B1813" s="72"/>
      <c r="G1813" s="17"/>
      <c r="H1813" s="17"/>
      <c r="I1813" s="17"/>
      <c r="L1813" s="22"/>
      <c r="M1813" s="19"/>
      <c r="O1813" s="25">
        <f t="shared" si="130"/>
        <v>0</v>
      </c>
      <c r="P1813" s="27"/>
      <c r="Q1813" s="20"/>
      <c r="R1813" s="20">
        <f t="shared" si="128"/>
        <v>0</v>
      </c>
      <c r="U1813" s="20">
        <f t="shared" si="129"/>
        <v>0</v>
      </c>
    </row>
    <row r="1814" spans="1:21" x14ac:dyDescent="0.25">
      <c r="A1814" t="str">
        <f t="shared" si="131"/>
        <v/>
      </c>
      <c r="B1814" s="72"/>
      <c r="G1814" s="17"/>
      <c r="H1814" s="17"/>
      <c r="I1814" s="17"/>
      <c r="L1814" s="22"/>
      <c r="M1814" s="19"/>
      <c r="O1814" s="25">
        <f t="shared" si="130"/>
        <v>0</v>
      </c>
      <c r="P1814" s="27"/>
      <c r="Q1814" s="20"/>
      <c r="R1814" s="20">
        <f t="shared" si="128"/>
        <v>0</v>
      </c>
      <c r="U1814" s="20">
        <f t="shared" si="129"/>
        <v>0</v>
      </c>
    </row>
    <row r="1815" spans="1:21" x14ac:dyDescent="0.25">
      <c r="A1815" t="str">
        <f t="shared" si="131"/>
        <v/>
      </c>
      <c r="B1815" s="72"/>
      <c r="G1815" s="17"/>
      <c r="H1815" s="17"/>
      <c r="I1815" s="17"/>
      <c r="L1815" s="22"/>
      <c r="M1815" s="19"/>
      <c r="O1815" s="25">
        <f t="shared" si="130"/>
        <v>0</v>
      </c>
      <c r="P1815" s="27"/>
      <c r="Q1815" s="20"/>
      <c r="R1815" s="20">
        <f t="shared" si="128"/>
        <v>0</v>
      </c>
      <c r="U1815" s="20">
        <f t="shared" si="129"/>
        <v>0</v>
      </c>
    </row>
    <row r="1816" spans="1:21" x14ac:dyDescent="0.25">
      <c r="A1816" t="str">
        <f t="shared" si="131"/>
        <v/>
      </c>
      <c r="B1816" s="72"/>
      <c r="G1816" s="17"/>
      <c r="H1816" s="17"/>
      <c r="I1816" s="17"/>
      <c r="L1816" s="22"/>
      <c r="M1816" s="19"/>
      <c r="O1816" s="25">
        <f t="shared" si="130"/>
        <v>0</v>
      </c>
      <c r="P1816" s="27"/>
      <c r="Q1816" s="20"/>
      <c r="R1816" s="20">
        <f t="shared" si="128"/>
        <v>0</v>
      </c>
      <c r="U1816" s="20">
        <f t="shared" si="129"/>
        <v>0</v>
      </c>
    </row>
    <row r="1817" spans="1:21" x14ac:dyDescent="0.25">
      <c r="A1817" t="str">
        <f t="shared" si="131"/>
        <v/>
      </c>
      <c r="B1817" s="72"/>
      <c r="G1817" s="17"/>
      <c r="H1817" s="17"/>
      <c r="I1817" s="17"/>
      <c r="L1817" s="22"/>
      <c r="M1817" s="19"/>
      <c r="O1817" s="25">
        <f t="shared" si="130"/>
        <v>0</v>
      </c>
      <c r="P1817" s="27"/>
      <c r="Q1817" s="20"/>
      <c r="R1817" s="20">
        <f t="shared" si="128"/>
        <v>0</v>
      </c>
      <c r="U1817" s="20">
        <f t="shared" si="129"/>
        <v>0</v>
      </c>
    </row>
    <row r="1818" spans="1:21" x14ac:dyDescent="0.25">
      <c r="A1818" t="str">
        <f t="shared" si="131"/>
        <v/>
      </c>
      <c r="B1818" s="72"/>
      <c r="G1818" s="17"/>
      <c r="H1818" s="17"/>
      <c r="I1818" s="17"/>
      <c r="L1818" s="22"/>
      <c r="M1818" s="19"/>
      <c r="O1818" s="25">
        <f t="shared" si="130"/>
        <v>0</v>
      </c>
      <c r="P1818" s="27"/>
      <c r="Q1818" s="20"/>
      <c r="R1818" s="20">
        <f t="shared" si="128"/>
        <v>0</v>
      </c>
      <c r="U1818" s="20">
        <f t="shared" si="129"/>
        <v>0</v>
      </c>
    </row>
    <row r="1819" spans="1:21" x14ac:dyDescent="0.25">
      <c r="A1819" t="str">
        <f t="shared" si="131"/>
        <v/>
      </c>
      <c r="B1819" s="72"/>
      <c r="G1819" s="17"/>
      <c r="H1819" s="17"/>
      <c r="I1819" s="17"/>
      <c r="L1819" s="22"/>
      <c r="M1819" s="19"/>
      <c r="O1819" s="25">
        <f t="shared" si="130"/>
        <v>0</v>
      </c>
      <c r="P1819" s="27"/>
      <c r="Q1819" s="20"/>
      <c r="R1819" s="20">
        <f t="shared" si="128"/>
        <v>0</v>
      </c>
      <c r="U1819" s="20">
        <f t="shared" si="129"/>
        <v>0</v>
      </c>
    </row>
    <row r="1820" spans="1:21" x14ac:dyDescent="0.25">
      <c r="A1820" t="str">
        <f t="shared" si="131"/>
        <v/>
      </c>
      <c r="B1820" s="72"/>
      <c r="G1820" s="17"/>
      <c r="H1820" s="17"/>
      <c r="I1820" s="17"/>
      <c r="L1820" s="22"/>
      <c r="M1820" s="19"/>
      <c r="O1820" s="25">
        <f t="shared" si="130"/>
        <v>0</v>
      </c>
      <c r="P1820" s="27"/>
      <c r="Q1820" s="20"/>
      <c r="R1820" s="20">
        <f t="shared" si="128"/>
        <v>0</v>
      </c>
      <c r="U1820" s="20">
        <f t="shared" si="129"/>
        <v>0</v>
      </c>
    </row>
    <row r="1821" spans="1:21" x14ac:dyDescent="0.25">
      <c r="A1821" t="str">
        <f t="shared" si="131"/>
        <v/>
      </c>
      <c r="B1821" s="72"/>
      <c r="G1821" s="17"/>
      <c r="H1821" s="17"/>
      <c r="I1821" s="17"/>
      <c r="L1821" s="22"/>
      <c r="M1821" s="19"/>
      <c r="O1821" s="25">
        <f t="shared" si="130"/>
        <v>0</v>
      </c>
      <c r="P1821" s="27"/>
      <c r="Q1821" s="20"/>
      <c r="R1821" s="20">
        <f t="shared" si="128"/>
        <v>0</v>
      </c>
      <c r="U1821" s="20">
        <f t="shared" si="129"/>
        <v>0</v>
      </c>
    </row>
    <row r="1822" spans="1:21" x14ac:dyDescent="0.25">
      <c r="A1822" t="str">
        <f t="shared" si="131"/>
        <v/>
      </c>
      <c r="B1822" s="72"/>
      <c r="G1822" s="17"/>
      <c r="H1822" s="17"/>
      <c r="I1822" s="17"/>
      <c r="L1822" s="22"/>
      <c r="M1822" s="19"/>
      <c r="O1822" s="25">
        <f t="shared" si="130"/>
        <v>0</v>
      </c>
      <c r="P1822" s="27"/>
      <c r="Q1822" s="20"/>
      <c r="R1822" s="20">
        <f t="shared" si="128"/>
        <v>0</v>
      </c>
      <c r="U1822" s="20">
        <f t="shared" si="129"/>
        <v>0</v>
      </c>
    </row>
    <row r="1823" spans="1:21" x14ac:dyDescent="0.25">
      <c r="A1823" t="str">
        <f t="shared" si="131"/>
        <v/>
      </c>
      <c r="B1823" s="72"/>
      <c r="G1823" s="17"/>
      <c r="H1823" s="17"/>
      <c r="I1823" s="17"/>
      <c r="L1823" s="22"/>
      <c r="M1823" s="19"/>
      <c r="O1823" s="25">
        <f t="shared" si="130"/>
        <v>0</v>
      </c>
      <c r="P1823" s="27"/>
      <c r="Q1823" s="20"/>
      <c r="R1823" s="20">
        <f t="shared" si="128"/>
        <v>0</v>
      </c>
      <c r="U1823" s="20">
        <f t="shared" si="129"/>
        <v>0</v>
      </c>
    </row>
    <row r="1824" spans="1:21" x14ac:dyDescent="0.25">
      <c r="A1824" t="str">
        <f t="shared" si="131"/>
        <v/>
      </c>
      <c r="B1824" s="72"/>
      <c r="G1824" s="17"/>
      <c r="H1824" s="17"/>
      <c r="I1824" s="17"/>
      <c r="L1824" s="22"/>
      <c r="M1824" s="19"/>
      <c r="O1824" s="25">
        <f t="shared" si="130"/>
        <v>0</v>
      </c>
      <c r="P1824" s="27"/>
      <c r="Q1824" s="20"/>
      <c r="R1824" s="20">
        <f t="shared" si="128"/>
        <v>0</v>
      </c>
      <c r="U1824" s="20">
        <f t="shared" si="129"/>
        <v>0</v>
      </c>
    </row>
    <row r="1825" spans="1:21" x14ac:dyDescent="0.25">
      <c r="A1825" t="str">
        <f t="shared" si="131"/>
        <v/>
      </c>
      <c r="B1825" s="72"/>
      <c r="G1825" s="17"/>
      <c r="H1825" s="17"/>
      <c r="I1825" s="17"/>
      <c r="L1825" s="22"/>
      <c r="M1825" s="19"/>
      <c r="O1825" s="25">
        <f t="shared" si="130"/>
        <v>0</v>
      </c>
      <c r="P1825" s="27"/>
      <c r="Q1825" s="20"/>
      <c r="R1825" s="20">
        <f t="shared" si="128"/>
        <v>0</v>
      </c>
      <c r="U1825" s="20">
        <f t="shared" si="129"/>
        <v>0</v>
      </c>
    </row>
    <row r="1826" spans="1:21" x14ac:dyDescent="0.25">
      <c r="A1826" t="str">
        <f t="shared" si="131"/>
        <v/>
      </c>
      <c r="B1826" s="72"/>
      <c r="G1826" s="17"/>
      <c r="H1826" s="17"/>
      <c r="I1826" s="17"/>
      <c r="L1826" s="22"/>
      <c r="M1826" s="19"/>
      <c r="O1826" s="25">
        <f t="shared" si="130"/>
        <v>0</v>
      </c>
      <c r="P1826" s="27"/>
      <c r="Q1826" s="20"/>
      <c r="R1826" s="20">
        <f t="shared" si="128"/>
        <v>0</v>
      </c>
      <c r="U1826" s="20">
        <f t="shared" si="129"/>
        <v>0</v>
      </c>
    </row>
    <row r="1827" spans="1:21" x14ac:dyDescent="0.25">
      <c r="A1827" t="str">
        <f t="shared" si="131"/>
        <v/>
      </c>
      <c r="B1827" s="72"/>
      <c r="G1827" s="17"/>
      <c r="H1827" s="17"/>
      <c r="I1827" s="17"/>
      <c r="L1827" s="22"/>
      <c r="M1827" s="19"/>
      <c r="O1827" s="25">
        <f t="shared" si="130"/>
        <v>0</v>
      </c>
      <c r="P1827" s="27"/>
      <c r="Q1827" s="20"/>
      <c r="R1827" s="20">
        <f t="shared" si="128"/>
        <v>0</v>
      </c>
      <c r="U1827" s="20">
        <f t="shared" si="129"/>
        <v>0</v>
      </c>
    </row>
    <row r="1828" spans="1:21" x14ac:dyDescent="0.25">
      <c r="A1828" t="str">
        <f t="shared" si="131"/>
        <v/>
      </c>
      <c r="B1828" s="72"/>
      <c r="G1828" s="17"/>
      <c r="H1828" s="17"/>
      <c r="I1828" s="17"/>
      <c r="L1828" s="22"/>
      <c r="M1828" s="19"/>
      <c r="O1828" s="25">
        <f t="shared" si="130"/>
        <v>0</v>
      </c>
      <c r="P1828" s="27"/>
      <c r="Q1828" s="20"/>
      <c r="R1828" s="20">
        <f t="shared" si="128"/>
        <v>0</v>
      </c>
      <c r="U1828" s="20">
        <f t="shared" si="129"/>
        <v>0</v>
      </c>
    </row>
    <row r="1829" spans="1:21" x14ac:dyDescent="0.25">
      <c r="A1829" t="str">
        <f t="shared" si="131"/>
        <v/>
      </c>
      <c r="B1829" s="72"/>
      <c r="G1829" s="17"/>
      <c r="H1829" s="17"/>
      <c r="I1829" s="17"/>
      <c r="L1829" s="22"/>
      <c r="M1829" s="19"/>
      <c r="O1829" s="25">
        <f t="shared" si="130"/>
        <v>0</v>
      </c>
      <c r="P1829" s="27"/>
      <c r="Q1829" s="20"/>
      <c r="R1829" s="20">
        <f t="shared" si="128"/>
        <v>0</v>
      </c>
      <c r="U1829" s="20">
        <f t="shared" si="129"/>
        <v>0</v>
      </c>
    </row>
    <row r="1830" spans="1:21" x14ac:dyDescent="0.25">
      <c r="A1830" t="str">
        <f t="shared" si="131"/>
        <v/>
      </c>
      <c r="B1830" s="72"/>
      <c r="G1830" s="17"/>
      <c r="H1830" s="17"/>
      <c r="I1830" s="17"/>
      <c r="L1830" s="22"/>
      <c r="M1830" s="19"/>
      <c r="O1830" s="25">
        <f t="shared" si="130"/>
        <v>0</v>
      </c>
      <c r="P1830" s="27"/>
      <c r="Q1830" s="20"/>
      <c r="R1830" s="20">
        <f t="shared" si="128"/>
        <v>0</v>
      </c>
      <c r="U1830" s="20">
        <f t="shared" si="129"/>
        <v>0</v>
      </c>
    </row>
    <row r="1831" spans="1:21" x14ac:dyDescent="0.25">
      <c r="A1831" t="str">
        <f t="shared" si="131"/>
        <v/>
      </c>
      <c r="B1831" s="72"/>
      <c r="G1831" s="17"/>
      <c r="H1831" s="17"/>
      <c r="I1831" s="17"/>
      <c r="L1831" s="22"/>
      <c r="M1831" s="19"/>
      <c r="O1831" s="25">
        <f t="shared" si="130"/>
        <v>0</v>
      </c>
      <c r="P1831" s="27"/>
      <c r="Q1831" s="20"/>
      <c r="R1831" s="20">
        <f t="shared" si="128"/>
        <v>0</v>
      </c>
      <c r="U1831" s="20">
        <f t="shared" si="129"/>
        <v>0</v>
      </c>
    </row>
    <row r="1832" spans="1:21" x14ac:dyDescent="0.25">
      <c r="A1832" t="str">
        <f t="shared" si="131"/>
        <v/>
      </c>
      <c r="B1832" s="72"/>
      <c r="G1832" s="17"/>
      <c r="H1832" s="17"/>
      <c r="I1832" s="17"/>
      <c r="L1832" s="22"/>
      <c r="M1832" s="19"/>
      <c r="O1832" s="25">
        <f t="shared" si="130"/>
        <v>0</v>
      </c>
      <c r="P1832" s="27"/>
      <c r="Q1832" s="20"/>
      <c r="R1832" s="20">
        <f t="shared" si="128"/>
        <v>0</v>
      </c>
      <c r="U1832" s="20">
        <f t="shared" si="129"/>
        <v>0</v>
      </c>
    </row>
    <row r="1833" spans="1:21" x14ac:dyDescent="0.25">
      <c r="A1833" t="str">
        <f t="shared" si="131"/>
        <v/>
      </c>
      <c r="B1833" s="72"/>
      <c r="G1833" s="17"/>
      <c r="H1833" s="17"/>
      <c r="I1833" s="17"/>
      <c r="L1833" s="22"/>
      <c r="M1833" s="19"/>
      <c r="O1833" s="25">
        <f t="shared" si="130"/>
        <v>0</v>
      </c>
      <c r="P1833" s="27"/>
      <c r="Q1833" s="20"/>
      <c r="R1833" s="20">
        <f t="shared" si="128"/>
        <v>0</v>
      </c>
      <c r="U1833" s="20">
        <f t="shared" si="129"/>
        <v>0</v>
      </c>
    </row>
    <row r="1834" spans="1:21" x14ac:dyDescent="0.25">
      <c r="A1834" t="str">
        <f t="shared" si="131"/>
        <v/>
      </c>
      <c r="B1834" s="72"/>
      <c r="G1834" s="17"/>
      <c r="H1834" s="17"/>
      <c r="I1834" s="17"/>
      <c r="L1834" s="22"/>
      <c r="M1834" s="19"/>
      <c r="O1834" s="25">
        <f t="shared" si="130"/>
        <v>0</v>
      </c>
      <c r="P1834" s="27"/>
      <c r="Q1834" s="20"/>
      <c r="R1834" s="20">
        <f t="shared" si="128"/>
        <v>0</v>
      </c>
      <c r="U1834" s="20">
        <f t="shared" si="129"/>
        <v>0</v>
      </c>
    </row>
    <row r="1835" spans="1:21" x14ac:dyDescent="0.25">
      <c r="A1835" t="str">
        <f t="shared" si="131"/>
        <v/>
      </c>
      <c r="B1835" s="72"/>
      <c r="G1835" s="17"/>
      <c r="H1835" s="17"/>
      <c r="I1835" s="17"/>
      <c r="L1835" s="22"/>
      <c r="M1835" s="19"/>
      <c r="O1835" s="25">
        <f t="shared" si="130"/>
        <v>0</v>
      </c>
      <c r="P1835" s="27"/>
      <c r="Q1835" s="20"/>
      <c r="R1835" s="20">
        <f t="shared" si="128"/>
        <v>0</v>
      </c>
      <c r="U1835" s="20">
        <f t="shared" si="129"/>
        <v>0</v>
      </c>
    </row>
    <row r="1836" spans="1:21" x14ac:dyDescent="0.25">
      <c r="A1836" t="str">
        <f t="shared" si="131"/>
        <v/>
      </c>
      <c r="B1836" s="72"/>
      <c r="G1836" s="17"/>
      <c r="H1836" s="17"/>
      <c r="I1836" s="17"/>
      <c r="L1836" s="22"/>
      <c r="M1836" s="19"/>
      <c r="O1836" s="25">
        <f t="shared" si="130"/>
        <v>0</v>
      </c>
      <c r="P1836" s="27"/>
      <c r="Q1836" s="20"/>
      <c r="R1836" s="20">
        <f t="shared" si="128"/>
        <v>0</v>
      </c>
      <c r="U1836" s="20">
        <f t="shared" si="129"/>
        <v>0</v>
      </c>
    </row>
    <row r="1837" spans="1:21" x14ac:dyDescent="0.25">
      <c r="A1837" t="str">
        <f t="shared" si="131"/>
        <v/>
      </c>
      <c r="B1837" s="72"/>
      <c r="G1837" s="17"/>
      <c r="H1837" s="17"/>
      <c r="I1837" s="17"/>
      <c r="L1837" s="22"/>
      <c r="M1837" s="19"/>
      <c r="O1837" s="25">
        <f t="shared" si="130"/>
        <v>0</v>
      </c>
      <c r="P1837" s="27"/>
      <c r="Q1837" s="20"/>
      <c r="R1837" s="20">
        <f t="shared" si="128"/>
        <v>0</v>
      </c>
      <c r="U1837" s="20">
        <f t="shared" si="129"/>
        <v>0</v>
      </c>
    </row>
    <row r="1838" spans="1:21" x14ac:dyDescent="0.25">
      <c r="A1838" t="str">
        <f t="shared" si="131"/>
        <v/>
      </c>
      <c r="B1838" s="72"/>
      <c r="G1838" s="17"/>
      <c r="H1838" s="17"/>
      <c r="I1838" s="17"/>
      <c r="L1838" s="22"/>
      <c r="M1838" s="19"/>
      <c r="O1838" s="25">
        <f t="shared" si="130"/>
        <v>0</v>
      </c>
      <c r="P1838" s="27"/>
      <c r="Q1838" s="20"/>
      <c r="R1838" s="20">
        <f t="shared" si="128"/>
        <v>0</v>
      </c>
      <c r="U1838" s="20">
        <f t="shared" si="129"/>
        <v>0</v>
      </c>
    </row>
    <row r="1839" spans="1:21" x14ac:dyDescent="0.25">
      <c r="A1839" t="str">
        <f t="shared" si="131"/>
        <v/>
      </c>
      <c r="B1839" s="72"/>
      <c r="G1839" s="17"/>
      <c r="H1839" s="17"/>
      <c r="I1839" s="17"/>
      <c r="L1839" s="22"/>
      <c r="M1839" s="19"/>
      <c r="O1839" s="25">
        <f t="shared" si="130"/>
        <v>0</v>
      </c>
      <c r="P1839" s="27"/>
      <c r="Q1839" s="20"/>
      <c r="R1839" s="20">
        <f t="shared" si="128"/>
        <v>0</v>
      </c>
      <c r="U1839" s="20">
        <f t="shared" si="129"/>
        <v>0</v>
      </c>
    </row>
    <row r="1840" spans="1:21" x14ac:dyDescent="0.25">
      <c r="A1840" t="str">
        <f t="shared" si="131"/>
        <v/>
      </c>
      <c r="B1840" s="72"/>
      <c r="G1840" s="17"/>
      <c r="H1840" s="17"/>
      <c r="I1840" s="17"/>
      <c r="L1840" s="22"/>
      <c r="M1840" s="19"/>
      <c r="O1840" s="25">
        <f t="shared" si="130"/>
        <v>0</v>
      </c>
      <c r="P1840" s="27"/>
      <c r="Q1840" s="20"/>
      <c r="R1840" s="20">
        <f t="shared" si="128"/>
        <v>0</v>
      </c>
      <c r="U1840" s="20">
        <f t="shared" si="129"/>
        <v>0</v>
      </c>
    </row>
    <row r="1841" spans="1:21" x14ac:dyDescent="0.25">
      <c r="A1841" t="str">
        <f t="shared" si="131"/>
        <v/>
      </c>
      <c r="B1841" s="72"/>
      <c r="G1841" s="17"/>
      <c r="H1841" s="17"/>
      <c r="I1841" s="17"/>
      <c r="L1841" s="22"/>
      <c r="M1841" s="19"/>
      <c r="O1841" s="25">
        <f t="shared" si="130"/>
        <v>0</v>
      </c>
      <c r="P1841" s="27"/>
      <c r="Q1841" s="20"/>
      <c r="R1841" s="20">
        <f t="shared" si="128"/>
        <v>0</v>
      </c>
      <c r="U1841" s="20">
        <f t="shared" si="129"/>
        <v>0</v>
      </c>
    </row>
    <row r="1842" spans="1:21" x14ac:dyDescent="0.25">
      <c r="A1842" t="str">
        <f t="shared" si="131"/>
        <v/>
      </c>
      <c r="B1842" s="72"/>
      <c r="G1842" s="17"/>
      <c r="H1842" s="17"/>
      <c r="I1842" s="17"/>
      <c r="L1842" s="22"/>
      <c r="M1842" s="19"/>
      <c r="O1842" s="25">
        <f t="shared" si="130"/>
        <v>0</v>
      </c>
      <c r="P1842" s="27"/>
      <c r="Q1842" s="20"/>
      <c r="R1842" s="20">
        <f t="shared" si="128"/>
        <v>0</v>
      </c>
      <c r="U1842" s="20">
        <f t="shared" si="129"/>
        <v>0</v>
      </c>
    </row>
    <row r="1843" spans="1:21" x14ac:dyDescent="0.25">
      <c r="A1843" t="str">
        <f t="shared" si="131"/>
        <v/>
      </c>
      <c r="B1843" s="72"/>
      <c r="G1843" s="17"/>
      <c r="H1843" s="17"/>
      <c r="I1843" s="17"/>
      <c r="L1843" s="22"/>
      <c r="M1843" s="19"/>
      <c r="O1843" s="25">
        <f t="shared" si="130"/>
        <v>0</v>
      </c>
      <c r="P1843" s="27"/>
      <c r="Q1843" s="20"/>
      <c r="R1843" s="20">
        <f t="shared" si="128"/>
        <v>0</v>
      </c>
      <c r="U1843" s="20">
        <f t="shared" si="129"/>
        <v>0</v>
      </c>
    </row>
    <row r="1844" spans="1:21" x14ac:dyDescent="0.25">
      <c r="A1844" t="str">
        <f t="shared" si="131"/>
        <v/>
      </c>
      <c r="B1844" s="72"/>
      <c r="G1844" s="17"/>
      <c r="H1844" s="17"/>
      <c r="I1844" s="17"/>
      <c r="L1844" s="22"/>
      <c r="M1844" s="19"/>
      <c r="O1844" s="25">
        <f t="shared" si="130"/>
        <v>0</v>
      </c>
      <c r="P1844" s="27"/>
      <c r="Q1844" s="20"/>
      <c r="R1844" s="20">
        <f t="shared" si="128"/>
        <v>0</v>
      </c>
      <c r="U1844" s="20">
        <f t="shared" si="129"/>
        <v>0</v>
      </c>
    </row>
    <row r="1845" spans="1:21" x14ac:dyDescent="0.25">
      <c r="A1845" t="str">
        <f t="shared" si="131"/>
        <v/>
      </c>
      <c r="B1845" s="72"/>
      <c r="G1845" s="17"/>
      <c r="H1845" s="17"/>
      <c r="I1845" s="17"/>
      <c r="L1845" s="22"/>
      <c r="M1845" s="19"/>
      <c r="O1845" s="25">
        <f t="shared" si="130"/>
        <v>0</v>
      </c>
      <c r="P1845" s="27"/>
      <c r="Q1845" s="20"/>
      <c r="R1845" s="20">
        <f t="shared" si="128"/>
        <v>0</v>
      </c>
      <c r="U1845" s="20">
        <f t="shared" si="129"/>
        <v>0</v>
      </c>
    </row>
    <row r="1846" spans="1:21" x14ac:dyDescent="0.25">
      <c r="A1846" t="str">
        <f t="shared" si="131"/>
        <v/>
      </c>
      <c r="B1846" s="72"/>
      <c r="G1846" s="17"/>
      <c r="H1846" s="17"/>
      <c r="I1846" s="17"/>
      <c r="L1846" s="22"/>
      <c r="M1846" s="19"/>
      <c r="O1846" s="25">
        <f t="shared" si="130"/>
        <v>0</v>
      </c>
      <c r="P1846" s="27"/>
      <c r="Q1846" s="20"/>
      <c r="R1846" s="20">
        <f t="shared" si="128"/>
        <v>0</v>
      </c>
      <c r="U1846" s="20">
        <f t="shared" si="129"/>
        <v>0</v>
      </c>
    </row>
    <row r="1847" spans="1:21" x14ac:dyDescent="0.25">
      <c r="A1847" t="str">
        <f t="shared" si="131"/>
        <v/>
      </c>
      <c r="B1847" s="72"/>
      <c r="G1847" s="17"/>
      <c r="H1847" s="17"/>
      <c r="I1847" s="17"/>
      <c r="L1847" s="22"/>
      <c r="M1847" s="19"/>
      <c r="O1847" s="25">
        <f t="shared" si="130"/>
        <v>0</v>
      </c>
      <c r="P1847" s="27"/>
      <c r="Q1847" s="20"/>
      <c r="R1847" s="20">
        <f t="shared" si="128"/>
        <v>0</v>
      </c>
      <c r="U1847" s="20">
        <f t="shared" si="129"/>
        <v>0</v>
      </c>
    </row>
    <row r="1848" spans="1:21" x14ac:dyDescent="0.25">
      <c r="A1848" t="str">
        <f t="shared" si="131"/>
        <v/>
      </c>
      <c r="B1848" s="72"/>
      <c r="G1848" s="17"/>
      <c r="H1848" s="17"/>
      <c r="I1848" s="17"/>
      <c r="L1848" s="22"/>
      <c r="M1848" s="19"/>
      <c r="O1848" s="25">
        <f t="shared" si="130"/>
        <v>0</v>
      </c>
      <c r="P1848" s="27"/>
      <c r="Q1848" s="20"/>
      <c r="R1848" s="20">
        <f t="shared" si="128"/>
        <v>0</v>
      </c>
      <c r="U1848" s="20">
        <f t="shared" si="129"/>
        <v>0</v>
      </c>
    </row>
    <row r="1849" spans="1:21" x14ac:dyDescent="0.25">
      <c r="A1849" t="str">
        <f t="shared" si="131"/>
        <v/>
      </c>
      <c r="B1849" s="72"/>
      <c r="G1849" s="17"/>
      <c r="H1849" s="17"/>
      <c r="I1849" s="17"/>
      <c r="L1849" s="22"/>
      <c r="M1849" s="19"/>
      <c r="O1849" s="25">
        <f t="shared" si="130"/>
        <v>0</v>
      </c>
      <c r="P1849" s="27"/>
      <c r="Q1849" s="20"/>
      <c r="R1849" s="20">
        <f t="shared" si="128"/>
        <v>0</v>
      </c>
      <c r="U1849" s="20">
        <f t="shared" si="129"/>
        <v>0</v>
      </c>
    </row>
    <row r="1850" spans="1:21" x14ac:dyDescent="0.25">
      <c r="A1850" t="str">
        <f t="shared" si="131"/>
        <v/>
      </c>
      <c r="B1850" s="72"/>
      <c r="G1850" s="17"/>
      <c r="H1850" s="17"/>
      <c r="I1850" s="17"/>
      <c r="L1850" s="22"/>
      <c r="M1850" s="19"/>
      <c r="O1850" s="25">
        <f t="shared" si="130"/>
        <v>0</v>
      </c>
      <c r="P1850" s="27"/>
      <c r="Q1850" s="20"/>
      <c r="R1850" s="20">
        <f t="shared" si="128"/>
        <v>0</v>
      </c>
      <c r="U1850" s="20">
        <f t="shared" si="129"/>
        <v>0</v>
      </c>
    </row>
    <row r="1851" spans="1:21" x14ac:dyDescent="0.25">
      <c r="A1851" t="str">
        <f t="shared" si="131"/>
        <v/>
      </c>
      <c r="B1851" s="72"/>
      <c r="G1851" s="17"/>
      <c r="H1851" s="17"/>
      <c r="I1851" s="17"/>
      <c r="L1851" s="22"/>
      <c r="M1851" s="19"/>
      <c r="O1851" s="25">
        <f t="shared" si="130"/>
        <v>0</v>
      </c>
      <c r="P1851" s="27"/>
      <c r="Q1851" s="20"/>
      <c r="R1851" s="20">
        <f t="shared" si="128"/>
        <v>0</v>
      </c>
      <c r="U1851" s="20">
        <f t="shared" si="129"/>
        <v>0</v>
      </c>
    </row>
    <row r="1852" spans="1:21" x14ac:dyDescent="0.25">
      <c r="A1852" t="str">
        <f t="shared" si="131"/>
        <v/>
      </c>
      <c r="B1852" s="72"/>
      <c r="G1852" s="17"/>
      <c r="H1852" s="17"/>
      <c r="I1852" s="17"/>
      <c r="L1852" s="22"/>
      <c r="M1852" s="19"/>
      <c r="O1852" s="25">
        <f t="shared" si="130"/>
        <v>0</v>
      </c>
      <c r="P1852" s="27"/>
      <c r="Q1852" s="20"/>
      <c r="R1852" s="20">
        <f t="shared" si="128"/>
        <v>0</v>
      </c>
      <c r="U1852" s="20">
        <f t="shared" si="129"/>
        <v>0</v>
      </c>
    </row>
    <row r="1853" spans="1:21" x14ac:dyDescent="0.25">
      <c r="A1853" t="str">
        <f t="shared" si="131"/>
        <v/>
      </c>
      <c r="B1853" s="72"/>
      <c r="G1853" s="17"/>
      <c r="H1853" s="17"/>
      <c r="I1853" s="17"/>
      <c r="L1853" s="22"/>
      <c r="M1853" s="19"/>
      <c r="O1853" s="25">
        <f t="shared" si="130"/>
        <v>0</v>
      </c>
      <c r="P1853" s="27"/>
      <c r="Q1853" s="20"/>
      <c r="R1853" s="20">
        <f t="shared" si="128"/>
        <v>0</v>
      </c>
      <c r="U1853" s="20">
        <f t="shared" si="129"/>
        <v>0</v>
      </c>
    </row>
    <row r="1854" spans="1:21" x14ac:dyDescent="0.25">
      <c r="A1854" t="str">
        <f t="shared" si="131"/>
        <v/>
      </c>
      <c r="B1854" s="72"/>
      <c r="G1854" s="17"/>
      <c r="H1854" s="17"/>
      <c r="I1854" s="17"/>
      <c r="L1854" s="22"/>
      <c r="M1854" s="19"/>
      <c r="O1854" s="25">
        <f t="shared" si="130"/>
        <v>0</v>
      </c>
      <c r="P1854" s="27"/>
      <c r="Q1854" s="20"/>
      <c r="R1854" s="20">
        <f t="shared" si="128"/>
        <v>0</v>
      </c>
      <c r="U1854" s="20">
        <f t="shared" si="129"/>
        <v>0</v>
      </c>
    </row>
    <row r="1855" spans="1:21" x14ac:dyDescent="0.25">
      <c r="A1855" t="str">
        <f t="shared" si="131"/>
        <v/>
      </c>
      <c r="B1855" s="72"/>
      <c r="G1855" s="17"/>
      <c r="H1855" s="17"/>
      <c r="I1855" s="17"/>
      <c r="L1855" s="22"/>
      <c r="M1855" s="19"/>
      <c r="O1855" s="25">
        <f t="shared" si="130"/>
        <v>0</v>
      </c>
      <c r="P1855" s="27"/>
      <c r="Q1855" s="20"/>
      <c r="R1855" s="20">
        <f t="shared" si="128"/>
        <v>0</v>
      </c>
      <c r="U1855" s="20">
        <f t="shared" si="129"/>
        <v>0</v>
      </c>
    </row>
    <row r="1856" spans="1:21" x14ac:dyDescent="0.25">
      <c r="A1856" t="str">
        <f t="shared" si="131"/>
        <v/>
      </c>
      <c r="B1856" s="72"/>
      <c r="G1856" s="17"/>
      <c r="H1856" s="17"/>
      <c r="I1856" s="17"/>
      <c r="L1856" s="22"/>
      <c r="M1856" s="19"/>
      <c r="O1856" s="25">
        <f t="shared" si="130"/>
        <v>0</v>
      </c>
      <c r="P1856" s="27"/>
      <c r="Q1856" s="20"/>
      <c r="R1856" s="20">
        <f t="shared" si="128"/>
        <v>0</v>
      </c>
      <c r="U1856" s="20">
        <f t="shared" si="129"/>
        <v>0</v>
      </c>
    </row>
    <row r="1857" spans="1:21" x14ac:dyDescent="0.25">
      <c r="A1857" t="str">
        <f t="shared" si="131"/>
        <v/>
      </c>
      <c r="B1857" s="72"/>
      <c r="G1857" s="17"/>
      <c r="H1857" s="17"/>
      <c r="I1857" s="17"/>
      <c r="L1857" s="22"/>
      <c r="M1857" s="19"/>
      <c r="O1857" s="25">
        <f t="shared" si="130"/>
        <v>0</v>
      </c>
      <c r="P1857" s="27"/>
      <c r="Q1857" s="20"/>
      <c r="R1857" s="20">
        <f t="shared" si="128"/>
        <v>0</v>
      </c>
      <c r="U1857" s="20">
        <f t="shared" si="129"/>
        <v>0</v>
      </c>
    </row>
    <row r="1858" spans="1:21" x14ac:dyDescent="0.25">
      <c r="A1858" t="str">
        <f t="shared" si="131"/>
        <v/>
      </c>
      <c r="B1858" s="72"/>
      <c r="G1858" s="17"/>
      <c r="H1858" s="17"/>
      <c r="I1858" s="17"/>
      <c r="L1858" s="22"/>
      <c r="M1858" s="19"/>
      <c r="O1858" s="25">
        <f t="shared" si="130"/>
        <v>0</v>
      </c>
      <c r="P1858" s="27"/>
      <c r="Q1858" s="20"/>
      <c r="R1858" s="20">
        <f t="shared" si="128"/>
        <v>0</v>
      </c>
      <c r="U1858" s="20">
        <f t="shared" si="129"/>
        <v>0</v>
      </c>
    </row>
    <row r="1859" spans="1:21" x14ac:dyDescent="0.25">
      <c r="A1859" t="str">
        <f t="shared" si="131"/>
        <v/>
      </c>
      <c r="B1859" s="72"/>
      <c r="G1859" s="17"/>
      <c r="H1859" s="17"/>
      <c r="I1859" s="17"/>
      <c r="L1859" s="22"/>
      <c r="M1859" s="19"/>
      <c r="O1859" s="25">
        <f t="shared" si="130"/>
        <v>0</v>
      </c>
      <c r="P1859" s="27"/>
      <c r="Q1859" s="20"/>
      <c r="R1859" s="20">
        <f t="shared" si="128"/>
        <v>0</v>
      </c>
      <c r="U1859" s="20">
        <f t="shared" si="129"/>
        <v>0</v>
      </c>
    </row>
    <row r="1860" spans="1:21" x14ac:dyDescent="0.25">
      <c r="A1860" t="str">
        <f t="shared" si="131"/>
        <v/>
      </c>
      <c r="B1860" s="72"/>
      <c r="G1860" s="17"/>
      <c r="H1860" s="17"/>
      <c r="I1860" s="17"/>
      <c r="L1860" s="22"/>
      <c r="M1860" s="19"/>
      <c r="O1860" s="25">
        <f t="shared" si="130"/>
        <v>0</v>
      </c>
      <c r="P1860" s="27"/>
      <c r="Q1860" s="20"/>
      <c r="R1860" s="20">
        <f t="shared" si="128"/>
        <v>0</v>
      </c>
      <c r="U1860" s="20">
        <f t="shared" si="129"/>
        <v>0</v>
      </c>
    </row>
    <row r="1861" spans="1:21" x14ac:dyDescent="0.25">
      <c r="A1861" t="str">
        <f t="shared" si="131"/>
        <v/>
      </c>
      <c r="B1861" s="72"/>
      <c r="G1861" s="17"/>
      <c r="H1861" s="17"/>
      <c r="I1861" s="17"/>
      <c r="L1861" s="22"/>
      <c r="M1861" s="19"/>
      <c r="O1861" s="25">
        <f t="shared" si="130"/>
        <v>0</v>
      </c>
      <c r="P1861" s="27"/>
      <c r="Q1861" s="20"/>
      <c r="R1861" s="20">
        <f t="shared" si="128"/>
        <v>0</v>
      </c>
      <c r="U1861" s="20">
        <f t="shared" si="129"/>
        <v>0</v>
      </c>
    </row>
    <row r="1862" spans="1:21" x14ac:dyDescent="0.25">
      <c r="A1862" t="str">
        <f t="shared" si="131"/>
        <v/>
      </c>
      <c r="B1862" s="72"/>
      <c r="G1862" s="17"/>
      <c r="H1862" s="17"/>
      <c r="I1862" s="17"/>
      <c r="L1862" s="22"/>
      <c r="M1862" s="19"/>
      <c r="O1862" s="25">
        <f t="shared" si="130"/>
        <v>0</v>
      </c>
      <c r="P1862" s="27"/>
      <c r="Q1862" s="20"/>
      <c r="R1862" s="20">
        <f t="shared" ref="R1862:R1925" si="132">+N1862-Q1862</f>
        <v>0</v>
      </c>
      <c r="U1862" s="20">
        <f t="shared" ref="U1862:U1925" si="133">+R1862/0.916</f>
        <v>0</v>
      </c>
    </row>
    <row r="1863" spans="1:21" x14ac:dyDescent="0.25">
      <c r="A1863" t="str">
        <f t="shared" si="131"/>
        <v/>
      </c>
      <c r="B1863" s="72"/>
      <c r="G1863" s="17"/>
      <c r="H1863" s="17"/>
      <c r="I1863" s="17"/>
      <c r="L1863" s="22"/>
      <c r="M1863" s="19"/>
      <c r="O1863" s="25">
        <f t="shared" ref="O1863:O1926" si="134">K1863*N1863</f>
        <v>0</v>
      </c>
      <c r="P1863" s="27"/>
      <c r="Q1863" s="20"/>
      <c r="R1863" s="20">
        <f t="shared" si="132"/>
        <v>0</v>
      </c>
      <c r="U1863" s="20">
        <f t="shared" si="133"/>
        <v>0</v>
      </c>
    </row>
    <row r="1864" spans="1:21" x14ac:dyDescent="0.25">
      <c r="A1864" t="str">
        <f t="shared" si="131"/>
        <v/>
      </c>
      <c r="B1864" s="72"/>
      <c r="G1864" s="17"/>
      <c r="H1864" s="17"/>
      <c r="I1864" s="17"/>
      <c r="L1864" s="22"/>
      <c r="M1864" s="19"/>
      <c r="O1864" s="25">
        <f t="shared" si="134"/>
        <v>0</v>
      </c>
      <c r="P1864" s="27"/>
      <c r="Q1864" s="20"/>
      <c r="R1864" s="20">
        <f t="shared" si="132"/>
        <v>0</v>
      </c>
      <c r="U1864" s="20">
        <f t="shared" si="133"/>
        <v>0</v>
      </c>
    </row>
    <row r="1865" spans="1:21" x14ac:dyDescent="0.25">
      <c r="A1865" t="str">
        <f t="shared" si="131"/>
        <v/>
      </c>
      <c r="B1865" s="72"/>
      <c r="G1865" s="17"/>
      <c r="H1865" s="17"/>
      <c r="I1865" s="17"/>
      <c r="L1865" s="22"/>
      <c r="M1865" s="19"/>
      <c r="O1865" s="25">
        <f t="shared" si="134"/>
        <v>0</v>
      </c>
      <c r="P1865" s="27"/>
      <c r="Q1865" s="20"/>
      <c r="R1865" s="20">
        <f t="shared" si="132"/>
        <v>0</v>
      </c>
      <c r="U1865" s="20">
        <f t="shared" si="133"/>
        <v>0</v>
      </c>
    </row>
    <row r="1866" spans="1:21" x14ac:dyDescent="0.25">
      <c r="A1866" t="str">
        <f t="shared" si="131"/>
        <v/>
      </c>
      <c r="B1866" s="72"/>
      <c r="G1866" s="17"/>
      <c r="H1866" s="17"/>
      <c r="I1866" s="17"/>
      <c r="L1866" s="22"/>
      <c r="M1866" s="19"/>
      <c r="O1866" s="25">
        <f t="shared" si="134"/>
        <v>0</v>
      </c>
      <c r="P1866" s="27"/>
      <c r="Q1866" s="20"/>
      <c r="R1866" s="20">
        <f t="shared" si="132"/>
        <v>0</v>
      </c>
      <c r="U1866" s="20">
        <f t="shared" si="133"/>
        <v>0</v>
      </c>
    </row>
    <row r="1867" spans="1:21" x14ac:dyDescent="0.25">
      <c r="A1867" t="str">
        <f t="shared" si="131"/>
        <v/>
      </c>
      <c r="B1867" s="72"/>
      <c r="G1867" s="17"/>
      <c r="H1867" s="17"/>
      <c r="I1867" s="17"/>
      <c r="L1867" s="22"/>
      <c r="M1867" s="19"/>
      <c r="O1867" s="25">
        <f t="shared" si="134"/>
        <v>0</v>
      </c>
      <c r="P1867" s="27"/>
      <c r="Q1867" s="20"/>
      <c r="R1867" s="20">
        <f t="shared" si="132"/>
        <v>0</v>
      </c>
      <c r="U1867" s="20">
        <f t="shared" si="133"/>
        <v>0</v>
      </c>
    </row>
    <row r="1868" spans="1:21" x14ac:dyDescent="0.25">
      <c r="A1868" t="str">
        <f t="shared" si="131"/>
        <v/>
      </c>
      <c r="B1868" s="72"/>
      <c r="G1868" s="17"/>
      <c r="H1868" s="17"/>
      <c r="I1868" s="17"/>
      <c r="L1868" s="22"/>
      <c r="M1868" s="19"/>
      <c r="O1868" s="25">
        <f t="shared" si="134"/>
        <v>0</v>
      </c>
      <c r="P1868" s="27"/>
      <c r="Q1868" s="20"/>
      <c r="R1868" s="20">
        <f t="shared" si="132"/>
        <v>0</v>
      </c>
      <c r="U1868" s="20">
        <f t="shared" si="133"/>
        <v>0</v>
      </c>
    </row>
    <row r="1869" spans="1:21" x14ac:dyDescent="0.25">
      <c r="A1869" t="str">
        <f t="shared" si="131"/>
        <v/>
      </c>
      <c r="B1869" s="72"/>
      <c r="G1869" s="17"/>
      <c r="H1869" s="17"/>
      <c r="I1869" s="17"/>
      <c r="L1869" s="22"/>
      <c r="M1869" s="19"/>
      <c r="O1869" s="25">
        <f t="shared" si="134"/>
        <v>0</v>
      </c>
      <c r="P1869" s="27"/>
      <c r="Q1869" s="20"/>
      <c r="R1869" s="20">
        <f t="shared" si="132"/>
        <v>0</v>
      </c>
      <c r="U1869" s="20">
        <f t="shared" si="133"/>
        <v>0</v>
      </c>
    </row>
    <row r="1870" spans="1:21" x14ac:dyDescent="0.25">
      <c r="A1870" t="str">
        <f t="shared" si="131"/>
        <v/>
      </c>
      <c r="B1870" s="72"/>
      <c r="G1870" s="17"/>
      <c r="H1870" s="17"/>
      <c r="I1870" s="17"/>
      <c r="L1870" s="22"/>
      <c r="M1870" s="19"/>
      <c r="O1870" s="25">
        <f t="shared" si="134"/>
        <v>0</v>
      </c>
      <c r="P1870" s="27"/>
      <c r="Q1870" s="20"/>
      <c r="R1870" s="20">
        <f t="shared" si="132"/>
        <v>0</v>
      </c>
      <c r="U1870" s="20">
        <f t="shared" si="133"/>
        <v>0</v>
      </c>
    </row>
    <row r="1871" spans="1:21" x14ac:dyDescent="0.25">
      <c r="A1871" t="str">
        <f t="shared" si="131"/>
        <v/>
      </c>
      <c r="B1871" s="72"/>
      <c r="G1871" s="17"/>
      <c r="H1871" s="17"/>
      <c r="I1871" s="17"/>
      <c r="L1871" s="22"/>
      <c r="M1871" s="19"/>
      <c r="O1871" s="25">
        <f t="shared" si="134"/>
        <v>0</v>
      </c>
      <c r="P1871" s="27"/>
      <c r="Q1871" s="20"/>
      <c r="R1871" s="20">
        <f t="shared" si="132"/>
        <v>0</v>
      </c>
      <c r="U1871" s="20">
        <f t="shared" si="133"/>
        <v>0</v>
      </c>
    </row>
    <row r="1872" spans="1:21" x14ac:dyDescent="0.25">
      <c r="A1872" t="str">
        <f t="shared" si="131"/>
        <v/>
      </c>
      <c r="B1872" s="72"/>
      <c r="G1872" s="17"/>
      <c r="H1872" s="17"/>
      <c r="I1872" s="17"/>
      <c r="L1872" s="22"/>
      <c r="M1872" s="19"/>
      <c r="O1872" s="25">
        <f t="shared" si="134"/>
        <v>0</v>
      </c>
      <c r="P1872" s="27"/>
      <c r="Q1872" s="20"/>
      <c r="R1872" s="20">
        <f t="shared" si="132"/>
        <v>0</v>
      </c>
      <c r="U1872" s="20">
        <f t="shared" si="133"/>
        <v>0</v>
      </c>
    </row>
    <row r="1873" spans="1:21" x14ac:dyDescent="0.25">
      <c r="A1873" t="str">
        <f t="shared" si="131"/>
        <v/>
      </c>
      <c r="B1873" s="72"/>
      <c r="G1873" s="17"/>
      <c r="H1873" s="17"/>
      <c r="I1873" s="17"/>
      <c r="L1873" s="22"/>
      <c r="M1873" s="19"/>
      <c r="O1873" s="25">
        <f t="shared" si="134"/>
        <v>0</v>
      </c>
      <c r="P1873" s="27"/>
      <c r="Q1873" s="20"/>
      <c r="R1873" s="20">
        <f t="shared" si="132"/>
        <v>0</v>
      </c>
      <c r="U1873" s="20">
        <f t="shared" si="133"/>
        <v>0</v>
      </c>
    </row>
    <row r="1874" spans="1:21" x14ac:dyDescent="0.25">
      <c r="A1874" t="str">
        <f t="shared" si="131"/>
        <v/>
      </c>
      <c r="B1874" s="72"/>
      <c r="G1874" s="17"/>
      <c r="H1874" s="17"/>
      <c r="I1874" s="17"/>
      <c r="L1874" s="22"/>
      <c r="M1874" s="19"/>
      <c r="O1874" s="25">
        <f t="shared" si="134"/>
        <v>0</v>
      </c>
      <c r="P1874" s="27"/>
      <c r="Q1874" s="20"/>
      <c r="R1874" s="20">
        <f t="shared" si="132"/>
        <v>0</v>
      </c>
      <c r="U1874" s="20">
        <f t="shared" si="133"/>
        <v>0</v>
      </c>
    </row>
    <row r="1875" spans="1:21" x14ac:dyDescent="0.25">
      <c r="A1875" t="str">
        <f t="shared" si="131"/>
        <v/>
      </c>
      <c r="B1875" s="72"/>
      <c r="G1875" s="17"/>
      <c r="H1875" s="17"/>
      <c r="I1875" s="17"/>
      <c r="L1875" s="22"/>
      <c r="M1875" s="19"/>
      <c r="O1875" s="25">
        <f t="shared" si="134"/>
        <v>0</v>
      </c>
      <c r="P1875" s="27"/>
      <c r="Q1875" s="20"/>
      <c r="R1875" s="20">
        <f t="shared" si="132"/>
        <v>0</v>
      </c>
      <c r="U1875" s="20">
        <f t="shared" si="133"/>
        <v>0</v>
      </c>
    </row>
    <row r="1876" spans="1:21" x14ac:dyDescent="0.25">
      <c r="A1876" t="str">
        <f t="shared" ref="A1876:A1939" si="135">+CONCATENATE(D1876,E1876)</f>
        <v/>
      </c>
      <c r="B1876" s="72"/>
      <c r="G1876" s="17"/>
      <c r="H1876" s="17"/>
      <c r="I1876" s="17"/>
      <c r="L1876" s="22"/>
      <c r="M1876" s="19"/>
      <c r="O1876" s="25">
        <f t="shared" si="134"/>
        <v>0</v>
      </c>
      <c r="P1876" s="27"/>
      <c r="Q1876" s="20"/>
      <c r="R1876" s="20">
        <f t="shared" si="132"/>
        <v>0</v>
      </c>
      <c r="U1876" s="20">
        <f t="shared" si="133"/>
        <v>0</v>
      </c>
    </row>
    <row r="1877" spans="1:21" x14ac:dyDescent="0.25">
      <c r="A1877" t="str">
        <f t="shared" si="135"/>
        <v/>
      </c>
      <c r="B1877" s="72"/>
      <c r="G1877" s="17"/>
      <c r="H1877" s="17"/>
      <c r="I1877" s="17"/>
      <c r="L1877" s="22"/>
      <c r="M1877" s="19"/>
      <c r="O1877" s="25">
        <f t="shared" si="134"/>
        <v>0</v>
      </c>
      <c r="P1877" s="27"/>
      <c r="Q1877" s="20"/>
      <c r="R1877" s="20">
        <f t="shared" si="132"/>
        <v>0</v>
      </c>
      <c r="U1877" s="20">
        <f t="shared" si="133"/>
        <v>0</v>
      </c>
    </row>
    <row r="1878" spans="1:21" x14ac:dyDescent="0.25">
      <c r="A1878" t="str">
        <f t="shared" si="135"/>
        <v/>
      </c>
      <c r="B1878" s="72"/>
      <c r="G1878" s="17"/>
      <c r="H1878" s="17"/>
      <c r="I1878" s="17"/>
      <c r="L1878" s="22"/>
      <c r="M1878" s="19"/>
      <c r="O1878" s="25">
        <f t="shared" si="134"/>
        <v>0</v>
      </c>
      <c r="P1878" s="27"/>
      <c r="Q1878" s="20"/>
      <c r="R1878" s="20">
        <f t="shared" si="132"/>
        <v>0</v>
      </c>
      <c r="U1878" s="20">
        <f t="shared" si="133"/>
        <v>0</v>
      </c>
    </row>
    <row r="1879" spans="1:21" x14ac:dyDescent="0.25">
      <c r="A1879" t="str">
        <f t="shared" si="135"/>
        <v/>
      </c>
      <c r="B1879" s="72"/>
      <c r="G1879" s="17"/>
      <c r="H1879" s="17"/>
      <c r="I1879" s="17"/>
      <c r="L1879" s="22"/>
      <c r="M1879" s="19"/>
      <c r="O1879" s="25">
        <f t="shared" si="134"/>
        <v>0</v>
      </c>
      <c r="P1879" s="27"/>
      <c r="Q1879" s="20"/>
      <c r="R1879" s="20">
        <f t="shared" si="132"/>
        <v>0</v>
      </c>
      <c r="U1879" s="20">
        <f t="shared" si="133"/>
        <v>0</v>
      </c>
    </row>
    <row r="1880" spans="1:21" x14ac:dyDescent="0.25">
      <c r="A1880" t="str">
        <f t="shared" si="135"/>
        <v/>
      </c>
      <c r="B1880" s="72"/>
      <c r="G1880" s="17"/>
      <c r="H1880" s="17"/>
      <c r="I1880" s="17"/>
      <c r="L1880" s="22"/>
      <c r="M1880" s="19"/>
      <c r="O1880" s="25">
        <f t="shared" si="134"/>
        <v>0</v>
      </c>
      <c r="P1880" s="27"/>
      <c r="Q1880" s="20"/>
      <c r="R1880" s="20">
        <f t="shared" si="132"/>
        <v>0</v>
      </c>
      <c r="U1880" s="20">
        <f t="shared" si="133"/>
        <v>0</v>
      </c>
    </row>
    <row r="1881" spans="1:21" x14ac:dyDescent="0.25">
      <c r="A1881" t="str">
        <f t="shared" si="135"/>
        <v/>
      </c>
      <c r="B1881" s="72"/>
      <c r="G1881" s="17"/>
      <c r="H1881" s="17"/>
      <c r="I1881" s="17"/>
      <c r="L1881" s="22"/>
      <c r="M1881" s="19"/>
      <c r="O1881" s="25">
        <f t="shared" si="134"/>
        <v>0</v>
      </c>
      <c r="P1881" s="27"/>
      <c r="Q1881" s="20"/>
      <c r="R1881" s="20">
        <f t="shared" si="132"/>
        <v>0</v>
      </c>
      <c r="U1881" s="20">
        <f t="shared" si="133"/>
        <v>0</v>
      </c>
    </row>
    <row r="1882" spans="1:21" x14ac:dyDescent="0.25">
      <c r="A1882" t="str">
        <f t="shared" si="135"/>
        <v/>
      </c>
      <c r="B1882" s="72"/>
      <c r="G1882" s="17"/>
      <c r="H1882" s="17"/>
      <c r="I1882" s="17"/>
      <c r="L1882" s="22"/>
      <c r="M1882" s="19"/>
      <c r="O1882" s="25">
        <f t="shared" si="134"/>
        <v>0</v>
      </c>
      <c r="P1882" s="27"/>
      <c r="Q1882" s="20"/>
      <c r="R1882" s="20">
        <f t="shared" si="132"/>
        <v>0</v>
      </c>
      <c r="U1882" s="20">
        <f t="shared" si="133"/>
        <v>0</v>
      </c>
    </row>
    <row r="1883" spans="1:21" x14ac:dyDescent="0.25">
      <c r="A1883" t="str">
        <f t="shared" si="135"/>
        <v/>
      </c>
      <c r="B1883" s="72"/>
      <c r="G1883" s="17"/>
      <c r="H1883" s="17"/>
      <c r="I1883" s="17"/>
      <c r="L1883" s="22"/>
      <c r="M1883" s="19"/>
      <c r="O1883" s="25">
        <f t="shared" si="134"/>
        <v>0</v>
      </c>
      <c r="P1883" s="27"/>
      <c r="Q1883" s="20"/>
      <c r="R1883" s="20">
        <f t="shared" si="132"/>
        <v>0</v>
      </c>
      <c r="U1883" s="20">
        <f t="shared" si="133"/>
        <v>0</v>
      </c>
    </row>
    <row r="1884" spans="1:21" x14ac:dyDescent="0.25">
      <c r="A1884" t="str">
        <f t="shared" si="135"/>
        <v/>
      </c>
      <c r="B1884" s="72"/>
      <c r="G1884" s="17"/>
      <c r="H1884" s="17"/>
      <c r="I1884" s="17"/>
      <c r="L1884" s="22"/>
      <c r="M1884" s="19"/>
      <c r="O1884" s="25">
        <f t="shared" si="134"/>
        <v>0</v>
      </c>
      <c r="P1884" s="27"/>
      <c r="Q1884" s="20"/>
      <c r="R1884" s="20">
        <f t="shared" si="132"/>
        <v>0</v>
      </c>
      <c r="U1884" s="20">
        <f t="shared" si="133"/>
        <v>0</v>
      </c>
    </row>
    <row r="1885" spans="1:21" x14ac:dyDescent="0.25">
      <c r="A1885" t="str">
        <f t="shared" si="135"/>
        <v/>
      </c>
      <c r="B1885" s="72"/>
      <c r="G1885" s="17"/>
      <c r="H1885" s="17"/>
      <c r="I1885" s="17"/>
      <c r="L1885" s="22"/>
      <c r="M1885" s="19"/>
      <c r="O1885" s="25">
        <f t="shared" si="134"/>
        <v>0</v>
      </c>
      <c r="P1885" s="27"/>
      <c r="Q1885" s="20"/>
      <c r="R1885" s="20">
        <f t="shared" si="132"/>
        <v>0</v>
      </c>
      <c r="U1885" s="20">
        <f t="shared" si="133"/>
        <v>0</v>
      </c>
    </row>
    <row r="1886" spans="1:21" x14ac:dyDescent="0.25">
      <c r="A1886" t="str">
        <f t="shared" si="135"/>
        <v/>
      </c>
      <c r="B1886" s="72"/>
      <c r="G1886" s="17"/>
      <c r="H1886" s="17"/>
      <c r="I1886" s="17"/>
      <c r="L1886" s="22"/>
      <c r="M1886" s="19"/>
      <c r="O1886" s="25">
        <f t="shared" si="134"/>
        <v>0</v>
      </c>
      <c r="P1886" s="27"/>
      <c r="Q1886" s="20"/>
      <c r="R1886" s="20">
        <f t="shared" si="132"/>
        <v>0</v>
      </c>
      <c r="U1886" s="20">
        <f t="shared" si="133"/>
        <v>0</v>
      </c>
    </row>
    <row r="1887" spans="1:21" x14ac:dyDescent="0.25">
      <c r="A1887" t="str">
        <f t="shared" si="135"/>
        <v/>
      </c>
      <c r="B1887" s="72"/>
      <c r="G1887" s="17"/>
      <c r="H1887" s="17"/>
      <c r="I1887" s="17"/>
      <c r="L1887" s="22"/>
      <c r="M1887" s="19"/>
      <c r="O1887" s="25">
        <f t="shared" si="134"/>
        <v>0</v>
      </c>
      <c r="P1887" s="27"/>
      <c r="Q1887" s="20"/>
      <c r="R1887" s="20">
        <f t="shared" si="132"/>
        <v>0</v>
      </c>
      <c r="U1887" s="20">
        <f t="shared" si="133"/>
        <v>0</v>
      </c>
    </row>
    <row r="1888" spans="1:21" x14ac:dyDescent="0.25">
      <c r="A1888" t="str">
        <f t="shared" si="135"/>
        <v/>
      </c>
      <c r="B1888" s="72"/>
      <c r="G1888" s="17"/>
      <c r="H1888" s="17"/>
      <c r="I1888" s="17"/>
      <c r="L1888" s="22"/>
      <c r="M1888" s="19"/>
      <c r="O1888" s="25">
        <f t="shared" si="134"/>
        <v>0</v>
      </c>
      <c r="P1888" s="27"/>
      <c r="Q1888" s="20"/>
      <c r="R1888" s="20">
        <f t="shared" si="132"/>
        <v>0</v>
      </c>
      <c r="U1888" s="20">
        <f t="shared" si="133"/>
        <v>0</v>
      </c>
    </row>
    <row r="1889" spans="1:21" x14ac:dyDescent="0.25">
      <c r="A1889" t="str">
        <f t="shared" si="135"/>
        <v/>
      </c>
      <c r="B1889" s="72"/>
      <c r="G1889" s="17"/>
      <c r="H1889" s="17"/>
      <c r="I1889" s="17"/>
      <c r="L1889" s="22"/>
      <c r="M1889" s="19"/>
      <c r="O1889" s="25">
        <f t="shared" si="134"/>
        <v>0</v>
      </c>
      <c r="P1889" s="27"/>
      <c r="Q1889" s="20"/>
      <c r="R1889" s="20">
        <f t="shared" si="132"/>
        <v>0</v>
      </c>
      <c r="U1889" s="20">
        <f t="shared" si="133"/>
        <v>0</v>
      </c>
    </row>
    <row r="1890" spans="1:21" x14ac:dyDescent="0.25">
      <c r="A1890" t="str">
        <f t="shared" si="135"/>
        <v/>
      </c>
      <c r="B1890" s="72"/>
      <c r="G1890" s="17"/>
      <c r="H1890" s="17"/>
      <c r="I1890" s="17"/>
      <c r="L1890" s="22"/>
      <c r="M1890" s="19"/>
      <c r="O1890" s="25">
        <f t="shared" si="134"/>
        <v>0</v>
      </c>
      <c r="P1890" s="27"/>
      <c r="Q1890" s="20"/>
      <c r="R1890" s="20">
        <f t="shared" si="132"/>
        <v>0</v>
      </c>
      <c r="U1890" s="20">
        <f t="shared" si="133"/>
        <v>0</v>
      </c>
    </row>
    <row r="1891" spans="1:21" x14ac:dyDescent="0.25">
      <c r="A1891" t="str">
        <f t="shared" si="135"/>
        <v/>
      </c>
      <c r="B1891" s="72"/>
      <c r="G1891" s="17"/>
      <c r="H1891" s="17"/>
      <c r="I1891" s="17"/>
      <c r="L1891" s="22"/>
      <c r="M1891" s="19"/>
      <c r="O1891" s="25">
        <f t="shared" si="134"/>
        <v>0</v>
      </c>
      <c r="P1891" s="27"/>
      <c r="Q1891" s="20"/>
      <c r="R1891" s="20">
        <f t="shared" si="132"/>
        <v>0</v>
      </c>
      <c r="U1891" s="20">
        <f t="shared" si="133"/>
        <v>0</v>
      </c>
    </row>
    <row r="1892" spans="1:21" x14ac:dyDescent="0.25">
      <c r="A1892" t="str">
        <f t="shared" si="135"/>
        <v/>
      </c>
      <c r="B1892" s="72"/>
      <c r="G1892" s="17"/>
      <c r="H1892" s="17"/>
      <c r="I1892" s="17"/>
      <c r="L1892" s="22"/>
      <c r="M1892" s="19"/>
      <c r="O1892" s="25">
        <f t="shared" si="134"/>
        <v>0</v>
      </c>
      <c r="P1892" s="27"/>
      <c r="Q1892" s="20"/>
      <c r="R1892" s="20">
        <f t="shared" si="132"/>
        <v>0</v>
      </c>
      <c r="U1892" s="20">
        <f t="shared" si="133"/>
        <v>0</v>
      </c>
    </row>
    <row r="1893" spans="1:21" x14ac:dyDescent="0.25">
      <c r="A1893" t="str">
        <f t="shared" si="135"/>
        <v/>
      </c>
      <c r="B1893" s="72"/>
      <c r="G1893" s="17"/>
      <c r="H1893" s="17"/>
      <c r="I1893" s="17"/>
      <c r="L1893" s="22"/>
      <c r="M1893" s="19"/>
      <c r="O1893" s="25">
        <f t="shared" si="134"/>
        <v>0</v>
      </c>
      <c r="P1893" s="27"/>
      <c r="Q1893" s="20"/>
      <c r="R1893" s="20">
        <f t="shared" si="132"/>
        <v>0</v>
      </c>
      <c r="U1893" s="20">
        <f t="shared" si="133"/>
        <v>0</v>
      </c>
    </row>
    <row r="1894" spans="1:21" x14ac:dyDescent="0.25">
      <c r="A1894" t="str">
        <f t="shared" si="135"/>
        <v/>
      </c>
      <c r="B1894" s="72"/>
      <c r="G1894" s="17"/>
      <c r="H1894" s="17"/>
      <c r="I1894" s="17"/>
      <c r="L1894" s="22"/>
      <c r="M1894" s="19"/>
      <c r="O1894" s="25">
        <f t="shared" si="134"/>
        <v>0</v>
      </c>
      <c r="P1894" s="27"/>
      <c r="Q1894" s="20"/>
      <c r="R1894" s="20">
        <f t="shared" si="132"/>
        <v>0</v>
      </c>
      <c r="U1894" s="20">
        <f t="shared" si="133"/>
        <v>0</v>
      </c>
    </row>
    <row r="1895" spans="1:21" x14ac:dyDescent="0.25">
      <c r="A1895" t="str">
        <f t="shared" si="135"/>
        <v/>
      </c>
      <c r="B1895" s="78"/>
      <c r="G1895" s="17"/>
      <c r="H1895" s="17"/>
      <c r="I1895" s="17"/>
      <c r="L1895" s="22"/>
      <c r="M1895" s="19"/>
      <c r="O1895" s="25">
        <f t="shared" si="134"/>
        <v>0</v>
      </c>
      <c r="P1895" s="27"/>
      <c r="Q1895" s="20"/>
      <c r="R1895" s="20">
        <f t="shared" si="132"/>
        <v>0</v>
      </c>
      <c r="U1895" s="20">
        <f t="shared" si="133"/>
        <v>0</v>
      </c>
    </row>
    <row r="1896" spans="1:21" x14ac:dyDescent="0.25">
      <c r="A1896" t="str">
        <f t="shared" si="135"/>
        <v/>
      </c>
      <c r="B1896" s="72"/>
      <c r="G1896" s="17"/>
      <c r="H1896" s="17"/>
      <c r="I1896" s="17"/>
      <c r="L1896" s="22"/>
      <c r="M1896" s="19"/>
      <c r="O1896" s="25">
        <f t="shared" si="134"/>
        <v>0</v>
      </c>
      <c r="P1896" s="27"/>
      <c r="Q1896" s="20"/>
      <c r="R1896" s="20">
        <f t="shared" si="132"/>
        <v>0</v>
      </c>
      <c r="U1896" s="20">
        <f t="shared" si="133"/>
        <v>0</v>
      </c>
    </row>
    <row r="1897" spans="1:21" x14ac:dyDescent="0.25">
      <c r="A1897" t="str">
        <f t="shared" si="135"/>
        <v/>
      </c>
      <c r="B1897" s="72"/>
      <c r="G1897" s="17"/>
      <c r="H1897" s="17"/>
      <c r="I1897" s="17"/>
      <c r="L1897" s="22"/>
      <c r="M1897" s="19"/>
      <c r="O1897" s="25">
        <f t="shared" si="134"/>
        <v>0</v>
      </c>
      <c r="P1897" s="27"/>
      <c r="Q1897" s="20"/>
      <c r="R1897" s="20">
        <f t="shared" si="132"/>
        <v>0</v>
      </c>
      <c r="U1897" s="20">
        <f t="shared" si="133"/>
        <v>0</v>
      </c>
    </row>
    <row r="1898" spans="1:21" x14ac:dyDescent="0.25">
      <c r="A1898" t="str">
        <f t="shared" si="135"/>
        <v/>
      </c>
      <c r="B1898" s="72"/>
      <c r="G1898" s="17"/>
      <c r="H1898" s="17"/>
      <c r="I1898" s="17"/>
      <c r="L1898" s="22"/>
      <c r="M1898" s="19"/>
      <c r="O1898" s="25">
        <f t="shared" si="134"/>
        <v>0</v>
      </c>
      <c r="P1898" s="27"/>
      <c r="Q1898" s="20"/>
      <c r="R1898" s="20">
        <f t="shared" si="132"/>
        <v>0</v>
      </c>
      <c r="U1898" s="20">
        <f t="shared" si="133"/>
        <v>0</v>
      </c>
    </row>
    <row r="1899" spans="1:21" x14ac:dyDescent="0.25">
      <c r="A1899" t="str">
        <f t="shared" si="135"/>
        <v/>
      </c>
      <c r="B1899" s="72"/>
      <c r="G1899" s="17"/>
      <c r="H1899" s="17"/>
      <c r="I1899" s="17"/>
      <c r="L1899" s="22"/>
      <c r="M1899" s="19"/>
      <c r="O1899" s="25">
        <f t="shared" si="134"/>
        <v>0</v>
      </c>
      <c r="P1899" s="27"/>
      <c r="Q1899" s="20"/>
      <c r="R1899" s="20">
        <f t="shared" si="132"/>
        <v>0</v>
      </c>
      <c r="U1899" s="20">
        <f t="shared" si="133"/>
        <v>0</v>
      </c>
    </row>
    <row r="1900" spans="1:21" x14ac:dyDescent="0.25">
      <c r="A1900" t="str">
        <f t="shared" si="135"/>
        <v/>
      </c>
      <c r="B1900" s="72"/>
      <c r="G1900" s="17"/>
      <c r="H1900" s="17"/>
      <c r="I1900" s="17"/>
      <c r="L1900" s="22"/>
      <c r="M1900" s="19"/>
      <c r="O1900" s="25">
        <f t="shared" si="134"/>
        <v>0</v>
      </c>
      <c r="P1900" s="27"/>
      <c r="Q1900" s="20"/>
      <c r="R1900" s="20">
        <f t="shared" si="132"/>
        <v>0</v>
      </c>
      <c r="U1900" s="20">
        <f t="shared" si="133"/>
        <v>0</v>
      </c>
    </row>
    <row r="1901" spans="1:21" x14ac:dyDescent="0.25">
      <c r="A1901" t="str">
        <f t="shared" si="135"/>
        <v/>
      </c>
      <c r="B1901" s="72"/>
      <c r="G1901" s="17"/>
      <c r="H1901" s="17"/>
      <c r="I1901" s="17"/>
      <c r="L1901" s="22"/>
      <c r="M1901" s="19"/>
      <c r="O1901" s="25">
        <f t="shared" si="134"/>
        <v>0</v>
      </c>
      <c r="P1901" s="27"/>
      <c r="Q1901" s="20"/>
      <c r="R1901" s="20">
        <f t="shared" si="132"/>
        <v>0</v>
      </c>
      <c r="U1901" s="20">
        <f t="shared" si="133"/>
        <v>0</v>
      </c>
    </row>
    <row r="1902" spans="1:21" x14ac:dyDescent="0.25">
      <c r="A1902" t="str">
        <f t="shared" si="135"/>
        <v/>
      </c>
      <c r="B1902" s="72"/>
      <c r="G1902" s="17"/>
      <c r="H1902" s="17"/>
      <c r="I1902" s="17"/>
      <c r="L1902" s="22"/>
      <c r="M1902" s="19"/>
      <c r="O1902" s="25">
        <f t="shared" si="134"/>
        <v>0</v>
      </c>
      <c r="P1902" s="27"/>
      <c r="Q1902" s="20"/>
      <c r="R1902" s="20">
        <f t="shared" si="132"/>
        <v>0</v>
      </c>
      <c r="U1902" s="20">
        <f t="shared" si="133"/>
        <v>0</v>
      </c>
    </row>
    <row r="1903" spans="1:21" x14ac:dyDescent="0.25">
      <c r="A1903" t="str">
        <f t="shared" si="135"/>
        <v/>
      </c>
      <c r="B1903" s="72"/>
      <c r="G1903" s="17"/>
      <c r="H1903" s="17"/>
      <c r="I1903" s="17"/>
      <c r="L1903" s="22"/>
      <c r="M1903" s="19"/>
      <c r="O1903" s="25">
        <f t="shared" si="134"/>
        <v>0</v>
      </c>
      <c r="P1903" s="27"/>
      <c r="Q1903" s="20"/>
      <c r="R1903" s="20">
        <f t="shared" si="132"/>
        <v>0</v>
      </c>
      <c r="U1903" s="20">
        <f t="shared" si="133"/>
        <v>0</v>
      </c>
    </row>
    <row r="1904" spans="1:21" x14ac:dyDescent="0.25">
      <c r="A1904" t="str">
        <f t="shared" si="135"/>
        <v/>
      </c>
      <c r="B1904" s="72"/>
      <c r="G1904" s="17"/>
      <c r="H1904" s="17"/>
      <c r="I1904" s="17"/>
      <c r="L1904" s="22"/>
      <c r="M1904" s="19"/>
      <c r="O1904" s="25">
        <f t="shared" si="134"/>
        <v>0</v>
      </c>
      <c r="P1904" s="27"/>
      <c r="Q1904" s="20"/>
      <c r="R1904" s="20">
        <f t="shared" si="132"/>
        <v>0</v>
      </c>
      <c r="U1904" s="20">
        <f t="shared" si="133"/>
        <v>0</v>
      </c>
    </row>
    <row r="1905" spans="1:21" x14ac:dyDescent="0.25">
      <c r="A1905" t="str">
        <f t="shared" si="135"/>
        <v/>
      </c>
      <c r="B1905" s="78"/>
      <c r="G1905" s="17"/>
      <c r="H1905" s="17"/>
      <c r="I1905" s="17"/>
      <c r="L1905" s="22"/>
      <c r="M1905" s="19"/>
      <c r="O1905" s="25">
        <f t="shared" si="134"/>
        <v>0</v>
      </c>
      <c r="P1905" s="27"/>
      <c r="Q1905" s="20"/>
      <c r="R1905" s="20">
        <f t="shared" si="132"/>
        <v>0</v>
      </c>
      <c r="U1905" s="20">
        <f t="shared" si="133"/>
        <v>0</v>
      </c>
    </row>
    <row r="1906" spans="1:21" x14ac:dyDescent="0.25">
      <c r="A1906" t="str">
        <f t="shared" si="135"/>
        <v/>
      </c>
      <c r="B1906" s="72"/>
      <c r="G1906" s="17"/>
      <c r="H1906" s="17"/>
      <c r="I1906" s="17"/>
      <c r="L1906" s="22"/>
      <c r="M1906" s="19"/>
      <c r="O1906" s="25">
        <f t="shared" si="134"/>
        <v>0</v>
      </c>
      <c r="P1906" s="27"/>
      <c r="Q1906" s="20"/>
      <c r="R1906" s="20">
        <f t="shared" si="132"/>
        <v>0</v>
      </c>
      <c r="U1906" s="20">
        <f t="shared" si="133"/>
        <v>0</v>
      </c>
    </row>
    <row r="1907" spans="1:21" x14ac:dyDescent="0.25">
      <c r="A1907" t="str">
        <f t="shared" si="135"/>
        <v/>
      </c>
      <c r="B1907" s="72"/>
      <c r="G1907" s="17"/>
      <c r="H1907" s="17"/>
      <c r="I1907" s="17"/>
      <c r="L1907" s="22"/>
      <c r="M1907" s="19"/>
      <c r="O1907" s="25">
        <f t="shared" si="134"/>
        <v>0</v>
      </c>
      <c r="P1907" s="27"/>
      <c r="Q1907" s="20"/>
      <c r="R1907" s="20">
        <f t="shared" si="132"/>
        <v>0</v>
      </c>
      <c r="U1907" s="20">
        <f t="shared" si="133"/>
        <v>0</v>
      </c>
    </row>
    <row r="1908" spans="1:21" x14ac:dyDescent="0.25">
      <c r="A1908" t="str">
        <f t="shared" si="135"/>
        <v/>
      </c>
      <c r="B1908" s="72"/>
      <c r="G1908" s="17"/>
      <c r="H1908" s="17"/>
      <c r="I1908" s="17"/>
      <c r="L1908" s="22"/>
      <c r="M1908" s="19"/>
      <c r="O1908" s="25">
        <f t="shared" si="134"/>
        <v>0</v>
      </c>
      <c r="P1908" s="27"/>
      <c r="Q1908" s="20"/>
      <c r="R1908" s="20">
        <f t="shared" si="132"/>
        <v>0</v>
      </c>
      <c r="U1908" s="20">
        <f t="shared" si="133"/>
        <v>0</v>
      </c>
    </row>
    <row r="1909" spans="1:21" x14ac:dyDescent="0.25">
      <c r="A1909" t="str">
        <f t="shared" si="135"/>
        <v/>
      </c>
      <c r="B1909" s="72"/>
      <c r="G1909" s="17"/>
      <c r="H1909" s="17"/>
      <c r="I1909" s="17"/>
      <c r="L1909" s="22"/>
      <c r="M1909" s="19"/>
      <c r="O1909" s="25">
        <f t="shared" si="134"/>
        <v>0</v>
      </c>
      <c r="P1909" s="27"/>
      <c r="Q1909" s="20"/>
      <c r="R1909" s="20">
        <f t="shared" si="132"/>
        <v>0</v>
      </c>
      <c r="U1909" s="20">
        <f t="shared" si="133"/>
        <v>0</v>
      </c>
    </row>
    <row r="1910" spans="1:21" x14ac:dyDescent="0.25">
      <c r="A1910" t="str">
        <f t="shared" si="135"/>
        <v/>
      </c>
      <c r="B1910" s="72"/>
      <c r="G1910" s="17"/>
      <c r="H1910" s="17"/>
      <c r="I1910" s="17"/>
      <c r="L1910" s="22"/>
      <c r="M1910" s="19"/>
      <c r="O1910" s="25">
        <f t="shared" si="134"/>
        <v>0</v>
      </c>
      <c r="P1910" s="27"/>
      <c r="Q1910" s="20"/>
      <c r="R1910" s="20">
        <f t="shared" si="132"/>
        <v>0</v>
      </c>
      <c r="U1910" s="20">
        <f t="shared" si="133"/>
        <v>0</v>
      </c>
    </row>
    <row r="1911" spans="1:21" x14ac:dyDescent="0.25">
      <c r="A1911" t="str">
        <f t="shared" si="135"/>
        <v/>
      </c>
      <c r="B1911" s="78"/>
      <c r="G1911" s="17"/>
      <c r="H1911" s="17"/>
      <c r="I1911" s="17"/>
      <c r="L1911" s="22"/>
      <c r="M1911" s="19"/>
      <c r="O1911" s="25">
        <f t="shared" si="134"/>
        <v>0</v>
      </c>
      <c r="P1911" s="27"/>
      <c r="Q1911" s="20"/>
      <c r="R1911" s="20">
        <f t="shared" si="132"/>
        <v>0</v>
      </c>
      <c r="U1911" s="20">
        <f t="shared" si="133"/>
        <v>0</v>
      </c>
    </row>
    <row r="1912" spans="1:21" x14ac:dyDescent="0.25">
      <c r="A1912" t="str">
        <f t="shared" si="135"/>
        <v/>
      </c>
      <c r="B1912" s="78"/>
      <c r="G1912" s="17"/>
      <c r="H1912" s="17"/>
      <c r="I1912" s="17"/>
      <c r="L1912" s="22"/>
      <c r="M1912" s="19"/>
      <c r="O1912" s="25">
        <f t="shared" si="134"/>
        <v>0</v>
      </c>
      <c r="P1912" s="27"/>
      <c r="Q1912" s="20"/>
      <c r="R1912" s="20">
        <f t="shared" si="132"/>
        <v>0</v>
      </c>
      <c r="U1912" s="20">
        <f t="shared" si="133"/>
        <v>0</v>
      </c>
    </row>
    <row r="1913" spans="1:21" x14ac:dyDescent="0.25">
      <c r="A1913" t="str">
        <f t="shared" si="135"/>
        <v/>
      </c>
      <c r="B1913" s="78"/>
      <c r="G1913" s="17"/>
      <c r="H1913" s="17"/>
      <c r="I1913" s="17"/>
      <c r="L1913" s="22"/>
      <c r="M1913" s="19"/>
      <c r="O1913" s="25">
        <f t="shared" si="134"/>
        <v>0</v>
      </c>
      <c r="P1913" s="27"/>
      <c r="Q1913" s="20"/>
      <c r="R1913" s="20">
        <f t="shared" si="132"/>
        <v>0</v>
      </c>
      <c r="U1913" s="20">
        <f t="shared" si="133"/>
        <v>0</v>
      </c>
    </row>
    <row r="1914" spans="1:21" x14ac:dyDescent="0.25">
      <c r="A1914" t="str">
        <f t="shared" si="135"/>
        <v/>
      </c>
      <c r="B1914" s="72"/>
      <c r="G1914" s="17"/>
      <c r="H1914" s="17"/>
      <c r="I1914" s="17"/>
      <c r="L1914" s="22"/>
      <c r="M1914" s="19"/>
      <c r="O1914" s="25">
        <f t="shared" si="134"/>
        <v>0</v>
      </c>
      <c r="P1914" s="27"/>
      <c r="Q1914" s="20"/>
      <c r="R1914" s="20">
        <f t="shared" si="132"/>
        <v>0</v>
      </c>
      <c r="U1914" s="20">
        <f t="shared" si="133"/>
        <v>0</v>
      </c>
    </row>
    <row r="1915" spans="1:21" x14ac:dyDescent="0.25">
      <c r="A1915" t="str">
        <f t="shared" si="135"/>
        <v/>
      </c>
      <c r="B1915" s="72"/>
      <c r="G1915" s="17"/>
      <c r="H1915" s="17"/>
      <c r="I1915" s="17"/>
      <c r="L1915" s="22"/>
      <c r="M1915" s="19"/>
      <c r="O1915" s="25">
        <f t="shared" si="134"/>
        <v>0</v>
      </c>
      <c r="P1915" s="27"/>
      <c r="Q1915" s="20"/>
      <c r="R1915" s="20">
        <f t="shared" si="132"/>
        <v>0</v>
      </c>
      <c r="U1915" s="20">
        <f t="shared" si="133"/>
        <v>0</v>
      </c>
    </row>
    <row r="1916" spans="1:21" x14ac:dyDescent="0.25">
      <c r="A1916" t="str">
        <f t="shared" si="135"/>
        <v/>
      </c>
      <c r="B1916" s="72"/>
      <c r="G1916" s="17"/>
      <c r="H1916" s="17"/>
      <c r="I1916" s="17"/>
      <c r="L1916" s="22"/>
      <c r="M1916" s="19"/>
      <c r="O1916" s="25">
        <f t="shared" si="134"/>
        <v>0</v>
      </c>
      <c r="P1916" s="27"/>
      <c r="Q1916" s="20"/>
      <c r="R1916" s="20">
        <f t="shared" si="132"/>
        <v>0</v>
      </c>
      <c r="U1916" s="20">
        <f t="shared" si="133"/>
        <v>0</v>
      </c>
    </row>
    <row r="1917" spans="1:21" x14ac:dyDescent="0.25">
      <c r="A1917" t="str">
        <f t="shared" si="135"/>
        <v/>
      </c>
      <c r="B1917" s="78"/>
      <c r="G1917" s="17"/>
      <c r="H1917" s="17"/>
      <c r="I1917" s="17"/>
      <c r="L1917" s="22"/>
      <c r="M1917" s="19"/>
      <c r="O1917" s="25">
        <f t="shared" si="134"/>
        <v>0</v>
      </c>
      <c r="P1917" s="27"/>
      <c r="Q1917" s="20"/>
      <c r="R1917" s="20">
        <f t="shared" si="132"/>
        <v>0</v>
      </c>
      <c r="U1917" s="20">
        <f t="shared" si="133"/>
        <v>0</v>
      </c>
    </row>
    <row r="1918" spans="1:21" x14ac:dyDescent="0.25">
      <c r="A1918" t="str">
        <f t="shared" si="135"/>
        <v/>
      </c>
      <c r="B1918" s="72"/>
      <c r="G1918" s="17"/>
      <c r="H1918" s="17"/>
      <c r="I1918" s="17"/>
      <c r="L1918" s="22"/>
      <c r="M1918" s="19"/>
      <c r="O1918" s="25">
        <f t="shared" si="134"/>
        <v>0</v>
      </c>
      <c r="P1918" s="27"/>
      <c r="Q1918" s="20"/>
      <c r="R1918" s="20">
        <f t="shared" si="132"/>
        <v>0</v>
      </c>
      <c r="U1918" s="20">
        <f t="shared" si="133"/>
        <v>0</v>
      </c>
    </row>
    <row r="1919" spans="1:21" x14ac:dyDescent="0.25">
      <c r="A1919" t="str">
        <f t="shared" si="135"/>
        <v/>
      </c>
      <c r="B1919" s="72"/>
      <c r="G1919" s="17"/>
      <c r="H1919" s="17"/>
      <c r="I1919" s="17"/>
      <c r="L1919" s="22"/>
      <c r="M1919" s="19"/>
      <c r="O1919" s="25">
        <f t="shared" si="134"/>
        <v>0</v>
      </c>
      <c r="P1919" s="27"/>
      <c r="Q1919" s="20"/>
      <c r="R1919" s="20">
        <f t="shared" si="132"/>
        <v>0</v>
      </c>
      <c r="U1919" s="20">
        <f t="shared" si="133"/>
        <v>0</v>
      </c>
    </row>
    <row r="1920" spans="1:21" x14ac:dyDescent="0.25">
      <c r="A1920" t="str">
        <f t="shared" si="135"/>
        <v/>
      </c>
      <c r="B1920" s="78"/>
      <c r="G1920" s="17"/>
      <c r="H1920" s="17"/>
      <c r="I1920" s="17"/>
      <c r="L1920" s="22"/>
      <c r="M1920" s="19"/>
      <c r="O1920" s="25">
        <f t="shared" si="134"/>
        <v>0</v>
      </c>
      <c r="P1920" s="27"/>
      <c r="Q1920" s="20"/>
      <c r="R1920" s="20">
        <f t="shared" si="132"/>
        <v>0</v>
      </c>
      <c r="U1920" s="20">
        <f t="shared" si="133"/>
        <v>0</v>
      </c>
    </row>
    <row r="1921" spans="1:21" x14ac:dyDescent="0.25">
      <c r="A1921" t="str">
        <f t="shared" si="135"/>
        <v/>
      </c>
      <c r="B1921" s="72"/>
      <c r="G1921" s="17"/>
      <c r="H1921" s="17"/>
      <c r="I1921" s="17"/>
      <c r="L1921" s="22"/>
      <c r="M1921" s="19"/>
      <c r="O1921" s="25">
        <f t="shared" si="134"/>
        <v>0</v>
      </c>
      <c r="P1921" s="27"/>
      <c r="Q1921" s="20"/>
      <c r="R1921" s="20">
        <f t="shared" si="132"/>
        <v>0</v>
      </c>
      <c r="U1921" s="20">
        <f t="shared" si="133"/>
        <v>0</v>
      </c>
    </row>
    <row r="1922" spans="1:21" x14ac:dyDescent="0.25">
      <c r="A1922" t="str">
        <f t="shared" si="135"/>
        <v/>
      </c>
      <c r="B1922" s="72"/>
      <c r="G1922" s="17"/>
      <c r="H1922" s="17"/>
      <c r="I1922" s="17"/>
      <c r="L1922" s="22"/>
      <c r="M1922" s="19"/>
      <c r="O1922" s="25">
        <f t="shared" si="134"/>
        <v>0</v>
      </c>
      <c r="P1922" s="27"/>
      <c r="Q1922" s="20"/>
      <c r="R1922" s="20">
        <f t="shared" si="132"/>
        <v>0</v>
      </c>
      <c r="U1922" s="20">
        <f t="shared" si="133"/>
        <v>0</v>
      </c>
    </row>
    <row r="1923" spans="1:21" x14ac:dyDescent="0.25">
      <c r="A1923" t="str">
        <f t="shared" si="135"/>
        <v/>
      </c>
      <c r="B1923" s="72"/>
      <c r="G1923" s="17"/>
      <c r="H1923" s="17"/>
      <c r="I1923" s="17"/>
      <c r="L1923" s="22"/>
      <c r="M1923" s="19"/>
      <c r="O1923" s="25">
        <f t="shared" si="134"/>
        <v>0</v>
      </c>
      <c r="P1923" s="27"/>
      <c r="Q1923" s="20"/>
      <c r="R1923" s="20">
        <f t="shared" si="132"/>
        <v>0</v>
      </c>
      <c r="U1923" s="20">
        <f t="shared" si="133"/>
        <v>0</v>
      </c>
    </row>
    <row r="1924" spans="1:21" x14ac:dyDescent="0.25">
      <c r="A1924" t="str">
        <f t="shared" si="135"/>
        <v/>
      </c>
      <c r="B1924" s="72"/>
      <c r="G1924" s="17"/>
      <c r="H1924" s="17"/>
      <c r="I1924" s="17"/>
      <c r="L1924" s="22"/>
      <c r="M1924" s="19"/>
      <c r="O1924" s="25">
        <f t="shared" si="134"/>
        <v>0</v>
      </c>
      <c r="P1924" s="27"/>
      <c r="Q1924" s="20"/>
      <c r="R1924" s="20">
        <f t="shared" si="132"/>
        <v>0</v>
      </c>
      <c r="U1924" s="20">
        <f t="shared" si="133"/>
        <v>0</v>
      </c>
    </row>
    <row r="1925" spans="1:21" x14ac:dyDescent="0.25">
      <c r="A1925" t="str">
        <f t="shared" si="135"/>
        <v/>
      </c>
      <c r="B1925" s="78"/>
      <c r="G1925" s="17"/>
      <c r="H1925" s="17"/>
      <c r="I1925" s="17"/>
      <c r="L1925" s="22"/>
      <c r="M1925" s="19"/>
      <c r="O1925" s="25">
        <f t="shared" si="134"/>
        <v>0</v>
      </c>
      <c r="P1925" s="27"/>
      <c r="Q1925" s="20"/>
      <c r="R1925" s="20">
        <f t="shared" si="132"/>
        <v>0</v>
      </c>
      <c r="U1925" s="20">
        <f t="shared" si="133"/>
        <v>0</v>
      </c>
    </row>
    <row r="1926" spans="1:21" x14ac:dyDescent="0.25">
      <c r="A1926" t="str">
        <f t="shared" si="135"/>
        <v/>
      </c>
      <c r="B1926" s="72"/>
      <c r="G1926" s="17"/>
      <c r="H1926" s="17"/>
      <c r="I1926" s="17"/>
      <c r="L1926" s="22"/>
      <c r="M1926" s="19"/>
      <c r="O1926" s="25">
        <f t="shared" si="134"/>
        <v>0</v>
      </c>
      <c r="P1926" s="27"/>
      <c r="Q1926" s="20"/>
      <c r="R1926" s="20">
        <f t="shared" ref="R1926:R1989" si="136">+N1926-Q1926</f>
        <v>0</v>
      </c>
      <c r="U1926" s="20">
        <f t="shared" ref="U1926:U1989" si="137">+R1926/0.916</f>
        <v>0</v>
      </c>
    </row>
    <row r="1927" spans="1:21" x14ac:dyDescent="0.25">
      <c r="A1927" t="str">
        <f t="shared" si="135"/>
        <v/>
      </c>
      <c r="B1927" s="72"/>
      <c r="G1927" s="17"/>
      <c r="H1927" s="17"/>
      <c r="I1927" s="17"/>
      <c r="L1927" s="22"/>
      <c r="M1927" s="19"/>
      <c r="O1927" s="25">
        <f t="shared" ref="O1927:O1990" si="138">K1927*N1927</f>
        <v>0</v>
      </c>
      <c r="P1927" s="27"/>
      <c r="Q1927" s="20"/>
      <c r="R1927" s="20">
        <f t="shared" si="136"/>
        <v>0</v>
      </c>
      <c r="U1927" s="20">
        <f t="shared" si="137"/>
        <v>0</v>
      </c>
    </row>
    <row r="1928" spans="1:21" x14ac:dyDescent="0.25">
      <c r="A1928" t="str">
        <f t="shared" si="135"/>
        <v/>
      </c>
      <c r="B1928" s="72"/>
      <c r="G1928" s="17"/>
      <c r="H1928" s="17"/>
      <c r="I1928" s="17"/>
      <c r="L1928" s="22"/>
      <c r="M1928" s="19"/>
      <c r="O1928" s="25">
        <f t="shared" si="138"/>
        <v>0</v>
      </c>
      <c r="P1928" s="27"/>
      <c r="Q1928" s="20"/>
      <c r="R1928" s="20">
        <f t="shared" si="136"/>
        <v>0</v>
      </c>
      <c r="U1928" s="20">
        <f t="shared" si="137"/>
        <v>0</v>
      </c>
    </row>
    <row r="1929" spans="1:21" x14ac:dyDescent="0.25">
      <c r="A1929" t="str">
        <f t="shared" si="135"/>
        <v/>
      </c>
      <c r="B1929" s="72"/>
      <c r="G1929" s="17"/>
      <c r="H1929" s="17"/>
      <c r="I1929" s="17"/>
      <c r="L1929" s="22"/>
      <c r="M1929" s="19"/>
      <c r="O1929" s="25">
        <f t="shared" si="138"/>
        <v>0</v>
      </c>
      <c r="P1929" s="27"/>
      <c r="Q1929" s="20"/>
      <c r="R1929" s="20">
        <f t="shared" si="136"/>
        <v>0</v>
      </c>
      <c r="U1929" s="20">
        <f t="shared" si="137"/>
        <v>0</v>
      </c>
    </row>
    <row r="1930" spans="1:21" x14ac:dyDescent="0.25">
      <c r="A1930" t="str">
        <f t="shared" si="135"/>
        <v/>
      </c>
      <c r="B1930" s="72"/>
      <c r="G1930" s="17"/>
      <c r="H1930" s="17"/>
      <c r="I1930" s="17"/>
      <c r="L1930" s="22"/>
      <c r="M1930" s="19"/>
      <c r="O1930" s="25">
        <f t="shared" si="138"/>
        <v>0</v>
      </c>
      <c r="P1930" s="27"/>
      <c r="Q1930" s="20"/>
      <c r="R1930" s="20">
        <f t="shared" si="136"/>
        <v>0</v>
      </c>
      <c r="U1930" s="20">
        <f t="shared" si="137"/>
        <v>0</v>
      </c>
    </row>
    <row r="1931" spans="1:21" x14ac:dyDescent="0.25">
      <c r="A1931" t="str">
        <f t="shared" si="135"/>
        <v/>
      </c>
      <c r="B1931" s="72"/>
      <c r="G1931" s="17"/>
      <c r="H1931" s="17"/>
      <c r="I1931" s="17"/>
      <c r="L1931" s="22"/>
      <c r="M1931" s="19"/>
      <c r="O1931" s="25">
        <f t="shared" si="138"/>
        <v>0</v>
      </c>
      <c r="P1931" s="27"/>
      <c r="Q1931" s="20"/>
      <c r="R1931" s="20">
        <f t="shared" si="136"/>
        <v>0</v>
      </c>
      <c r="U1931" s="20">
        <f t="shared" si="137"/>
        <v>0</v>
      </c>
    </row>
    <row r="1932" spans="1:21" x14ac:dyDescent="0.25">
      <c r="A1932" t="str">
        <f t="shared" si="135"/>
        <v/>
      </c>
      <c r="B1932" s="72"/>
      <c r="G1932" s="17"/>
      <c r="H1932" s="17"/>
      <c r="I1932" s="17"/>
      <c r="L1932" s="22"/>
      <c r="M1932" s="19"/>
      <c r="O1932" s="25">
        <f t="shared" si="138"/>
        <v>0</v>
      </c>
      <c r="P1932" s="27"/>
      <c r="Q1932" s="20"/>
      <c r="R1932" s="20">
        <f t="shared" si="136"/>
        <v>0</v>
      </c>
      <c r="U1932" s="20">
        <f t="shared" si="137"/>
        <v>0</v>
      </c>
    </row>
    <row r="1933" spans="1:21" x14ac:dyDescent="0.25">
      <c r="A1933" t="str">
        <f t="shared" si="135"/>
        <v/>
      </c>
      <c r="B1933" s="72"/>
      <c r="G1933" s="17"/>
      <c r="H1933" s="17"/>
      <c r="I1933" s="17"/>
      <c r="L1933" s="22"/>
      <c r="M1933" s="19"/>
      <c r="O1933" s="25">
        <f t="shared" si="138"/>
        <v>0</v>
      </c>
      <c r="P1933" s="27"/>
      <c r="Q1933" s="20"/>
      <c r="R1933" s="20">
        <f t="shared" si="136"/>
        <v>0</v>
      </c>
      <c r="U1933" s="20">
        <f t="shared" si="137"/>
        <v>0</v>
      </c>
    </row>
    <row r="1934" spans="1:21" x14ac:dyDescent="0.25">
      <c r="A1934" t="str">
        <f t="shared" si="135"/>
        <v/>
      </c>
      <c r="B1934" s="72"/>
      <c r="G1934" s="17"/>
      <c r="H1934" s="17"/>
      <c r="I1934" s="17"/>
      <c r="L1934" s="22"/>
      <c r="M1934" s="19"/>
      <c r="O1934" s="25">
        <f t="shared" si="138"/>
        <v>0</v>
      </c>
      <c r="P1934" s="27"/>
      <c r="Q1934" s="20"/>
      <c r="R1934" s="20">
        <f t="shared" si="136"/>
        <v>0</v>
      </c>
      <c r="U1934" s="20">
        <f t="shared" si="137"/>
        <v>0</v>
      </c>
    </row>
    <row r="1935" spans="1:21" x14ac:dyDescent="0.25">
      <c r="A1935" t="str">
        <f t="shared" si="135"/>
        <v/>
      </c>
      <c r="B1935" s="72"/>
      <c r="G1935" s="17"/>
      <c r="H1935" s="17"/>
      <c r="I1935" s="17"/>
      <c r="L1935" s="22"/>
      <c r="M1935" s="19"/>
      <c r="O1935" s="25">
        <f t="shared" si="138"/>
        <v>0</v>
      </c>
      <c r="P1935" s="27"/>
      <c r="Q1935" s="20"/>
      <c r="R1935" s="20">
        <f t="shared" si="136"/>
        <v>0</v>
      </c>
      <c r="U1935" s="20">
        <f t="shared" si="137"/>
        <v>0</v>
      </c>
    </row>
    <row r="1936" spans="1:21" x14ac:dyDescent="0.25">
      <c r="A1936" t="str">
        <f t="shared" si="135"/>
        <v/>
      </c>
      <c r="B1936" s="72"/>
      <c r="G1936" s="17"/>
      <c r="H1936" s="17"/>
      <c r="I1936" s="17"/>
      <c r="L1936" s="22"/>
      <c r="M1936" s="19"/>
      <c r="O1936" s="25">
        <f t="shared" si="138"/>
        <v>0</v>
      </c>
      <c r="P1936" s="27"/>
      <c r="Q1936" s="20"/>
      <c r="R1936" s="20">
        <f t="shared" si="136"/>
        <v>0</v>
      </c>
      <c r="U1936" s="20">
        <f t="shared" si="137"/>
        <v>0</v>
      </c>
    </row>
    <row r="1937" spans="1:21" x14ac:dyDescent="0.25">
      <c r="A1937" t="str">
        <f t="shared" si="135"/>
        <v/>
      </c>
      <c r="B1937" s="72"/>
      <c r="G1937" s="17"/>
      <c r="H1937" s="17"/>
      <c r="I1937" s="17"/>
      <c r="L1937" s="22"/>
      <c r="M1937" s="19"/>
      <c r="O1937" s="25">
        <f t="shared" si="138"/>
        <v>0</v>
      </c>
      <c r="P1937" s="27"/>
      <c r="Q1937" s="20"/>
      <c r="R1937" s="20">
        <f t="shared" si="136"/>
        <v>0</v>
      </c>
      <c r="U1937" s="20">
        <f t="shared" si="137"/>
        <v>0</v>
      </c>
    </row>
    <row r="1938" spans="1:21" x14ac:dyDescent="0.25">
      <c r="A1938" t="str">
        <f t="shared" si="135"/>
        <v/>
      </c>
      <c r="B1938" s="72"/>
      <c r="G1938" s="17"/>
      <c r="H1938" s="17"/>
      <c r="I1938" s="17"/>
      <c r="L1938" s="22"/>
      <c r="M1938" s="19"/>
      <c r="O1938" s="25">
        <f t="shared" si="138"/>
        <v>0</v>
      </c>
      <c r="P1938" s="27"/>
      <c r="Q1938" s="20"/>
      <c r="R1938" s="20">
        <f t="shared" si="136"/>
        <v>0</v>
      </c>
      <c r="U1938" s="20">
        <f t="shared" si="137"/>
        <v>0</v>
      </c>
    </row>
    <row r="1939" spans="1:21" x14ac:dyDescent="0.25">
      <c r="A1939" t="str">
        <f t="shared" si="135"/>
        <v/>
      </c>
      <c r="B1939" s="72"/>
      <c r="G1939" s="17"/>
      <c r="H1939" s="17"/>
      <c r="I1939" s="17"/>
      <c r="L1939" s="22"/>
      <c r="M1939" s="19"/>
      <c r="O1939" s="25">
        <f t="shared" si="138"/>
        <v>0</v>
      </c>
      <c r="P1939" s="27"/>
      <c r="Q1939" s="20"/>
      <c r="R1939" s="20">
        <f t="shared" si="136"/>
        <v>0</v>
      </c>
      <c r="U1939" s="20">
        <f t="shared" si="137"/>
        <v>0</v>
      </c>
    </row>
    <row r="1940" spans="1:21" x14ac:dyDescent="0.25">
      <c r="A1940" t="str">
        <f t="shared" ref="A1940:A2003" si="139">+CONCATENATE(D1940,E1940)</f>
        <v/>
      </c>
      <c r="B1940" s="72"/>
      <c r="G1940" s="17"/>
      <c r="H1940" s="17"/>
      <c r="I1940" s="17"/>
      <c r="L1940" s="22"/>
      <c r="M1940" s="19"/>
      <c r="O1940" s="25">
        <f t="shared" si="138"/>
        <v>0</v>
      </c>
      <c r="P1940" s="27"/>
      <c r="Q1940" s="20"/>
      <c r="R1940" s="20">
        <f t="shared" si="136"/>
        <v>0</v>
      </c>
      <c r="U1940" s="20">
        <f t="shared" si="137"/>
        <v>0</v>
      </c>
    </row>
    <row r="1941" spans="1:21" x14ac:dyDescent="0.25">
      <c r="A1941" t="str">
        <f t="shared" si="139"/>
        <v/>
      </c>
      <c r="B1941" s="72"/>
      <c r="G1941" s="17"/>
      <c r="H1941" s="17"/>
      <c r="I1941" s="17"/>
      <c r="L1941" s="22"/>
      <c r="M1941" s="19"/>
      <c r="O1941" s="25">
        <f t="shared" si="138"/>
        <v>0</v>
      </c>
      <c r="P1941" s="27"/>
      <c r="Q1941" s="20"/>
      <c r="R1941" s="20">
        <f t="shared" si="136"/>
        <v>0</v>
      </c>
      <c r="U1941" s="20">
        <f t="shared" si="137"/>
        <v>0</v>
      </c>
    </row>
    <row r="1942" spans="1:21" x14ac:dyDescent="0.25">
      <c r="A1942" t="str">
        <f t="shared" si="139"/>
        <v/>
      </c>
      <c r="B1942" s="72"/>
      <c r="G1942" s="17"/>
      <c r="H1942" s="17"/>
      <c r="I1942" s="17"/>
      <c r="L1942" s="22"/>
      <c r="M1942" s="19"/>
      <c r="O1942" s="25">
        <f t="shared" si="138"/>
        <v>0</v>
      </c>
      <c r="P1942" s="27"/>
      <c r="Q1942" s="20"/>
      <c r="R1942" s="20">
        <f t="shared" si="136"/>
        <v>0</v>
      </c>
      <c r="U1942" s="20">
        <f t="shared" si="137"/>
        <v>0</v>
      </c>
    </row>
    <row r="1943" spans="1:21" x14ac:dyDescent="0.25">
      <c r="A1943" t="str">
        <f t="shared" si="139"/>
        <v/>
      </c>
      <c r="B1943" s="72"/>
      <c r="G1943" s="17"/>
      <c r="H1943" s="17"/>
      <c r="I1943" s="17"/>
      <c r="L1943" s="22"/>
      <c r="M1943" s="19"/>
      <c r="O1943" s="25">
        <f t="shared" si="138"/>
        <v>0</v>
      </c>
      <c r="P1943" s="27"/>
      <c r="Q1943" s="20"/>
      <c r="R1943" s="20">
        <f t="shared" si="136"/>
        <v>0</v>
      </c>
      <c r="U1943" s="20">
        <f t="shared" si="137"/>
        <v>0</v>
      </c>
    </row>
    <row r="1944" spans="1:21" x14ac:dyDescent="0.25">
      <c r="A1944" t="str">
        <f t="shared" si="139"/>
        <v/>
      </c>
      <c r="B1944" s="72"/>
      <c r="G1944" s="17"/>
      <c r="H1944" s="17"/>
      <c r="I1944" s="17"/>
      <c r="L1944" s="22"/>
      <c r="M1944" s="19"/>
      <c r="O1944" s="25">
        <f t="shared" si="138"/>
        <v>0</v>
      </c>
      <c r="P1944" s="27"/>
      <c r="Q1944" s="20"/>
      <c r="R1944" s="20">
        <f t="shared" si="136"/>
        <v>0</v>
      </c>
      <c r="U1944" s="20">
        <f t="shared" si="137"/>
        <v>0</v>
      </c>
    </row>
    <row r="1945" spans="1:21" x14ac:dyDescent="0.25">
      <c r="A1945" t="str">
        <f t="shared" si="139"/>
        <v/>
      </c>
      <c r="B1945" s="72"/>
      <c r="G1945" s="17"/>
      <c r="H1945" s="17"/>
      <c r="I1945" s="17"/>
      <c r="L1945" s="22"/>
      <c r="M1945" s="19"/>
      <c r="O1945" s="25">
        <f t="shared" si="138"/>
        <v>0</v>
      </c>
      <c r="P1945" s="27"/>
      <c r="Q1945" s="20"/>
      <c r="R1945" s="20">
        <f t="shared" si="136"/>
        <v>0</v>
      </c>
      <c r="U1945" s="20">
        <f t="shared" si="137"/>
        <v>0</v>
      </c>
    </row>
    <row r="1946" spans="1:21" x14ac:dyDescent="0.25">
      <c r="A1946" t="str">
        <f t="shared" si="139"/>
        <v/>
      </c>
      <c r="B1946" s="72"/>
      <c r="G1946" s="17"/>
      <c r="H1946" s="17"/>
      <c r="I1946" s="17"/>
      <c r="L1946" s="22"/>
      <c r="M1946" s="19"/>
      <c r="O1946" s="25">
        <f t="shared" si="138"/>
        <v>0</v>
      </c>
      <c r="P1946" s="27"/>
      <c r="Q1946" s="20"/>
      <c r="R1946" s="20">
        <f t="shared" si="136"/>
        <v>0</v>
      </c>
      <c r="U1946" s="20">
        <f t="shared" si="137"/>
        <v>0</v>
      </c>
    </row>
    <row r="1947" spans="1:21" x14ac:dyDescent="0.25">
      <c r="A1947" t="str">
        <f t="shared" si="139"/>
        <v/>
      </c>
      <c r="B1947" s="72"/>
      <c r="G1947" s="17"/>
      <c r="H1947" s="17"/>
      <c r="I1947" s="17"/>
      <c r="L1947" s="22"/>
      <c r="M1947" s="19"/>
      <c r="O1947" s="25">
        <f t="shared" si="138"/>
        <v>0</v>
      </c>
      <c r="P1947" s="27"/>
      <c r="Q1947" s="20"/>
      <c r="R1947" s="20">
        <f t="shared" si="136"/>
        <v>0</v>
      </c>
      <c r="U1947" s="20">
        <f t="shared" si="137"/>
        <v>0</v>
      </c>
    </row>
    <row r="1948" spans="1:21" x14ac:dyDescent="0.25">
      <c r="A1948" t="str">
        <f t="shared" si="139"/>
        <v/>
      </c>
      <c r="B1948" s="72"/>
      <c r="G1948" s="17"/>
      <c r="H1948" s="17"/>
      <c r="I1948" s="17"/>
      <c r="L1948" s="22"/>
      <c r="M1948" s="19"/>
      <c r="O1948" s="25">
        <f t="shared" si="138"/>
        <v>0</v>
      </c>
      <c r="P1948" s="27"/>
      <c r="Q1948" s="20"/>
      <c r="R1948" s="20">
        <f t="shared" si="136"/>
        <v>0</v>
      </c>
      <c r="U1948" s="20">
        <f t="shared" si="137"/>
        <v>0</v>
      </c>
    </row>
    <row r="1949" spans="1:21" x14ac:dyDescent="0.25">
      <c r="A1949" t="str">
        <f t="shared" si="139"/>
        <v/>
      </c>
      <c r="B1949" s="72"/>
      <c r="G1949" s="17"/>
      <c r="H1949" s="17"/>
      <c r="I1949" s="17"/>
      <c r="L1949" s="22"/>
      <c r="M1949" s="19"/>
      <c r="O1949" s="25">
        <f t="shared" si="138"/>
        <v>0</v>
      </c>
      <c r="P1949" s="27"/>
      <c r="Q1949" s="20"/>
      <c r="R1949" s="20">
        <f t="shared" si="136"/>
        <v>0</v>
      </c>
      <c r="U1949" s="20">
        <f t="shared" si="137"/>
        <v>0</v>
      </c>
    </row>
    <row r="1950" spans="1:21" x14ac:dyDescent="0.25">
      <c r="A1950" t="str">
        <f t="shared" si="139"/>
        <v/>
      </c>
      <c r="B1950" s="72"/>
      <c r="G1950" s="17"/>
      <c r="H1950" s="17"/>
      <c r="I1950" s="17"/>
      <c r="L1950" s="22"/>
      <c r="M1950" s="19"/>
      <c r="O1950" s="25">
        <f t="shared" si="138"/>
        <v>0</v>
      </c>
      <c r="P1950" s="27"/>
      <c r="Q1950" s="20"/>
      <c r="R1950" s="20">
        <f t="shared" si="136"/>
        <v>0</v>
      </c>
      <c r="U1950" s="20">
        <f t="shared" si="137"/>
        <v>0</v>
      </c>
    </row>
    <row r="1951" spans="1:21" x14ac:dyDescent="0.25">
      <c r="A1951" t="str">
        <f t="shared" si="139"/>
        <v/>
      </c>
      <c r="B1951" s="72"/>
      <c r="G1951" s="17"/>
      <c r="H1951" s="17"/>
      <c r="I1951" s="17"/>
      <c r="L1951" s="22"/>
      <c r="M1951" s="19"/>
      <c r="O1951" s="25">
        <f t="shared" si="138"/>
        <v>0</v>
      </c>
      <c r="P1951" s="27"/>
      <c r="Q1951" s="20"/>
      <c r="R1951" s="20">
        <f t="shared" si="136"/>
        <v>0</v>
      </c>
      <c r="U1951" s="20">
        <f t="shared" si="137"/>
        <v>0</v>
      </c>
    </row>
    <row r="1952" spans="1:21" x14ac:dyDescent="0.25">
      <c r="A1952" t="str">
        <f t="shared" si="139"/>
        <v/>
      </c>
      <c r="B1952" s="72"/>
      <c r="G1952" s="17"/>
      <c r="H1952" s="17"/>
      <c r="I1952" s="17"/>
      <c r="L1952" s="22"/>
      <c r="M1952" s="19"/>
      <c r="O1952" s="25">
        <f t="shared" si="138"/>
        <v>0</v>
      </c>
      <c r="P1952" s="27"/>
      <c r="Q1952" s="20"/>
      <c r="R1952" s="20">
        <f t="shared" si="136"/>
        <v>0</v>
      </c>
      <c r="U1952" s="20">
        <f t="shared" si="137"/>
        <v>0</v>
      </c>
    </row>
    <row r="1953" spans="1:21" x14ac:dyDescent="0.25">
      <c r="A1953" t="str">
        <f t="shared" si="139"/>
        <v/>
      </c>
      <c r="B1953" s="72"/>
      <c r="G1953" s="17"/>
      <c r="H1953" s="17"/>
      <c r="I1953" s="17"/>
      <c r="L1953" s="22"/>
      <c r="M1953" s="19"/>
      <c r="O1953" s="25">
        <f t="shared" si="138"/>
        <v>0</v>
      </c>
      <c r="P1953" s="27"/>
      <c r="Q1953" s="20"/>
      <c r="R1953" s="20">
        <f t="shared" si="136"/>
        <v>0</v>
      </c>
      <c r="U1953" s="20">
        <f t="shared" si="137"/>
        <v>0</v>
      </c>
    </row>
    <row r="1954" spans="1:21" x14ac:dyDescent="0.25">
      <c r="A1954" t="str">
        <f t="shared" si="139"/>
        <v/>
      </c>
      <c r="B1954" s="72"/>
      <c r="G1954" s="17"/>
      <c r="H1954" s="17"/>
      <c r="I1954" s="17"/>
      <c r="L1954" s="22"/>
      <c r="M1954" s="19"/>
      <c r="O1954" s="25">
        <f t="shared" si="138"/>
        <v>0</v>
      </c>
      <c r="P1954" s="27"/>
      <c r="Q1954" s="20"/>
      <c r="R1954" s="20">
        <f t="shared" si="136"/>
        <v>0</v>
      </c>
      <c r="U1954" s="20">
        <f t="shared" si="137"/>
        <v>0</v>
      </c>
    </row>
    <row r="1955" spans="1:21" x14ac:dyDescent="0.25">
      <c r="A1955" t="str">
        <f t="shared" si="139"/>
        <v/>
      </c>
      <c r="B1955" s="72"/>
      <c r="G1955" s="17"/>
      <c r="H1955" s="17"/>
      <c r="I1955" s="17"/>
      <c r="L1955" s="22"/>
      <c r="M1955" s="19"/>
      <c r="O1955" s="25">
        <f t="shared" si="138"/>
        <v>0</v>
      </c>
      <c r="P1955" s="27"/>
      <c r="Q1955" s="20"/>
      <c r="R1955" s="20">
        <f t="shared" si="136"/>
        <v>0</v>
      </c>
      <c r="U1955" s="20">
        <f t="shared" si="137"/>
        <v>0</v>
      </c>
    </row>
    <row r="1956" spans="1:21" x14ac:dyDescent="0.25">
      <c r="A1956" t="str">
        <f t="shared" si="139"/>
        <v/>
      </c>
      <c r="B1956" s="72"/>
      <c r="G1956" s="17"/>
      <c r="H1956" s="17"/>
      <c r="I1956" s="17"/>
      <c r="L1956" s="22"/>
      <c r="M1956" s="19"/>
      <c r="O1956" s="25">
        <f t="shared" si="138"/>
        <v>0</v>
      </c>
      <c r="P1956" s="27"/>
      <c r="Q1956" s="20"/>
      <c r="R1956" s="20">
        <f t="shared" si="136"/>
        <v>0</v>
      </c>
      <c r="U1956" s="20">
        <f t="shared" si="137"/>
        <v>0</v>
      </c>
    </row>
    <row r="1957" spans="1:21" x14ac:dyDescent="0.25">
      <c r="A1957" t="str">
        <f t="shared" si="139"/>
        <v/>
      </c>
      <c r="B1957" s="72"/>
      <c r="G1957" s="17"/>
      <c r="H1957" s="17"/>
      <c r="I1957" s="17"/>
      <c r="L1957" s="22"/>
      <c r="M1957" s="19"/>
      <c r="O1957" s="25">
        <f t="shared" si="138"/>
        <v>0</v>
      </c>
      <c r="P1957" s="27"/>
      <c r="Q1957" s="20"/>
      <c r="R1957" s="20">
        <f t="shared" si="136"/>
        <v>0</v>
      </c>
      <c r="U1957" s="20">
        <f t="shared" si="137"/>
        <v>0</v>
      </c>
    </row>
    <row r="1958" spans="1:21" x14ac:dyDescent="0.25">
      <c r="A1958" t="str">
        <f t="shared" si="139"/>
        <v/>
      </c>
      <c r="B1958" s="72"/>
      <c r="G1958" s="17"/>
      <c r="H1958" s="17"/>
      <c r="I1958" s="17"/>
      <c r="L1958" s="22"/>
      <c r="M1958" s="19"/>
      <c r="O1958" s="25">
        <f t="shared" si="138"/>
        <v>0</v>
      </c>
      <c r="P1958" s="27"/>
      <c r="Q1958" s="20"/>
      <c r="R1958" s="20">
        <f t="shared" si="136"/>
        <v>0</v>
      </c>
      <c r="U1958" s="20">
        <f t="shared" si="137"/>
        <v>0</v>
      </c>
    </row>
    <row r="1959" spans="1:21" x14ac:dyDescent="0.25">
      <c r="A1959" t="str">
        <f t="shared" si="139"/>
        <v/>
      </c>
      <c r="B1959" s="72"/>
      <c r="G1959" s="17"/>
      <c r="H1959" s="17"/>
      <c r="I1959" s="17"/>
      <c r="L1959" s="22"/>
      <c r="M1959" s="19"/>
      <c r="O1959" s="25">
        <f t="shared" si="138"/>
        <v>0</v>
      </c>
      <c r="P1959" s="27"/>
      <c r="Q1959" s="20"/>
      <c r="R1959" s="20">
        <f t="shared" si="136"/>
        <v>0</v>
      </c>
      <c r="U1959" s="20">
        <f t="shared" si="137"/>
        <v>0</v>
      </c>
    </row>
    <row r="1960" spans="1:21" x14ac:dyDescent="0.25">
      <c r="A1960" t="str">
        <f t="shared" si="139"/>
        <v/>
      </c>
      <c r="B1960" s="72"/>
      <c r="G1960" s="17"/>
      <c r="H1960" s="17"/>
      <c r="I1960" s="17"/>
      <c r="L1960" s="22"/>
      <c r="M1960" s="19"/>
      <c r="O1960" s="25">
        <f t="shared" si="138"/>
        <v>0</v>
      </c>
      <c r="P1960" s="27"/>
      <c r="Q1960" s="20"/>
      <c r="R1960" s="20">
        <f t="shared" si="136"/>
        <v>0</v>
      </c>
      <c r="U1960" s="20">
        <f t="shared" si="137"/>
        <v>0</v>
      </c>
    </row>
    <row r="1961" spans="1:21" x14ac:dyDescent="0.25">
      <c r="A1961" t="str">
        <f t="shared" si="139"/>
        <v/>
      </c>
      <c r="B1961" s="72"/>
      <c r="G1961" s="17"/>
      <c r="H1961" s="17"/>
      <c r="I1961" s="17"/>
      <c r="L1961" s="22"/>
      <c r="M1961" s="19"/>
      <c r="O1961" s="25">
        <f t="shared" si="138"/>
        <v>0</v>
      </c>
      <c r="P1961" s="27"/>
      <c r="Q1961" s="20"/>
      <c r="R1961" s="20">
        <f t="shared" si="136"/>
        <v>0</v>
      </c>
      <c r="U1961" s="20">
        <f t="shared" si="137"/>
        <v>0</v>
      </c>
    </row>
    <row r="1962" spans="1:21" x14ac:dyDescent="0.25">
      <c r="A1962" t="str">
        <f t="shared" si="139"/>
        <v/>
      </c>
      <c r="B1962" s="72"/>
      <c r="G1962" s="17"/>
      <c r="H1962" s="17"/>
      <c r="I1962" s="17"/>
      <c r="L1962" s="22"/>
      <c r="M1962" s="19"/>
      <c r="O1962" s="25">
        <f t="shared" si="138"/>
        <v>0</v>
      </c>
      <c r="P1962" s="27"/>
      <c r="Q1962" s="20"/>
      <c r="R1962" s="20">
        <f t="shared" si="136"/>
        <v>0</v>
      </c>
      <c r="U1962" s="20">
        <f t="shared" si="137"/>
        <v>0</v>
      </c>
    </row>
    <row r="1963" spans="1:21" x14ac:dyDescent="0.25">
      <c r="A1963" t="str">
        <f t="shared" si="139"/>
        <v/>
      </c>
      <c r="B1963" s="72"/>
      <c r="G1963" s="17"/>
      <c r="H1963" s="17"/>
      <c r="I1963" s="17"/>
      <c r="L1963" s="22"/>
      <c r="M1963" s="19"/>
      <c r="O1963" s="25">
        <f t="shared" si="138"/>
        <v>0</v>
      </c>
      <c r="P1963" s="27"/>
      <c r="Q1963" s="20"/>
      <c r="R1963" s="20">
        <f t="shared" si="136"/>
        <v>0</v>
      </c>
      <c r="U1963" s="20">
        <f t="shared" si="137"/>
        <v>0</v>
      </c>
    </row>
    <row r="1964" spans="1:21" x14ac:dyDescent="0.25">
      <c r="A1964" t="str">
        <f t="shared" si="139"/>
        <v/>
      </c>
      <c r="B1964" s="72"/>
      <c r="G1964" s="17"/>
      <c r="H1964" s="17"/>
      <c r="I1964" s="17"/>
      <c r="L1964" s="22"/>
      <c r="M1964" s="19"/>
      <c r="O1964" s="25">
        <f t="shared" si="138"/>
        <v>0</v>
      </c>
      <c r="P1964" s="27"/>
      <c r="Q1964" s="20"/>
      <c r="R1964" s="20">
        <f t="shared" si="136"/>
        <v>0</v>
      </c>
      <c r="U1964" s="20">
        <f t="shared" si="137"/>
        <v>0</v>
      </c>
    </row>
    <row r="1965" spans="1:21" x14ac:dyDescent="0.25">
      <c r="A1965" t="str">
        <f t="shared" si="139"/>
        <v/>
      </c>
      <c r="B1965" s="72"/>
      <c r="G1965" s="17"/>
      <c r="H1965" s="17"/>
      <c r="I1965" s="17"/>
      <c r="L1965" s="22"/>
      <c r="M1965" s="19"/>
      <c r="O1965" s="25">
        <f t="shared" si="138"/>
        <v>0</v>
      </c>
      <c r="P1965" s="27"/>
      <c r="Q1965" s="20"/>
      <c r="R1965" s="20">
        <f t="shared" si="136"/>
        <v>0</v>
      </c>
      <c r="U1965" s="20">
        <f t="shared" si="137"/>
        <v>0</v>
      </c>
    </row>
    <row r="1966" spans="1:21" x14ac:dyDescent="0.25">
      <c r="A1966" t="str">
        <f t="shared" si="139"/>
        <v/>
      </c>
      <c r="B1966" s="72"/>
      <c r="G1966" s="17"/>
      <c r="H1966" s="17"/>
      <c r="I1966" s="17"/>
      <c r="L1966" s="22"/>
      <c r="M1966" s="19"/>
      <c r="O1966" s="25">
        <f t="shared" si="138"/>
        <v>0</v>
      </c>
      <c r="P1966" s="27"/>
      <c r="Q1966" s="20"/>
      <c r="R1966" s="20">
        <f t="shared" si="136"/>
        <v>0</v>
      </c>
      <c r="U1966" s="20">
        <f t="shared" si="137"/>
        <v>0</v>
      </c>
    </row>
    <row r="1967" spans="1:21" x14ac:dyDescent="0.25">
      <c r="A1967" t="str">
        <f t="shared" si="139"/>
        <v/>
      </c>
      <c r="B1967" s="72"/>
      <c r="G1967" s="17"/>
      <c r="H1967" s="17"/>
      <c r="I1967" s="17"/>
      <c r="L1967" s="22"/>
      <c r="M1967" s="19"/>
      <c r="O1967" s="25">
        <f t="shared" si="138"/>
        <v>0</v>
      </c>
      <c r="P1967" s="27"/>
      <c r="Q1967" s="20"/>
      <c r="R1967" s="20">
        <f t="shared" si="136"/>
        <v>0</v>
      </c>
      <c r="U1967" s="20">
        <f t="shared" si="137"/>
        <v>0</v>
      </c>
    </row>
    <row r="1968" spans="1:21" x14ac:dyDescent="0.25">
      <c r="A1968" t="str">
        <f t="shared" si="139"/>
        <v/>
      </c>
      <c r="B1968" s="72"/>
      <c r="G1968" s="17"/>
      <c r="H1968" s="17"/>
      <c r="I1968" s="17"/>
      <c r="L1968" s="22"/>
      <c r="M1968" s="19"/>
      <c r="O1968" s="25">
        <f t="shared" si="138"/>
        <v>0</v>
      </c>
      <c r="P1968" s="27"/>
      <c r="Q1968" s="20"/>
      <c r="R1968" s="20">
        <f t="shared" si="136"/>
        <v>0</v>
      </c>
      <c r="U1968" s="20">
        <f t="shared" si="137"/>
        <v>0</v>
      </c>
    </row>
    <row r="1969" spans="1:21" x14ac:dyDescent="0.25">
      <c r="A1969" t="str">
        <f t="shared" si="139"/>
        <v/>
      </c>
      <c r="B1969" s="72"/>
      <c r="G1969" s="17"/>
      <c r="H1969" s="17"/>
      <c r="I1969" s="17"/>
      <c r="L1969" s="22"/>
      <c r="M1969" s="19"/>
      <c r="O1969" s="25">
        <f t="shared" si="138"/>
        <v>0</v>
      </c>
      <c r="P1969" s="27"/>
      <c r="Q1969" s="20"/>
      <c r="R1969" s="20">
        <f t="shared" si="136"/>
        <v>0</v>
      </c>
      <c r="U1969" s="20">
        <f t="shared" si="137"/>
        <v>0</v>
      </c>
    </row>
    <row r="1970" spans="1:21" x14ac:dyDescent="0.25">
      <c r="A1970" t="str">
        <f t="shared" si="139"/>
        <v/>
      </c>
      <c r="B1970" s="72"/>
      <c r="G1970" s="17"/>
      <c r="H1970" s="17"/>
      <c r="I1970" s="17"/>
      <c r="L1970" s="22"/>
      <c r="M1970" s="19"/>
      <c r="O1970" s="25">
        <f t="shared" si="138"/>
        <v>0</v>
      </c>
      <c r="P1970" s="27"/>
      <c r="Q1970" s="20"/>
      <c r="R1970" s="20">
        <f t="shared" si="136"/>
        <v>0</v>
      </c>
      <c r="U1970" s="20">
        <f t="shared" si="137"/>
        <v>0</v>
      </c>
    </row>
    <row r="1971" spans="1:21" x14ac:dyDescent="0.25">
      <c r="A1971" t="str">
        <f t="shared" si="139"/>
        <v/>
      </c>
      <c r="B1971" s="72"/>
      <c r="G1971" s="17"/>
      <c r="H1971" s="17"/>
      <c r="I1971" s="17"/>
      <c r="L1971" s="22"/>
      <c r="M1971" s="19"/>
      <c r="O1971" s="25">
        <f t="shared" si="138"/>
        <v>0</v>
      </c>
      <c r="P1971" s="27"/>
      <c r="Q1971" s="20"/>
      <c r="R1971" s="20">
        <f t="shared" si="136"/>
        <v>0</v>
      </c>
      <c r="U1971" s="20">
        <f t="shared" si="137"/>
        <v>0</v>
      </c>
    </row>
    <row r="1972" spans="1:21" x14ac:dyDescent="0.25">
      <c r="A1972" t="str">
        <f t="shared" si="139"/>
        <v/>
      </c>
      <c r="B1972" s="72"/>
      <c r="G1972" s="17"/>
      <c r="H1972" s="17"/>
      <c r="I1972" s="17"/>
      <c r="L1972" s="22"/>
      <c r="M1972" s="19"/>
      <c r="O1972" s="25">
        <f t="shared" si="138"/>
        <v>0</v>
      </c>
      <c r="P1972" s="27"/>
      <c r="Q1972" s="20"/>
      <c r="R1972" s="20">
        <f t="shared" si="136"/>
        <v>0</v>
      </c>
      <c r="U1972" s="20">
        <f t="shared" si="137"/>
        <v>0</v>
      </c>
    </row>
    <row r="1973" spans="1:21" x14ac:dyDescent="0.25">
      <c r="A1973" t="str">
        <f t="shared" si="139"/>
        <v/>
      </c>
      <c r="B1973" s="72"/>
      <c r="G1973" s="17"/>
      <c r="H1973" s="17"/>
      <c r="I1973" s="17"/>
      <c r="L1973" s="22"/>
      <c r="M1973" s="19"/>
      <c r="O1973" s="25">
        <f t="shared" si="138"/>
        <v>0</v>
      </c>
      <c r="P1973" s="27"/>
      <c r="Q1973" s="20"/>
      <c r="R1973" s="20">
        <f t="shared" si="136"/>
        <v>0</v>
      </c>
      <c r="U1973" s="20">
        <f t="shared" si="137"/>
        <v>0</v>
      </c>
    </row>
    <row r="1974" spans="1:21" x14ac:dyDescent="0.25">
      <c r="A1974" t="str">
        <f t="shared" si="139"/>
        <v/>
      </c>
      <c r="B1974" s="72"/>
      <c r="G1974" s="17"/>
      <c r="H1974" s="17"/>
      <c r="I1974" s="17"/>
      <c r="L1974" s="22"/>
      <c r="M1974" s="19"/>
      <c r="O1974" s="25">
        <f t="shared" si="138"/>
        <v>0</v>
      </c>
      <c r="P1974" s="27"/>
      <c r="Q1974" s="20"/>
      <c r="R1974" s="20">
        <f t="shared" si="136"/>
        <v>0</v>
      </c>
      <c r="U1974" s="20">
        <f t="shared" si="137"/>
        <v>0</v>
      </c>
    </row>
    <row r="1975" spans="1:21" x14ac:dyDescent="0.25">
      <c r="A1975" t="str">
        <f t="shared" si="139"/>
        <v/>
      </c>
      <c r="B1975" s="72"/>
      <c r="G1975" s="17"/>
      <c r="H1975" s="17"/>
      <c r="I1975" s="17"/>
      <c r="L1975" s="22"/>
      <c r="M1975" s="19"/>
      <c r="O1975" s="25">
        <f t="shared" si="138"/>
        <v>0</v>
      </c>
      <c r="P1975" s="27"/>
      <c r="Q1975" s="20"/>
      <c r="R1975" s="20">
        <f t="shared" si="136"/>
        <v>0</v>
      </c>
      <c r="U1975" s="20">
        <f t="shared" si="137"/>
        <v>0</v>
      </c>
    </row>
    <row r="1976" spans="1:21" x14ac:dyDescent="0.25">
      <c r="A1976" t="str">
        <f t="shared" si="139"/>
        <v/>
      </c>
      <c r="B1976" s="72"/>
      <c r="G1976" s="17"/>
      <c r="H1976" s="17"/>
      <c r="I1976" s="17"/>
      <c r="L1976" s="22"/>
      <c r="M1976" s="19"/>
      <c r="O1976" s="25">
        <f t="shared" si="138"/>
        <v>0</v>
      </c>
      <c r="P1976" s="27"/>
      <c r="Q1976" s="20"/>
      <c r="R1976" s="20">
        <f t="shared" si="136"/>
        <v>0</v>
      </c>
      <c r="U1976" s="20">
        <f t="shared" si="137"/>
        <v>0</v>
      </c>
    </row>
    <row r="1977" spans="1:21" x14ac:dyDescent="0.25">
      <c r="A1977" t="str">
        <f t="shared" si="139"/>
        <v/>
      </c>
      <c r="B1977" s="72"/>
      <c r="G1977" s="17"/>
      <c r="H1977" s="17"/>
      <c r="I1977" s="17"/>
      <c r="L1977" s="22"/>
      <c r="M1977" s="19"/>
      <c r="O1977" s="25">
        <f t="shared" si="138"/>
        <v>0</v>
      </c>
      <c r="P1977" s="27"/>
      <c r="Q1977" s="20"/>
      <c r="R1977" s="20">
        <f t="shared" si="136"/>
        <v>0</v>
      </c>
      <c r="U1977" s="20">
        <f t="shared" si="137"/>
        <v>0</v>
      </c>
    </row>
    <row r="1978" spans="1:21" x14ac:dyDescent="0.25">
      <c r="A1978" t="str">
        <f t="shared" si="139"/>
        <v/>
      </c>
      <c r="B1978" s="72"/>
      <c r="G1978" s="17"/>
      <c r="H1978" s="17"/>
      <c r="I1978" s="17"/>
      <c r="L1978" s="22"/>
      <c r="M1978" s="19"/>
      <c r="O1978" s="25">
        <f t="shared" si="138"/>
        <v>0</v>
      </c>
      <c r="P1978" s="27"/>
      <c r="Q1978" s="20"/>
      <c r="R1978" s="20">
        <f t="shared" si="136"/>
        <v>0</v>
      </c>
      <c r="U1978" s="20">
        <f t="shared" si="137"/>
        <v>0</v>
      </c>
    </row>
    <row r="1979" spans="1:21" x14ac:dyDescent="0.25">
      <c r="A1979" t="str">
        <f t="shared" si="139"/>
        <v/>
      </c>
      <c r="B1979" s="72"/>
      <c r="G1979" s="17"/>
      <c r="H1979" s="17"/>
      <c r="I1979" s="17"/>
      <c r="L1979" s="22"/>
      <c r="M1979" s="19"/>
      <c r="O1979" s="25">
        <f t="shared" si="138"/>
        <v>0</v>
      </c>
      <c r="P1979" s="27"/>
      <c r="Q1979" s="20"/>
      <c r="R1979" s="20">
        <f t="shared" si="136"/>
        <v>0</v>
      </c>
      <c r="U1979" s="20">
        <f t="shared" si="137"/>
        <v>0</v>
      </c>
    </row>
    <row r="1980" spans="1:21" x14ac:dyDescent="0.25">
      <c r="A1980" t="str">
        <f t="shared" si="139"/>
        <v/>
      </c>
      <c r="B1980" s="72"/>
      <c r="G1980" s="17"/>
      <c r="H1980" s="17"/>
      <c r="I1980" s="17"/>
      <c r="L1980" s="22"/>
      <c r="M1980" s="19"/>
      <c r="O1980" s="25">
        <f t="shared" si="138"/>
        <v>0</v>
      </c>
      <c r="P1980" s="27"/>
      <c r="Q1980" s="20"/>
      <c r="R1980" s="20">
        <f t="shared" si="136"/>
        <v>0</v>
      </c>
      <c r="U1980" s="20">
        <f t="shared" si="137"/>
        <v>0</v>
      </c>
    </row>
    <row r="1981" spans="1:21" x14ac:dyDescent="0.25">
      <c r="A1981" t="str">
        <f t="shared" si="139"/>
        <v/>
      </c>
      <c r="B1981" s="72"/>
      <c r="G1981" s="17"/>
      <c r="H1981" s="17"/>
      <c r="I1981" s="17"/>
      <c r="L1981" s="22"/>
      <c r="M1981" s="19"/>
      <c r="O1981" s="25">
        <f t="shared" si="138"/>
        <v>0</v>
      </c>
      <c r="P1981" s="27"/>
      <c r="Q1981" s="20"/>
      <c r="R1981" s="20">
        <f t="shared" si="136"/>
        <v>0</v>
      </c>
      <c r="U1981" s="20">
        <f t="shared" si="137"/>
        <v>0</v>
      </c>
    </row>
    <row r="1982" spans="1:21" x14ac:dyDescent="0.25">
      <c r="A1982" t="str">
        <f t="shared" si="139"/>
        <v/>
      </c>
      <c r="B1982" s="72"/>
      <c r="G1982" s="17"/>
      <c r="H1982" s="17"/>
      <c r="I1982" s="17"/>
      <c r="L1982" s="22"/>
      <c r="M1982" s="19"/>
      <c r="O1982" s="25">
        <f t="shared" si="138"/>
        <v>0</v>
      </c>
      <c r="P1982" s="27"/>
      <c r="Q1982" s="20"/>
      <c r="R1982" s="20">
        <f t="shared" si="136"/>
        <v>0</v>
      </c>
      <c r="U1982" s="20">
        <f t="shared" si="137"/>
        <v>0</v>
      </c>
    </row>
    <row r="1983" spans="1:21" x14ac:dyDescent="0.25">
      <c r="A1983" t="str">
        <f t="shared" si="139"/>
        <v/>
      </c>
      <c r="B1983" s="72"/>
      <c r="G1983" s="17"/>
      <c r="H1983" s="17"/>
      <c r="I1983" s="17"/>
      <c r="L1983" s="22"/>
      <c r="M1983" s="19"/>
      <c r="O1983" s="25">
        <f t="shared" si="138"/>
        <v>0</v>
      </c>
      <c r="P1983" s="27"/>
      <c r="Q1983" s="20"/>
      <c r="R1983" s="20">
        <f t="shared" si="136"/>
        <v>0</v>
      </c>
      <c r="U1983" s="20">
        <f t="shared" si="137"/>
        <v>0</v>
      </c>
    </row>
    <row r="1984" spans="1:21" x14ac:dyDescent="0.25">
      <c r="A1984" t="str">
        <f t="shared" si="139"/>
        <v/>
      </c>
      <c r="B1984" s="72"/>
      <c r="G1984" s="17"/>
      <c r="H1984" s="17"/>
      <c r="I1984" s="17"/>
      <c r="L1984" s="22"/>
      <c r="M1984" s="19"/>
      <c r="O1984" s="25">
        <f t="shared" si="138"/>
        <v>0</v>
      </c>
      <c r="P1984" s="27"/>
      <c r="Q1984" s="20"/>
      <c r="R1984" s="20">
        <f t="shared" si="136"/>
        <v>0</v>
      </c>
      <c r="U1984" s="20">
        <f t="shared" si="137"/>
        <v>0</v>
      </c>
    </row>
    <row r="1985" spans="1:21" x14ac:dyDescent="0.25">
      <c r="A1985" t="str">
        <f t="shared" si="139"/>
        <v/>
      </c>
      <c r="B1985" s="72"/>
      <c r="G1985" s="17"/>
      <c r="H1985" s="17"/>
      <c r="I1985" s="17"/>
      <c r="L1985" s="22"/>
      <c r="M1985" s="19"/>
      <c r="O1985" s="25">
        <f t="shared" si="138"/>
        <v>0</v>
      </c>
      <c r="P1985" s="27"/>
      <c r="Q1985" s="20"/>
      <c r="R1985" s="20">
        <f t="shared" si="136"/>
        <v>0</v>
      </c>
      <c r="U1985" s="20">
        <f t="shared" si="137"/>
        <v>0</v>
      </c>
    </row>
    <row r="1986" spans="1:21" x14ac:dyDescent="0.25">
      <c r="A1986" t="str">
        <f t="shared" si="139"/>
        <v/>
      </c>
      <c r="B1986" s="72"/>
      <c r="G1986" s="17"/>
      <c r="H1986" s="17"/>
      <c r="I1986" s="17"/>
      <c r="L1986" s="22"/>
      <c r="M1986" s="19"/>
      <c r="O1986" s="25">
        <f t="shared" si="138"/>
        <v>0</v>
      </c>
      <c r="P1986" s="27"/>
      <c r="Q1986" s="20"/>
      <c r="R1986" s="20">
        <f t="shared" si="136"/>
        <v>0</v>
      </c>
      <c r="U1986" s="20">
        <f t="shared" si="137"/>
        <v>0</v>
      </c>
    </row>
    <row r="1987" spans="1:21" x14ac:dyDescent="0.25">
      <c r="A1987" t="str">
        <f t="shared" si="139"/>
        <v/>
      </c>
      <c r="B1987" s="72"/>
      <c r="G1987" s="17"/>
      <c r="H1987" s="17"/>
      <c r="I1987" s="17"/>
      <c r="L1987" s="22"/>
      <c r="M1987" s="19"/>
      <c r="O1987" s="25">
        <f t="shared" si="138"/>
        <v>0</v>
      </c>
      <c r="P1987" s="27"/>
      <c r="Q1987" s="20"/>
      <c r="R1987" s="20">
        <f t="shared" si="136"/>
        <v>0</v>
      </c>
      <c r="U1987" s="20">
        <f t="shared" si="137"/>
        <v>0</v>
      </c>
    </row>
    <row r="1988" spans="1:21" x14ac:dyDescent="0.25">
      <c r="A1988" t="str">
        <f t="shared" si="139"/>
        <v/>
      </c>
      <c r="B1988" s="72"/>
      <c r="G1988" s="17"/>
      <c r="H1988" s="17"/>
      <c r="I1988" s="17"/>
      <c r="L1988" s="22"/>
      <c r="M1988" s="19"/>
      <c r="O1988" s="25">
        <f t="shared" si="138"/>
        <v>0</v>
      </c>
      <c r="P1988" s="27"/>
      <c r="Q1988" s="20"/>
      <c r="R1988" s="20">
        <f t="shared" si="136"/>
        <v>0</v>
      </c>
      <c r="U1988" s="20">
        <f t="shared" si="137"/>
        <v>0</v>
      </c>
    </row>
    <row r="1989" spans="1:21" x14ac:dyDescent="0.25">
      <c r="A1989" t="str">
        <f t="shared" si="139"/>
        <v/>
      </c>
      <c r="B1989" s="72"/>
      <c r="G1989" s="17"/>
      <c r="H1989" s="17"/>
      <c r="I1989" s="17"/>
      <c r="L1989" s="22"/>
      <c r="M1989" s="19"/>
      <c r="O1989" s="25">
        <f t="shared" si="138"/>
        <v>0</v>
      </c>
      <c r="P1989" s="27"/>
      <c r="Q1989" s="20"/>
      <c r="R1989" s="20">
        <f t="shared" si="136"/>
        <v>0</v>
      </c>
      <c r="U1989" s="20">
        <f t="shared" si="137"/>
        <v>0</v>
      </c>
    </row>
    <row r="1990" spans="1:21" x14ac:dyDescent="0.25">
      <c r="A1990" t="str">
        <f t="shared" si="139"/>
        <v/>
      </c>
      <c r="B1990" s="72"/>
      <c r="G1990" s="17"/>
      <c r="H1990" s="17"/>
      <c r="I1990" s="17"/>
      <c r="L1990" s="22"/>
      <c r="M1990" s="19"/>
      <c r="O1990" s="25">
        <f t="shared" si="138"/>
        <v>0</v>
      </c>
      <c r="P1990" s="27"/>
      <c r="Q1990" s="20"/>
      <c r="R1990" s="20">
        <f t="shared" ref="R1990:R2015" si="140">+N1990-Q1990</f>
        <v>0</v>
      </c>
      <c r="U1990" s="20">
        <f t="shared" ref="U1990:U2015" si="141">+R1990/0.916</f>
        <v>0</v>
      </c>
    </row>
    <row r="1991" spans="1:21" x14ac:dyDescent="0.25">
      <c r="A1991" t="str">
        <f t="shared" si="139"/>
        <v/>
      </c>
      <c r="B1991" s="72"/>
      <c r="G1991" s="17"/>
      <c r="H1991" s="17"/>
      <c r="I1991" s="17"/>
      <c r="L1991" s="22"/>
      <c r="M1991" s="19"/>
      <c r="O1991" s="25">
        <f t="shared" ref="O1991:O2015" si="142">K1991*N1991</f>
        <v>0</v>
      </c>
      <c r="P1991" s="27"/>
      <c r="Q1991" s="20"/>
      <c r="R1991" s="20">
        <f t="shared" si="140"/>
        <v>0</v>
      </c>
      <c r="U1991" s="20">
        <f t="shared" si="141"/>
        <v>0</v>
      </c>
    </row>
    <row r="1992" spans="1:21" x14ac:dyDescent="0.25">
      <c r="A1992" t="str">
        <f t="shared" si="139"/>
        <v/>
      </c>
      <c r="B1992" s="72"/>
      <c r="G1992" s="17"/>
      <c r="H1992" s="17"/>
      <c r="I1992" s="17"/>
      <c r="L1992" s="22"/>
      <c r="M1992" s="19"/>
      <c r="O1992" s="25">
        <f t="shared" si="142"/>
        <v>0</v>
      </c>
      <c r="P1992" s="27"/>
      <c r="Q1992" s="20"/>
      <c r="R1992" s="20">
        <f t="shared" si="140"/>
        <v>0</v>
      </c>
      <c r="U1992" s="20">
        <f t="shared" si="141"/>
        <v>0</v>
      </c>
    </row>
    <row r="1993" spans="1:21" x14ac:dyDescent="0.25">
      <c r="A1993" t="str">
        <f t="shared" si="139"/>
        <v/>
      </c>
      <c r="B1993" s="72"/>
      <c r="G1993" s="17"/>
      <c r="H1993" s="17"/>
      <c r="I1993" s="17"/>
      <c r="L1993" s="22"/>
      <c r="M1993" s="19"/>
      <c r="O1993" s="25">
        <f t="shared" si="142"/>
        <v>0</v>
      </c>
      <c r="P1993" s="27"/>
      <c r="Q1993" s="20"/>
      <c r="R1993" s="20">
        <f t="shared" si="140"/>
        <v>0</v>
      </c>
      <c r="U1993" s="20">
        <f t="shared" si="141"/>
        <v>0</v>
      </c>
    </row>
    <row r="1994" spans="1:21" x14ac:dyDescent="0.25">
      <c r="A1994" t="str">
        <f t="shared" si="139"/>
        <v/>
      </c>
      <c r="B1994" s="72"/>
      <c r="G1994" s="17"/>
      <c r="H1994" s="17"/>
      <c r="I1994" s="17"/>
      <c r="L1994" s="22"/>
      <c r="M1994" s="19"/>
      <c r="O1994" s="25">
        <f t="shared" si="142"/>
        <v>0</v>
      </c>
      <c r="P1994" s="27"/>
      <c r="Q1994" s="20"/>
      <c r="R1994" s="20">
        <f t="shared" si="140"/>
        <v>0</v>
      </c>
      <c r="U1994" s="20">
        <f t="shared" si="141"/>
        <v>0</v>
      </c>
    </row>
    <row r="1995" spans="1:21" x14ac:dyDescent="0.25">
      <c r="A1995" t="str">
        <f t="shared" si="139"/>
        <v/>
      </c>
      <c r="B1995" s="72"/>
      <c r="G1995" s="17"/>
      <c r="H1995" s="17"/>
      <c r="I1995" s="17"/>
      <c r="L1995" s="22"/>
      <c r="M1995" s="19"/>
      <c r="O1995" s="25">
        <f t="shared" si="142"/>
        <v>0</v>
      </c>
      <c r="P1995" s="27"/>
      <c r="Q1995" s="20"/>
      <c r="R1995" s="20">
        <f t="shared" si="140"/>
        <v>0</v>
      </c>
      <c r="U1995" s="20">
        <f t="shared" si="141"/>
        <v>0</v>
      </c>
    </row>
    <row r="1996" spans="1:21" x14ac:dyDescent="0.25">
      <c r="A1996" t="str">
        <f t="shared" si="139"/>
        <v/>
      </c>
      <c r="B1996" s="72"/>
      <c r="G1996" s="17"/>
      <c r="H1996" s="17"/>
      <c r="I1996" s="17"/>
      <c r="L1996" s="22"/>
      <c r="M1996" s="19"/>
      <c r="O1996" s="25">
        <f t="shared" si="142"/>
        <v>0</v>
      </c>
      <c r="P1996" s="27"/>
      <c r="Q1996" s="20"/>
      <c r="R1996" s="20">
        <f t="shared" si="140"/>
        <v>0</v>
      </c>
      <c r="U1996" s="20">
        <f t="shared" si="141"/>
        <v>0</v>
      </c>
    </row>
    <row r="1997" spans="1:21" x14ac:dyDescent="0.25">
      <c r="A1997" t="str">
        <f t="shared" si="139"/>
        <v/>
      </c>
      <c r="B1997" s="72"/>
      <c r="G1997" s="17"/>
      <c r="H1997" s="17"/>
      <c r="I1997" s="17"/>
      <c r="L1997" s="22"/>
      <c r="M1997" s="19"/>
      <c r="O1997" s="25">
        <f t="shared" si="142"/>
        <v>0</v>
      </c>
      <c r="P1997" s="27"/>
      <c r="Q1997" s="20"/>
      <c r="R1997" s="20">
        <f t="shared" si="140"/>
        <v>0</v>
      </c>
      <c r="U1997" s="20">
        <f t="shared" si="141"/>
        <v>0</v>
      </c>
    </row>
    <row r="1998" spans="1:21" x14ac:dyDescent="0.25">
      <c r="A1998" t="str">
        <f t="shared" si="139"/>
        <v/>
      </c>
      <c r="B1998" s="72"/>
      <c r="G1998" s="17"/>
      <c r="H1998" s="17"/>
      <c r="I1998" s="17"/>
      <c r="L1998" s="22"/>
      <c r="M1998" s="19"/>
      <c r="O1998" s="25">
        <f t="shared" si="142"/>
        <v>0</v>
      </c>
      <c r="P1998" s="27"/>
      <c r="Q1998" s="20"/>
      <c r="R1998" s="20">
        <f t="shared" si="140"/>
        <v>0</v>
      </c>
      <c r="U1998" s="20">
        <f t="shared" si="141"/>
        <v>0</v>
      </c>
    </row>
    <row r="1999" spans="1:21" x14ac:dyDescent="0.25">
      <c r="A1999" t="str">
        <f t="shared" si="139"/>
        <v/>
      </c>
      <c r="B1999" s="72"/>
      <c r="G1999" s="17"/>
      <c r="H1999" s="17"/>
      <c r="I1999" s="17"/>
      <c r="L1999" s="22"/>
      <c r="M1999" s="19"/>
      <c r="O1999" s="25">
        <f t="shared" si="142"/>
        <v>0</v>
      </c>
      <c r="P1999" s="27"/>
      <c r="Q1999" s="20"/>
      <c r="R1999" s="20">
        <f t="shared" si="140"/>
        <v>0</v>
      </c>
      <c r="U1999" s="20">
        <f t="shared" si="141"/>
        <v>0</v>
      </c>
    </row>
    <row r="2000" spans="1:21" x14ac:dyDescent="0.25">
      <c r="A2000" t="str">
        <f t="shared" si="139"/>
        <v/>
      </c>
      <c r="B2000" s="72"/>
      <c r="G2000" s="17"/>
      <c r="H2000" s="17"/>
      <c r="I2000" s="17"/>
      <c r="L2000" s="22"/>
      <c r="M2000" s="19"/>
      <c r="O2000" s="25">
        <f t="shared" si="142"/>
        <v>0</v>
      </c>
      <c r="P2000" s="27"/>
      <c r="Q2000" s="20"/>
      <c r="R2000" s="20">
        <f t="shared" si="140"/>
        <v>0</v>
      </c>
      <c r="U2000" s="20">
        <f t="shared" si="141"/>
        <v>0</v>
      </c>
    </row>
    <row r="2001" spans="1:21" x14ac:dyDescent="0.25">
      <c r="A2001" t="str">
        <f t="shared" si="139"/>
        <v/>
      </c>
      <c r="B2001" s="72"/>
      <c r="G2001" s="17"/>
      <c r="H2001" s="17"/>
      <c r="I2001" s="17"/>
      <c r="L2001" s="22"/>
      <c r="M2001" s="19"/>
      <c r="O2001" s="25">
        <f t="shared" si="142"/>
        <v>0</v>
      </c>
      <c r="P2001" s="27"/>
      <c r="Q2001" s="20"/>
      <c r="R2001" s="20">
        <f t="shared" si="140"/>
        <v>0</v>
      </c>
      <c r="U2001" s="20">
        <f t="shared" si="141"/>
        <v>0</v>
      </c>
    </row>
    <row r="2002" spans="1:21" x14ac:dyDescent="0.25">
      <c r="A2002" t="str">
        <f t="shared" si="139"/>
        <v/>
      </c>
      <c r="B2002" s="72"/>
      <c r="G2002" s="17"/>
      <c r="H2002" s="17"/>
      <c r="I2002" s="17"/>
      <c r="L2002" s="22"/>
      <c r="M2002" s="19"/>
      <c r="O2002" s="25">
        <f t="shared" si="142"/>
        <v>0</v>
      </c>
      <c r="P2002" s="27"/>
      <c r="Q2002" s="20"/>
      <c r="R2002" s="20">
        <f t="shared" si="140"/>
        <v>0</v>
      </c>
      <c r="U2002" s="20">
        <f t="shared" si="141"/>
        <v>0</v>
      </c>
    </row>
    <row r="2003" spans="1:21" x14ac:dyDescent="0.25">
      <c r="A2003" t="str">
        <f t="shared" si="139"/>
        <v/>
      </c>
      <c r="B2003" s="72"/>
      <c r="G2003" s="17"/>
      <c r="H2003" s="17"/>
      <c r="I2003" s="17"/>
      <c r="L2003" s="22"/>
      <c r="M2003" s="19"/>
      <c r="O2003" s="25">
        <f t="shared" si="142"/>
        <v>0</v>
      </c>
      <c r="P2003" s="27"/>
      <c r="Q2003" s="20"/>
      <c r="R2003" s="20">
        <f t="shared" si="140"/>
        <v>0</v>
      </c>
      <c r="U2003" s="20">
        <f t="shared" si="141"/>
        <v>0</v>
      </c>
    </row>
    <row r="2004" spans="1:21" x14ac:dyDescent="0.25">
      <c r="A2004" t="str">
        <f t="shared" ref="A2004:A2015" si="143">+CONCATENATE(D2004,E2004)</f>
        <v/>
      </c>
      <c r="B2004" s="72"/>
      <c r="G2004" s="17"/>
      <c r="H2004" s="17"/>
      <c r="I2004" s="17"/>
      <c r="L2004" s="22"/>
      <c r="M2004" s="19"/>
      <c r="O2004" s="25">
        <f t="shared" si="142"/>
        <v>0</v>
      </c>
      <c r="P2004" s="27"/>
      <c r="Q2004" s="20"/>
      <c r="R2004" s="20">
        <f t="shared" si="140"/>
        <v>0</v>
      </c>
      <c r="U2004" s="20">
        <f t="shared" si="141"/>
        <v>0</v>
      </c>
    </row>
    <row r="2005" spans="1:21" x14ac:dyDescent="0.25">
      <c r="A2005" t="str">
        <f t="shared" si="143"/>
        <v/>
      </c>
      <c r="B2005" s="72"/>
      <c r="G2005" s="17"/>
      <c r="H2005" s="17"/>
      <c r="I2005" s="17"/>
      <c r="L2005" s="22"/>
      <c r="M2005" s="19"/>
      <c r="O2005" s="25">
        <f t="shared" si="142"/>
        <v>0</v>
      </c>
      <c r="P2005" s="27"/>
      <c r="Q2005" s="20"/>
      <c r="R2005" s="20">
        <f t="shared" si="140"/>
        <v>0</v>
      </c>
      <c r="U2005" s="20">
        <f t="shared" si="141"/>
        <v>0</v>
      </c>
    </row>
    <row r="2006" spans="1:21" x14ac:dyDescent="0.25">
      <c r="A2006" t="str">
        <f t="shared" si="143"/>
        <v/>
      </c>
      <c r="B2006" s="72"/>
      <c r="G2006" s="17"/>
      <c r="H2006" s="17"/>
      <c r="I2006" s="17"/>
      <c r="L2006" s="22"/>
      <c r="M2006" s="19"/>
      <c r="O2006" s="25">
        <f t="shared" si="142"/>
        <v>0</v>
      </c>
      <c r="P2006" s="27"/>
      <c r="Q2006" s="20"/>
      <c r="R2006" s="20">
        <f t="shared" si="140"/>
        <v>0</v>
      </c>
      <c r="U2006" s="20">
        <f t="shared" si="141"/>
        <v>0</v>
      </c>
    </row>
    <row r="2007" spans="1:21" x14ac:dyDescent="0.25">
      <c r="A2007" t="str">
        <f t="shared" si="143"/>
        <v/>
      </c>
      <c r="B2007" s="72"/>
      <c r="G2007" s="17"/>
      <c r="H2007" s="17"/>
      <c r="I2007" s="17"/>
      <c r="L2007" s="22"/>
      <c r="M2007" s="19"/>
      <c r="O2007" s="25">
        <f t="shared" si="142"/>
        <v>0</v>
      </c>
      <c r="P2007" s="27"/>
      <c r="Q2007" s="20"/>
      <c r="R2007" s="20">
        <f t="shared" si="140"/>
        <v>0</v>
      </c>
      <c r="U2007" s="20">
        <f t="shared" si="141"/>
        <v>0</v>
      </c>
    </row>
    <row r="2008" spans="1:21" x14ac:dyDescent="0.25">
      <c r="A2008" t="str">
        <f t="shared" si="143"/>
        <v/>
      </c>
      <c r="B2008" s="72"/>
      <c r="G2008" s="17"/>
      <c r="H2008" s="17"/>
      <c r="I2008" s="17"/>
      <c r="L2008" s="22"/>
      <c r="M2008" s="19"/>
      <c r="O2008" s="25">
        <f t="shared" si="142"/>
        <v>0</v>
      </c>
      <c r="P2008" s="27"/>
      <c r="Q2008" s="20"/>
      <c r="R2008" s="20">
        <f t="shared" si="140"/>
        <v>0</v>
      </c>
      <c r="U2008" s="20">
        <f t="shared" si="141"/>
        <v>0</v>
      </c>
    </row>
    <row r="2009" spans="1:21" x14ac:dyDescent="0.25">
      <c r="A2009" t="str">
        <f t="shared" si="143"/>
        <v/>
      </c>
      <c r="B2009" s="72"/>
      <c r="G2009" s="17"/>
      <c r="H2009" s="17"/>
      <c r="I2009" s="17"/>
      <c r="L2009" s="22"/>
      <c r="M2009" s="19"/>
      <c r="O2009" s="25">
        <f t="shared" si="142"/>
        <v>0</v>
      </c>
      <c r="P2009" s="27"/>
      <c r="Q2009" s="20"/>
      <c r="R2009" s="20">
        <f t="shared" si="140"/>
        <v>0</v>
      </c>
      <c r="U2009" s="20">
        <f t="shared" si="141"/>
        <v>0</v>
      </c>
    </row>
    <row r="2010" spans="1:21" x14ac:dyDescent="0.25">
      <c r="A2010" t="str">
        <f t="shared" si="143"/>
        <v/>
      </c>
      <c r="B2010" s="72"/>
      <c r="G2010" s="17"/>
      <c r="H2010" s="17"/>
      <c r="I2010" s="17"/>
      <c r="L2010" s="22"/>
      <c r="M2010" s="19"/>
      <c r="O2010" s="25">
        <f t="shared" si="142"/>
        <v>0</v>
      </c>
      <c r="P2010" s="27"/>
      <c r="Q2010" s="20"/>
      <c r="R2010" s="20">
        <f t="shared" si="140"/>
        <v>0</v>
      </c>
      <c r="U2010" s="20">
        <f t="shared" si="141"/>
        <v>0</v>
      </c>
    </row>
    <row r="2011" spans="1:21" x14ac:dyDescent="0.25">
      <c r="A2011" t="str">
        <f t="shared" si="143"/>
        <v/>
      </c>
      <c r="B2011" s="72"/>
      <c r="G2011" s="17"/>
      <c r="H2011" s="17"/>
      <c r="I2011" s="17"/>
      <c r="L2011" s="22"/>
      <c r="M2011" s="19"/>
      <c r="O2011" s="25">
        <f t="shared" si="142"/>
        <v>0</v>
      </c>
      <c r="P2011" s="27"/>
      <c r="Q2011" s="20"/>
      <c r="R2011" s="20">
        <f t="shared" si="140"/>
        <v>0</v>
      </c>
      <c r="U2011" s="20">
        <f t="shared" si="141"/>
        <v>0</v>
      </c>
    </row>
    <row r="2012" spans="1:21" x14ac:dyDescent="0.25">
      <c r="A2012" t="str">
        <f t="shared" si="143"/>
        <v/>
      </c>
      <c r="B2012" s="72"/>
      <c r="G2012" s="17"/>
      <c r="H2012" s="17"/>
      <c r="I2012" s="17"/>
      <c r="L2012" s="22"/>
      <c r="M2012" s="19"/>
      <c r="O2012" s="25">
        <f t="shared" si="142"/>
        <v>0</v>
      </c>
      <c r="P2012" s="27"/>
      <c r="Q2012" s="20"/>
      <c r="R2012" s="20">
        <f t="shared" si="140"/>
        <v>0</v>
      </c>
      <c r="U2012" s="20">
        <f t="shared" si="141"/>
        <v>0</v>
      </c>
    </row>
    <row r="2013" spans="1:21" x14ac:dyDescent="0.25">
      <c r="A2013" t="str">
        <f t="shared" si="143"/>
        <v/>
      </c>
      <c r="B2013" s="72"/>
      <c r="G2013" s="17"/>
      <c r="H2013" s="17"/>
      <c r="I2013" s="17"/>
      <c r="L2013" s="22"/>
      <c r="M2013" s="19"/>
      <c r="O2013" s="25">
        <f t="shared" si="142"/>
        <v>0</v>
      </c>
      <c r="P2013" s="27"/>
      <c r="Q2013" s="20"/>
      <c r="R2013" s="20">
        <f t="shared" si="140"/>
        <v>0</v>
      </c>
      <c r="U2013" s="20">
        <f t="shared" si="141"/>
        <v>0</v>
      </c>
    </row>
    <row r="2014" spans="1:21" x14ac:dyDescent="0.25">
      <c r="A2014" t="str">
        <f t="shared" si="143"/>
        <v/>
      </c>
      <c r="B2014" s="72"/>
      <c r="G2014" s="17"/>
      <c r="H2014" s="17"/>
      <c r="I2014" s="17"/>
      <c r="L2014" s="22"/>
      <c r="M2014" s="19"/>
      <c r="O2014" s="25">
        <f t="shared" si="142"/>
        <v>0</v>
      </c>
      <c r="P2014" s="27"/>
      <c r="Q2014" s="20"/>
      <c r="R2014" s="20">
        <f t="shared" si="140"/>
        <v>0</v>
      </c>
      <c r="U2014" s="20">
        <f t="shared" si="141"/>
        <v>0</v>
      </c>
    </row>
    <row r="2015" spans="1:21" x14ac:dyDescent="0.25">
      <c r="A2015" t="str">
        <f t="shared" si="143"/>
        <v/>
      </c>
      <c r="B2015" s="72"/>
      <c r="G2015" s="17"/>
      <c r="H2015" s="17"/>
      <c r="I2015" s="17"/>
      <c r="L2015" s="22"/>
      <c r="M2015" s="19"/>
      <c r="O2015" s="25">
        <f t="shared" si="142"/>
        <v>0</v>
      </c>
      <c r="P2015" s="27"/>
      <c r="Q2015" s="20"/>
      <c r="R2015" s="20">
        <f t="shared" si="140"/>
        <v>0</v>
      </c>
      <c r="U2015" s="20">
        <f t="shared" si="141"/>
        <v>0</v>
      </c>
    </row>
    <row r="2016" spans="1:21" x14ac:dyDescent="0.25">
      <c r="B2016" s="72"/>
    </row>
    <row r="2017" spans="2:2" x14ac:dyDescent="0.25">
      <c r="B2017" s="72"/>
    </row>
    <row r="2018" spans="2:2" x14ac:dyDescent="0.25">
      <c r="B2018" s="72"/>
    </row>
    <row r="2019" spans="2:2" x14ac:dyDescent="0.25">
      <c r="B2019" s="72"/>
    </row>
    <row r="2020" spans="2:2" x14ac:dyDescent="0.25">
      <c r="B2020" s="72"/>
    </row>
    <row r="2021" spans="2:2" x14ac:dyDescent="0.25">
      <c r="B2021" s="72"/>
    </row>
    <row r="2022" spans="2:2" x14ac:dyDescent="0.25">
      <c r="B2022" s="72"/>
    </row>
  </sheetData>
  <mergeCells count="1">
    <mergeCell ref="X3:Z3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7"/>
  <sheetViews>
    <sheetView workbookViewId="0">
      <selection activeCell="C5" sqref="C5"/>
    </sheetView>
  </sheetViews>
  <sheetFormatPr baseColWidth="10" defaultRowHeight="15" x14ac:dyDescent="0.25"/>
  <cols>
    <col min="1" max="1" width="17.5703125" bestFit="1" customWidth="1"/>
    <col min="2" max="2" width="20.5703125" bestFit="1" customWidth="1"/>
    <col min="3" max="3" width="9.7109375" bestFit="1" customWidth="1"/>
    <col min="4" max="4" width="20.5703125" bestFit="1" customWidth="1"/>
    <col min="5" max="5" width="11" bestFit="1" customWidth="1"/>
    <col min="6" max="6" width="10" bestFit="1" customWidth="1"/>
    <col min="7" max="7" width="12" bestFit="1" customWidth="1"/>
    <col min="8" max="8" width="11" bestFit="1" customWidth="1"/>
    <col min="9" max="9" width="9" bestFit="1" customWidth="1"/>
    <col min="10" max="10" width="12.5703125" bestFit="1" customWidth="1"/>
  </cols>
  <sheetData>
    <row r="3" spans="1:4" x14ac:dyDescent="0.25">
      <c r="A3" s="79" t="s">
        <v>4</v>
      </c>
      <c r="B3" s="79" t="s">
        <v>6</v>
      </c>
      <c r="C3" s="79" t="s">
        <v>342</v>
      </c>
      <c r="D3" t="s">
        <v>340</v>
      </c>
    </row>
    <row r="4" spans="1:4" x14ac:dyDescent="0.25">
      <c r="A4">
        <v>1</v>
      </c>
      <c r="B4" t="s">
        <v>310</v>
      </c>
      <c r="C4">
        <v>9.26</v>
      </c>
      <c r="D4">
        <v>20337.043799999999</v>
      </c>
    </row>
    <row r="5" spans="1:4" x14ac:dyDescent="0.25">
      <c r="A5">
        <v>1</v>
      </c>
      <c r="B5" t="s">
        <v>310</v>
      </c>
      <c r="C5">
        <v>10.039999999999999</v>
      </c>
      <c r="D5">
        <v>20822.215800000002</v>
      </c>
    </row>
    <row r="6" spans="1:4" x14ac:dyDescent="0.25">
      <c r="A6">
        <v>1</v>
      </c>
      <c r="B6" t="s">
        <v>310</v>
      </c>
      <c r="C6">
        <v>17.98</v>
      </c>
      <c r="D6">
        <v>15367.1926</v>
      </c>
    </row>
    <row r="7" spans="1:4" x14ac:dyDescent="0.25">
      <c r="A7">
        <v>1</v>
      </c>
      <c r="B7" t="s">
        <v>310</v>
      </c>
      <c r="C7">
        <v>18.899999999999999</v>
      </c>
      <c r="D7">
        <v>8587.4188000000013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000"/>
  <sheetViews>
    <sheetView workbookViewId="0">
      <selection activeCell="C8" sqref="C8"/>
    </sheetView>
  </sheetViews>
  <sheetFormatPr baseColWidth="10" defaultRowHeight="15" x14ac:dyDescent="0.25"/>
  <sheetData>
    <row r="3" spans="1:14" x14ac:dyDescent="0.25">
      <c r="A3" t="s">
        <v>41</v>
      </c>
      <c r="B3" t="s">
        <v>342</v>
      </c>
      <c r="C3" t="s">
        <v>2</v>
      </c>
      <c r="D3" t="s">
        <v>3</v>
      </c>
      <c r="E3" t="s">
        <v>4</v>
      </c>
      <c r="F3" t="s">
        <v>21</v>
      </c>
      <c r="G3" t="s">
        <v>39</v>
      </c>
      <c r="H3" t="s">
        <v>41</v>
      </c>
      <c r="I3" t="s">
        <v>5</v>
      </c>
      <c r="J3" t="s">
        <v>6</v>
      </c>
      <c r="K3" t="s">
        <v>7</v>
      </c>
      <c r="L3" t="s">
        <v>8</v>
      </c>
      <c r="M3" t="s">
        <v>9</v>
      </c>
      <c r="N3" t="s">
        <v>308</v>
      </c>
    </row>
    <row r="4" spans="1:14" x14ac:dyDescent="0.25">
      <c r="A4" t="s">
        <v>343</v>
      </c>
      <c r="B4">
        <v>12.9</v>
      </c>
      <c r="C4">
        <v>44305</v>
      </c>
      <c r="D4">
        <v>1</v>
      </c>
      <c r="E4">
        <v>34</v>
      </c>
      <c r="F4" t="s">
        <v>32</v>
      </c>
      <c r="G4">
        <v>5</v>
      </c>
      <c r="H4" t="s">
        <v>223</v>
      </c>
      <c r="I4" t="s">
        <v>309</v>
      </c>
      <c r="J4" t="s">
        <v>310</v>
      </c>
      <c r="K4">
        <v>1</v>
      </c>
      <c r="L4">
        <v>8860</v>
      </c>
      <c r="M4">
        <v>1132.308</v>
      </c>
      <c r="N4">
        <v>1236.1441048034935</v>
      </c>
    </row>
    <row r="5" spans="1:14" x14ac:dyDescent="0.25">
      <c r="A5" t="s">
        <v>343</v>
      </c>
      <c r="B5">
        <v>12.9</v>
      </c>
      <c r="C5">
        <v>44305</v>
      </c>
      <c r="D5">
        <v>2</v>
      </c>
      <c r="E5">
        <v>34</v>
      </c>
      <c r="F5" t="s">
        <v>32</v>
      </c>
      <c r="G5">
        <v>5</v>
      </c>
      <c r="H5" t="s">
        <v>223</v>
      </c>
      <c r="I5" t="s">
        <v>309</v>
      </c>
      <c r="J5" t="s">
        <v>310</v>
      </c>
      <c r="K5">
        <v>1</v>
      </c>
      <c r="L5">
        <v>8360</v>
      </c>
      <c r="M5">
        <v>1109.3720000000001</v>
      </c>
      <c r="N5">
        <v>1211.1048034934497</v>
      </c>
    </row>
    <row r="6" spans="1:14" x14ac:dyDescent="0.25">
      <c r="A6" t="s">
        <v>343</v>
      </c>
      <c r="B6">
        <v>12.9</v>
      </c>
      <c r="C6">
        <v>44305</v>
      </c>
      <c r="D6">
        <v>3</v>
      </c>
      <c r="E6">
        <v>34</v>
      </c>
      <c r="F6" t="s">
        <v>32</v>
      </c>
      <c r="G6">
        <v>5</v>
      </c>
      <c r="H6" t="s">
        <v>223</v>
      </c>
      <c r="I6" t="s">
        <v>309</v>
      </c>
      <c r="J6" t="s">
        <v>310</v>
      </c>
      <c r="K6">
        <v>1</v>
      </c>
      <c r="L6">
        <v>7268</v>
      </c>
      <c r="M6">
        <v>984.81400000000008</v>
      </c>
      <c r="N6">
        <v>1075.1244541484716</v>
      </c>
    </row>
    <row r="7" spans="1:14" x14ac:dyDescent="0.25">
      <c r="A7" t="s">
        <v>343</v>
      </c>
      <c r="B7">
        <v>12.9</v>
      </c>
      <c r="C7">
        <v>44305</v>
      </c>
      <c r="D7">
        <v>4</v>
      </c>
      <c r="E7">
        <v>34</v>
      </c>
      <c r="F7" t="s">
        <v>32</v>
      </c>
      <c r="G7">
        <v>5</v>
      </c>
      <c r="H7" t="s">
        <v>223</v>
      </c>
      <c r="I7" t="s">
        <v>309</v>
      </c>
      <c r="J7" t="s">
        <v>310</v>
      </c>
      <c r="K7">
        <v>3</v>
      </c>
      <c r="L7">
        <v>8402</v>
      </c>
      <c r="M7">
        <v>1133.4297999999999</v>
      </c>
      <c r="N7">
        <v>1237.3687772925762</v>
      </c>
    </row>
    <row r="8" spans="1:14" x14ac:dyDescent="0.25">
      <c r="A8" t="s">
        <v>344</v>
      </c>
      <c r="B8">
        <v>12.17</v>
      </c>
      <c r="C8">
        <v>44305</v>
      </c>
      <c r="D8">
        <v>5</v>
      </c>
      <c r="E8">
        <v>34</v>
      </c>
      <c r="F8" t="s">
        <v>33</v>
      </c>
      <c r="G8">
        <v>5</v>
      </c>
      <c r="H8" t="s">
        <v>224</v>
      </c>
      <c r="I8" t="s">
        <v>309</v>
      </c>
      <c r="J8" t="s">
        <v>310</v>
      </c>
      <c r="K8">
        <v>3</v>
      </c>
      <c r="L8">
        <v>9202</v>
      </c>
      <c r="M8">
        <v>1089.5167999999999</v>
      </c>
      <c r="N8">
        <v>1189.4288209606987</v>
      </c>
    </row>
    <row r="9" spans="1:14" x14ac:dyDescent="0.25">
      <c r="A9" t="s">
        <v>344</v>
      </c>
      <c r="B9">
        <v>12.17</v>
      </c>
      <c r="C9">
        <v>44305</v>
      </c>
      <c r="D9">
        <v>6</v>
      </c>
      <c r="E9">
        <v>34</v>
      </c>
      <c r="F9" t="s">
        <v>33</v>
      </c>
      <c r="G9">
        <v>5</v>
      </c>
      <c r="H9" t="s">
        <v>224</v>
      </c>
      <c r="I9" t="s">
        <v>309</v>
      </c>
      <c r="J9" t="s">
        <v>310</v>
      </c>
      <c r="K9">
        <v>2</v>
      </c>
      <c r="L9">
        <v>8266</v>
      </c>
      <c r="M9">
        <v>1011.7583999999999</v>
      </c>
      <c r="N9">
        <v>1104.5397379912665</v>
      </c>
    </row>
    <row r="10" spans="1:14" x14ac:dyDescent="0.25">
      <c r="A10" t="s">
        <v>344</v>
      </c>
      <c r="B10">
        <v>12.17</v>
      </c>
      <c r="C10">
        <v>44305</v>
      </c>
      <c r="D10">
        <v>7</v>
      </c>
      <c r="E10">
        <v>34</v>
      </c>
      <c r="F10" t="s">
        <v>33</v>
      </c>
      <c r="G10">
        <v>5</v>
      </c>
      <c r="H10" t="s">
        <v>224</v>
      </c>
      <c r="I10" t="s">
        <v>309</v>
      </c>
      <c r="J10" t="s">
        <v>310</v>
      </c>
      <c r="K10">
        <v>4</v>
      </c>
      <c r="L10">
        <v>8622</v>
      </c>
      <c r="M10">
        <v>1113.9624000000001</v>
      </c>
      <c r="N10">
        <v>1216.1161572052404</v>
      </c>
    </row>
    <row r="11" spans="1:14" x14ac:dyDescent="0.25">
      <c r="A11" t="s">
        <v>344</v>
      </c>
      <c r="B11">
        <v>12.17</v>
      </c>
      <c r="C11">
        <v>44305</v>
      </c>
      <c r="D11">
        <v>8</v>
      </c>
      <c r="E11">
        <v>34</v>
      </c>
      <c r="F11" t="s">
        <v>33</v>
      </c>
      <c r="G11">
        <v>5</v>
      </c>
      <c r="H11" t="s">
        <v>224</v>
      </c>
      <c r="I11" t="s">
        <v>309</v>
      </c>
      <c r="J11" t="s">
        <v>310</v>
      </c>
      <c r="K11">
        <v>4</v>
      </c>
      <c r="L11">
        <v>9190</v>
      </c>
      <c r="M11">
        <v>1097.2859999999998</v>
      </c>
      <c r="N11">
        <v>1197.9104803493449</v>
      </c>
    </row>
    <row r="12" spans="1:14" x14ac:dyDescent="0.25">
      <c r="A12" t="s">
        <v>344</v>
      </c>
      <c r="B12">
        <v>12.17</v>
      </c>
      <c r="C12">
        <v>44305</v>
      </c>
      <c r="D12">
        <v>9</v>
      </c>
      <c r="E12">
        <v>34</v>
      </c>
      <c r="F12" t="s">
        <v>33</v>
      </c>
      <c r="G12">
        <v>5</v>
      </c>
      <c r="H12" t="s">
        <v>224</v>
      </c>
      <c r="I12" t="s">
        <v>309</v>
      </c>
      <c r="J12" t="s">
        <v>310</v>
      </c>
      <c r="K12">
        <v>4</v>
      </c>
      <c r="L12">
        <v>8732</v>
      </c>
      <c r="M12">
        <v>1009.4191999999999</v>
      </c>
      <c r="N12">
        <v>1101.9860262008733</v>
      </c>
    </row>
    <row r="13" spans="1:14" x14ac:dyDescent="0.25">
      <c r="A13" t="s">
        <v>297</v>
      </c>
      <c r="B13">
        <v>3.23</v>
      </c>
      <c r="C13">
        <v>44305</v>
      </c>
      <c r="D13">
        <v>51</v>
      </c>
      <c r="E13">
        <v>41</v>
      </c>
      <c r="F13" t="s">
        <v>36</v>
      </c>
      <c r="G13">
        <v>6</v>
      </c>
      <c r="H13" t="s">
        <v>270</v>
      </c>
      <c r="I13" t="s">
        <v>309</v>
      </c>
      <c r="J13" t="s">
        <v>310</v>
      </c>
      <c r="K13">
        <v>1</v>
      </c>
      <c r="L13">
        <v>4056</v>
      </c>
      <c r="M13">
        <v>445.75440000000003</v>
      </c>
      <c r="N13">
        <v>486.6314410480349</v>
      </c>
    </row>
    <row r="14" spans="1:14" x14ac:dyDescent="0.25">
      <c r="A14" t="s">
        <v>297</v>
      </c>
      <c r="B14">
        <v>3.23</v>
      </c>
      <c r="C14">
        <v>44305</v>
      </c>
      <c r="D14">
        <v>52</v>
      </c>
      <c r="E14">
        <v>41</v>
      </c>
      <c r="F14" t="s">
        <v>36</v>
      </c>
      <c r="G14">
        <v>6</v>
      </c>
      <c r="H14" t="s">
        <v>270</v>
      </c>
      <c r="I14" t="s">
        <v>309</v>
      </c>
      <c r="J14" t="s">
        <v>310</v>
      </c>
      <c r="K14">
        <v>3</v>
      </c>
      <c r="L14">
        <v>3554</v>
      </c>
      <c r="M14">
        <v>345.80419999999998</v>
      </c>
      <c r="N14">
        <v>377.51550218340611</v>
      </c>
    </row>
    <row r="15" spans="1:14" x14ac:dyDescent="0.25">
      <c r="A15" t="s">
        <v>297</v>
      </c>
      <c r="B15">
        <v>3.23</v>
      </c>
      <c r="C15">
        <v>44305</v>
      </c>
      <c r="D15">
        <v>53</v>
      </c>
      <c r="E15">
        <v>41</v>
      </c>
      <c r="F15" t="s">
        <v>36</v>
      </c>
      <c r="G15">
        <v>6</v>
      </c>
      <c r="H15" t="s">
        <v>270</v>
      </c>
      <c r="I15" t="s">
        <v>309</v>
      </c>
      <c r="J15" t="s">
        <v>310</v>
      </c>
      <c r="K15">
        <v>3</v>
      </c>
      <c r="L15">
        <v>7520</v>
      </c>
      <c r="M15">
        <v>773.80799999999988</v>
      </c>
      <c r="N15">
        <v>844.76855895196491</v>
      </c>
    </row>
    <row r="16" spans="1:14" x14ac:dyDescent="0.25">
      <c r="A16" t="s">
        <v>294</v>
      </c>
      <c r="B16">
        <v>5.92</v>
      </c>
      <c r="C16">
        <v>44305</v>
      </c>
      <c r="D16">
        <v>54</v>
      </c>
      <c r="E16">
        <v>40</v>
      </c>
      <c r="F16" t="s">
        <v>35</v>
      </c>
      <c r="G16">
        <v>6</v>
      </c>
      <c r="H16" t="s">
        <v>267</v>
      </c>
      <c r="I16" t="s">
        <v>309</v>
      </c>
      <c r="J16" t="s">
        <v>310</v>
      </c>
      <c r="K16">
        <v>2</v>
      </c>
      <c r="L16">
        <v>4614</v>
      </c>
      <c r="M16">
        <v>491.39099999999996</v>
      </c>
      <c r="N16">
        <v>536.45305676855901</v>
      </c>
    </row>
    <row r="17" spans="1:14" x14ac:dyDescent="0.25">
      <c r="A17" t="s">
        <v>294</v>
      </c>
      <c r="B17">
        <v>5.92</v>
      </c>
      <c r="C17">
        <v>44305</v>
      </c>
      <c r="D17">
        <v>55</v>
      </c>
      <c r="E17">
        <v>40</v>
      </c>
      <c r="F17" t="s">
        <v>35</v>
      </c>
      <c r="G17">
        <v>6</v>
      </c>
      <c r="H17" t="s">
        <v>267</v>
      </c>
      <c r="I17" t="s">
        <v>309</v>
      </c>
      <c r="J17" t="s">
        <v>310</v>
      </c>
      <c r="K17">
        <v>2</v>
      </c>
      <c r="L17">
        <v>5090</v>
      </c>
      <c r="M17">
        <v>552.77399999999989</v>
      </c>
      <c r="N17">
        <v>603.46506550218339</v>
      </c>
    </row>
    <row r="18" spans="1:14" x14ac:dyDescent="0.25">
      <c r="A18" t="s">
        <v>294</v>
      </c>
      <c r="B18">
        <v>5.92</v>
      </c>
      <c r="C18">
        <v>44305</v>
      </c>
      <c r="D18">
        <v>56</v>
      </c>
      <c r="E18">
        <v>40</v>
      </c>
      <c r="F18" t="s">
        <v>35</v>
      </c>
      <c r="G18">
        <v>6</v>
      </c>
      <c r="H18" t="s">
        <v>267</v>
      </c>
      <c r="I18" t="s">
        <v>309</v>
      </c>
      <c r="J18" t="s">
        <v>310</v>
      </c>
      <c r="K18">
        <v>7</v>
      </c>
      <c r="L18">
        <v>8396</v>
      </c>
      <c r="M18">
        <v>905.08879999999988</v>
      </c>
      <c r="N18">
        <v>988.08820960698677</v>
      </c>
    </row>
    <row r="19" spans="1:14" x14ac:dyDescent="0.25">
      <c r="A19" t="s">
        <v>345</v>
      </c>
      <c r="B19">
        <v>3.46</v>
      </c>
      <c r="C19">
        <v>44305</v>
      </c>
      <c r="D19">
        <v>101</v>
      </c>
      <c r="E19">
        <v>22</v>
      </c>
      <c r="F19" t="s">
        <v>33</v>
      </c>
      <c r="G19">
        <v>2</v>
      </c>
      <c r="H19" t="s">
        <v>122</v>
      </c>
      <c r="I19" t="s">
        <v>311</v>
      </c>
      <c r="J19" t="s">
        <v>310</v>
      </c>
      <c r="K19">
        <v>2</v>
      </c>
      <c r="L19">
        <v>2376</v>
      </c>
      <c r="M19">
        <v>297</v>
      </c>
      <c r="N19">
        <v>324.23580786026201</v>
      </c>
    </row>
    <row r="20" spans="1:14" x14ac:dyDescent="0.25">
      <c r="A20" t="s">
        <v>346</v>
      </c>
      <c r="B20">
        <v>4.37</v>
      </c>
      <c r="C20">
        <v>44305</v>
      </c>
      <c r="D20">
        <v>151</v>
      </c>
      <c r="E20">
        <v>22</v>
      </c>
      <c r="F20" t="s">
        <v>34</v>
      </c>
      <c r="G20">
        <v>2</v>
      </c>
      <c r="H20" t="s">
        <v>118</v>
      </c>
      <c r="I20" t="s">
        <v>311</v>
      </c>
      <c r="J20" t="s">
        <v>310</v>
      </c>
      <c r="K20">
        <v>2</v>
      </c>
      <c r="L20">
        <v>2268</v>
      </c>
      <c r="M20">
        <v>284.63400000000001</v>
      </c>
      <c r="N20">
        <v>310.73580786026201</v>
      </c>
    </row>
    <row r="21" spans="1:14" x14ac:dyDescent="0.25">
      <c r="A21" t="s">
        <v>344</v>
      </c>
      <c r="B21">
        <v>12.17</v>
      </c>
      <c r="C21">
        <v>44306</v>
      </c>
      <c r="D21">
        <v>10</v>
      </c>
      <c r="E21">
        <v>34</v>
      </c>
      <c r="F21" t="s">
        <v>33</v>
      </c>
      <c r="G21">
        <v>5</v>
      </c>
      <c r="H21" t="s">
        <v>224</v>
      </c>
      <c r="I21" t="s">
        <v>309</v>
      </c>
      <c r="J21" t="s">
        <v>310</v>
      </c>
      <c r="K21">
        <v>7</v>
      </c>
      <c r="L21">
        <v>9170</v>
      </c>
      <c r="M21">
        <v>1056.384</v>
      </c>
      <c r="N21">
        <v>1153.2576419213974</v>
      </c>
    </row>
    <row r="22" spans="1:14" x14ac:dyDescent="0.25">
      <c r="A22" t="s">
        <v>344</v>
      </c>
      <c r="B22">
        <v>12.17</v>
      </c>
      <c r="C22">
        <v>44306</v>
      </c>
      <c r="D22">
        <v>11</v>
      </c>
      <c r="E22">
        <v>34</v>
      </c>
      <c r="F22" t="s">
        <v>33</v>
      </c>
      <c r="G22">
        <v>5</v>
      </c>
      <c r="H22" t="s">
        <v>224</v>
      </c>
      <c r="I22" t="s">
        <v>309</v>
      </c>
      <c r="J22" t="s">
        <v>310</v>
      </c>
      <c r="K22">
        <v>5</v>
      </c>
      <c r="L22">
        <v>9192</v>
      </c>
      <c r="M22">
        <v>1043.2919999999999</v>
      </c>
      <c r="N22">
        <v>1138.9650655021833</v>
      </c>
    </row>
    <row r="23" spans="1:14" x14ac:dyDescent="0.25">
      <c r="A23" t="s">
        <v>344</v>
      </c>
      <c r="B23">
        <v>12.17</v>
      </c>
      <c r="C23">
        <v>44306</v>
      </c>
      <c r="D23">
        <v>12</v>
      </c>
      <c r="E23">
        <v>34</v>
      </c>
      <c r="F23" t="s">
        <v>33</v>
      </c>
      <c r="G23">
        <v>5</v>
      </c>
      <c r="H23" t="s">
        <v>224</v>
      </c>
      <c r="I23" t="s">
        <v>309</v>
      </c>
      <c r="J23" t="s">
        <v>310</v>
      </c>
      <c r="K23">
        <v>5</v>
      </c>
      <c r="L23">
        <v>8778</v>
      </c>
      <c r="M23">
        <v>1041.9485999999999</v>
      </c>
      <c r="N23">
        <v>1137.4984716157203</v>
      </c>
    </row>
    <row r="24" spans="1:14" x14ac:dyDescent="0.25">
      <c r="A24" t="s">
        <v>343</v>
      </c>
      <c r="B24">
        <v>12.9</v>
      </c>
      <c r="C24">
        <v>44306</v>
      </c>
      <c r="D24">
        <v>13</v>
      </c>
      <c r="E24">
        <v>34</v>
      </c>
      <c r="F24" t="s">
        <v>32</v>
      </c>
      <c r="G24">
        <v>5</v>
      </c>
      <c r="H24" t="s">
        <v>223</v>
      </c>
      <c r="I24" t="s">
        <v>309</v>
      </c>
      <c r="J24" t="s">
        <v>310</v>
      </c>
      <c r="K24">
        <v>8</v>
      </c>
      <c r="L24">
        <v>8586</v>
      </c>
      <c r="M24">
        <v>1021.734</v>
      </c>
      <c r="N24">
        <v>1115.4301310043668</v>
      </c>
    </row>
    <row r="25" spans="1:14" x14ac:dyDescent="0.25">
      <c r="A25" t="s">
        <v>343</v>
      </c>
      <c r="B25">
        <v>12.9</v>
      </c>
      <c r="C25">
        <v>44306</v>
      </c>
      <c r="D25">
        <v>14</v>
      </c>
      <c r="E25">
        <v>34</v>
      </c>
      <c r="F25" t="s">
        <v>32</v>
      </c>
      <c r="G25">
        <v>5</v>
      </c>
      <c r="H25" t="s">
        <v>223</v>
      </c>
      <c r="I25" t="s">
        <v>309</v>
      </c>
      <c r="J25" t="s">
        <v>310</v>
      </c>
      <c r="K25">
        <v>8</v>
      </c>
      <c r="L25">
        <v>9492</v>
      </c>
      <c r="M25">
        <v>1307.9976000000001</v>
      </c>
      <c r="N25">
        <v>1427.9449781659389</v>
      </c>
    </row>
    <row r="26" spans="1:14" x14ac:dyDescent="0.25">
      <c r="A26" t="s">
        <v>343</v>
      </c>
      <c r="B26">
        <v>12.9</v>
      </c>
      <c r="C26">
        <v>44306</v>
      </c>
      <c r="D26">
        <v>15</v>
      </c>
      <c r="E26">
        <v>34</v>
      </c>
      <c r="F26" t="s">
        <v>32</v>
      </c>
      <c r="G26">
        <v>5</v>
      </c>
      <c r="H26" t="s">
        <v>223</v>
      </c>
      <c r="I26" t="s">
        <v>309</v>
      </c>
      <c r="J26" t="s">
        <v>310</v>
      </c>
      <c r="K26">
        <v>6</v>
      </c>
      <c r="L26">
        <v>8212</v>
      </c>
      <c r="M26">
        <v>1067.56</v>
      </c>
      <c r="N26">
        <v>1165.4585152838426</v>
      </c>
    </row>
    <row r="27" spans="1:14" x14ac:dyDescent="0.25">
      <c r="A27" t="s">
        <v>343</v>
      </c>
      <c r="B27">
        <v>12.9</v>
      </c>
      <c r="C27">
        <v>44306</v>
      </c>
      <c r="D27">
        <v>16</v>
      </c>
      <c r="E27">
        <v>34</v>
      </c>
      <c r="F27" t="s">
        <v>32</v>
      </c>
      <c r="G27">
        <v>5</v>
      </c>
      <c r="H27" t="s">
        <v>223</v>
      </c>
      <c r="I27" t="s">
        <v>309</v>
      </c>
      <c r="J27" t="s">
        <v>310</v>
      </c>
      <c r="K27">
        <v>3</v>
      </c>
      <c r="L27">
        <v>7930</v>
      </c>
      <c r="M27">
        <v>972.21800000000007</v>
      </c>
      <c r="N27">
        <v>1061.3733624454148</v>
      </c>
    </row>
    <row r="28" spans="1:14" x14ac:dyDescent="0.25">
      <c r="A28" t="s">
        <v>343</v>
      </c>
      <c r="B28">
        <v>12.9</v>
      </c>
      <c r="C28">
        <v>44306</v>
      </c>
      <c r="D28">
        <v>17</v>
      </c>
      <c r="E28">
        <v>34</v>
      </c>
      <c r="F28" t="s">
        <v>32</v>
      </c>
      <c r="G28">
        <v>5</v>
      </c>
      <c r="H28" t="s">
        <v>223</v>
      </c>
      <c r="I28" t="s">
        <v>309</v>
      </c>
      <c r="J28" t="s">
        <v>310</v>
      </c>
      <c r="K28">
        <v>6</v>
      </c>
      <c r="L28">
        <v>9712</v>
      </c>
      <c r="M28">
        <v>1073.1760000000002</v>
      </c>
      <c r="N28">
        <v>1171.5895196506549</v>
      </c>
    </row>
    <row r="29" spans="1:14" x14ac:dyDescent="0.25">
      <c r="A29" t="s">
        <v>343</v>
      </c>
      <c r="B29">
        <v>12.9</v>
      </c>
      <c r="C29">
        <v>44306</v>
      </c>
      <c r="D29">
        <v>18</v>
      </c>
      <c r="E29">
        <v>34</v>
      </c>
      <c r="F29" t="s">
        <v>32</v>
      </c>
      <c r="G29">
        <v>5</v>
      </c>
      <c r="H29" t="s">
        <v>223</v>
      </c>
      <c r="I29" t="s">
        <v>309</v>
      </c>
      <c r="J29" t="s">
        <v>310</v>
      </c>
      <c r="K29">
        <v>3</v>
      </c>
      <c r="L29">
        <v>9316</v>
      </c>
      <c r="M29">
        <v>1006.128</v>
      </c>
      <c r="N29">
        <v>1098.3930131004367</v>
      </c>
    </row>
    <row r="30" spans="1:14" x14ac:dyDescent="0.25">
      <c r="A30" t="s">
        <v>347</v>
      </c>
      <c r="B30">
        <v>14.75</v>
      </c>
      <c r="C30">
        <v>44306</v>
      </c>
      <c r="D30">
        <v>57</v>
      </c>
      <c r="E30">
        <v>35</v>
      </c>
      <c r="F30" t="s">
        <v>34</v>
      </c>
      <c r="G30">
        <v>5</v>
      </c>
      <c r="H30" t="s">
        <v>225</v>
      </c>
      <c r="I30" t="s">
        <v>309</v>
      </c>
      <c r="J30" t="s">
        <v>310</v>
      </c>
      <c r="K30">
        <v>7</v>
      </c>
      <c r="L30">
        <v>3994</v>
      </c>
      <c r="M30">
        <v>497.25299999999993</v>
      </c>
      <c r="N30">
        <v>542.85262008733616</v>
      </c>
    </row>
    <row r="31" spans="1:14" x14ac:dyDescent="0.25">
      <c r="A31" t="s">
        <v>347</v>
      </c>
      <c r="B31">
        <v>14.75</v>
      </c>
      <c r="C31">
        <v>44306</v>
      </c>
      <c r="D31">
        <v>58</v>
      </c>
      <c r="E31">
        <v>35</v>
      </c>
      <c r="F31" t="s">
        <v>34</v>
      </c>
      <c r="G31">
        <v>5</v>
      </c>
      <c r="H31" t="s">
        <v>225</v>
      </c>
      <c r="I31" t="s">
        <v>309</v>
      </c>
      <c r="J31" t="s">
        <v>310</v>
      </c>
      <c r="K31">
        <v>5</v>
      </c>
      <c r="L31">
        <v>7766</v>
      </c>
      <c r="M31">
        <v>887.65380000000005</v>
      </c>
      <c r="N31">
        <v>969.05436681222693</v>
      </c>
    </row>
    <row r="32" spans="1:14" x14ac:dyDescent="0.25">
      <c r="A32" t="s">
        <v>347</v>
      </c>
      <c r="B32">
        <v>14.75</v>
      </c>
      <c r="C32">
        <v>44306</v>
      </c>
      <c r="D32">
        <v>59</v>
      </c>
      <c r="E32">
        <v>35</v>
      </c>
      <c r="F32" t="s">
        <v>34</v>
      </c>
      <c r="G32">
        <v>5</v>
      </c>
      <c r="H32" t="s">
        <v>225</v>
      </c>
      <c r="I32" t="s">
        <v>309</v>
      </c>
      <c r="J32" t="s">
        <v>310</v>
      </c>
      <c r="K32">
        <v>8</v>
      </c>
      <c r="L32">
        <v>4482</v>
      </c>
      <c r="M32">
        <v>557.56079999999997</v>
      </c>
      <c r="N32">
        <v>608.69082969432316</v>
      </c>
    </row>
    <row r="33" spans="1:14" x14ac:dyDescent="0.25">
      <c r="A33" t="s">
        <v>347</v>
      </c>
      <c r="B33">
        <v>14.75</v>
      </c>
      <c r="C33">
        <v>44306</v>
      </c>
      <c r="D33">
        <v>60</v>
      </c>
      <c r="E33">
        <v>35</v>
      </c>
      <c r="F33" t="s">
        <v>34</v>
      </c>
      <c r="G33">
        <v>5</v>
      </c>
      <c r="H33" t="s">
        <v>225</v>
      </c>
      <c r="I33" t="s">
        <v>309</v>
      </c>
      <c r="J33" t="s">
        <v>310</v>
      </c>
      <c r="K33">
        <v>8</v>
      </c>
      <c r="L33">
        <v>4792</v>
      </c>
      <c r="M33">
        <v>586.0616</v>
      </c>
      <c r="N33">
        <v>639.80524017467246</v>
      </c>
    </row>
    <row r="34" spans="1:14" x14ac:dyDescent="0.25">
      <c r="A34" t="s">
        <v>348</v>
      </c>
      <c r="B34">
        <v>12.37</v>
      </c>
      <c r="C34">
        <v>44306</v>
      </c>
      <c r="D34">
        <v>62</v>
      </c>
      <c r="E34">
        <v>25</v>
      </c>
      <c r="F34" t="s">
        <v>33</v>
      </c>
      <c r="G34">
        <v>3</v>
      </c>
      <c r="H34" t="s">
        <v>168</v>
      </c>
      <c r="I34" t="s">
        <v>309</v>
      </c>
      <c r="J34" t="s">
        <v>310</v>
      </c>
      <c r="K34">
        <v>3</v>
      </c>
      <c r="L34">
        <v>2656</v>
      </c>
      <c r="M34">
        <v>416.19520000000006</v>
      </c>
      <c r="N34">
        <v>454.36157205240181</v>
      </c>
    </row>
    <row r="35" spans="1:14" x14ac:dyDescent="0.25">
      <c r="A35" t="s">
        <v>349</v>
      </c>
      <c r="B35">
        <v>5.8</v>
      </c>
      <c r="C35">
        <v>44306</v>
      </c>
      <c r="D35">
        <v>63</v>
      </c>
      <c r="E35">
        <v>26</v>
      </c>
      <c r="F35" t="s">
        <v>33</v>
      </c>
      <c r="G35">
        <v>3</v>
      </c>
      <c r="H35" t="s">
        <v>173</v>
      </c>
      <c r="I35" t="s">
        <v>309</v>
      </c>
      <c r="J35" t="s">
        <v>310</v>
      </c>
      <c r="K35">
        <v>6</v>
      </c>
      <c r="L35">
        <v>2282</v>
      </c>
      <c r="M35">
        <v>298.71379999999999</v>
      </c>
      <c r="N35">
        <v>326.10676855895196</v>
      </c>
    </row>
    <row r="36" spans="1:14" x14ac:dyDescent="0.25">
      <c r="A36" t="s">
        <v>345</v>
      </c>
      <c r="B36">
        <v>3.46</v>
      </c>
      <c r="C36">
        <v>44306</v>
      </c>
      <c r="D36">
        <v>102</v>
      </c>
      <c r="E36">
        <v>22</v>
      </c>
      <c r="F36" t="s">
        <v>33</v>
      </c>
      <c r="G36">
        <v>2</v>
      </c>
      <c r="H36" t="s">
        <v>122</v>
      </c>
      <c r="I36" t="s">
        <v>311</v>
      </c>
      <c r="J36" t="s">
        <v>310</v>
      </c>
      <c r="K36">
        <v>7</v>
      </c>
      <c r="L36">
        <v>2080</v>
      </c>
      <c r="M36">
        <v>246.27200000000002</v>
      </c>
      <c r="N36">
        <v>268.85589519650654</v>
      </c>
    </row>
    <row r="37" spans="1:14" x14ac:dyDescent="0.25">
      <c r="A37" t="s">
        <v>345</v>
      </c>
      <c r="B37">
        <v>3.46</v>
      </c>
      <c r="C37">
        <v>44306</v>
      </c>
      <c r="D37">
        <v>103</v>
      </c>
      <c r="E37">
        <v>22</v>
      </c>
      <c r="F37" t="s">
        <v>33</v>
      </c>
      <c r="G37">
        <v>2</v>
      </c>
      <c r="H37" t="s">
        <v>122</v>
      </c>
      <c r="I37" t="s">
        <v>311</v>
      </c>
      <c r="J37" t="s">
        <v>310</v>
      </c>
      <c r="K37">
        <v>6</v>
      </c>
      <c r="L37">
        <v>2226</v>
      </c>
      <c r="M37">
        <v>274.2432</v>
      </c>
      <c r="N37">
        <v>299.39213973799127</v>
      </c>
    </row>
    <row r="38" spans="1:14" x14ac:dyDescent="0.25">
      <c r="A38" t="s">
        <v>350</v>
      </c>
      <c r="B38">
        <v>4.59</v>
      </c>
      <c r="C38">
        <v>44306</v>
      </c>
      <c r="D38">
        <v>104</v>
      </c>
      <c r="E38">
        <v>22</v>
      </c>
      <c r="F38" t="s">
        <v>32</v>
      </c>
      <c r="G38">
        <v>2</v>
      </c>
      <c r="H38" t="s">
        <v>121</v>
      </c>
      <c r="I38" t="s">
        <v>311</v>
      </c>
      <c r="J38" t="s">
        <v>310</v>
      </c>
      <c r="K38">
        <v>3</v>
      </c>
      <c r="L38">
        <v>2340</v>
      </c>
      <c r="M38">
        <v>309.11400000000003</v>
      </c>
      <c r="N38">
        <v>337.46069868995636</v>
      </c>
    </row>
    <row r="39" spans="1:14" x14ac:dyDescent="0.25">
      <c r="A39" t="s">
        <v>346</v>
      </c>
      <c r="B39">
        <v>4.37</v>
      </c>
      <c r="C39">
        <v>44306</v>
      </c>
      <c r="D39">
        <v>152</v>
      </c>
      <c r="E39">
        <v>22</v>
      </c>
      <c r="F39" t="s">
        <v>34</v>
      </c>
      <c r="G39">
        <v>2</v>
      </c>
      <c r="H39" t="s">
        <v>118</v>
      </c>
      <c r="I39" t="s">
        <v>311</v>
      </c>
      <c r="J39" t="s">
        <v>310</v>
      </c>
      <c r="K39">
        <v>7</v>
      </c>
      <c r="L39">
        <v>1984</v>
      </c>
      <c r="M39">
        <v>256.928</v>
      </c>
      <c r="N39">
        <v>280.48908296943233</v>
      </c>
    </row>
    <row r="40" spans="1:14" x14ac:dyDescent="0.25">
      <c r="A40" t="s">
        <v>346</v>
      </c>
      <c r="B40">
        <v>4.37</v>
      </c>
      <c r="C40">
        <v>44306</v>
      </c>
      <c r="D40">
        <v>153</v>
      </c>
      <c r="E40">
        <v>22</v>
      </c>
      <c r="F40" t="s">
        <v>34</v>
      </c>
      <c r="G40">
        <v>2</v>
      </c>
      <c r="H40" t="s">
        <v>118</v>
      </c>
      <c r="I40" t="s">
        <v>311</v>
      </c>
      <c r="J40" t="s">
        <v>310</v>
      </c>
      <c r="K40">
        <v>3</v>
      </c>
      <c r="L40">
        <v>4946</v>
      </c>
      <c r="M40">
        <v>637.04480000000001</v>
      </c>
      <c r="N40">
        <v>695.46375545851527</v>
      </c>
    </row>
    <row r="41" spans="1:14" x14ac:dyDescent="0.25">
      <c r="A41" t="s">
        <v>343</v>
      </c>
      <c r="B41">
        <v>12.9</v>
      </c>
      <c r="C41">
        <v>44307</v>
      </c>
      <c r="D41">
        <v>19</v>
      </c>
      <c r="E41">
        <v>34</v>
      </c>
      <c r="F41" t="s">
        <v>32</v>
      </c>
      <c r="G41">
        <v>5</v>
      </c>
      <c r="H41" t="s">
        <v>223</v>
      </c>
      <c r="I41" t="s">
        <v>309</v>
      </c>
      <c r="J41" t="s">
        <v>310</v>
      </c>
      <c r="K41">
        <v>1</v>
      </c>
      <c r="L41">
        <v>8164</v>
      </c>
      <c r="M41">
        <v>834.36080000000004</v>
      </c>
      <c r="N41">
        <v>910.87423580786026</v>
      </c>
    </row>
    <row r="42" spans="1:14" x14ac:dyDescent="0.25">
      <c r="A42" t="s">
        <v>343</v>
      </c>
      <c r="B42">
        <v>12.9</v>
      </c>
      <c r="C42">
        <v>44307</v>
      </c>
      <c r="D42">
        <v>20</v>
      </c>
      <c r="E42">
        <v>34</v>
      </c>
      <c r="F42" t="s">
        <v>32</v>
      </c>
      <c r="G42">
        <v>5</v>
      </c>
      <c r="H42" t="s">
        <v>223</v>
      </c>
      <c r="I42" t="s">
        <v>309</v>
      </c>
      <c r="J42" t="s">
        <v>310</v>
      </c>
      <c r="K42">
        <v>1</v>
      </c>
      <c r="L42">
        <v>9332</v>
      </c>
      <c r="M42">
        <v>922.93480000000011</v>
      </c>
      <c r="N42">
        <v>1007.5707423580785</v>
      </c>
    </row>
    <row r="43" spans="1:14" x14ac:dyDescent="0.25">
      <c r="A43" t="s">
        <v>343</v>
      </c>
      <c r="B43">
        <v>12.9</v>
      </c>
      <c r="C43">
        <v>44307</v>
      </c>
      <c r="D43">
        <v>21</v>
      </c>
      <c r="E43">
        <v>34</v>
      </c>
      <c r="F43" t="s">
        <v>32</v>
      </c>
      <c r="G43">
        <v>5</v>
      </c>
      <c r="H43" t="s">
        <v>223</v>
      </c>
      <c r="I43" t="s">
        <v>309</v>
      </c>
      <c r="J43" t="s">
        <v>310</v>
      </c>
      <c r="K43">
        <v>4</v>
      </c>
      <c r="L43">
        <v>8474</v>
      </c>
      <c r="M43">
        <v>929.59780000000001</v>
      </c>
      <c r="N43">
        <v>1014.8447598253275</v>
      </c>
    </row>
    <row r="44" spans="1:14" x14ac:dyDescent="0.25">
      <c r="A44" t="s">
        <v>351</v>
      </c>
      <c r="B44">
        <v>13.57</v>
      </c>
      <c r="C44">
        <v>44307</v>
      </c>
      <c r="D44">
        <v>22</v>
      </c>
      <c r="E44">
        <v>34</v>
      </c>
      <c r="F44" t="s">
        <v>34</v>
      </c>
      <c r="G44">
        <v>5</v>
      </c>
      <c r="H44" t="s">
        <v>220</v>
      </c>
      <c r="I44" t="s">
        <v>309</v>
      </c>
      <c r="J44" t="s">
        <v>310</v>
      </c>
      <c r="K44">
        <v>4</v>
      </c>
      <c r="L44">
        <v>9660</v>
      </c>
      <c r="M44">
        <v>1345.6379999999999</v>
      </c>
      <c r="N44">
        <v>1469.0371179039303</v>
      </c>
    </row>
    <row r="45" spans="1:14" x14ac:dyDescent="0.25">
      <c r="A45" t="s">
        <v>352</v>
      </c>
      <c r="B45">
        <v>10.25</v>
      </c>
      <c r="C45">
        <v>44307</v>
      </c>
      <c r="D45">
        <v>23</v>
      </c>
      <c r="E45">
        <v>2</v>
      </c>
      <c r="F45" t="s">
        <v>34</v>
      </c>
      <c r="G45">
        <v>1</v>
      </c>
      <c r="H45" t="s">
        <v>55</v>
      </c>
      <c r="I45" t="s">
        <v>309</v>
      </c>
      <c r="J45" t="s">
        <v>310</v>
      </c>
      <c r="K45">
        <v>2</v>
      </c>
      <c r="L45">
        <v>10066</v>
      </c>
      <c r="M45">
        <v>1409.24</v>
      </c>
      <c r="N45">
        <v>1538.4716157205239</v>
      </c>
    </row>
    <row r="46" spans="1:14" x14ac:dyDescent="0.25">
      <c r="A46" t="s">
        <v>352</v>
      </c>
      <c r="B46">
        <v>10.25</v>
      </c>
      <c r="C46">
        <v>44307</v>
      </c>
      <c r="D46">
        <v>24</v>
      </c>
      <c r="E46">
        <v>2</v>
      </c>
      <c r="F46" t="s">
        <v>34</v>
      </c>
      <c r="G46">
        <v>1</v>
      </c>
      <c r="H46" t="s">
        <v>55</v>
      </c>
      <c r="I46" t="s">
        <v>309</v>
      </c>
      <c r="J46" t="s">
        <v>310</v>
      </c>
      <c r="K46">
        <v>2</v>
      </c>
      <c r="L46">
        <v>9212</v>
      </c>
      <c r="M46">
        <v>1291.5223999999998</v>
      </c>
      <c r="N46">
        <v>1409.9589519650651</v>
      </c>
    </row>
    <row r="47" spans="1:14" x14ac:dyDescent="0.25">
      <c r="A47" t="s">
        <v>352</v>
      </c>
      <c r="B47">
        <v>10.25</v>
      </c>
      <c r="C47">
        <v>44307</v>
      </c>
      <c r="D47">
        <v>25</v>
      </c>
      <c r="E47">
        <v>2</v>
      </c>
      <c r="F47" t="s">
        <v>34</v>
      </c>
      <c r="G47">
        <v>1</v>
      </c>
      <c r="H47" t="s">
        <v>55</v>
      </c>
      <c r="I47" t="s">
        <v>309</v>
      </c>
      <c r="J47" t="s">
        <v>310</v>
      </c>
      <c r="K47">
        <v>5</v>
      </c>
      <c r="L47">
        <v>8770</v>
      </c>
      <c r="M47">
        <v>1140.0999999999999</v>
      </c>
      <c r="N47">
        <v>1244.6506550218339</v>
      </c>
    </row>
    <row r="48" spans="1:14" x14ac:dyDescent="0.25">
      <c r="A48" t="s">
        <v>352</v>
      </c>
      <c r="B48">
        <v>10.25</v>
      </c>
      <c r="C48">
        <v>44307</v>
      </c>
      <c r="D48">
        <v>26</v>
      </c>
      <c r="E48">
        <v>2</v>
      </c>
      <c r="F48" t="s">
        <v>34</v>
      </c>
      <c r="G48">
        <v>1</v>
      </c>
      <c r="H48" t="s">
        <v>55</v>
      </c>
      <c r="I48" t="s">
        <v>309</v>
      </c>
      <c r="J48" t="s">
        <v>310</v>
      </c>
      <c r="K48">
        <v>5</v>
      </c>
      <c r="L48">
        <v>9356</v>
      </c>
      <c r="M48">
        <v>1350.0708</v>
      </c>
      <c r="N48">
        <v>1473.8764192139738</v>
      </c>
    </row>
    <row r="49" spans="1:14" x14ac:dyDescent="0.25">
      <c r="A49" t="s">
        <v>352</v>
      </c>
      <c r="B49">
        <v>10.25</v>
      </c>
      <c r="C49">
        <v>44307</v>
      </c>
      <c r="D49">
        <v>27</v>
      </c>
      <c r="E49">
        <v>2</v>
      </c>
      <c r="F49" t="s">
        <v>34</v>
      </c>
      <c r="G49">
        <v>3</v>
      </c>
      <c r="H49" t="s">
        <v>55</v>
      </c>
      <c r="I49" t="s">
        <v>309</v>
      </c>
      <c r="J49" t="s">
        <v>310</v>
      </c>
      <c r="K49">
        <v>7</v>
      </c>
      <c r="L49">
        <v>9646</v>
      </c>
      <c r="M49">
        <v>1365.8736000000001</v>
      </c>
      <c r="N49">
        <v>1491.128384279476</v>
      </c>
    </row>
    <row r="50" spans="1:14" x14ac:dyDescent="0.25">
      <c r="A50" t="s">
        <v>352</v>
      </c>
      <c r="B50">
        <v>10.25</v>
      </c>
      <c r="C50">
        <v>44307</v>
      </c>
      <c r="D50">
        <v>28</v>
      </c>
      <c r="E50">
        <v>2</v>
      </c>
      <c r="F50" t="s">
        <v>34</v>
      </c>
      <c r="G50">
        <v>3</v>
      </c>
      <c r="H50" t="s">
        <v>55</v>
      </c>
      <c r="I50" t="s">
        <v>309</v>
      </c>
      <c r="J50" t="s">
        <v>310</v>
      </c>
      <c r="K50">
        <v>7</v>
      </c>
      <c r="L50">
        <v>9978</v>
      </c>
      <c r="M50">
        <v>1388.9376000000002</v>
      </c>
      <c r="N50">
        <v>1516.307423580786</v>
      </c>
    </row>
    <row r="51" spans="1:14" x14ac:dyDescent="0.25">
      <c r="A51" t="s">
        <v>316</v>
      </c>
      <c r="B51">
        <v>10.26</v>
      </c>
      <c r="C51">
        <v>44307</v>
      </c>
      <c r="D51">
        <v>64</v>
      </c>
      <c r="E51">
        <v>2</v>
      </c>
      <c r="F51" t="s">
        <v>36</v>
      </c>
      <c r="G51">
        <v>1</v>
      </c>
      <c r="H51" t="s">
        <v>57</v>
      </c>
      <c r="I51" t="s">
        <v>309</v>
      </c>
      <c r="J51" t="s">
        <v>310</v>
      </c>
      <c r="K51">
        <v>1</v>
      </c>
      <c r="L51">
        <v>3014</v>
      </c>
      <c r="M51">
        <v>365.29680000000002</v>
      </c>
      <c r="N51">
        <v>398.79563318777286</v>
      </c>
    </row>
    <row r="52" spans="1:14" x14ac:dyDescent="0.25">
      <c r="A52" t="s">
        <v>353</v>
      </c>
      <c r="B52">
        <v>6.57</v>
      </c>
      <c r="C52">
        <v>44307</v>
      </c>
      <c r="D52">
        <v>65</v>
      </c>
      <c r="E52">
        <v>33</v>
      </c>
      <c r="F52" t="s">
        <v>32</v>
      </c>
      <c r="G52">
        <v>5</v>
      </c>
      <c r="H52" t="s">
        <v>218</v>
      </c>
      <c r="I52" t="s">
        <v>309</v>
      </c>
      <c r="J52" t="s">
        <v>310</v>
      </c>
      <c r="K52">
        <v>1</v>
      </c>
      <c r="L52">
        <v>1790</v>
      </c>
      <c r="M52">
        <v>213.726</v>
      </c>
      <c r="N52">
        <v>233.32532751091702</v>
      </c>
    </row>
    <row r="53" spans="1:14" x14ac:dyDescent="0.25">
      <c r="A53" t="s">
        <v>354</v>
      </c>
      <c r="B53">
        <v>10.4</v>
      </c>
      <c r="C53">
        <v>44307</v>
      </c>
      <c r="D53">
        <v>66</v>
      </c>
      <c r="E53">
        <v>3</v>
      </c>
      <c r="F53" t="s">
        <v>34</v>
      </c>
      <c r="G53">
        <v>1</v>
      </c>
      <c r="H53" t="s">
        <v>60</v>
      </c>
      <c r="I53" t="s">
        <v>309</v>
      </c>
      <c r="J53" t="s">
        <v>310</v>
      </c>
      <c r="K53">
        <v>1</v>
      </c>
      <c r="L53">
        <v>2750</v>
      </c>
      <c r="M53">
        <v>332.47500000000002</v>
      </c>
      <c r="N53">
        <v>362.96397379912662</v>
      </c>
    </row>
    <row r="54" spans="1:14" x14ac:dyDescent="0.25">
      <c r="A54" t="s">
        <v>288</v>
      </c>
      <c r="B54">
        <v>9</v>
      </c>
      <c r="C54">
        <v>44307</v>
      </c>
      <c r="D54">
        <v>67</v>
      </c>
      <c r="E54">
        <v>16</v>
      </c>
      <c r="F54" t="s">
        <v>33</v>
      </c>
      <c r="G54">
        <v>3</v>
      </c>
      <c r="H54" t="s">
        <v>261</v>
      </c>
      <c r="I54" t="s">
        <v>309</v>
      </c>
      <c r="J54" t="s">
        <v>310</v>
      </c>
      <c r="K54">
        <v>2</v>
      </c>
      <c r="L54">
        <v>8380</v>
      </c>
      <c r="M54">
        <v>1267.056</v>
      </c>
      <c r="N54">
        <v>1383.2489082969432</v>
      </c>
    </row>
    <row r="55" spans="1:14" x14ac:dyDescent="0.25">
      <c r="A55" t="s">
        <v>355</v>
      </c>
      <c r="B55">
        <v>8.36</v>
      </c>
      <c r="C55">
        <v>44307</v>
      </c>
      <c r="D55">
        <v>68</v>
      </c>
      <c r="E55">
        <v>16</v>
      </c>
      <c r="F55" t="s">
        <v>36</v>
      </c>
      <c r="G55">
        <v>3</v>
      </c>
      <c r="H55" t="s">
        <v>146</v>
      </c>
      <c r="I55" t="s">
        <v>309</v>
      </c>
      <c r="J55" t="s">
        <v>310</v>
      </c>
      <c r="K55">
        <v>7</v>
      </c>
      <c r="L55">
        <v>8322</v>
      </c>
      <c r="M55">
        <v>1298.2320000000002</v>
      </c>
      <c r="N55">
        <v>1417.2838427947599</v>
      </c>
    </row>
    <row r="56" spans="1:14" x14ac:dyDescent="0.25">
      <c r="A56" t="s">
        <v>288</v>
      </c>
      <c r="B56">
        <v>9</v>
      </c>
      <c r="C56">
        <v>44307</v>
      </c>
      <c r="D56">
        <v>69</v>
      </c>
      <c r="E56">
        <v>16</v>
      </c>
      <c r="F56" t="s">
        <v>33</v>
      </c>
      <c r="G56">
        <v>3</v>
      </c>
      <c r="H56" t="s">
        <v>261</v>
      </c>
      <c r="I56" t="s">
        <v>309</v>
      </c>
      <c r="J56" t="s">
        <v>310</v>
      </c>
      <c r="K56">
        <v>5</v>
      </c>
      <c r="L56">
        <v>2142</v>
      </c>
      <c r="M56">
        <v>337.15079999999995</v>
      </c>
      <c r="N56">
        <v>368.06855895196503</v>
      </c>
    </row>
    <row r="57" spans="1:14" x14ac:dyDescent="0.25">
      <c r="A57" t="s">
        <v>350</v>
      </c>
      <c r="B57">
        <v>4.59</v>
      </c>
      <c r="C57">
        <v>44307</v>
      </c>
      <c r="D57">
        <v>105</v>
      </c>
      <c r="E57">
        <v>22</v>
      </c>
      <c r="F57" t="s">
        <v>32</v>
      </c>
      <c r="G57">
        <v>2</v>
      </c>
      <c r="H57" t="s">
        <v>121</v>
      </c>
      <c r="I57" t="s">
        <v>311</v>
      </c>
      <c r="J57" t="s">
        <v>310</v>
      </c>
      <c r="K57">
        <v>4</v>
      </c>
      <c r="L57">
        <v>6974</v>
      </c>
      <c r="M57">
        <v>880.11880000000008</v>
      </c>
      <c r="N57">
        <v>960.82838427947604</v>
      </c>
    </row>
    <row r="58" spans="1:14" x14ac:dyDescent="0.25">
      <c r="A58" t="s">
        <v>346</v>
      </c>
      <c r="B58">
        <v>4.37</v>
      </c>
      <c r="C58">
        <v>44307</v>
      </c>
      <c r="D58">
        <v>154</v>
      </c>
      <c r="E58">
        <v>22</v>
      </c>
      <c r="F58" t="s">
        <v>34</v>
      </c>
      <c r="G58">
        <v>2</v>
      </c>
      <c r="H58" t="s">
        <v>118</v>
      </c>
      <c r="I58" t="s">
        <v>311</v>
      </c>
      <c r="J58" t="s">
        <v>310</v>
      </c>
      <c r="K58">
        <v>5</v>
      </c>
      <c r="L58">
        <v>1962</v>
      </c>
      <c r="M58">
        <v>273.69899999999996</v>
      </c>
      <c r="N58">
        <v>298.79803493449782</v>
      </c>
    </row>
    <row r="59" spans="1:14" x14ac:dyDescent="0.25">
      <c r="A59" t="s">
        <v>346</v>
      </c>
      <c r="B59">
        <v>4.37</v>
      </c>
      <c r="C59">
        <v>44307</v>
      </c>
      <c r="D59">
        <v>155</v>
      </c>
      <c r="E59">
        <v>22</v>
      </c>
      <c r="F59" t="s">
        <v>34</v>
      </c>
      <c r="G59">
        <v>2</v>
      </c>
      <c r="H59" t="s">
        <v>118</v>
      </c>
      <c r="I59" t="s">
        <v>311</v>
      </c>
      <c r="J59" t="s">
        <v>310</v>
      </c>
      <c r="K59">
        <v>5</v>
      </c>
      <c r="L59">
        <v>3688</v>
      </c>
      <c r="M59">
        <v>495.29839999999996</v>
      </c>
      <c r="N59">
        <v>540.71877729257642</v>
      </c>
    </row>
    <row r="60" spans="1:14" x14ac:dyDescent="0.25">
      <c r="A60" t="s">
        <v>352</v>
      </c>
      <c r="B60">
        <v>10.25</v>
      </c>
      <c r="C60">
        <v>44308</v>
      </c>
      <c r="D60">
        <v>29</v>
      </c>
      <c r="E60">
        <v>2</v>
      </c>
      <c r="F60" t="s">
        <v>34</v>
      </c>
      <c r="G60">
        <v>1</v>
      </c>
      <c r="H60" t="s">
        <v>55</v>
      </c>
      <c r="I60" t="s">
        <v>309</v>
      </c>
      <c r="J60" t="s">
        <v>310</v>
      </c>
      <c r="K60">
        <v>2</v>
      </c>
      <c r="L60">
        <v>8646</v>
      </c>
      <c r="M60">
        <v>1178.4497999999999</v>
      </c>
      <c r="N60">
        <v>1286.5172489082968</v>
      </c>
    </row>
    <row r="61" spans="1:14" x14ac:dyDescent="0.25">
      <c r="A61" t="s">
        <v>352</v>
      </c>
      <c r="B61">
        <v>10.25</v>
      </c>
      <c r="C61">
        <v>44308</v>
      </c>
      <c r="D61">
        <v>30</v>
      </c>
      <c r="E61">
        <v>2</v>
      </c>
      <c r="F61" t="s">
        <v>34</v>
      </c>
      <c r="G61">
        <v>4</v>
      </c>
      <c r="H61" t="s">
        <v>55</v>
      </c>
      <c r="I61" t="s">
        <v>309</v>
      </c>
      <c r="J61" t="s">
        <v>310</v>
      </c>
      <c r="K61">
        <v>2</v>
      </c>
      <c r="L61">
        <v>8696</v>
      </c>
      <c r="M61">
        <v>1212.2224000000001</v>
      </c>
      <c r="N61">
        <v>1323.3868995633188</v>
      </c>
    </row>
    <row r="62" spans="1:14" x14ac:dyDescent="0.25">
      <c r="A62" t="s">
        <v>352</v>
      </c>
      <c r="B62">
        <v>10.25</v>
      </c>
      <c r="C62">
        <v>44308</v>
      </c>
      <c r="D62">
        <v>31</v>
      </c>
      <c r="E62">
        <v>2</v>
      </c>
      <c r="F62" t="s">
        <v>34</v>
      </c>
      <c r="G62">
        <v>4</v>
      </c>
      <c r="H62" t="s">
        <v>55</v>
      </c>
      <c r="I62" t="s">
        <v>309</v>
      </c>
      <c r="J62" t="s">
        <v>310</v>
      </c>
      <c r="K62">
        <v>2</v>
      </c>
      <c r="L62">
        <v>7588</v>
      </c>
      <c r="M62">
        <v>994.78679999999997</v>
      </c>
      <c r="N62">
        <v>1086.0117903930131</v>
      </c>
    </row>
    <row r="63" spans="1:14" x14ac:dyDescent="0.25">
      <c r="A63" t="s">
        <v>352</v>
      </c>
      <c r="B63">
        <v>10.25</v>
      </c>
      <c r="C63">
        <v>44308</v>
      </c>
      <c r="D63">
        <v>32</v>
      </c>
      <c r="E63">
        <v>2</v>
      </c>
      <c r="F63" t="s">
        <v>34</v>
      </c>
      <c r="G63">
        <v>1</v>
      </c>
      <c r="H63" t="s">
        <v>55</v>
      </c>
      <c r="I63" t="s">
        <v>309</v>
      </c>
      <c r="J63" t="s">
        <v>310</v>
      </c>
      <c r="K63">
        <v>6</v>
      </c>
      <c r="L63">
        <v>9056</v>
      </c>
      <c r="M63">
        <v>1183.6192000000001</v>
      </c>
      <c r="N63">
        <v>1292.1606986899562</v>
      </c>
    </row>
    <row r="64" spans="1:14" x14ac:dyDescent="0.25">
      <c r="A64" t="s">
        <v>356</v>
      </c>
      <c r="B64">
        <v>6.53</v>
      </c>
      <c r="C64">
        <v>44308</v>
      </c>
      <c r="D64">
        <v>33</v>
      </c>
      <c r="E64">
        <v>20</v>
      </c>
      <c r="F64" t="s">
        <v>36</v>
      </c>
      <c r="G64">
        <v>2</v>
      </c>
      <c r="H64" t="s">
        <v>109</v>
      </c>
      <c r="I64" t="s">
        <v>309</v>
      </c>
      <c r="J64" t="s">
        <v>310</v>
      </c>
      <c r="K64">
        <v>6</v>
      </c>
      <c r="L64">
        <v>8358</v>
      </c>
      <c r="M64">
        <v>984.5723999999999</v>
      </c>
      <c r="N64">
        <v>1074.8606986899563</v>
      </c>
    </row>
    <row r="65" spans="1:14" x14ac:dyDescent="0.25">
      <c r="A65" t="s">
        <v>356</v>
      </c>
      <c r="B65">
        <v>6.53</v>
      </c>
      <c r="C65">
        <v>44308</v>
      </c>
      <c r="D65">
        <v>34</v>
      </c>
      <c r="E65">
        <v>20</v>
      </c>
      <c r="F65" t="s">
        <v>36</v>
      </c>
      <c r="G65">
        <v>2</v>
      </c>
      <c r="H65" t="s">
        <v>109</v>
      </c>
      <c r="I65" t="s">
        <v>309</v>
      </c>
      <c r="J65" t="s">
        <v>310</v>
      </c>
      <c r="K65">
        <v>8</v>
      </c>
      <c r="L65">
        <v>9918</v>
      </c>
      <c r="M65">
        <v>1246.6926000000001</v>
      </c>
      <c r="N65">
        <v>1361.0181222707424</v>
      </c>
    </row>
    <row r="66" spans="1:14" x14ac:dyDescent="0.25">
      <c r="A66" t="s">
        <v>356</v>
      </c>
      <c r="B66">
        <v>6.53</v>
      </c>
      <c r="C66">
        <v>44308</v>
      </c>
      <c r="D66">
        <v>35</v>
      </c>
      <c r="E66">
        <v>20</v>
      </c>
      <c r="F66" t="s">
        <v>36</v>
      </c>
      <c r="G66">
        <v>2</v>
      </c>
      <c r="H66" t="s">
        <v>109</v>
      </c>
      <c r="I66" t="s">
        <v>309</v>
      </c>
      <c r="J66" t="s">
        <v>310</v>
      </c>
      <c r="K66">
        <v>8</v>
      </c>
      <c r="L66">
        <v>9446</v>
      </c>
      <c r="M66">
        <v>1176.027</v>
      </c>
      <c r="N66">
        <v>1283.8722707423578</v>
      </c>
    </row>
    <row r="67" spans="1:14" x14ac:dyDescent="0.25">
      <c r="A67" t="s">
        <v>356</v>
      </c>
      <c r="B67">
        <v>6.53</v>
      </c>
      <c r="C67">
        <v>44308</v>
      </c>
      <c r="D67">
        <v>36</v>
      </c>
      <c r="E67">
        <v>20</v>
      </c>
      <c r="F67" t="s">
        <v>36</v>
      </c>
      <c r="G67">
        <v>2</v>
      </c>
      <c r="H67" t="s">
        <v>109</v>
      </c>
      <c r="I67" t="s">
        <v>309</v>
      </c>
      <c r="J67" t="s">
        <v>310</v>
      </c>
      <c r="K67">
        <v>3</v>
      </c>
      <c r="L67">
        <v>9372</v>
      </c>
      <c r="M67">
        <v>1138.6980000000001</v>
      </c>
      <c r="N67">
        <v>1243.1200873362445</v>
      </c>
    </row>
    <row r="68" spans="1:14" x14ac:dyDescent="0.25">
      <c r="A68" t="s">
        <v>356</v>
      </c>
      <c r="B68">
        <v>6.53</v>
      </c>
      <c r="C68">
        <v>44308</v>
      </c>
      <c r="D68">
        <v>37</v>
      </c>
      <c r="E68">
        <v>20</v>
      </c>
      <c r="F68" t="s">
        <v>36</v>
      </c>
      <c r="G68">
        <v>2</v>
      </c>
      <c r="H68" t="s">
        <v>109</v>
      </c>
      <c r="I68" t="s">
        <v>309</v>
      </c>
      <c r="J68" t="s">
        <v>310</v>
      </c>
      <c r="K68">
        <v>3</v>
      </c>
      <c r="L68">
        <v>9178</v>
      </c>
      <c r="M68">
        <v>1138.9898000000001</v>
      </c>
      <c r="N68">
        <v>1243.4386462882096</v>
      </c>
    </row>
    <row r="69" spans="1:14" x14ac:dyDescent="0.25">
      <c r="A69" t="s">
        <v>356</v>
      </c>
      <c r="B69">
        <v>6.53</v>
      </c>
      <c r="C69">
        <v>44308</v>
      </c>
      <c r="D69">
        <v>38</v>
      </c>
      <c r="E69">
        <v>20</v>
      </c>
      <c r="F69" t="s">
        <v>36</v>
      </c>
      <c r="G69">
        <v>2</v>
      </c>
      <c r="H69" t="s">
        <v>109</v>
      </c>
      <c r="I69" t="s">
        <v>309</v>
      </c>
      <c r="J69" t="s">
        <v>310</v>
      </c>
      <c r="K69">
        <v>3</v>
      </c>
      <c r="L69">
        <v>9058</v>
      </c>
      <c r="M69">
        <v>1132.25</v>
      </c>
      <c r="N69">
        <v>1236.0807860262007</v>
      </c>
    </row>
    <row r="70" spans="1:14" x14ac:dyDescent="0.25">
      <c r="A70" t="s">
        <v>356</v>
      </c>
      <c r="B70">
        <v>6.53</v>
      </c>
      <c r="C70">
        <v>44308</v>
      </c>
      <c r="D70">
        <v>39</v>
      </c>
      <c r="E70">
        <v>20</v>
      </c>
      <c r="F70" t="s">
        <v>36</v>
      </c>
      <c r="G70">
        <v>2</v>
      </c>
      <c r="H70" t="s">
        <v>109</v>
      </c>
      <c r="I70" t="s">
        <v>309</v>
      </c>
      <c r="J70" t="s">
        <v>310</v>
      </c>
      <c r="K70">
        <v>1</v>
      </c>
      <c r="L70">
        <v>8554</v>
      </c>
      <c r="M70">
        <v>1083.7918</v>
      </c>
      <c r="N70">
        <v>1183.1788209606989</v>
      </c>
    </row>
    <row r="71" spans="1:14" x14ac:dyDescent="0.25">
      <c r="A71" t="s">
        <v>357</v>
      </c>
      <c r="B71">
        <v>6.63</v>
      </c>
      <c r="C71">
        <v>44308</v>
      </c>
      <c r="D71">
        <v>40</v>
      </c>
      <c r="E71">
        <v>20</v>
      </c>
      <c r="F71" t="s">
        <v>32</v>
      </c>
      <c r="G71">
        <v>2</v>
      </c>
      <c r="H71" t="s">
        <v>110</v>
      </c>
      <c r="I71" t="s">
        <v>309</v>
      </c>
      <c r="J71" t="s">
        <v>310</v>
      </c>
      <c r="K71">
        <v>1</v>
      </c>
      <c r="L71">
        <v>8278</v>
      </c>
      <c r="M71">
        <v>984.25419999999997</v>
      </c>
      <c r="N71">
        <v>1074.5133187772926</v>
      </c>
    </row>
    <row r="72" spans="1:14" x14ac:dyDescent="0.25">
      <c r="A72" t="s">
        <v>357</v>
      </c>
      <c r="B72">
        <v>6.63</v>
      </c>
      <c r="C72">
        <v>44308</v>
      </c>
      <c r="D72">
        <v>41</v>
      </c>
      <c r="E72">
        <v>20</v>
      </c>
      <c r="F72" t="s">
        <v>32</v>
      </c>
      <c r="G72">
        <v>2</v>
      </c>
      <c r="H72" t="s">
        <v>110</v>
      </c>
      <c r="I72" t="s">
        <v>309</v>
      </c>
      <c r="J72" t="s">
        <v>310</v>
      </c>
      <c r="K72">
        <v>4</v>
      </c>
      <c r="L72">
        <v>9162</v>
      </c>
      <c r="M72">
        <v>1237.7862</v>
      </c>
      <c r="N72">
        <v>1351.294978165939</v>
      </c>
    </row>
    <row r="73" spans="1:14" x14ac:dyDescent="0.25">
      <c r="A73" t="s">
        <v>357</v>
      </c>
      <c r="B73">
        <v>6.63</v>
      </c>
      <c r="C73">
        <v>44308</v>
      </c>
      <c r="D73">
        <v>42</v>
      </c>
      <c r="E73">
        <v>20</v>
      </c>
      <c r="F73" t="s">
        <v>32</v>
      </c>
      <c r="G73">
        <v>2</v>
      </c>
      <c r="H73" t="s">
        <v>110</v>
      </c>
      <c r="I73" t="s">
        <v>309</v>
      </c>
      <c r="J73" t="s">
        <v>310</v>
      </c>
      <c r="K73">
        <v>7</v>
      </c>
      <c r="L73">
        <v>10468</v>
      </c>
      <c r="M73">
        <v>1351.4188000000001</v>
      </c>
      <c r="N73">
        <v>1475.3480349344975</v>
      </c>
    </row>
    <row r="74" spans="1:14" x14ac:dyDescent="0.25">
      <c r="A74" t="s">
        <v>358</v>
      </c>
      <c r="B74">
        <v>3.38</v>
      </c>
      <c r="C74">
        <v>44308</v>
      </c>
      <c r="D74">
        <v>70</v>
      </c>
      <c r="E74">
        <v>9</v>
      </c>
      <c r="F74" t="s">
        <v>313</v>
      </c>
      <c r="G74">
        <v>3</v>
      </c>
      <c r="H74" t="s">
        <v>132</v>
      </c>
      <c r="I74" t="s">
        <v>309</v>
      </c>
      <c r="J74" t="s">
        <v>310</v>
      </c>
      <c r="K74">
        <v>6</v>
      </c>
      <c r="L74">
        <v>3602</v>
      </c>
      <c r="M74">
        <v>446.2878</v>
      </c>
      <c r="N74">
        <v>487.21375545851532</v>
      </c>
    </row>
    <row r="75" spans="1:14" x14ac:dyDescent="0.25">
      <c r="A75" t="s">
        <v>358</v>
      </c>
      <c r="B75">
        <v>3.38</v>
      </c>
      <c r="C75">
        <v>44308</v>
      </c>
      <c r="D75">
        <v>71</v>
      </c>
      <c r="E75">
        <v>9</v>
      </c>
      <c r="F75" t="s">
        <v>313</v>
      </c>
      <c r="G75">
        <v>3</v>
      </c>
      <c r="H75" t="s">
        <v>132</v>
      </c>
      <c r="I75" t="s">
        <v>309</v>
      </c>
      <c r="J75" t="s">
        <v>310</v>
      </c>
      <c r="K75">
        <v>8</v>
      </c>
      <c r="L75">
        <v>8440</v>
      </c>
      <c r="M75">
        <v>1054.1559999999999</v>
      </c>
      <c r="N75">
        <v>1150.8253275109171</v>
      </c>
    </row>
    <row r="76" spans="1:14" x14ac:dyDescent="0.25">
      <c r="A76" t="s">
        <v>359</v>
      </c>
      <c r="B76">
        <v>2.76</v>
      </c>
      <c r="C76">
        <v>44308</v>
      </c>
      <c r="D76">
        <v>72</v>
      </c>
      <c r="E76">
        <v>9</v>
      </c>
      <c r="F76" t="s">
        <v>314</v>
      </c>
      <c r="G76">
        <v>3</v>
      </c>
      <c r="H76" t="s">
        <v>129</v>
      </c>
      <c r="I76" t="s">
        <v>309</v>
      </c>
      <c r="J76" t="s">
        <v>310</v>
      </c>
      <c r="K76">
        <v>1</v>
      </c>
      <c r="L76">
        <v>3530</v>
      </c>
      <c r="M76">
        <v>464.19499999999994</v>
      </c>
      <c r="N76">
        <v>506.7631004366811</v>
      </c>
    </row>
    <row r="77" spans="1:14" x14ac:dyDescent="0.25">
      <c r="A77" t="s">
        <v>282</v>
      </c>
      <c r="B77">
        <v>12.82</v>
      </c>
      <c r="C77">
        <v>44308</v>
      </c>
      <c r="D77">
        <v>73</v>
      </c>
      <c r="E77">
        <v>12</v>
      </c>
      <c r="F77" t="s">
        <v>32</v>
      </c>
      <c r="G77">
        <v>2</v>
      </c>
      <c r="H77" t="s">
        <v>255</v>
      </c>
      <c r="I77" t="s">
        <v>309</v>
      </c>
      <c r="J77" t="s">
        <v>310</v>
      </c>
      <c r="K77">
        <v>4</v>
      </c>
      <c r="L77">
        <v>7808</v>
      </c>
      <c r="M77">
        <v>1018.1632</v>
      </c>
      <c r="N77">
        <v>1111.5318777292575</v>
      </c>
    </row>
    <row r="78" spans="1:14" x14ac:dyDescent="0.25">
      <c r="A78" t="s">
        <v>282</v>
      </c>
      <c r="B78">
        <v>12.82</v>
      </c>
      <c r="C78">
        <v>44308</v>
      </c>
      <c r="D78">
        <v>74</v>
      </c>
      <c r="E78">
        <v>12</v>
      </c>
      <c r="F78" t="s">
        <v>32</v>
      </c>
      <c r="G78">
        <v>2</v>
      </c>
      <c r="H78" t="s">
        <v>255</v>
      </c>
      <c r="I78" t="s">
        <v>309</v>
      </c>
      <c r="J78" t="s">
        <v>310</v>
      </c>
      <c r="K78">
        <v>4</v>
      </c>
      <c r="L78">
        <v>3436</v>
      </c>
      <c r="M78">
        <v>508.52800000000002</v>
      </c>
      <c r="N78">
        <v>555.16157205240177</v>
      </c>
    </row>
    <row r="79" spans="1:14" x14ac:dyDescent="0.25">
      <c r="A79" t="s">
        <v>282</v>
      </c>
      <c r="B79">
        <v>12.82</v>
      </c>
      <c r="C79">
        <v>44308</v>
      </c>
      <c r="D79">
        <v>75</v>
      </c>
      <c r="E79">
        <v>12</v>
      </c>
      <c r="F79" t="s">
        <v>32</v>
      </c>
      <c r="G79">
        <v>2</v>
      </c>
      <c r="H79" t="s">
        <v>255</v>
      </c>
      <c r="I79" t="s">
        <v>309</v>
      </c>
      <c r="J79" t="s">
        <v>310</v>
      </c>
      <c r="K79">
        <v>7</v>
      </c>
      <c r="L79">
        <v>4212</v>
      </c>
      <c r="M79">
        <v>601.05240000000003</v>
      </c>
      <c r="N79">
        <v>656.17074235807854</v>
      </c>
    </row>
    <row r="80" spans="1:14" x14ac:dyDescent="0.25">
      <c r="A80" t="s">
        <v>350</v>
      </c>
      <c r="B80">
        <v>4.59</v>
      </c>
      <c r="C80">
        <v>44308</v>
      </c>
      <c r="D80">
        <v>106</v>
      </c>
      <c r="E80">
        <v>22</v>
      </c>
      <c r="F80" t="s">
        <v>32</v>
      </c>
      <c r="G80">
        <v>2</v>
      </c>
      <c r="H80" t="s">
        <v>121</v>
      </c>
      <c r="I80" t="s">
        <v>311</v>
      </c>
      <c r="J80" t="s">
        <v>310</v>
      </c>
      <c r="K80">
        <v>8</v>
      </c>
      <c r="L80">
        <v>2438</v>
      </c>
      <c r="M80">
        <v>301.33679999999998</v>
      </c>
      <c r="N80">
        <v>328.97030567685584</v>
      </c>
    </row>
    <row r="81" spans="1:14" x14ac:dyDescent="0.25">
      <c r="A81" t="s">
        <v>350</v>
      </c>
      <c r="B81">
        <v>4.59</v>
      </c>
      <c r="C81">
        <v>44308</v>
      </c>
      <c r="D81">
        <v>107</v>
      </c>
      <c r="E81">
        <v>22</v>
      </c>
      <c r="F81" t="s">
        <v>32</v>
      </c>
      <c r="G81">
        <v>2</v>
      </c>
      <c r="H81" t="s">
        <v>121</v>
      </c>
      <c r="I81" t="s">
        <v>311</v>
      </c>
      <c r="J81" t="s">
        <v>310</v>
      </c>
      <c r="K81">
        <v>1</v>
      </c>
      <c r="L81">
        <v>3332</v>
      </c>
      <c r="M81">
        <v>407.50360000000001</v>
      </c>
      <c r="N81">
        <v>444.87292576419213</v>
      </c>
    </row>
    <row r="82" spans="1:14" x14ac:dyDescent="0.25">
      <c r="A82" t="s">
        <v>350</v>
      </c>
      <c r="B82">
        <v>4.59</v>
      </c>
      <c r="C82">
        <v>44308</v>
      </c>
      <c r="D82">
        <v>108</v>
      </c>
      <c r="E82">
        <v>22</v>
      </c>
      <c r="F82" t="s">
        <v>32</v>
      </c>
      <c r="G82">
        <v>2</v>
      </c>
      <c r="H82" t="s">
        <v>121</v>
      </c>
      <c r="I82" t="s">
        <v>311</v>
      </c>
      <c r="J82" t="s">
        <v>310</v>
      </c>
      <c r="K82">
        <v>1</v>
      </c>
      <c r="L82">
        <v>2620</v>
      </c>
      <c r="M82">
        <v>301.3</v>
      </c>
      <c r="N82">
        <v>328.93013100436679</v>
      </c>
    </row>
    <row r="83" spans="1:14" x14ac:dyDescent="0.25">
      <c r="A83" t="s">
        <v>350</v>
      </c>
      <c r="B83">
        <v>4.59</v>
      </c>
      <c r="C83">
        <v>44308</v>
      </c>
      <c r="D83">
        <v>109</v>
      </c>
      <c r="E83">
        <v>22</v>
      </c>
      <c r="F83" t="s">
        <v>32</v>
      </c>
      <c r="G83">
        <v>2</v>
      </c>
      <c r="H83" t="s">
        <v>121</v>
      </c>
      <c r="I83" t="s">
        <v>311</v>
      </c>
      <c r="J83" t="s">
        <v>310</v>
      </c>
      <c r="K83">
        <v>7</v>
      </c>
      <c r="L83">
        <v>7154</v>
      </c>
      <c r="M83">
        <v>967.9362000000001</v>
      </c>
      <c r="N83">
        <v>1056.6989082969433</v>
      </c>
    </row>
    <row r="84" spans="1:14" x14ac:dyDescent="0.25">
      <c r="A84" t="s">
        <v>346</v>
      </c>
      <c r="B84">
        <v>4.37</v>
      </c>
      <c r="C84">
        <v>44308</v>
      </c>
      <c r="D84">
        <v>156</v>
      </c>
      <c r="E84">
        <v>22</v>
      </c>
      <c r="F84" t="s">
        <v>34</v>
      </c>
      <c r="G84">
        <v>2</v>
      </c>
      <c r="H84" t="s">
        <v>118</v>
      </c>
      <c r="I84" t="s">
        <v>311</v>
      </c>
      <c r="J84" t="s">
        <v>310</v>
      </c>
      <c r="K84">
        <v>6</v>
      </c>
      <c r="L84">
        <v>2898</v>
      </c>
      <c r="M84">
        <v>411.22620000000001</v>
      </c>
      <c r="N84">
        <v>448.93689956331878</v>
      </c>
    </row>
    <row r="85" spans="1:14" x14ac:dyDescent="0.25">
      <c r="A85" t="s">
        <v>346</v>
      </c>
      <c r="B85">
        <v>4.37</v>
      </c>
      <c r="C85">
        <v>44308</v>
      </c>
      <c r="D85">
        <v>157</v>
      </c>
      <c r="E85">
        <v>22</v>
      </c>
      <c r="F85" t="s">
        <v>34</v>
      </c>
      <c r="G85">
        <v>2</v>
      </c>
      <c r="H85" t="s">
        <v>118</v>
      </c>
      <c r="I85" t="s">
        <v>311</v>
      </c>
      <c r="J85" t="s">
        <v>310</v>
      </c>
      <c r="K85">
        <v>2</v>
      </c>
      <c r="L85">
        <v>3698</v>
      </c>
      <c r="M85">
        <v>519.93880000000001</v>
      </c>
      <c r="N85">
        <v>567.6187772925764</v>
      </c>
    </row>
    <row r="86" spans="1:14" x14ac:dyDescent="0.25">
      <c r="A86" t="s">
        <v>360</v>
      </c>
      <c r="B86">
        <v>4.34</v>
      </c>
      <c r="C86">
        <v>44308</v>
      </c>
      <c r="D86">
        <v>158</v>
      </c>
      <c r="E86">
        <v>22</v>
      </c>
      <c r="F86" t="s">
        <v>36</v>
      </c>
      <c r="G86">
        <v>2</v>
      </c>
      <c r="H86" t="s">
        <v>120</v>
      </c>
      <c r="I86" t="s">
        <v>311</v>
      </c>
      <c r="J86" t="s">
        <v>310</v>
      </c>
      <c r="K86">
        <v>4</v>
      </c>
      <c r="L86">
        <v>3756</v>
      </c>
      <c r="M86">
        <v>554.76119999999992</v>
      </c>
      <c r="N86">
        <v>605.63449781659381</v>
      </c>
    </row>
    <row r="87" spans="1:14" x14ac:dyDescent="0.25">
      <c r="A87" t="s">
        <v>357</v>
      </c>
      <c r="B87">
        <v>6.63</v>
      </c>
      <c r="C87">
        <v>44309</v>
      </c>
      <c r="D87">
        <v>43</v>
      </c>
      <c r="E87">
        <v>20</v>
      </c>
      <c r="F87" t="s">
        <v>32</v>
      </c>
      <c r="G87">
        <v>2</v>
      </c>
      <c r="H87" t="s">
        <v>110</v>
      </c>
      <c r="I87" t="s">
        <v>309</v>
      </c>
      <c r="J87" t="s">
        <v>310</v>
      </c>
      <c r="K87">
        <v>8</v>
      </c>
      <c r="L87">
        <v>7890</v>
      </c>
      <c r="M87">
        <v>988.61700000000008</v>
      </c>
      <c r="N87">
        <v>1079.2762008733625</v>
      </c>
    </row>
    <row r="88" spans="1:14" x14ac:dyDescent="0.25">
      <c r="A88" t="s">
        <v>316</v>
      </c>
      <c r="B88">
        <v>10.26</v>
      </c>
      <c r="C88">
        <v>44309</v>
      </c>
      <c r="D88">
        <v>44</v>
      </c>
      <c r="E88">
        <v>2</v>
      </c>
      <c r="F88" t="s">
        <v>36</v>
      </c>
      <c r="G88">
        <v>1</v>
      </c>
      <c r="H88" t="s">
        <v>57</v>
      </c>
      <c r="I88" t="s">
        <v>309</v>
      </c>
      <c r="J88" t="s">
        <v>310</v>
      </c>
      <c r="K88">
        <v>8</v>
      </c>
      <c r="L88">
        <v>8942</v>
      </c>
      <c r="M88">
        <v>1238.4670000000001</v>
      </c>
      <c r="N88">
        <v>1352.038209606987</v>
      </c>
    </row>
    <row r="89" spans="1:14" x14ac:dyDescent="0.25">
      <c r="A89" t="s">
        <v>316</v>
      </c>
      <c r="B89">
        <v>10.26</v>
      </c>
      <c r="C89">
        <v>44309</v>
      </c>
      <c r="D89">
        <v>45</v>
      </c>
      <c r="E89">
        <v>2</v>
      </c>
      <c r="F89" t="s">
        <v>315</v>
      </c>
      <c r="G89">
        <v>1</v>
      </c>
      <c r="H89" t="s">
        <v>57</v>
      </c>
      <c r="I89" t="s">
        <v>309</v>
      </c>
      <c r="J89" t="s">
        <v>310</v>
      </c>
      <c r="K89">
        <v>8</v>
      </c>
      <c r="L89">
        <v>9136</v>
      </c>
      <c r="M89">
        <v>1279.04</v>
      </c>
      <c r="N89">
        <v>1396.3318777292575</v>
      </c>
    </row>
    <row r="90" spans="1:14" x14ac:dyDescent="0.25">
      <c r="A90" t="s">
        <v>316</v>
      </c>
      <c r="B90">
        <v>10.26</v>
      </c>
      <c r="C90">
        <v>44309</v>
      </c>
      <c r="D90">
        <v>46</v>
      </c>
      <c r="E90">
        <v>2</v>
      </c>
      <c r="F90" t="s">
        <v>36</v>
      </c>
      <c r="G90">
        <v>1</v>
      </c>
      <c r="H90" t="s">
        <v>57</v>
      </c>
      <c r="I90" t="s">
        <v>309</v>
      </c>
      <c r="J90" t="s">
        <v>310</v>
      </c>
      <c r="K90">
        <v>8</v>
      </c>
      <c r="L90">
        <v>9452</v>
      </c>
      <c r="M90">
        <v>1289.2528</v>
      </c>
      <c r="N90">
        <v>1407.4812227074237</v>
      </c>
    </row>
    <row r="91" spans="1:14" x14ac:dyDescent="0.25">
      <c r="A91" t="s">
        <v>316</v>
      </c>
      <c r="B91">
        <v>10.26</v>
      </c>
      <c r="C91">
        <v>44309</v>
      </c>
      <c r="D91">
        <v>47</v>
      </c>
      <c r="E91">
        <v>2</v>
      </c>
      <c r="F91" t="s">
        <v>36</v>
      </c>
      <c r="G91">
        <v>1</v>
      </c>
      <c r="H91" t="s">
        <v>57</v>
      </c>
      <c r="I91" t="s">
        <v>309</v>
      </c>
      <c r="J91" t="s">
        <v>310</v>
      </c>
      <c r="K91">
        <v>8</v>
      </c>
      <c r="L91">
        <v>8620</v>
      </c>
      <c r="M91">
        <v>1160.2520000000002</v>
      </c>
      <c r="N91">
        <v>1266.6506550218342</v>
      </c>
    </row>
    <row r="92" spans="1:14" x14ac:dyDescent="0.25">
      <c r="A92" t="s">
        <v>316</v>
      </c>
      <c r="B92">
        <v>10.26</v>
      </c>
      <c r="C92">
        <v>44309</v>
      </c>
      <c r="D92">
        <v>48</v>
      </c>
      <c r="E92">
        <v>2</v>
      </c>
      <c r="F92" t="s">
        <v>36</v>
      </c>
      <c r="G92">
        <v>1</v>
      </c>
      <c r="H92" t="s">
        <v>57</v>
      </c>
      <c r="I92" t="s">
        <v>309</v>
      </c>
      <c r="J92" t="s">
        <v>310</v>
      </c>
      <c r="K92">
        <v>3</v>
      </c>
      <c r="L92">
        <v>9164</v>
      </c>
      <c r="M92">
        <v>1268.2975999999999</v>
      </c>
      <c r="N92">
        <v>1384.604366812227</v>
      </c>
    </row>
    <row r="93" spans="1:14" x14ac:dyDescent="0.25">
      <c r="A93" t="s">
        <v>316</v>
      </c>
      <c r="B93">
        <v>10.26</v>
      </c>
      <c r="C93">
        <v>44309</v>
      </c>
      <c r="D93">
        <v>49</v>
      </c>
      <c r="E93">
        <v>2</v>
      </c>
      <c r="F93" t="s">
        <v>36</v>
      </c>
      <c r="G93">
        <v>1</v>
      </c>
      <c r="H93" t="s">
        <v>57</v>
      </c>
      <c r="I93" t="s">
        <v>309</v>
      </c>
      <c r="J93" t="s">
        <v>310</v>
      </c>
      <c r="K93">
        <v>3</v>
      </c>
      <c r="L93">
        <v>8324</v>
      </c>
      <c r="M93">
        <v>1117.0808000000002</v>
      </c>
      <c r="N93">
        <v>1219.5205240174673</v>
      </c>
    </row>
    <row r="94" spans="1:14" x14ac:dyDescent="0.25">
      <c r="A94" t="s">
        <v>282</v>
      </c>
      <c r="B94">
        <v>12.82</v>
      </c>
      <c r="C94">
        <v>44309</v>
      </c>
      <c r="D94">
        <v>76</v>
      </c>
      <c r="E94">
        <v>12</v>
      </c>
      <c r="F94" t="s">
        <v>32</v>
      </c>
      <c r="G94">
        <v>2</v>
      </c>
      <c r="H94" t="s">
        <v>255</v>
      </c>
      <c r="I94" t="s">
        <v>309</v>
      </c>
      <c r="J94" t="s">
        <v>310</v>
      </c>
      <c r="K94">
        <v>4</v>
      </c>
      <c r="L94">
        <v>8204</v>
      </c>
      <c r="M94">
        <v>1119.846</v>
      </c>
      <c r="N94">
        <v>1222.5393013100436</v>
      </c>
    </row>
    <row r="95" spans="1:14" x14ac:dyDescent="0.25">
      <c r="A95" t="s">
        <v>282</v>
      </c>
      <c r="B95">
        <v>12.82</v>
      </c>
      <c r="C95">
        <v>44309</v>
      </c>
      <c r="D95">
        <v>77</v>
      </c>
      <c r="E95">
        <v>12</v>
      </c>
      <c r="F95" t="s">
        <v>32</v>
      </c>
      <c r="G95">
        <v>2</v>
      </c>
      <c r="H95" t="s">
        <v>255</v>
      </c>
      <c r="I95" t="s">
        <v>309</v>
      </c>
      <c r="J95" t="s">
        <v>310</v>
      </c>
      <c r="K95">
        <v>1</v>
      </c>
      <c r="L95">
        <v>1488</v>
      </c>
      <c r="M95">
        <v>213.52800000000002</v>
      </c>
      <c r="N95">
        <v>233.10917030567688</v>
      </c>
    </row>
    <row r="96" spans="1:14" x14ac:dyDescent="0.25">
      <c r="A96" t="s">
        <v>361</v>
      </c>
      <c r="B96">
        <v>9.8699999999999992</v>
      </c>
      <c r="C96">
        <v>44309</v>
      </c>
      <c r="D96">
        <v>78</v>
      </c>
      <c r="E96">
        <v>17</v>
      </c>
      <c r="F96" t="s">
        <v>32</v>
      </c>
      <c r="G96">
        <v>3</v>
      </c>
      <c r="H96" t="s">
        <v>150</v>
      </c>
      <c r="I96" t="s">
        <v>309</v>
      </c>
      <c r="J96" t="s">
        <v>310</v>
      </c>
      <c r="K96">
        <v>5</v>
      </c>
      <c r="L96">
        <v>8178</v>
      </c>
      <c r="M96">
        <v>1160.4582</v>
      </c>
      <c r="N96">
        <v>1266.8757641921397</v>
      </c>
    </row>
    <row r="97" spans="1:14" x14ac:dyDescent="0.25">
      <c r="A97" t="s">
        <v>361</v>
      </c>
      <c r="B97">
        <v>9.8699999999999992</v>
      </c>
      <c r="C97">
        <v>44309</v>
      </c>
      <c r="D97">
        <v>79</v>
      </c>
      <c r="E97">
        <v>17</v>
      </c>
      <c r="F97" t="s">
        <v>32</v>
      </c>
      <c r="G97">
        <v>3</v>
      </c>
      <c r="H97" t="s">
        <v>150</v>
      </c>
      <c r="I97" t="s">
        <v>309</v>
      </c>
      <c r="J97" t="s">
        <v>310</v>
      </c>
      <c r="K97">
        <v>2</v>
      </c>
      <c r="L97">
        <v>3754</v>
      </c>
      <c r="M97">
        <v>503.78680000000008</v>
      </c>
      <c r="N97">
        <v>549.98558951965072</v>
      </c>
    </row>
    <row r="98" spans="1:14" x14ac:dyDescent="0.25">
      <c r="A98" t="s">
        <v>350</v>
      </c>
      <c r="B98">
        <v>4.59</v>
      </c>
      <c r="C98">
        <v>44309</v>
      </c>
      <c r="D98">
        <v>110</v>
      </c>
      <c r="E98">
        <v>22</v>
      </c>
      <c r="F98" t="s">
        <v>32</v>
      </c>
      <c r="G98">
        <v>2</v>
      </c>
      <c r="H98" t="s">
        <v>121</v>
      </c>
      <c r="I98" t="s">
        <v>311</v>
      </c>
      <c r="J98" t="s">
        <v>310</v>
      </c>
      <c r="K98">
        <v>4</v>
      </c>
      <c r="L98">
        <v>6826</v>
      </c>
      <c r="M98">
        <v>935.16199999999992</v>
      </c>
      <c r="N98">
        <v>1020.9192139737991</v>
      </c>
    </row>
    <row r="99" spans="1:14" x14ac:dyDescent="0.25">
      <c r="A99" t="s">
        <v>350</v>
      </c>
      <c r="B99">
        <v>4.59</v>
      </c>
      <c r="C99">
        <v>44309</v>
      </c>
      <c r="D99">
        <v>111</v>
      </c>
      <c r="E99">
        <v>22</v>
      </c>
      <c r="F99" t="s">
        <v>32</v>
      </c>
      <c r="G99">
        <v>2</v>
      </c>
      <c r="H99" t="s">
        <v>121</v>
      </c>
      <c r="I99" t="s">
        <v>311</v>
      </c>
      <c r="J99" t="s">
        <v>310</v>
      </c>
      <c r="K99">
        <v>4</v>
      </c>
      <c r="L99">
        <v>2780</v>
      </c>
      <c r="M99">
        <v>346.666</v>
      </c>
      <c r="N99">
        <v>378.45633187772933</v>
      </c>
    </row>
    <row r="100" spans="1:14" x14ac:dyDescent="0.25">
      <c r="A100" t="s">
        <v>350</v>
      </c>
      <c r="B100">
        <v>4.59</v>
      </c>
      <c r="C100">
        <v>44309</v>
      </c>
      <c r="D100">
        <v>112</v>
      </c>
      <c r="E100">
        <v>22</v>
      </c>
      <c r="F100" t="s">
        <v>32</v>
      </c>
      <c r="G100">
        <v>2</v>
      </c>
      <c r="H100" t="s">
        <v>121</v>
      </c>
      <c r="I100" t="s">
        <v>309</v>
      </c>
      <c r="J100" t="s">
        <v>310</v>
      </c>
      <c r="K100">
        <v>5</v>
      </c>
      <c r="L100">
        <v>2672</v>
      </c>
      <c r="M100">
        <v>372.47680000000003</v>
      </c>
      <c r="N100">
        <v>406.63406113537116</v>
      </c>
    </row>
    <row r="101" spans="1:14" x14ac:dyDescent="0.25">
      <c r="A101" t="s">
        <v>350</v>
      </c>
      <c r="B101">
        <v>4.59</v>
      </c>
      <c r="C101">
        <v>44309</v>
      </c>
      <c r="D101">
        <v>113</v>
      </c>
      <c r="E101">
        <v>22</v>
      </c>
      <c r="F101" t="s">
        <v>32</v>
      </c>
      <c r="G101">
        <v>2</v>
      </c>
      <c r="H101" t="s">
        <v>121</v>
      </c>
      <c r="I101" t="s">
        <v>311</v>
      </c>
      <c r="J101" t="s">
        <v>310</v>
      </c>
      <c r="K101">
        <v>2</v>
      </c>
      <c r="L101">
        <v>5688</v>
      </c>
      <c r="M101">
        <v>726.35759999999993</v>
      </c>
      <c r="N101">
        <v>792.96681222707412</v>
      </c>
    </row>
    <row r="102" spans="1:14" x14ac:dyDescent="0.25">
      <c r="A102" t="s">
        <v>360</v>
      </c>
      <c r="B102">
        <v>4.34</v>
      </c>
      <c r="C102">
        <v>44309</v>
      </c>
      <c r="D102">
        <v>159</v>
      </c>
      <c r="E102">
        <v>22</v>
      </c>
      <c r="F102" t="s">
        <v>36</v>
      </c>
      <c r="G102">
        <v>2</v>
      </c>
      <c r="H102" t="s">
        <v>120</v>
      </c>
      <c r="I102" t="s">
        <v>311</v>
      </c>
      <c r="J102" t="s">
        <v>310</v>
      </c>
      <c r="K102">
        <v>5</v>
      </c>
      <c r="L102">
        <v>5332</v>
      </c>
      <c r="M102">
        <v>738.48200000000008</v>
      </c>
      <c r="N102">
        <v>806.20305676855901</v>
      </c>
    </row>
    <row r="103" spans="1:14" x14ac:dyDescent="0.25">
      <c r="A103" t="s">
        <v>360</v>
      </c>
      <c r="B103">
        <v>4.34</v>
      </c>
      <c r="C103">
        <v>44309</v>
      </c>
      <c r="D103">
        <v>160</v>
      </c>
      <c r="E103">
        <v>22</v>
      </c>
      <c r="F103" t="s">
        <v>36</v>
      </c>
      <c r="G103">
        <v>2</v>
      </c>
      <c r="H103" t="s">
        <v>120</v>
      </c>
      <c r="I103" t="s">
        <v>311</v>
      </c>
      <c r="J103" t="s">
        <v>310</v>
      </c>
      <c r="K103">
        <v>2</v>
      </c>
      <c r="L103">
        <v>2716</v>
      </c>
      <c r="M103">
        <v>388.1164</v>
      </c>
      <c r="N103">
        <v>423.70786026200869</v>
      </c>
    </row>
    <row r="104" spans="1:14" x14ac:dyDescent="0.25">
      <c r="A104" t="s">
        <v>316</v>
      </c>
      <c r="B104">
        <v>10.26</v>
      </c>
      <c r="C104">
        <v>44309</v>
      </c>
      <c r="D104">
        <v>201</v>
      </c>
      <c r="E104">
        <v>2</v>
      </c>
      <c r="F104" t="s">
        <v>36</v>
      </c>
      <c r="G104">
        <v>1</v>
      </c>
      <c r="H104" t="s">
        <v>57</v>
      </c>
      <c r="I104" t="s">
        <v>309</v>
      </c>
      <c r="J104" t="s">
        <v>310</v>
      </c>
      <c r="K104">
        <v>3</v>
      </c>
      <c r="L104">
        <v>8498</v>
      </c>
      <c r="M104">
        <v>1218.6132</v>
      </c>
      <c r="N104">
        <v>1330.363755458515</v>
      </c>
    </row>
    <row r="105" spans="1:14" x14ac:dyDescent="0.25">
      <c r="A105" t="s">
        <v>316</v>
      </c>
      <c r="B105">
        <v>10.26</v>
      </c>
      <c r="C105">
        <v>44309</v>
      </c>
      <c r="D105">
        <v>202</v>
      </c>
      <c r="E105">
        <v>2</v>
      </c>
      <c r="F105" t="s">
        <v>36</v>
      </c>
      <c r="G105">
        <v>1</v>
      </c>
      <c r="H105" t="s">
        <v>57</v>
      </c>
      <c r="I105" t="s">
        <v>309</v>
      </c>
      <c r="J105" t="s">
        <v>310</v>
      </c>
      <c r="K105">
        <v>1</v>
      </c>
      <c r="L105">
        <v>9488</v>
      </c>
      <c r="M105">
        <v>1229.6448</v>
      </c>
      <c r="N105">
        <v>1342.4069868995634</v>
      </c>
    </row>
    <row r="106" spans="1:14" x14ac:dyDescent="0.25">
      <c r="A106" t="s">
        <v>316</v>
      </c>
      <c r="B106">
        <v>10.26</v>
      </c>
      <c r="C106">
        <v>44309</v>
      </c>
      <c r="D106">
        <v>203</v>
      </c>
      <c r="E106">
        <v>2</v>
      </c>
      <c r="F106" t="s">
        <v>36</v>
      </c>
      <c r="G106">
        <v>1</v>
      </c>
      <c r="H106" t="s">
        <v>57</v>
      </c>
      <c r="I106" t="s">
        <v>309</v>
      </c>
      <c r="J106" t="s">
        <v>310</v>
      </c>
      <c r="K106">
        <v>1</v>
      </c>
      <c r="L106">
        <v>9058</v>
      </c>
      <c r="M106">
        <v>1248.1924000000001</v>
      </c>
      <c r="N106">
        <v>1362.6554585152837</v>
      </c>
    </row>
    <row r="107" spans="1:14" x14ac:dyDescent="0.25">
      <c r="A107" t="s">
        <v>316</v>
      </c>
      <c r="B107">
        <v>10.26</v>
      </c>
      <c r="C107">
        <v>44309</v>
      </c>
      <c r="D107">
        <v>204</v>
      </c>
      <c r="E107">
        <v>2</v>
      </c>
      <c r="F107" t="s">
        <v>36</v>
      </c>
      <c r="G107">
        <v>1</v>
      </c>
      <c r="H107" t="s">
        <v>57</v>
      </c>
      <c r="I107" t="s">
        <v>309</v>
      </c>
      <c r="J107" t="s">
        <v>310</v>
      </c>
      <c r="K107">
        <v>4</v>
      </c>
      <c r="L107">
        <v>8296</v>
      </c>
      <c r="M107">
        <v>1214.5344</v>
      </c>
      <c r="N107">
        <v>1325.9109170305676</v>
      </c>
    </row>
    <row r="108" spans="1:14" x14ac:dyDescent="0.25">
      <c r="A108" t="s">
        <v>316</v>
      </c>
      <c r="B108">
        <v>10.26</v>
      </c>
      <c r="C108">
        <v>44309</v>
      </c>
      <c r="D108">
        <v>205</v>
      </c>
      <c r="E108">
        <v>2</v>
      </c>
      <c r="F108" t="s">
        <v>36</v>
      </c>
      <c r="G108">
        <v>1</v>
      </c>
      <c r="H108" t="s">
        <v>57</v>
      </c>
      <c r="I108" t="s">
        <v>309</v>
      </c>
      <c r="J108" t="s">
        <v>310</v>
      </c>
      <c r="K108">
        <v>1</v>
      </c>
      <c r="L108">
        <v>9652</v>
      </c>
      <c r="M108">
        <v>1377.3404</v>
      </c>
      <c r="N108">
        <v>1503.6467248908295</v>
      </c>
    </row>
    <row r="109" spans="1:14" x14ac:dyDescent="0.25">
      <c r="A109" t="s">
        <v>316</v>
      </c>
      <c r="B109">
        <v>10.26</v>
      </c>
      <c r="C109">
        <v>44309</v>
      </c>
      <c r="D109">
        <v>206</v>
      </c>
      <c r="E109">
        <v>2</v>
      </c>
      <c r="F109" t="s">
        <v>36</v>
      </c>
      <c r="G109">
        <v>1</v>
      </c>
      <c r="H109" t="s">
        <v>57</v>
      </c>
      <c r="I109" t="s">
        <v>309</v>
      </c>
      <c r="J109" t="s">
        <v>310</v>
      </c>
      <c r="K109">
        <v>5</v>
      </c>
      <c r="L109">
        <v>9600</v>
      </c>
      <c r="M109">
        <v>1389.12</v>
      </c>
      <c r="N109">
        <v>1516.5065502183404</v>
      </c>
    </row>
    <row r="110" spans="1:14" x14ac:dyDescent="0.25">
      <c r="A110" t="s">
        <v>362</v>
      </c>
      <c r="B110">
        <v>10.69</v>
      </c>
      <c r="C110">
        <v>44309</v>
      </c>
      <c r="D110">
        <v>207</v>
      </c>
      <c r="E110">
        <v>2</v>
      </c>
      <c r="F110" t="s">
        <v>32</v>
      </c>
      <c r="G110">
        <v>1</v>
      </c>
      <c r="H110" t="s">
        <v>58</v>
      </c>
      <c r="I110" t="s">
        <v>309</v>
      </c>
      <c r="J110" t="s">
        <v>310</v>
      </c>
      <c r="K110">
        <v>2</v>
      </c>
      <c r="L110">
        <v>9852</v>
      </c>
      <c r="M110">
        <v>1403.91</v>
      </c>
      <c r="N110">
        <v>1532.6528384279475</v>
      </c>
    </row>
    <row r="111" spans="1:14" x14ac:dyDescent="0.25">
      <c r="A111" t="s">
        <v>362</v>
      </c>
      <c r="B111">
        <v>10.69</v>
      </c>
      <c r="C111">
        <v>44309</v>
      </c>
      <c r="D111">
        <v>208</v>
      </c>
      <c r="E111">
        <v>2</v>
      </c>
      <c r="F111" t="s">
        <v>32</v>
      </c>
      <c r="G111">
        <v>1</v>
      </c>
      <c r="H111" t="s">
        <v>58</v>
      </c>
      <c r="I111" t="s">
        <v>309</v>
      </c>
      <c r="J111" t="s">
        <v>310</v>
      </c>
      <c r="K111">
        <v>6</v>
      </c>
      <c r="L111">
        <v>9590</v>
      </c>
      <c r="M111">
        <v>1247.6590000000001</v>
      </c>
      <c r="N111">
        <v>1362.0731441048035</v>
      </c>
    </row>
    <row r="112" spans="1:14" x14ac:dyDescent="0.25">
      <c r="A112" t="s">
        <v>362</v>
      </c>
      <c r="B112">
        <v>10.69</v>
      </c>
      <c r="C112">
        <v>44309</v>
      </c>
      <c r="D112">
        <v>209</v>
      </c>
      <c r="E112">
        <v>2</v>
      </c>
      <c r="F112" t="s">
        <v>32</v>
      </c>
      <c r="G112">
        <v>1</v>
      </c>
      <c r="H112" t="s">
        <v>58</v>
      </c>
      <c r="I112" t="s">
        <v>309</v>
      </c>
      <c r="J112" t="s">
        <v>310</v>
      </c>
      <c r="K112">
        <v>6</v>
      </c>
      <c r="L112">
        <v>9336</v>
      </c>
      <c r="M112">
        <v>1198.7424000000001</v>
      </c>
      <c r="N112">
        <v>1308.6707423580785</v>
      </c>
    </row>
    <row r="113" spans="1:14" x14ac:dyDescent="0.25">
      <c r="A113" t="s">
        <v>363</v>
      </c>
      <c r="B113">
        <v>8.7799999999999994</v>
      </c>
      <c r="C113">
        <v>44310</v>
      </c>
      <c r="D113">
        <v>210</v>
      </c>
      <c r="E113">
        <v>11</v>
      </c>
      <c r="F113" t="s">
        <v>34</v>
      </c>
      <c r="G113">
        <v>3</v>
      </c>
      <c r="H113" t="s">
        <v>138</v>
      </c>
      <c r="I113" t="s">
        <v>309</v>
      </c>
      <c r="J113" t="s">
        <v>310</v>
      </c>
      <c r="K113">
        <v>1</v>
      </c>
      <c r="L113">
        <v>8802</v>
      </c>
      <c r="M113">
        <v>1205.874</v>
      </c>
      <c r="N113">
        <v>1316.4563318777291</v>
      </c>
    </row>
    <row r="114" spans="1:14" x14ac:dyDescent="0.25">
      <c r="A114" t="s">
        <v>363</v>
      </c>
      <c r="B114">
        <v>8.7799999999999994</v>
      </c>
      <c r="C114">
        <v>44310</v>
      </c>
      <c r="D114">
        <v>211</v>
      </c>
      <c r="E114">
        <v>11</v>
      </c>
      <c r="F114" t="s">
        <v>34</v>
      </c>
      <c r="G114">
        <v>3</v>
      </c>
      <c r="H114" t="s">
        <v>138</v>
      </c>
      <c r="I114" t="s">
        <v>309</v>
      </c>
      <c r="J114" t="s">
        <v>310</v>
      </c>
      <c r="K114">
        <v>1</v>
      </c>
      <c r="L114">
        <v>8362</v>
      </c>
      <c r="M114">
        <v>1157.3008</v>
      </c>
      <c r="N114">
        <v>1263.4288209606987</v>
      </c>
    </row>
    <row r="115" spans="1:14" x14ac:dyDescent="0.25">
      <c r="A115" t="s">
        <v>363</v>
      </c>
      <c r="B115">
        <v>8.7799999999999994</v>
      </c>
      <c r="C115">
        <v>44310</v>
      </c>
      <c r="D115">
        <v>212</v>
      </c>
      <c r="E115">
        <v>11</v>
      </c>
      <c r="F115" t="s">
        <v>34</v>
      </c>
      <c r="G115">
        <v>3</v>
      </c>
      <c r="H115" t="s">
        <v>138</v>
      </c>
      <c r="I115" t="s">
        <v>309</v>
      </c>
      <c r="J115" t="s">
        <v>310</v>
      </c>
      <c r="K115">
        <v>3</v>
      </c>
      <c r="L115">
        <v>9302</v>
      </c>
      <c r="M115">
        <v>1169.2614000000001</v>
      </c>
      <c r="N115">
        <v>1276.4862445414847</v>
      </c>
    </row>
    <row r="116" spans="1:14" x14ac:dyDescent="0.25">
      <c r="A116" t="s">
        <v>363</v>
      </c>
      <c r="B116">
        <v>8.7799999999999994</v>
      </c>
      <c r="C116">
        <v>44310</v>
      </c>
      <c r="D116">
        <v>213</v>
      </c>
      <c r="E116">
        <v>11</v>
      </c>
      <c r="F116" t="s">
        <v>34</v>
      </c>
      <c r="G116">
        <v>3</v>
      </c>
      <c r="H116" t="s">
        <v>138</v>
      </c>
      <c r="I116" t="s">
        <v>309</v>
      </c>
      <c r="J116" t="s">
        <v>310</v>
      </c>
      <c r="K116">
        <v>3</v>
      </c>
      <c r="L116">
        <v>9332</v>
      </c>
      <c r="M116">
        <v>1229.0244000000002</v>
      </c>
      <c r="N116">
        <v>1341.7296943231443</v>
      </c>
    </row>
    <row r="117" spans="1:14" x14ac:dyDescent="0.25">
      <c r="A117" t="s">
        <v>363</v>
      </c>
      <c r="B117">
        <v>8.7799999999999994</v>
      </c>
      <c r="C117">
        <v>44310</v>
      </c>
      <c r="D117">
        <v>214</v>
      </c>
      <c r="E117">
        <v>11</v>
      </c>
      <c r="F117" t="s">
        <v>34</v>
      </c>
      <c r="G117">
        <v>3</v>
      </c>
      <c r="H117" t="s">
        <v>138</v>
      </c>
      <c r="I117" t="s">
        <v>309</v>
      </c>
      <c r="J117" t="s">
        <v>310</v>
      </c>
      <c r="K117">
        <v>1</v>
      </c>
      <c r="L117">
        <v>7806</v>
      </c>
      <c r="M117">
        <v>1070.9831999999999</v>
      </c>
      <c r="N117">
        <v>1169.1956331877727</v>
      </c>
    </row>
    <row r="118" spans="1:14" x14ac:dyDescent="0.25">
      <c r="A118" t="s">
        <v>363</v>
      </c>
      <c r="B118">
        <v>8.7799999999999994</v>
      </c>
      <c r="C118">
        <v>44310</v>
      </c>
      <c r="D118">
        <v>215</v>
      </c>
      <c r="E118">
        <v>11</v>
      </c>
      <c r="F118" t="s">
        <v>34</v>
      </c>
      <c r="G118">
        <v>3</v>
      </c>
      <c r="H118" t="s">
        <v>138</v>
      </c>
      <c r="I118" t="s">
        <v>309</v>
      </c>
      <c r="J118" t="s">
        <v>310</v>
      </c>
      <c r="K118">
        <v>3</v>
      </c>
      <c r="L118">
        <v>9754</v>
      </c>
      <c r="M118">
        <v>1318.7407999999998</v>
      </c>
      <c r="N118">
        <v>1439.6733624454148</v>
      </c>
    </row>
    <row r="119" spans="1:14" x14ac:dyDescent="0.25">
      <c r="A119" t="s">
        <v>364</v>
      </c>
      <c r="B119">
        <v>6.16</v>
      </c>
      <c r="C119">
        <v>44310</v>
      </c>
      <c r="D119">
        <v>216</v>
      </c>
      <c r="E119">
        <v>6</v>
      </c>
      <c r="F119" t="s">
        <v>34</v>
      </c>
      <c r="G119">
        <v>1</v>
      </c>
      <c r="H119" t="s">
        <v>73</v>
      </c>
      <c r="I119" t="s">
        <v>309</v>
      </c>
      <c r="J119" t="s">
        <v>310</v>
      </c>
      <c r="K119">
        <v>1</v>
      </c>
      <c r="L119">
        <v>7290</v>
      </c>
      <c r="M119">
        <v>814.29300000000001</v>
      </c>
      <c r="N119">
        <v>888.96615720524017</v>
      </c>
    </row>
    <row r="120" spans="1:14" x14ac:dyDescent="0.25">
      <c r="A120" t="s">
        <v>365</v>
      </c>
      <c r="B120">
        <v>7.64</v>
      </c>
      <c r="C120">
        <v>44310</v>
      </c>
      <c r="D120">
        <v>217</v>
      </c>
      <c r="E120">
        <v>6</v>
      </c>
      <c r="F120" t="s">
        <v>36</v>
      </c>
      <c r="G120">
        <v>1</v>
      </c>
      <c r="H120" t="s">
        <v>75</v>
      </c>
      <c r="I120" t="s">
        <v>309</v>
      </c>
      <c r="J120" t="s">
        <v>310</v>
      </c>
      <c r="K120">
        <v>3</v>
      </c>
      <c r="L120">
        <v>7762</v>
      </c>
      <c r="M120">
        <v>826.65300000000002</v>
      </c>
      <c r="N120">
        <v>902.45960698689964</v>
      </c>
    </row>
    <row r="121" spans="1:14" x14ac:dyDescent="0.25">
      <c r="A121" t="s">
        <v>365</v>
      </c>
      <c r="B121">
        <v>7.64</v>
      </c>
      <c r="C121">
        <v>44310</v>
      </c>
      <c r="D121">
        <v>218</v>
      </c>
      <c r="E121">
        <v>6</v>
      </c>
      <c r="F121" t="s">
        <v>36</v>
      </c>
      <c r="G121">
        <v>1</v>
      </c>
      <c r="H121" t="s">
        <v>75</v>
      </c>
      <c r="I121" t="s">
        <v>309</v>
      </c>
      <c r="J121" t="s">
        <v>310</v>
      </c>
      <c r="K121">
        <v>1</v>
      </c>
      <c r="L121">
        <v>8112</v>
      </c>
      <c r="M121">
        <v>867.17279999999994</v>
      </c>
      <c r="N121">
        <v>946.69519650655013</v>
      </c>
    </row>
    <row r="122" spans="1:14" x14ac:dyDescent="0.25">
      <c r="A122" t="s">
        <v>365</v>
      </c>
      <c r="B122">
        <v>7.64</v>
      </c>
      <c r="C122">
        <v>44310</v>
      </c>
      <c r="D122">
        <v>219</v>
      </c>
      <c r="E122">
        <v>6</v>
      </c>
      <c r="F122" t="s">
        <v>36</v>
      </c>
      <c r="G122">
        <v>1</v>
      </c>
      <c r="H122" t="s">
        <v>75</v>
      </c>
      <c r="I122" t="s">
        <v>309</v>
      </c>
      <c r="J122" t="s">
        <v>310</v>
      </c>
      <c r="K122">
        <v>1</v>
      </c>
      <c r="L122">
        <v>10382</v>
      </c>
      <c r="M122">
        <v>1044.4292</v>
      </c>
      <c r="N122">
        <v>1140.2065502183407</v>
      </c>
    </row>
    <row r="123" spans="1:14" x14ac:dyDescent="0.25">
      <c r="A123" t="s">
        <v>361</v>
      </c>
      <c r="B123">
        <v>9.8699999999999992</v>
      </c>
      <c r="C123">
        <v>44312</v>
      </c>
      <c r="D123">
        <v>80</v>
      </c>
      <c r="E123">
        <v>17</v>
      </c>
      <c r="F123" t="s">
        <v>32</v>
      </c>
      <c r="G123">
        <v>3</v>
      </c>
      <c r="H123" t="s">
        <v>150</v>
      </c>
      <c r="I123" t="s">
        <v>309</v>
      </c>
      <c r="J123" t="s">
        <v>310</v>
      </c>
      <c r="K123">
        <v>1</v>
      </c>
      <c r="L123">
        <v>8080</v>
      </c>
      <c r="M123">
        <v>1013.232</v>
      </c>
      <c r="N123">
        <v>1106.1484716157204</v>
      </c>
    </row>
    <row r="124" spans="1:14" x14ac:dyDescent="0.25">
      <c r="A124" t="s">
        <v>361</v>
      </c>
      <c r="B124">
        <v>9.8699999999999992</v>
      </c>
      <c r="C124">
        <v>44312</v>
      </c>
      <c r="D124">
        <v>81</v>
      </c>
      <c r="E124">
        <v>17</v>
      </c>
      <c r="F124" t="s">
        <v>32</v>
      </c>
      <c r="G124">
        <v>3</v>
      </c>
      <c r="H124" t="s">
        <v>150</v>
      </c>
      <c r="I124" t="s">
        <v>309</v>
      </c>
      <c r="J124" t="s">
        <v>310</v>
      </c>
      <c r="K124">
        <v>3</v>
      </c>
      <c r="L124">
        <v>1632</v>
      </c>
      <c r="M124">
        <v>219.99360000000001</v>
      </c>
      <c r="N124">
        <v>240.16768558951964</v>
      </c>
    </row>
    <row r="125" spans="1:14" x14ac:dyDescent="0.25">
      <c r="A125" t="s">
        <v>294</v>
      </c>
      <c r="B125">
        <v>5.92</v>
      </c>
      <c r="C125">
        <v>44312</v>
      </c>
      <c r="D125">
        <v>82</v>
      </c>
      <c r="E125">
        <v>40</v>
      </c>
      <c r="F125" t="s">
        <v>35</v>
      </c>
      <c r="G125">
        <v>6</v>
      </c>
      <c r="H125" t="s">
        <v>267</v>
      </c>
      <c r="I125" t="s">
        <v>309</v>
      </c>
      <c r="J125" t="s">
        <v>310</v>
      </c>
      <c r="K125">
        <v>4</v>
      </c>
      <c r="L125">
        <v>8070</v>
      </c>
      <c r="M125">
        <v>985.34700000000009</v>
      </c>
      <c r="N125">
        <v>1075.7063318777293</v>
      </c>
    </row>
    <row r="126" spans="1:14" x14ac:dyDescent="0.25">
      <c r="A126" t="s">
        <v>294</v>
      </c>
      <c r="B126">
        <v>5.92</v>
      </c>
      <c r="C126">
        <v>44312</v>
      </c>
      <c r="D126">
        <v>83</v>
      </c>
      <c r="E126">
        <v>40</v>
      </c>
      <c r="F126" t="s">
        <v>35</v>
      </c>
      <c r="G126">
        <v>6</v>
      </c>
      <c r="H126" t="s">
        <v>267</v>
      </c>
      <c r="I126" t="s">
        <v>309</v>
      </c>
      <c r="J126" t="s">
        <v>310</v>
      </c>
      <c r="K126">
        <v>4</v>
      </c>
      <c r="L126">
        <v>3602</v>
      </c>
      <c r="M126">
        <v>445.56739999999996</v>
      </c>
      <c r="N126">
        <v>486.42729257641912</v>
      </c>
    </row>
    <row r="127" spans="1:14" x14ac:dyDescent="0.25">
      <c r="A127" t="s">
        <v>294</v>
      </c>
      <c r="B127">
        <v>5.92</v>
      </c>
      <c r="C127">
        <v>44312</v>
      </c>
      <c r="D127">
        <v>84</v>
      </c>
      <c r="E127">
        <v>40</v>
      </c>
      <c r="F127" t="s">
        <v>35</v>
      </c>
      <c r="G127">
        <v>6</v>
      </c>
      <c r="H127" t="s">
        <v>267</v>
      </c>
      <c r="I127" t="s">
        <v>309</v>
      </c>
      <c r="J127" t="s">
        <v>310</v>
      </c>
      <c r="K127">
        <v>7</v>
      </c>
      <c r="L127">
        <v>3614</v>
      </c>
      <c r="M127">
        <v>426.09059999999999</v>
      </c>
      <c r="N127">
        <v>465.16441048034932</v>
      </c>
    </row>
    <row r="128" spans="1:14" x14ac:dyDescent="0.25">
      <c r="A128" t="s">
        <v>294</v>
      </c>
      <c r="B128">
        <v>5.92</v>
      </c>
      <c r="C128">
        <v>44312</v>
      </c>
      <c r="D128">
        <v>85</v>
      </c>
      <c r="E128">
        <v>40</v>
      </c>
      <c r="F128" t="s">
        <v>35</v>
      </c>
      <c r="G128">
        <v>6</v>
      </c>
      <c r="H128" t="s">
        <v>267</v>
      </c>
      <c r="I128" t="s">
        <v>309</v>
      </c>
      <c r="J128" t="s">
        <v>310</v>
      </c>
      <c r="K128">
        <v>7</v>
      </c>
      <c r="L128">
        <v>8266</v>
      </c>
      <c r="M128">
        <v>1010.9318000000001</v>
      </c>
      <c r="N128">
        <v>1103.6373362445415</v>
      </c>
    </row>
    <row r="129" spans="1:14" x14ac:dyDescent="0.25">
      <c r="A129" t="s">
        <v>366</v>
      </c>
      <c r="B129">
        <v>7.37</v>
      </c>
      <c r="C129">
        <v>44312</v>
      </c>
      <c r="D129">
        <v>114</v>
      </c>
      <c r="E129">
        <v>11</v>
      </c>
      <c r="F129" t="s">
        <v>35</v>
      </c>
      <c r="G129">
        <v>3</v>
      </c>
      <c r="H129" t="s">
        <v>143</v>
      </c>
      <c r="I129" t="s">
        <v>311</v>
      </c>
      <c r="J129" t="s">
        <v>310</v>
      </c>
      <c r="K129">
        <v>4</v>
      </c>
      <c r="L129">
        <v>7726</v>
      </c>
      <c r="M129">
        <v>1125.6782000000001</v>
      </c>
      <c r="N129">
        <v>1228.9063318777291</v>
      </c>
    </row>
    <row r="130" spans="1:14" x14ac:dyDescent="0.25">
      <c r="A130" t="s">
        <v>360</v>
      </c>
      <c r="B130">
        <v>4.34</v>
      </c>
      <c r="C130">
        <v>44312</v>
      </c>
      <c r="D130">
        <v>161</v>
      </c>
      <c r="E130">
        <v>22</v>
      </c>
      <c r="F130" t="s">
        <v>36</v>
      </c>
      <c r="G130">
        <v>2</v>
      </c>
      <c r="H130" t="s">
        <v>120</v>
      </c>
      <c r="I130" t="s">
        <v>311</v>
      </c>
      <c r="J130" t="s">
        <v>310</v>
      </c>
      <c r="K130">
        <v>5</v>
      </c>
      <c r="L130">
        <v>5500</v>
      </c>
      <c r="M130">
        <v>846.45</v>
      </c>
      <c r="N130">
        <v>924.07205240174665</v>
      </c>
    </row>
    <row r="131" spans="1:14" x14ac:dyDescent="0.25">
      <c r="A131" t="s">
        <v>362</v>
      </c>
      <c r="B131">
        <v>10.69</v>
      </c>
      <c r="C131">
        <v>44312</v>
      </c>
      <c r="D131">
        <v>220</v>
      </c>
      <c r="E131">
        <v>2</v>
      </c>
      <c r="F131" t="s">
        <v>32</v>
      </c>
      <c r="G131">
        <v>1</v>
      </c>
      <c r="H131" t="s">
        <v>58</v>
      </c>
      <c r="I131" t="s">
        <v>309</v>
      </c>
      <c r="J131" t="s">
        <v>310</v>
      </c>
      <c r="K131">
        <v>1</v>
      </c>
      <c r="L131">
        <v>8766</v>
      </c>
      <c r="M131">
        <v>1144.8396</v>
      </c>
      <c r="N131">
        <v>1249.8248908296941</v>
      </c>
    </row>
    <row r="132" spans="1:14" x14ac:dyDescent="0.25">
      <c r="A132" t="s">
        <v>362</v>
      </c>
      <c r="B132">
        <v>10.69</v>
      </c>
      <c r="C132">
        <v>44312</v>
      </c>
      <c r="D132">
        <v>221</v>
      </c>
      <c r="E132">
        <v>2</v>
      </c>
      <c r="F132" t="s">
        <v>32</v>
      </c>
      <c r="G132">
        <v>1</v>
      </c>
      <c r="H132" t="s">
        <v>58</v>
      </c>
      <c r="I132" t="s">
        <v>309</v>
      </c>
      <c r="J132" t="s">
        <v>310</v>
      </c>
      <c r="K132">
        <v>1</v>
      </c>
      <c r="L132">
        <v>8892</v>
      </c>
      <c r="M132">
        <v>1131.9516000000001</v>
      </c>
      <c r="N132">
        <v>1235.7550218340612</v>
      </c>
    </row>
    <row r="133" spans="1:14" x14ac:dyDescent="0.25">
      <c r="A133" t="s">
        <v>362</v>
      </c>
      <c r="B133">
        <v>10.69</v>
      </c>
      <c r="C133">
        <v>44312</v>
      </c>
      <c r="D133">
        <v>222</v>
      </c>
      <c r="E133">
        <v>2</v>
      </c>
      <c r="F133" t="s">
        <v>32</v>
      </c>
      <c r="G133">
        <v>1</v>
      </c>
      <c r="H133" t="s">
        <v>58</v>
      </c>
      <c r="I133" t="s">
        <v>309</v>
      </c>
      <c r="J133" t="s">
        <v>310</v>
      </c>
      <c r="K133">
        <v>3</v>
      </c>
      <c r="L133">
        <v>9602</v>
      </c>
      <c r="M133">
        <v>1316.4342000000001</v>
      </c>
      <c r="N133">
        <v>1437.1552401746726</v>
      </c>
    </row>
    <row r="134" spans="1:14" x14ac:dyDescent="0.25">
      <c r="A134" t="s">
        <v>362</v>
      </c>
      <c r="B134">
        <v>10.69</v>
      </c>
      <c r="C134">
        <v>44312</v>
      </c>
      <c r="D134">
        <v>223</v>
      </c>
      <c r="E134">
        <v>2</v>
      </c>
      <c r="F134" t="s">
        <v>32</v>
      </c>
      <c r="G134">
        <v>1</v>
      </c>
      <c r="H134" t="s">
        <v>58</v>
      </c>
      <c r="I134" t="s">
        <v>309</v>
      </c>
      <c r="J134" t="s">
        <v>310</v>
      </c>
      <c r="K134">
        <v>3</v>
      </c>
      <c r="L134">
        <v>8874</v>
      </c>
      <c r="M134">
        <v>1245.0222000000001</v>
      </c>
      <c r="N134">
        <v>1359.1945414847162</v>
      </c>
    </row>
    <row r="135" spans="1:14" x14ac:dyDescent="0.25">
      <c r="A135" t="s">
        <v>362</v>
      </c>
      <c r="B135">
        <v>10.69</v>
      </c>
      <c r="C135">
        <v>44312</v>
      </c>
      <c r="D135">
        <v>224</v>
      </c>
      <c r="E135">
        <v>2</v>
      </c>
      <c r="F135" t="s">
        <v>32</v>
      </c>
      <c r="G135">
        <v>1</v>
      </c>
      <c r="H135" t="s">
        <v>58</v>
      </c>
      <c r="I135" t="s">
        <v>309</v>
      </c>
      <c r="J135" t="s">
        <v>310</v>
      </c>
      <c r="K135">
        <v>3</v>
      </c>
      <c r="L135">
        <v>10302</v>
      </c>
      <c r="M135">
        <v>1585.4777999999999</v>
      </c>
      <c r="N135">
        <v>1730.8709606986897</v>
      </c>
    </row>
    <row r="136" spans="1:14" x14ac:dyDescent="0.25">
      <c r="A136" t="s">
        <v>362</v>
      </c>
      <c r="B136">
        <v>10.69</v>
      </c>
      <c r="C136">
        <v>44312</v>
      </c>
      <c r="D136">
        <v>225</v>
      </c>
      <c r="E136">
        <v>2</v>
      </c>
      <c r="F136" t="s">
        <v>32</v>
      </c>
      <c r="G136">
        <v>1</v>
      </c>
      <c r="H136" t="s">
        <v>58</v>
      </c>
      <c r="I136" t="s">
        <v>309</v>
      </c>
      <c r="J136" t="s">
        <v>310</v>
      </c>
      <c r="K136">
        <v>2</v>
      </c>
      <c r="L136">
        <v>10236</v>
      </c>
      <c r="M136">
        <v>1623.4295999999999</v>
      </c>
      <c r="N136">
        <v>1772.3030567685591</v>
      </c>
    </row>
    <row r="137" spans="1:14" x14ac:dyDescent="0.25">
      <c r="A137" t="s">
        <v>362</v>
      </c>
      <c r="B137">
        <v>10.69</v>
      </c>
      <c r="C137">
        <v>44312</v>
      </c>
      <c r="D137">
        <v>226</v>
      </c>
      <c r="E137">
        <v>2</v>
      </c>
      <c r="F137" t="s">
        <v>32</v>
      </c>
      <c r="G137">
        <v>1</v>
      </c>
      <c r="H137" t="s">
        <v>58</v>
      </c>
      <c r="I137" t="s">
        <v>309</v>
      </c>
      <c r="J137" t="s">
        <v>310</v>
      </c>
      <c r="K137">
        <v>2</v>
      </c>
      <c r="L137">
        <v>8412</v>
      </c>
      <c r="M137">
        <v>1354.3320000000001</v>
      </c>
      <c r="N137">
        <v>1478.5283842794761</v>
      </c>
    </row>
    <row r="138" spans="1:14" x14ac:dyDescent="0.25">
      <c r="A138" t="s">
        <v>362</v>
      </c>
      <c r="B138">
        <v>10.69</v>
      </c>
      <c r="C138">
        <v>44312</v>
      </c>
      <c r="D138">
        <v>227</v>
      </c>
      <c r="E138">
        <v>2</v>
      </c>
      <c r="F138" t="s">
        <v>32</v>
      </c>
      <c r="G138">
        <v>1</v>
      </c>
      <c r="H138" t="s">
        <v>58</v>
      </c>
      <c r="I138" t="s">
        <v>309</v>
      </c>
      <c r="J138" t="s">
        <v>310</v>
      </c>
      <c r="K138">
        <v>4</v>
      </c>
      <c r="L138">
        <v>9370</v>
      </c>
      <c r="M138">
        <v>1503.885</v>
      </c>
      <c r="N138">
        <v>1641.7958515283844</v>
      </c>
    </row>
    <row r="139" spans="1:14" x14ac:dyDescent="0.25">
      <c r="A139" t="s">
        <v>281</v>
      </c>
      <c r="B139">
        <v>8.19</v>
      </c>
      <c r="C139">
        <v>44312</v>
      </c>
      <c r="D139">
        <v>228</v>
      </c>
      <c r="E139">
        <v>3</v>
      </c>
      <c r="F139" t="s">
        <v>32</v>
      </c>
      <c r="G139">
        <v>1</v>
      </c>
      <c r="H139" t="s">
        <v>254</v>
      </c>
      <c r="I139" t="s">
        <v>309</v>
      </c>
      <c r="J139" t="s">
        <v>310</v>
      </c>
      <c r="K139">
        <v>2</v>
      </c>
      <c r="L139">
        <v>9164</v>
      </c>
      <c r="M139">
        <v>1229.8088000000002</v>
      </c>
      <c r="N139">
        <v>1342.5860262008732</v>
      </c>
    </row>
    <row r="140" spans="1:14" x14ac:dyDescent="0.25">
      <c r="A140" t="s">
        <v>367</v>
      </c>
      <c r="B140">
        <v>7.72</v>
      </c>
      <c r="C140">
        <v>44312</v>
      </c>
      <c r="D140">
        <v>229</v>
      </c>
      <c r="E140">
        <v>3</v>
      </c>
      <c r="F140" t="s">
        <v>33</v>
      </c>
      <c r="G140">
        <v>1</v>
      </c>
      <c r="H140" t="e">
        <v>#N/A</v>
      </c>
      <c r="I140" t="s">
        <v>309</v>
      </c>
      <c r="J140" t="s">
        <v>310</v>
      </c>
      <c r="K140">
        <v>7</v>
      </c>
      <c r="L140">
        <v>9140</v>
      </c>
      <c r="M140">
        <v>1283.2559999999999</v>
      </c>
      <c r="N140">
        <v>1400.9344978165939</v>
      </c>
    </row>
    <row r="141" spans="1:14" x14ac:dyDescent="0.25">
      <c r="A141" t="s">
        <v>367</v>
      </c>
      <c r="B141">
        <v>7.72</v>
      </c>
      <c r="C141">
        <v>44312</v>
      </c>
      <c r="D141">
        <v>230</v>
      </c>
      <c r="E141">
        <v>3</v>
      </c>
      <c r="F141" t="s">
        <v>33</v>
      </c>
      <c r="G141">
        <v>1</v>
      </c>
      <c r="H141" t="e">
        <v>#N/A</v>
      </c>
      <c r="I141" t="s">
        <v>309</v>
      </c>
      <c r="J141" t="s">
        <v>310</v>
      </c>
      <c r="K141">
        <v>7</v>
      </c>
      <c r="L141">
        <v>8128</v>
      </c>
      <c r="M141">
        <v>1150.1119999999999</v>
      </c>
      <c r="N141">
        <v>1255.5807860262007</v>
      </c>
    </row>
    <row r="142" spans="1:14" x14ac:dyDescent="0.25">
      <c r="A142" t="s">
        <v>281</v>
      </c>
      <c r="B142">
        <v>8.19</v>
      </c>
      <c r="C142">
        <v>44312</v>
      </c>
      <c r="D142">
        <v>231</v>
      </c>
      <c r="E142">
        <v>3</v>
      </c>
      <c r="F142" t="s">
        <v>32</v>
      </c>
      <c r="G142">
        <v>1</v>
      </c>
      <c r="H142" t="s">
        <v>254</v>
      </c>
      <c r="I142" t="s">
        <v>309</v>
      </c>
      <c r="J142" t="s">
        <v>310</v>
      </c>
      <c r="K142">
        <v>5</v>
      </c>
      <c r="L142">
        <v>8542</v>
      </c>
      <c r="M142">
        <v>1222.3601999999998</v>
      </c>
      <c r="N142">
        <v>1334.4543668122269</v>
      </c>
    </row>
    <row r="143" spans="1:14" x14ac:dyDescent="0.25">
      <c r="A143" t="s">
        <v>367</v>
      </c>
      <c r="B143">
        <v>7.72</v>
      </c>
      <c r="C143">
        <v>44312</v>
      </c>
      <c r="D143" t="s">
        <v>318</v>
      </c>
      <c r="E143">
        <v>3</v>
      </c>
      <c r="F143" t="s">
        <v>33</v>
      </c>
      <c r="G143">
        <v>1</v>
      </c>
      <c r="H143" t="e">
        <v>#N/A</v>
      </c>
      <c r="I143" t="s">
        <v>309</v>
      </c>
      <c r="J143" t="s">
        <v>310</v>
      </c>
      <c r="K143">
        <v>5</v>
      </c>
      <c r="L143">
        <v>1828</v>
      </c>
      <c r="M143">
        <v>269.99559999999997</v>
      </c>
      <c r="N143">
        <v>294.7550218340611</v>
      </c>
    </row>
    <row r="144" spans="1:14" x14ac:dyDescent="0.25">
      <c r="A144" t="s">
        <v>294</v>
      </c>
      <c r="B144">
        <v>5.92</v>
      </c>
      <c r="C144">
        <v>44313</v>
      </c>
      <c r="D144">
        <v>86</v>
      </c>
      <c r="E144">
        <v>40</v>
      </c>
      <c r="F144" t="s">
        <v>35</v>
      </c>
      <c r="G144">
        <v>6</v>
      </c>
      <c r="H144" t="s">
        <v>267</v>
      </c>
      <c r="I144" t="s">
        <v>309</v>
      </c>
      <c r="J144" t="s">
        <v>310</v>
      </c>
      <c r="K144">
        <v>1</v>
      </c>
      <c r="L144">
        <v>3720</v>
      </c>
      <c r="M144">
        <v>484.71600000000001</v>
      </c>
      <c r="N144">
        <v>529.16593886462874</v>
      </c>
    </row>
    <row r="145" spans="1:14" x14ac:dyDescent="0.25">
      <c r="A145" t="s">
        <v>294</v>
      </c>
      <c r="B145">
        <v>5.92</v>
      </c>
      <c r="C145">
        <v>44313</v>
      </c>
      <c r="D145">
        <v>87</v>
      </c>
      <c r="E145">
        <v>40</v>
      </c>
      <c r="F145" t="s">
        <v>35</v>
      </c>
      <c r="G145">
        <v>6</v>
      </c>
      <c r="H145" t="s">
        <v>267</v>
      </c>
      <c r="I145" t="s">
        <v>309</v>
      </c>
      <c r="J145" t="s">
        <v>310</v>
      </c>
      <c r="K145">
        <v>3</v>
      </c>
      <c r="L145">
        <v>8888</v>
      </c>
      <c r="M145">
        <v>1118.9992</v>
      </c>
      <c r="N145">
        <v>1221.614847161572</v>
      </c>
    </row>
    <row r="146" spans="1:14" x14ac:dyDescent="0.25">
      <c r="A146" t="s">
        <v>294</v>
      </c>
      <c r="B146">
        <v>5.92</v>
      </c>
      <c r="C146">
        <v>44313</v>
      </c>
      <c r="D146">
        <v>88</v>
      </c>
      <c r="E146">
        <v>40</v>
      </c>
      <c r="F146" t="s">
        <v>35</v>
      </c>
      <c r="G146">
        <v>6</v>
      </c>
      <c r="H146" t="s">
        <v>267</v>
      </c>
      <c r="I146" t="s">
        <v>309</v>
      </c>
      <c r="J146" t="s">
        <v>310</v>
      </c>
      <c r="K146">
        <v>3</v>
      </c>
      <c r="L146">
        <v>4708</v>
      </c>
      <c r="M146">
        <v>566.84319999999991</v>
      </c>
      <c r="N146">
        <v>618.82445414847155</v>
      </c>
    </row>
    <row r="147" spans="1:14" x14ac:dyDescent="0.25">
      <c r="A147" t="s">
        <v>294</v>
      </c>
      <c r="B147">
        <v>5.92</v>
      </c>
      <c r="C147">
        <v>44313</v>
      </c>
      <c r="D147">
        <v>89</v>
      </c>
      <c r="E147">
        <v>40</v>
      </c>
      <c r="F147" t="s">
        <v>35</v>
      </c>
      <c r="G147">
        <v>6</v>
      </c>
      <c r="H147" t="s">
        <v>267</v>
      </c>
      <c r="I147" t="s">
        <v>309</v>
      </c>
      <c r="J147" t="s">
        <v>310</v>
      </c>
      <c r="K147">
        <v>2</v>
      </c>
      <c r="L147">
        <v>8406</v>
      </c>
      <c r="M147">
        <v>1006.1982</v>
      </c>
      <c r="N147">
        <v>1098.4696506550217</v>
      </c>
    </row>
    <row r="148" spans="1:14" x14ac:dyDescent="0.25">
      <c r="A148" t="s">
        <v>293</v>
      </c>
      <c r="B148">
        <v>6.48</v>
      </c>
      <c r="C148">
        <v>44313</v>
      </c>
      <c r="D148">
        <v>90</v>
      </c>
      <c r="E148">
        <v>40</v>
      </c>
      <c r="F148" t="s">
        <v>33</v>
      </c>
      <c r="G148">
        <v>6</v>
      </c>
      <c r="H148" t="s">
        <v>266</v>
      </c>
      <c r="I148" t="s">
        <v>309</v>
      </c>
      <c r="J148" t="s">
        <v>310</v>
      </c>
      <c r="K148">
        <v>4</v>
      </c>
      <c r="L148">
        <v>3228</v>
      </c>
      <c r="M148">
        <v>360.56760000000003</v>
      </c>
      <c r="N148">
        <v>393.63275109170303</v>
      </c>
    </row>
    <row r="149" spans="1:14" x14ac:dyDescent="0.25">
      <c r="A149" t="s">
        <v>293</v>
      </c>
      <c r="B149">
        <v>6.48</v>
      </c>
      <c r="C149">
        <v>44313</v>
      </c>
      <c r="D149">
        <v>91</v>
      </c>
      <c r="E149">
        <v>40</v>
      </c>
      <c r="F149" t="s">
        <v>33</v>
      </c>
      <c r="G149">
        <v>6</v>
      </c>
      <c r="H149" t="s">
        <v>266</v>
      </c>
      <c r="I149" t="s">
        <v>309</v>
      </c>
      <c r="J149" t="s">
        <v>310</v>
      </c>
      <c r="K149">
        <v>4</v>
      </c>
      <c r="L149">
        <v>4452</v>
      </c>
      <c r="M149">
        <v>515.98680000000002</v>
      </c>
      <c r="N149">
        <v>563.30436681222704</v>
      </c>
    </row>
    <row r="150" spans="1:14" x14ac:dyDescent="0.25">
      <c r="A150" t="s">
        <v>293</v>
      </c>
      <c r="B150">
        <v>6.48</v>
      </c>
      <c r="C150">
        <v>44313</v>
      </c>
      <c r="D150">
        <v>92</v>
      </c>
      <c r="E150">
        <v>40</v>
      </c>
      <c r="F150" t="s">
        <v>33</v>
      </c>
      <c r="G150">
        <v>6</v>
      </c>
      <c r="H150" t="s">
        <v>266</v>
      </c>
      <c r="I150" t="s">
        <v>309</v>
      </c>
      <c r="J150" t="s">
        <v>310</v>
      </c>
      <c r="K150">
        <v>7</v>
      </c>
      <c r="L150">
        <v>8330</v>
      </c>
      <c r="M150">
        <v>920.4649999999998</v>
      </c>
      <c r="N150">
        <v>1004.8744541484714</v>
      </c>
    </row>
    <row r="151" spans="1:14" x14ac:dyDescent="0.25">
      <c r="A151" t="s">
        <v>293</v>
      </c>
      <c r="B151">
        <v>6.48</v>
      </c>
      <c r="C151">
        <v>44313</v>
      </c>
      <c r="D151">
        <v>93</v>
      </c>
      <c r="E151">
        <v>40</v>
      </c>
      <c r="F151" t="s">
        <v>33</v>
      </c>
      <c r="G151">
        <v>6</v>
      </c>
      <c r="H151" t="s">
        <v>266</v>
      </c>
      <c r="I151" t="s">
        <v>309</v>
      </c>
      <c r="J151" t="s">
        <v>310</v>
      </c>
      <c r="K151">
        <v>5</v>
      </c>
      <c r="L151">
        <v>8698</v>
      </c>
      <c r="M151">
        <v>974.17599999999993</v>
      </c>
      <c r="N151">
        <v>1063.5109170305675</v>
      </c>
    </row>
    <row r="152" spans="1:14" x14ac:dyDescent="0.25">
      <c r="A152" t="s">
        <v>366</v>
      </c>
      <c r="B152">
        <v>7.37</v>
      </c>
      <c r="C152">
        <v>44313</v>
      </c>
      <c r="D152">
        <v>115</v>
      </c>
      <c r="E152">
        <v>11</v>
      </c>
      <c r="F152" t="s">
        <v>35</v>
      </c>
      <c r="G152">
        <v>3</v>
      </c>
      <c r="H152" t="s">
        <v>143</v>
      </c>
      <c r="I152" t="s">
        <v>311</v>
      </c>
      <c r="J152" t="s">
        <v>310</v>
      </c>
      <c r="K152">
        <v>3</v>
      </c>
      <c r="L152">
        <v>2772</v>
      </c>
      <c r="M152">
        <v>445.46039999999999</v>
      </c>
      <c r="N152">
        <v>486.31048034934497</v>
      </c>
    </row>
    <row r="153" spans="1:14" x14ac:dyDescent="0.25">
      <c r="A153" t="s">
        <v>366</v>
      </c>
      <c r="B153">
        <v>7.37</v>
      </c>
      <c r="C153">
        <v>44313</v>
      </c>
      <c r="D153">
        <v>116</v>
      </c>
      <c r="E153">
        <v>11</v>
      </c>
      <c r="F153" t="s">
        <v>35</v>
      </c>
      <c r="G153">
        <v>3</v>
      </c>
      <c r="H153" t="s">
        <v>143</v>
      </c>
      <c r="I153" t="s">
        <v>311</v>
      </c>
      <c r="J153" t="s">
        <v>310</v>
      </c>
      <c r="K153">
        <v>8</v>
      </c>
      <c r="L153">
        <v>7852</v>
      </c>
      <c r="M153">
        <v>1205.2819999999999</v>
      </c>
      <c r="N153">
        <v>1315.810043668122</v>
      </c>
    </row>
    <row r="154" spans="1:14" x14ac:dyDescent="0.25">
      <c r="A154" t="s">
        <v>366</v>
      </c>
      <c r="B154">
        <v>7.37</v>
      </c>
      <c r="C154">
        <v>44313</v>
      </c>
      <c r="D154">
        <v>117</v>
      </c>
      <c r="E154">
        <v>11</v>
      </c>
      <c r="F154" t="s">
        <v>35</v>
      </c>
      <c r="G154">
        <v>3</v>
      </c>
      <c r="H154" t="s">
        <v>143</v>
      </c>
      <c r="I154" t="s">
        <v>311</v>
      </c>
      <c r="J154" t="s">
        <v>310</v>
      </c>
      <c r="K154">
        <v>6</v>
      </c>
      <c r="L154">
        <v>8666</v>
      </c>
      <c r="M154">
        <v>1284.3011999999999</v>
      </c>
      <c r="N154">
        <v>1402.0755458515282</v>
      </c>
    </row>
    <row r="155" spans="1:14" x14ac:dyDescent="0.25">
      <c r="A155" t="s">
        <v>368</v>
      </c>
      <c r="B155">
        <v>8.14</v>
      </c>
      <c r="C155">
        <v>44313</v>
      </c>
      <c r="D155">
        <v>162</v>
      </c>
      <c r="E155">
        <v>11</v>
      </c>
      <c r="F155" t="s">
        <v>36</v>
      </c>
      <c r="G155">
        <v>3</v>
      </c>
      <c r="H155" t="s">
        <v>140</v>
      </c>
      <c r="I155" t="s">
        <v>311</v>
      </c>
      <c r="J155" t="s">
        <v>310</v>
      </c>
      <c r="K155">
        <v>6</v>
      </c>
      <c r="L155">
        <v>6558</v>
      </c>
      <c r="M155">
        <v>1103.0555999999999</v>
      </c>
      <c r="N155">
        <v>1204.2091703056769</v>
      </c>
    </row>
    <row r="156" spans="1:14" x14ac:dyDescent="0.25">
      <c r="A156" t="s">
        <v>362</v>
      </c>
      <c r="B156">
        <v>10.69</v>
      </c>
      <c r="C156">
        <v>44313</v>
      </c>
      <c r="D156">
        <v>232</v>
      </c>
      <c r="E156">
        <v>2</v>
      </c>
      <c r="F156" t="s">
        <v>32</v>
      </c>
      <c r="G156">
        <v>1</v>
      </c>
      <c r="H156" t="s">
        <v>58</v>
      </c>
      <c r="I156" t="s">
        <v>309</v>
      </c>
      <c r="J156" t="s">
        <v>310</v>
      </c>
      <c r="K156">
        <v>1</v>
      </c>
      <c r="L156">
        <v>10304</v>
      </c>
      <c r="M156">
        <v>1656.8831999999998</v>
      </c>
      <c r="N156">
        <v>1808.8244541484712</v>
      </c>
    </row>
    <row r="157" spans="1:14" x14ac:dyDescent="0.25">
      <c r="A157" t="s">
        <v>369</v>
      </c>
      <c r="B157">
        <v>10.23</v>
      </c>
      <c r="C157">
        <v>44313</v>
      </c>
      <c r="D157">
        <v>233</v>
      </c>
      <c r="E157">
        <v>2</v>
      </c>
      <c r="F157" t="s">
        <v>33</v>
      </c>
      <c r="G157">
        <v>1</v>
      </c>
      <c r="H157" t="s">
        <v>59</v>
      </c>
      <c r="I157" t="s">
        <v>309</v>
      </c>
      <c r="J157" t="s">
        <v>310</v>
      </c>
      <c r="K157">
        <v>1</v>
      </c>
      <c r="L157">
        <v>9794</v>
      </c>
      <c r="M157">
        <v>1589.5661999999998</v>
      </c>
      <c r="N157">
        <v>1735.3342794759822</v>
      </c>
    </row>
    <row r="158" spans="1:14" x14ac:dyDescent="0.25">
      <c r="A158" t="s">
        <v>369</v>
      </c>
      <c r="B158">
        <v>10.23</v>
      </c>
      <c r="C158">
        <v>44313</v>
      </c>
      <c r="D158">
        <v>234</v>
      </c>
      <c r="E158">
        <v>2</v>
      </c>
      <c r="F158" t="s">
        <v>33</v>
      </c>
      <c r="G158">
        <v>1</v>
      </c>
      <c r="H158" t="s">
        <v>59</v>
      </c>
      <c r="I158" t="s">
        <v>309</v>
      </c>
      <c r="J158" t="s">
        <v>310</v>
      </c>
      <c r="K158">
        <v>1</v>
      </c>
      <c r="L158">
        <v>10426</v>
      </c>
      <c r="M158">
        <v>1705.6935999999998</v>
      </c>
      <c r="N158">
        <v>1862.1109170305676</v>
      </c>
    </row>
    <row r="159" spans="1:14" x14ac:dyDescent="0.25">
      <c r="A159" t="s">
        <v>369</v>
      </c>
      <c r="B159">
        <v>10.23</v>
      </c>
      <c r="C159">
        <v>44313</v>
      </c>
      <c r="D159">
        <v>235</v>
      </c>
      <c r="E159">
        <v>2</v>
      </c>
      <c r="F159" t="s">
        <v>33</v>
      </c>
      <c r="G159">
        <v>1</v>
      </c>
      <c r="H159" t="s">
        <v>59</v>
      </c>
      <c r="I159" t="s">
        <v>309</v>
      </c>
      <c r="J159" t="s">
        <v>310</v>
      </c>
      <c r="K159">
        <v>3</v>
      </c>
      <c r="L159">
        <v>9488</v>
      </c>
      <c r="M159">
        <v>1593.9839999999997</v>
      </c>
      <c r="N159">
        <v>1740.1572052401743</v>
      </c>
    </row>
    <row r="160" spans="1:14" x14ac:dyDescent="0.25">
      <c r="A160" t="s">
        <v>369</v>
      </c>
      <c r="B160">
        <v>10.23</v>
      </c>
      <c r="C160">
        <v>44313</v>
      </c>
      <c r="D160">
        <v>236</v>
      </c>
      <c r="E160">
        <v>2</v>
      </c>
      <c r="F160" t="s">
        <v>33</v>
      </c>
      <c r="G160">
        <v>1</v>
      </c>
      <c r="H160" t="s">
        <v>59</v>
      </c>
      <c r="I160" t="s">
        <v>309</v>
      </c>
      <c r="J160" t="s">
        <v>310</v>
      </c>
      <c r="K160">
        <v>2</v>
      </c>
      <c r="L160">
        <v>9282</v>
      </c>
      <c r="M160">
        <v>1566.8016000000002</v>
      </c>
      <c r="N160">
        <v>1710.4820960698689</v>
      </c>
    </row>
    <row r="161" spans="1:14" x14ac:dyDescent="0.25">
      <c r="A161" t="s">
        <v>369</v>
      </c>
      <c r="B161">
        <v>10.23</v>
      </c>
      <c r="C161">
        <v>44313</v>
      </c>
      <c r="D161">
        <v>237</v>
      </c>
      <c r="E161">
        <v>2</v>
      </c>
      <c r="F161" t="s">
        <v>33</v>
      </c>
      <c r="G161">
        <v>1</v>
      </c>
      <c r="H161" t="s">
        <v>59</v>
      </c>
      <c r="I161" t="s">
        <v>309</v>
      </c>
      <c r="J161" t="s">
        <v>310</v>
      </c>
      <c r="K161">
        <v>2</v>
      </c>
      <c r="L161">
        <v>10212</v>
      </c>
      <c r="M161">
        <v>1864.7111999999997</v>
      </c>
      <c r="N161">
        <v>2035.7109170305673</v>
      </c>
    </row>
    <row r="162" spans="1:14" x14ac:dyDescent="0.25">
      <c r="A162" t="s">
        <v>369</v>
      </c>
      <c r="B162">
        <v>10.23</v>
      </c>
      <c r="C162">
        <v>44313</v>
      </c>
      <c r="D162">
        <v>238</v>
      </c>
      <c r="E162">
        <v>2</v>
      </c>
      <c r="F162" t="s">
        <v>33</v>
      </c>
      <c r="G162">
        <v>1</v>
      </c>
      <c r="H162" t="s">
        <v>59</v>
      </c>
      <c r="I162" t="s">
        <v>309</v>
      </c>
      <c r="J162" t="s">
        <v>310</v>
      </c>
      <c r="K162">
        <v>4</v>
      </c>
      <c r="L162">
        <v>10452</v>
      </c>
      <c r="M162">
        <v>1846.8684000000003</v>
      </c>
      <c r="N162">
        <v>2016.2318777292576</v>
      </c>
    </row>
    <row r="163" spans="1:14" x14ac:dyDescent="0.25">
      <c r="A163" t="s">
        <v>369</v>
      </c>
      <c r="B163">
        <v>10.23</v>
      </c>
      <c r="C163">
        <v>44313</v>
      </c>
      <c r="D163">
        <v>239</v>
      </c>
      <c r="E163">
        <v>2</v>
      </c>
      <c r="F163" t="s">
        <v>33</v>
      </c>
      <c r="G163">
        <v>1</v>
      </c>
      <c r="H163" t="s">
        <v>59</v>
      </c>
      <c r="I163" t="s">
        <v>309</v>
      </c>
      <c r="J163" t="s">
        <v>310</v>
      </c>
      <c r="K163">
        <v>4</v>
      </c>
      <c r="L163">
        <v>9458</v>
      </c>
      <c r="M163">
        <v>1622.9927999999998</v>
      </c>
      <c r="N163">
        <v>1771.8262008733623</v>
      </c>
    </row>
    <row r="164" spans="1:14" x14ac:dyDescent="0.25">
      <c r="A164" t="s">
        <v>369</v>
      </c>
      <c r="B164">
        <v>10.23</v>
      </c>
      <c r="C164">
        <v>44313</v>
      </c>
      <c r="D164">
        <v>240</v>
      </c>
      <c r="E164">
        <v>2</v>
      </c>
      <c r="F164" t="s">
        <v>33</v>
      </c>
      <c r="G164">
        <v>1</v>
      </c>
      <c r="H164" t="s">
        <v>59</v>
      </c>
      <c r="I164" t="s">
        <v>309</v>
      </c>
      <c r="J164" t="s">
        <v>310</v>
      </c>
      <c r="K164">
        <v>7</v>
      </c>
      <c r="L164">
        <v>9198</v>
      </c>
      <c r="M164">
        <v>1535.1461999999997</v>
      </c>
      <c r="N164">
        <v>1675.9237991266373</v>
      </c>
    </row>
    <row r="165" spans="1:14" x14ac:dyDescent="0.25">
      <c r="A165" t="s">
        <v>369</v>
      </c>
      <c r="B165">
        <v>10.23</v>
      </c>
      <c r="C165">
        <v>44313</v>
      </c>
      <c r="D165">
        <v>241</v>
      </c>
      <c r="E165">
        <v>2</v>
      </c>
      <c r="F165" t="s">
        <v>33</v>
      </c>
      <c r="G165">
        <v>1</v>
      </c>
      <c r="H165" t="s">
        <v>59</v>
      </c>
      <c r="I165" t="s">
        <v>309</v>
      </c>
      <c r="J165" t="s">
        <v>310</v>
      </c>
      <c r="K165">
        <v>7</v>
      </c>
      <c r="L165">
        <v>9988</v>
      </c>
      <c r="M165">
        <v>1675.9864000000002</v>
      </c>
      <c r="N165">
        <v>1829.6794759825329</v>
      </c>
    </row>
    <row r="166" spans="1:14" x14ac:dyDescent="0.25">
      <c r="A166" t="s">
        <v>369</v>
      </c>
      <c r="B166">
        <v>10.23</v>
      </c>
      <c r="C166">
        <v>44313</v>
      </c>
      <c r="D166">
        <v>242</v>
      </c>
      <c r="E166">
        <v>2</v>
      </c>
      <c r="F166" t="s">
        <v>33</v>
      </c>
      <c r="G166">
        <v>1</v>
      </c>
      <c r="H166" t="s">
        <v>59</v>
      </c>
      <c r="I166" t="s">
        <v>309</v>
      </c>
      <c r="J166" t="s">
        <v>310</v>
      </c>
      <c r="K166">
        <v>5</v>
      </c>
      <c r="L166">
        <v>10788</v>
      </c>
      <c r="M166">
        <v>1892.2151999999999</v>
      </c>
      <c r="N166">
        <v>2065.7371179039301</v>
      </c>
    </row>
    <row r="167" spans="1:14" x14ac:dyDescent="0.25">
      <c r="A167" t="s">
        <v>369</v>
      </c>
      <c r="B167">
        <v>10.23</v>
      </c>
      <c r="C167">
        <v>44313</v>
      </c>
      <c r="D167">
        <v>243</v>
      </c>
      <c r="E167">
        <v>2</v>
      </c>
      <c r="F167" t="s">
        <v>33</v>
      </c>
      <c r="G167">
        <v>1</v>
      </c>
      <c r="H167" t="s">
        <v>59</v>
      </c>
      <c r="I167" t="s">
        <v>309</v>
      </c>
      <c r="J167" t="s">
        <v>310</v>
      </c>
      <c r="K167">
        <v>5</v>
      </c>
      <c r="L167">
        <v>9544</v>
      </c>
      <c r="M167">
        <v>1594.8024000000003</v>
      </c>
      <c r="N167">
        <v>1741.0506550218342</v>
      </c>
    </row>
    <row r="168" spans="1:14" x14ac:dyDescent="0.25">
      <c r="A168" t="s">
        <v>369</v>
      </c>
      <c r="B168">
        <v>10.23</v>
      </c>
      <c r="C168">
        <v>44313</v>
      </c>
      <c r="D168">
        <v>244</v>
      </c>
      <c r="E168">
        <v>2</v>
      </c>
      <c r="F168" t="s">
        <v>33</v>
      </c>
      <c r="G168">
        <v>1</v>
      </c>
      <c r="H168" t="s">
        <v>59</v>
      </c>
      <c r="I168" t="s">
        <v>309</v>
      </c>
      <c r="J168" t="s">
        <v>310</v>
      </c>
      <c r="K168">
        <v>8</v>
      </c>
      <c r="L168">
        <v>9488</v>
      </c>
      <c r="M168">
        <v>1560.7760000000003</v>
      </c>
      <c r="N168">
        <v>1703.9039301310047</v>
      </c>
    </row>
    <row r="169" spans="1:14" x14ac:dyDescent="0.25">
      <c r="A169" t="s">
        <v>370</v>
      </c>
      <c r="B169">
        <v>11.97</v>
      </c>
      <c r="C169">
        <v>44313</v>
      </c>
      <c r="D169">
        <v>245</v>
      </c>
      <c r="E169">
        <v>35</v>
      </c>
      <c r="F169" t="s">
        <v>36</v>
      </c>
      <c r="G169">
        <v>5</v>
      </c>
      <c r="H169" t="s">
        <v>227</v>
      </c>
      <c r="I169" t="s">
        <v>309</v>
      </c>
      <c r="J169" t="s">
        <v>310</v>
      </c>
      <c r="K169">
        <v>8</v>
      </c>
      <c r="L169">
        <v>9460</v>
      </c>
      <c r="M169">
        <v>1402.9179999999999</v>
      </c>
      <c r="N169">
        <v>1531.5698689956332</v>
      </c>
    </row>
    <row r="170" spans="1:14" x14ac:dyDescent="0.25">
      <c r="A170" t="s">
        <v>370</v>
      </c>
      <c r="B170">
        <v>11.97</v>
      </c>
      <c r="C170">
        <v>44313</v>
      </c>
      <c r="D170">
        <v>251</v>
      </c>
      <c r="E170">
        <v>35</v>
      </c>
      <c r="F170" t="s">
        <v>36</v>
      </c>
      <c r="G170">
        <v>5</v>
      </c>
      <c r="H170" t="s">
        <v>227</v>
      </c>
      <c r="I170" t="s">
        <v>309</v>
      </c>
      <c r="J170" t="s">
        <v>310</v>
      </c>
      <c r="K170">
        <v>6</v>
      </c>
      <c r="L170">
        <v>6232</v>
      </c>
      <c r="M170">
        <v>922.95920000000001</v>
      </c>
      <c r="N170">
        <v>1007.5973799126638</v>
      </c>
    </row>
    <row r="171" spans="1:14" x14ac:dyDescent="0.25">
      <c r="A171" t="s">
        <v>370</v>
      </c>
      <c r="B171">
        <v>11.97</v>
      </c>
      <c r="C171">
        <v>44313</v>
      </c>
      <c r="D171">
        <v>252</v>
      </c>
      <c r="E171">
        <v>35</v>
      </c>
      <c r="F171" t="s">
        <v>36</v>
      </c>
      <c r="G171">
        <v>5</v>
      </c>
      <c r="H171" t="s">
        <v>227</v>
      </c>
      <c r="I171" t="s">
        <v>309</v>
      </c>
      <c r="J171" t="s">
        <v>310</v>
      </c>
      <c r="K171">
        <v>1</v>
      </c>
      <c r="L171">
        <v>9684</v>
      </c>
      <c r="M171">
        <v>1440.0107999999998</v>
      </c>
      <c r="N171">
        <v>1572.0641921397378</v>
      </c>
    </row>
    <row r="172" spans="1:14" x14ac:dyDescent="0.25">
      <c r="A172" t="s">
        <v>370</v>
      </c>
      <c r="B172">
        <v>11.97</v>
      </c>
      <c r="C172">
        <v>44313</v>
      </c>
      <c r="D172">
        <v>253</v>
      </c>
      <c r="E172">
        <v>35</v>
      </c>
      <c r="F172" t="s">
        <v>36</v>
      </c>
      <c r="G172">
        <v>5</v>
      </c>
      <c r="H172" t="s">
        <v>227</v>
      </c>
      <c r="I172" t="s">
        <v>309</v>
      </c>
      <c r="J172" t="s">
        <v>310</v>
      </c>
      <c r="K172">
        <v>1</v>
      </c>
      <c r="L172">
        <v>9372</v>
      </c>
      <c r="M172">
        <v>1402.9884</v>
      </c>
      <c r="N172">
        <v>1531.6467248908295</v>
      </c>
    </row>
    <row r="173" spans="1:14" x14ac:dyDescent="0.25">
      <c r="A173" t="s">
        <v>370</v>
      </c>
      <c r="B173">
        <v>11.97</v>
      </c>
      <c r="C173">
        <v>44313</v>
      </c>
      <c r="D173">
        <v>254</v>
      </c>
      <c r="E173">
        <v>35</v>
      </c>
      <c r="F173" t="s">
        <v>36</v>
      </c>
      <c r="G173">
        <v>5</v>
      </c>
      <c r="H173" t="s">
        <v>227</v>
      </c>
      <c r="I173" t="s">
        <v>309</v>
      </c>
      <c r="J173" t="s">
        <v>310</v>
      </c>
      <c r="K173">
        <v>1</v>
      </c>
      <c r="L173">
        <v>9248</v>
      </c>
      <c r="M173">
        <v>1381.6512</v>
      </c>
      <c r="N173">
        <v>1508.3528384279475</v>
      </c>
    </row>
    <row r="174" spans="1:14" x14ac:dyDescent="0.25">
      <c r="A174" t="s">
        <v>370</v>
      </c>
      <c r="B174">
        <v>11.97</v>
      </c>
      <c r="C174">
        <v>44313</v>
      </c>
      <c r="D174">
        <v>255</v>
      </c>
      <c r="E174">
        <v>35</v>
      </c>
      <c r="F174" t="s">
        <v>36</v>
      </c>
      <c r="G174">
        <v>5</v>
      </c>
      <c r="H174" t="s">
        <v>227</v>
      </c>
      <c r="I174" t="s">
        <v>309</v>
      </c>
      <c r="J174" t="s">
        <v>310</v>
      </c>
      <c r="K174">
        <v>3</v>
      </c>
      <c r="L174">
        <v>9316</v>
      </c>
      <c r="M174">
        <v>1370.3835999999999</v>
      </c>
      <c r="N174">
        <v>1496.0519650655019</v>
      </c>
    </row>
    <row r="175" spans="1:14" x14ac:dyDescent="0.25">
      <c r="A175" t="s">
        <v>370</v>
      </c>
      <c r="B175">
        <v>11.97</v>
      </c>
      <c r="C175">
        <v>44313</v>
      </c>
      <c r="D175">
        <v>256</v>
      </c>
      <c r="E175">
        <v>35</v>
      </c>
      <c r="F175" t="s">
        <v>36</v>
      </c>
      <c r="G175">
        <v>5</v>
      </c>
      <c r="H175" t="s">
        <v>227</v>
      </c>
      <c r="I175" t="s">
        <v>309</v>
      </c>
      <c r="J175" t="s">
        <v>310</v>
      </c>
      <c r="K175">
        <v>3</v>
      </c>
      <c r="L175">
        <v>9450</v>
      </c>
      <c r="M175">
        <v>1389.15</v>
      </c>
      <c r="N175">
        <v>1516.5393013100436</v>
      </c>
    </row>
    <row r="176" spans="1:14" x14ac:dyDescent="0.25">
      <c r="A176" t="s">
        <v>370</v>
      </c>
      <c r="B176">
        <v>11.97</v>
      </c>
      <c r="C176">
        <v>44314</v>
      </c>
      <c r="D176">
        <v>257</v>
      </c>
      <c r="E176">
        <v>35</v>
      </c>
      <c r="F176" t="s">
        <v>36</v>
      </c>
      <c r="G176">
        <v>5</v>
      </c>
      <c r="H176" t="s">
        <v>227</v>
      </c>
      <c r="I176" t="s">
        <v>309</v>
      </c>
      <c r="J176" t="s">
        <v>310</v>
      </c>
      <c r="K176">
        <v>3</v>
      </c>
      <c r="L176">
        <v>8738</v>
      </c>
      <c r="M176">
        <v>1274.0003999999999</v>
      </c>
      <c r="N176">
        <v>1390.8301310043669</v>
      </c>
    </row>
    <row r="177" spans="1:14" x14ac:dyDescent="0.25">
      <c r="A177" t="s">
        <v>370</v>
      </c>
      <c r="B177">
        <v>11.97</v>
      </c>
      <c r="C177">
        <v>44314</v>
      </c>
      <c r="D177">
        <v>258</v>
      </c>
      <c r="E177">
        <v>35</v>
      </c>
      <c r="F177" t="s">
        <v>36</v>
      </c>
      <c r="G177">
        <v>5</v>
      </c>
      <c r="H177" t="s">
        <v>227</v>
      </c>
      <c r="I177" t="s">
        <v>309</v>
      </c>
      <c r="J177" t="s">
        <v>310</v>
      </c>
      <c r="K177">
        <v>4</v>
      </c>
      <c r="L177">
        <v>8666</v>
      </c>
      <c r="M177">
        <v>1280.8347999999999</v>
      </c>
      <c r="N177">
        <v>1398.2912663755458</v>
      </c>
    </row>
    <row r="178" spans="1:14" x14ac:dyDescent="0.25">
      <c r="A178" t="s">
        <v>293</v>
      </c>
      <c r="B178">
        <v>6.48</v>
      </c>
      <c r="C178">
        <v>44314</v>
      </c>
      <c r="D178">
        <v>94</v>
      </c>
      <c r="E178">
        <v>40</v>
      </c>
      <c r="F178" t="s">
        <v>33</v>
      </c>
      <c r="G178">
        <v>6</v>
      </c>
      <c r="H178" t="s">
        <v>266</v>
      </c>
      <c r="I178" t="s">
        <v>309</v>
      </c>
      <c r="J178" t="s">
        <v>310</v>
      </c>
      <c r="K178">
        <v>2</v>
      </c>
      <c r="L178">
        <v>8434</v>
      </c>
      <c r="M178">
        <v>1003.6460000000001</v>
      </c>
      <c r="N178">
        <v>1095.6834061135371</v>
      </c>
    </row>
    <row r="179" spans="1:14" x14ac:dyDescent="0.25">
      <c r="A179" t="s">
        <v>371</v>
      </c>
      <c r="B179">
        <v>14.29</v>
      </c>
      <c r="C179">
        <v>44314</v>
      </c>
      <c r="D179">
        <v>95</v>
      </c>
      <c r="E179">
        <v>12</v>
      </c>
      <c r="F179" t="s">
        <v>34</v>
      </c>
      <c r="G179">
        <v>2</v>
      </c>
      <c r="H179" t="s">
        <v>88</v>
      </c>
      <c r="I179" t="s">
        <v>309</v>
      </c>
      <c r="J179" t="s">
        <v>310</v>
      </c>
      <c r="K179">
        <v>5</v>
      </c>
      <c r="L179">
        <v>8258</v>
      </c>
      <c r="M179">
        <v>1129.6943999999999</v>
      </c>
      <c r="N179">
        <v>1233.2908296943231</v>
      </c>
    </row>
    <row r="180" spans="1:14" x14ac:dyDescent="0.25">
      <c r="A180" t="s">
        <v>371</v>
      </c>
      <c r="B180">
        <v>14.29</v>
      </c>
      <c r="C180">
        <v>44314</v>
      </c>
      <c r="D180">
        <v>96</v>
      </c>
      <c r="E180">
        <v>12</v>
      </c>
      <c r="F180" t="s">
        <v>34</v>
      </c>
      <c r="G180">
        <v>2</v>
      </c>
      <c r="H180" t="s">
        <v>88</v>
      </c>
      <c r="I180" t="s">
        <v>309</v>
      </c>
      <c r="J180" t="s">
        <v>310</v>
      </c>
      <c r="K180">
        <v>6</v>
      </c>
      <c r="L180">
        <v>4668</v>
      </c>
      <c r="M180">
        <v>660.0551999999999</v>
      </c>
      <c r="N180">
        <v>720.5842794759825</v>
      </c>
    </row>
    <row r="181" spans="1:14" x14ac:dyDescent="0.25">
      <c r="A181" t="s">
        <v>371</v>
      </c>
      <c r="B181">
        <v>14.29</v>
      </c>
      <c r="C181">
        <v>44314</v>
      </c>
      <c r="D181">
        <v>97</v>
      </c>
      <c r="E181">
        <v>12</v>
      </c>
      <c r="F181" t="s">
        <v>34</v>
      </c>
      <c r="G181">
        <v>2</v>
      </c>
      <c r="H181" t="s">
        <v>88</v>
      </c>
      <c r="I181" t="s">
        <v>309</v>
      </c>
      <c r="J181" t="s">
        <v>310</v>
      </c>
      <c r="K181">
        <v>6</v>
      </c>
      <c r="L181">
        <v>2888</v>
      </c>
      <c r="M181">
        <v>385.25919999999991</v>
      </c>
      <c r="N181">
        <v>420.58864628820959</v>
      </c>
    </row>
    <row r="182" spans="1:14" x14ac:dyDescent="0.25">
      <c r="A182" t="s">
        <v>372</v>
      </c>
      <c r="B182">
        <v>8.67</v>
      </c>
      <c r="C182">
        <v>44314</v>
      </c>
      <c r="D182">
        <v>98</v>
      </c>
      <c r="E182">
        <v>10</v>
      </c>
      <c r="F182" t="s">
        <v>34</v>
      </c>
      <c r="G182">
        <v>3</v>
      </c>
      <c r="H182" t="s">
        <v>133</v>
      </c>
      <c r="I182" t="s">
        <v>309</v>
      </c>
      <c r="J182" t="s">
        <v>310</v>
      </c>
      <c r="K182">
        <v>8</v>
      </c>
      <c r="L182">
        <v>8216</v>
      </c>
      <c r="M182">
        <v>1378.6448</v>
      </c>
      <c r="N182">
        <v>1505.0707423580786</v>
      </c>
    </row>
    <row r="183" spans="1:14" x14ac:dyDescent="0.25">
      <c r="A183" t="s">
        <v>282</v>
      </c>
      <c r="B183">
        <v>12.82</v>
      </c>
      <c r="C183">
        <v>44314</v>
      </c>
      <c r="D183">
        <v>99</v>
      </c>
      <c r="E183">
        <v>12</v>
      </c>
      <c r="F183" t="s">
        <v>32</v>
      </c>
      <c r="G183">
        <v>2</v>
      </c>
      <c r="H183" t="s">
        <v>255</v>
      </c>
      <c r="I183" t="s">
        <v>309</v>
      </c>
      <c r="J183" t="s">
        <v>310</v>
      </c>
      <c r="K183">
        <v>1</v>
      </c>
      <c r="L183">
        <v>4120</v>
      </c>
      <c r="M183">
        <v>612.23200000000008</v>
      </c>
      <c r="N183">
        <v>668.37554585152839</v>
      </c>
    </row>
    <row r="184" spans="1:14" x14ac:dyDescent="0.25">
      <c r="A184" t="s">
        <v>282</v>
      </c>
      <c r="B184">
        <v>12.82</v>
      </c>
      <c r="C184">
        <v>44314</v>
      </c>
      <c r="D184">
        <v>100</v>
      </c>
      <c r="E184">
        <v>12</v>
      </c>
      <c r="F184" t="s">
        <v>32</v>
      </c>
      <c r="G184">
        <v>2</v>
      </c>
      <c r="H184" t="s">
        <v>255</v>
      </c>
      <c r="I184" t="s">
        <v>309</v>
      </c>
      <c r="J184" t="s">
        <v>310</v>
      </c>
      <c r="K184">
        <v>1</v>
      </c>
      <c r="L184">
        <v>3470</v>
      </c>
      <c r="M184">
        <v>506.62</v>
      </c>
      <c r="N184">
        <v>553.07860262008728</v>
      </c>
    </row>
    <row r="185" spans="1:14" x14ac:dyDescent="0.25">
      <c r="A185" t="s">
        <v>366</v>
      </c>
      <c r="B185">
        <v>7.37</v>
      </c>
      <c r="C185">
        <v>44314</v>
      </c>
      <c r="D185">
        <v>118</v>
      </c>
      <c r="E185">
        <v>11</v>
      </c>
      <c r="F185" t="s">
        <v>35</v>
      </c>
      <c r="G185">
        <v>3</v>
      </c>
      <c r="H185" t="s">
        <v>143</v>
      </c>
      <c r="I185" t="s">
        <v>311</v>
      </c>
      <c r="J185" t="s">
        <v>310</v>
      </c>
      <c r="K185">
        <v>3</v>
      </c>
      <c r="L185">
        <v>7692</v>
      </c>
      <c r="M185">
        <v>1030.7280000000001</v>
      </c>
      <c r="N185">
        <v>1125.2489082969432</v>
      </c>
    </row>
    <row r="186" spans="1:14" x14ac:dyDescent="0.25">
      <c r="A186" t="s">
        <v>373</v>
      </c>
      <c r="B186">
        <v>11.92</v>
      </c>
      <c r="C186">
        <v>44314</v>
      </c>
      <c r="D186">
        <v>246</v>
      </c>
      <c r="E186">
        <v>35</v>
      </c>
      <c r="F186" t="s">
        <v>32</v>
      </c>
      <c r="G186">
        <v>5</v>
      </c>
      <c r="H186" t="s">
        <v>228</v>
      </c>
      <c r="I186" t="s">
        <v>309</v>
      </c>
      <c r="J186" t="s">
        <v>310</v>
      </c>
      <c r="K186">
        <v>5</v>
      </c>
      <c r="L186">
        <v>9454</v>
      </c>
      <c r="M186">
        <v>1373.6661999999999</v>
      </c>
      <c r="N186">
        <v>1499.6355895196507</v>
      </c>
    </row>
    <row r="187" spans="1:14" x14ac:dyDescent="0.25">
      <c r="A187" t="s">
        <v>373</v>
      </c>
      <c r="B187">
        <v>11.92</v>
      </c>
      <c r="C187">
        <v>44314</v>
      </c>
      <c r="D187">
        <v>247</v>
      </c>
      <c r="E187">
        <v>35</v>
      </c>
      <c r="F187" t="s">
        <v>32</v>
      </c>
      <c r="G187">
        <v>5</v>
      </c>
      <c r="H187" t="s">
        <v>228</v>
      </c>
      <c r="I187" t="s">
        <v>309</v>
      </c>
      <c r="J187" t="s">
        <v>310</v>
      </c>
      <c r="K187">
        <v>2</v>
      </c>
      <c r="L187">
        <v>8766</v>
      </c>
      <c r="M187">
        <v>1320.1596</v>
      </c>
      <c r="N187">
        <v>1441.222270742358</v>
      </c>
    </row>
    <row r="188" spans="1:14" x14ac:dyDescent="0.25">
      <c r="A188" t="s">
        <v>373</v>
      </c>
      <c r="B188">
        <v>11.92</v>
      </c>
      <c r="C188">
        <v>44314</v>
      </c>
      <c r="D188">
        <v>248</v>
      </c>
      <c r="E188">
        <v>35</v>
      </c>
      <c r="F188" t="s">
        <v>32</v>
      </c>
      <c r="G188">
        <v>5</v>
      </c>
      <c r="H188" t="s">
        <v>228</v>
      </c>
      <c r="I188" t="s">
        <v>309</v>
      </c>
      <c r="J188" t="s">
        <v>310</v>
      </c>
      <c r="K188">
        <v>5</v>
      </c>
      <c r="L188">
        <v>9640</v>
      </c>
      <c r="M188">
        <v>1431.54</v>
      </c>
      <c r="N188">
        <v>1562.8165938864629</v>
      </c>
    </row>
    <row r="189" spans="1:14" x14ac:dyDescent="0.25">
      <c r="A189" t="s">
        <v>373</v>
      </c>
      <c r="B189">
        <v>11.92</v>
      </c>
      <c r="C189">
        <v>44314</v>
      </c>
      <c r="D189">
        <v>249</v>
      </c>
      <c r="E189">
        <v>35</v>
      </c>
      <c r="F189" t="s">
        <v>32</v>
      </c>
      <c r="G189">
        <v>5</v>
      </c>
      <c r="H189" t="s">
        <v>228</v>
      </c>
      <c r="I189" t="s">
        <v>309</v>
      </c>
      <c r="J189" t="s">
        <v>310</v>
      </c>
      <c r="K189">
        <v>7</v>
      </c>
      <c r="L189">
        <v>9012</v>
      </c>
      <c r="M189">
        <v>1304.9376</v>
      </c>
      <c r="N189">
        <v>1424.604366812227</v>
      </c>
    </row>
    <row r="190" spans="1:14" x14ac:dyDescent="0.25">
      <c r="A190" t="s">
        <v>373</v>
      </c>
      <c r="B190">
        <v>11.92</v>
      </c>
      <c r="C190">
        <v>44314</v>
      </c>
      <c r="D190">
        <v>250</v>
      </c>
      <c r="E190">
        <v>35</v>
      </c>
      <c r="F190" t="s">
        <v>32</v>
      </c>
      <c r="G190">
        <v>5</v>
      </c>
      <c r="H190" t="s">
        <v>228</v>
      </c>
      <c r="I190" t="s">
        <v>309</v>
      </c>
      <c r="J190" t="s">
        <v>310</v>
      </c>
      <c r="K190">
        <v>7</v>
      </c>
      <c r="L190">
        <v>9596</v>
      </c>
      <c r="M190">
        <v>1433.6424</v>
      </c>
      <c r="N190">
        <v>1565.1117903930128</v>
      </c>
    </row>
    <row r="191" spans="1:14" x14ac:dyDescent="0.25">
      <c r="A191" t="s">
        <v>370</v>
      </c>
      <c r="B191">
        <v>11.97</v>
      </c>
      <c r="C191">
        <v>44314</v>
      </c>
      <c r="D191">
        <v>259</v>
      </c>
      <c r="E191">
        <v>35</v>
      </c>
      <c r="F191" t="s">
        <v>36</v>
      </c>
      <c r="G191">
        <v>5</v>
      </c>
      <c r="H191" t="s">
        <v>227</v>
      </c>
      <c r="I191" t="s">
        <v>309</v>
      </c>
      <c r="J191" t="s">
        <v>310</v>
      </c>
      <c r="K191">
        <v>4</v>
      </c>
      <c r="L191">
        <v>9666</v>
      </c>
      <c r="M191">
        <v>1475.9982</v>
      </c>
      <c r="N191">
        <v>1611.3517467248907</v>
      </c>
    </row>
    <row r="192" spans="1:14" x14ac:dyDescent="0.25">
      <c r="A192" t="s">
        <v>370</v>
      </c>
      <c r="B192">
        <v>11.97</v>
      </c>
      <c r="C192">
        <v>44314</v>
      </c>
      <c r="D192">
        <v>260</v>
      </c>
      <c r="E192">
        <v>35</v>
      </c>
      <c r="F192" t="s">
        <v>36</v>
      </c>
      <c r="G192">
        <v>5</v>
      </c>
      <c r="H192" t="s">
        <v>227</v>
      </c>
      <c r="I192" t="s">
        <v>309</v>
      </c>
      <c r="J192" t="s">
        <v>310</v>
      </c>
      <c r="K192">
        <v>4</v>
      </c>
      <c r="L192">
        <v>9594</v>
      </c>
      <c r="M192">
        <v>1385.3735999999999</v>
      </c>
      <c r="N192">
        <v>1512.4165938864628</v>
      </c>
    </row>
    <row r="193" spans="1:14" x14ac:dyDescent="0.25">
      <c r="A193" t="s">
        <v>370</v>
      </c>
      <c r="B193">
        <v>11.97</v>
      </c>
      <c r="C193">
        <v>44314</v>
      </c>
      <c r="D193">
        <v>261</v>
      </c>
      <c r="E193">
        <v>35</v>
      </c>
      <c r="F193" t="s">
        <v>36</v>
      </c>
      <c r="G193">
        <v>5</v>
      </c>
      <c r="H193" t="s">
        <v>227</v>
      </c>
      <c r="I193" t="s">
        <v>309</v>
      </c>
      <c r="J193" t="s">
        <v>310</v>
      </c>
      <c r="K193">
        <v>2</v>
      </c>
      <c r="L193">
        <v>6184</v>
      </c>
      <c r="M193">
        <v>923.27119999999979</v>
      </c>
      <c r="N193">
        <v>1007.9379912663754</v>
      </c>
    </row>
    <row r="194" spans="1:14" x14ac:dyDescent="0.25">
      <c r="A194" t="s">
        <v>370</v>
      </c>
      <c r="B194">
        <v>11.97</v>
      </c>
      <c r="C194">
        <v>44314</v>
      </c>
      <c r="D194">
        <v>262</v>
      </c>
      <c r="E194">
        <v>35</v>
      </c>
      <c r="F194" t="s">
        <v>36</v>
      </c>
      <c r="G194">
        <v>5</v>
      </c>
      <c r="H194" t="s">
        <v>227</v>
      </c>
      <c r="I194" t="s">
        <v>309</v>
      </c>
      <c r="J194" t="s">
        <v>310</v>
      </c>
      <c r="K194">
        <v>4</v>
      </c>
      <c r="L194">
        <v>9852</v>
      </c>
      <c r="M194">
        <v>1343.8127999999999</v>
      </c>
      <c r="N194">
        <v>1467.0445414847161</v>
      </c>
    </row>
    <row r="195" spans="1:14" x14ac:dyDescent="0.25">
      <c r="A195" t="s">
        <v>370</v>
      </c>
      <c r="B195">
        <v>11.97</v>
      </c>
      <c r="C195">
        <v>44314</v>
      </c>
      <c r="D195">
        <v>263</v>
      </c>
      <c r="E195">
        <v>35</v>
      </c>
      <c r="F195" t="s">
        <v>36</v>
      </c>
      <c r="G195">
        <v>5</v>
      </c>
      <c r="H195" t="s">
        <v>227</v>
      </c>
      <c r="I195" t="s">
        <v>309</v>
      </c>
      <c r="J195" t="s">
        <v>310</v>
      </c>
      <c r="K195">
        <v>4</v>
      </c>
      <c r="L195">
        <v>9584</v>
      </c>
      <c r="M195">
        <v>1504.6880000000001</v>
      </c>
      <c r="N195">
        <v>1642.6724890829696</v>
      </c>
    </row>
    <row r="196" spans="1:14" x14ac:dyDescent="0.25">
      <c r="A196" t="s">
        <v>370</v>
      </c>
      <c r="B196">
        <v>11.97</v>
      </c>
      <c r="C196">
        <v>44314</v>
      </c>
      <c r="D196">
        <v>264</v>
      </c>
      <c r="E196">
        <v>35</v>
      </c>
      <c r="F196" t="s">
        <v>36</v>
      </c>
      <c r="G196">
        <v>5</v>
      </c>
      <c r="H196" t="s">
        <v>227</v>
      </c>
      <c r="I196" t="s">
        <v>309</v>
      </c>
      <c r="J196" t="s">
        <v>310</v>
      </c>
      <c r="K196">
        <v>4</v>
      </c>
      <c r="L196">
        <v>9522</v>
      </c>
      <c r="M196">
        <v>1499.7149999999997</v>
      </c>
      <c r="N196">
        <v>1637.2434497816589</v>
      </c>
    </row>
    <row r="197" spans="1:14" x14ac:dyDescent="0.25">
      <c r="A197" t="s">
        <v>370</v>
      </c>
      <c r="B197">
        <v>11.97</v>
      </c>
      <c r="C197">
        <v>44314</v>
      </c>
      <c r="D197">
        <v>265</v>
      </c>
      <c r="E197">
        <v>35</v>
      </c>
      <c r="F197" t="s">
        <v>36</v>
      </c>
      <c r="G197">
        <v>5</v>
      </c>
      <c r="H197" t="s">
        <v>227</v>
      </c>
      <c r="I197" t="s">
        <v>309</v>
      </c>
      <c r="J197" t="s">
        <v>310</v>
      </c>
      <c r="K197">
        <v>2</v>
      </c>
      <c r="L197">
        <v>9108</v>
      </c>
      <c r="M197">
        <v>1432.6884</v>
      </c>
      <c r="N197">
        <v>1564.0703056768557</v>
      </c>
    </row>
    <row r="198" spans="1:14" x14ac:dyDescent="0.25">
      <c r="A198" t="s">
        <v>351</v>
      </c>
      <c r="B198">
        <v>13.57</v>
      </c>
      <c r="C198">
        <v>44314</v>
      </c>
      <c r="D198">
        <v>266</v>
      </c>
      <c r="E198">
        <v>34</v>
      </c>
      <c r="F198" t="s">
        <v>34</v>
      </c>
      <c r="G198">
        <v>5</v>
      </c>
      <c r="H198" t="s">
        <v>220</v>
      </c>
      <c r="I198" t="s">
        <v>309</v>
      </c>
      <c r="J198" t="s">
        <v>310</v>
      </c>
      <c r="K198">
        <v>2</v>
      </c>
      <c r="L198">
        <v>10230</v>
      </c>
      <c r="M198">
        <v>1615.317</v>
      </c>
      <c r="N198">
        <v>1763.4465065502184</v>
      </c>
    </row>
    <row r="199" spans="1:14" x14ac:dyDescent="0.25">
      <c r="A199" t="s">
        <v>351</v>
      </c>
      <c r="B199">
        <v>13.57</v>
      </c>
      <c r="C199">
        <v>44314</v>
      </c>
      <c r="D199">
        <v>267</v>
      </c>
      <c r="E199">
        <v>34</v>
      </c>
      <c r="F199" t="s">
        <v>34</v>
      </c>
      <c r="G199">
        <v>5</v>
      </c>
      <c r="H199" t="s">
        <v>220</v>
      </c>
      <c r="I199" t="s">
        <v>309</v>
      </c>
      <c r="J199" t="s">
        <v>310</v>
      </c>
      <c r="K199">
        <v>2</v>
      </c>
      <c r="L199">
        <v>8386</v>
      </c>
      <c r="M199">
        <v>1305.7002</v>
      </c>
      <c r="N199">
        <v>1425.4368995633185</v>
      </c>
    </row>
    <row r="200" spans="1:14" x14ac:dyDescent="0.25">
      <c r="A200" t="s">
        <v>351</v>
      </c>
      <c r="B200">
        <v>13.57</v>
      </c>
      <c r="C200">
        <v>44314</v>
      </c>
      <c r="D200">
        <v>268</v>
      </c>
      <c r="E200">
        <v>34</v>
      </c>
      <c r="F200" t="s">
        <v>34</v>
      </c>
      <c r="G200">
        <v>5</v>
      </c>
      <c r="H200" t="s">
        <v>220</v>
      </c>
      <c r="I200" t="s">
        <v>309</v>
      </c>
      <c r="J200" t="s">
        <v>310</v>
      </c>
      <c r="K200">
        <v>5</v>
      </c>
      <c r="L200">
        <v>8992</v>
      </c>
      <c r="M200">
        <v>1388.3647999999998</v>
      </c>
      <c r="N200">
        <v>1515.6820960698687</v>
      </c>
    </row>
    <row r="201" spans="1:14" x14ac:dyDescent="0.25">
      <c r="A201" t="s">
        <v>351</v>
      </c>
      <c r="B201">
        <v>13.57</v>
      </c>
      <c r="C201">
        <v>44314</v>
      </c>
      <c r="D201">
        <v>269</v>
      </c>
      <c r="E201">
        <v>34</v>
      </c>
      <c r="F201" t="s">
        <v>34</v>
      </c>
      <c r="G201">
        <v>5</v>
      </c>
      <c r="H201" t="s">
        <v>220</v>
      </c>
      <c r="I201" t="s">
        <v>309</v>
      </c>
      <c r="J201" t="s">
        <v>310</v>
      </c>
      <c r="K201">
        <v>5</v>
      </c>
      <c r="L201">
        <v>8682</v>
      </c>
      <c r="M201">
        <v>1301.4318000000001</v>
      </c>
      <c r="N201">
        <v>1420.7770742358082</v>
      </c>
    </row>
    <row r="202" spans="1:14" x14ac:dyDescent="0.25">
      <c r="A202" t="s">
        <v>373</v>
      </c>
      <c r="B202">
        <v>11.92</v>
      </c>
      <c r="C202">
        <v>44314</v>
      </c>
      <c r="D202">
        <v>301</v>
      </c>
      <c r="E202">
        <v>35</v>
      </c>
      <c r="F202" t="s">
        <v>32</v>
      </c>
      <c r="G202">
        <v>5</v>
      </c>
      <c r="H202" t="s">
        <v>228</v>
      </c>
      <c r="I202" t="s">
        <v>309</v>
      </c>
      <c r="J202" t="s">
        <v>310</v>
      </c>
      <c r="K202">
        <v>7</v>
      </c>
      <c r="L202">
        <v>9418</v>
      </c>
      <c r="M202">
        <v>1393.864</v>
      </c>
      <c r="N202">
        <v>1521.6855895196506</v>
      </c>
    </row>
    <row r="203" spans="1:14" x14ac:dyDescent="0.25">
      <c r="A203" t="s">
        <v>373</v>
      </c>
      <c r="B203">
        <v>11.92</v>
      </c>
      <c r="C203">
        <v>44314</v>
      </c>
      <c r="D203">
        <v>302</v>
      </c>
      <c r="E203">
        <v>35</v>
      </c>
      <c r="F203" t="s">
        <v>32</v>
      </c>
      <c r="G203">
        <v>5</v>
      </c>
      <c r="H203" t="s">
        <v>228</v>
      </c>
      <c r="I203" t="s">
        <v>309</v>
      </c>
      <c r="J203" t="s">
        <v>310</v>
      </c>
      <c r="K203">
        <v>6</v>
      </c>
      <c r="L203">
        <v>9170</v>
      </c>
      <c r="M203">
        <v>1332.4010000000001</v>
      </c>
      <c r="N203">
        <v>1454.5862445414846</v>
      </c>
    </row>
    <row r="204" spans="1:14" x14ac:dyDescent="0.25">
      <c r="A204" t="s">
        <v>373</v>
      </c>
      <c r="B204">
        <v>11.92</v>
      </c>
      <c r="C204">
        <v>44314</v>
      </c>
      <c r="D204">
        <v>303</v>
      </c>
      <c r="E204">
        <v>35</v>
      </c>
      <c r="F204" t="s">
        <v>32</v>
      </c>
      <c r="G204">
        <v>5</v>
      </c>
      <c r="H204" t="s">
        <v>228</v>
      </c>
      <c r="I204" t="s">
        <v>309</v>
      </c>
      <c r="J204" t="s">
        <v>310</v>
      </c>
      <c r="K204">
        <v>6</v>
      </c>
      <c r="L204">
        <v>9422</v>
      </c>
      <c r="M204">
        <v>1477.3696</v>
      </c>
      <c r="N204">
        <v>1612.8489082969429</v>
      </c>
    </row>
    <row r="205" spans="1:14" x14ac:dyDescent="0.25">
      <c r="A205" t="s">
        <v>373</v>
      </c>
      <c r="B205">
        <v>11.92</v>
      </c>
      <c r="C205">
        <v>44314</v>
      </c>
      <c r="D205">
        <v>304</v>
      </c>
      <c r="E205">
        <v>35</v>
      </c>
      <c r="F205" t="s">
        <v>32</v>
      </c>
      <c r="G205">
        <v>5</v>
      </c>
      <c r="H205" t="s">
        <v>228</v>
      </c>
      <c r="I205" t="s">
        <v>309</v>
      </c>
      <c r="J205" t="s">
        <v>319</v>
      </c>
      <c r="K205">
        <v>8</v>
      </c>
      <c r="L205">
        <v>9490</v>
      </c>
      <c r="M205">
        <v>1466.2049999999999</v>
      </c>
      <c r="N205">
        <v>1600.6604803493453</v>
      </c>
    </row>
    <row r="206" spans="1:14" x14ac:dyDescent="0.25">
      <c r="A206" t="s">
        <v>373</v>
      </c>
      <c r="B206">
        <v>11.92</v>
      </c>
      <c r="C206">
        <v>44314</v>
      </c>
      <c r="D206">
        <v>305</v>
      </c>
      <c r="E206">
        <v>35</v>
      </c>
      <c r="F206" t="s">
        <v>32</v>
      </c>
      <c r="G206">
        <v>5</v>
      </c>
      <c r="H206" t="s">
        <v>228</v>
      </c>
      <c r="I206" t="s">
        <v>309</v>
      </c>
      <c r="J206" t="s">
        <v>310</v>
      </c>
      <c r="K206">
        <v>8</v>
      </c>
      <c r="L206">
        <v>10602</v>
      </c>
      <c r="M206">
        <v>1483.2198000000001</v>
      </c>
      <c r="N206">
        <v>1619.2355895196506</v>
      </c>
    </row>
    <row r="207" spans="1:14" x14ac:dyDescent="0.25">
      <c r="A207" t="s">
        <v>373</v>
      </c>
      <c r="B207">
        <v>11.92</v>
      </c>
      <c r="C207">
        <v>44314</v>
      </c>
      <c r="D207">
        <v>306</v>
      </c>
      <c r="E207">
        <v>35</v>
      </c>
      <c r="F207" t="s">
        <v>32</v>
      </c>
      <c r="G207">
        <v>5</v>
      </c>
      <c r="H207" t="s">
        <v>228</v>
      </c>
      <c r="I207" t="s">
        <v>309</v>
      </c>
      <c r="J207" t="s">
        <v>310</v>
      </c>
      <c r="K207">
        <v>3</v>
      </c>
      <c r="L207">
        <v>9464</v>
      </c>
      <c r="M207">
        <v>1402.5647999999999</v>
      </c>
      <c r="N207">
        <v>1531.1842794759823</v>
      </c>
    </row>
    <row r="208" spans="1:14" x14ac:dyDescent="0.25">
      <c r="A208" t="s">
        <v>373</v>
      </c>
      <c r="B208">
        <v>11.92</v>
      </c>
      <c r="C208">
        <v>44314</v>
      </c>
      <c r="D208">
        <v>307</v>
      </c>
      <c r="E208">
        <v>35</v>
      </c>
      <c r="F208" t="s">
        <v>32</v>
      </c>
      <c r="G208">
        <v>5</v>
      </c>
      <c r="H208" t="s">
        <v>228</v>
      </c>
      <c r="I208" t="s">
        <v>309</v>
      </c>
      <c r="J208" t="s">
        <v>310</v>
      </c>
      <c r="K208">
        <v>3</v>
      </c>
      <c r="L208">
        <v>10686</v>
      </c>
      <c r="M208">
        <v>1471.4621999999999</v>
      </c>
      <c r="N208">
        <v>1606.3997816593887</v>
      </c>
    </row>
    <row r="209" spans="1:14" x14ac:dyDescent="0.25">
      <c r="A209" t="s">
        <v>370</v>
      </c>
      <c r="B209">
        <v>11.97</v>
      </c>
      <c r="C209">
        <v>44314</v>
      </c>
      <c r="D209">
        <v>308</v>
      </c>
      <c r="E209">
        <v>35</v>
      </c>
      <c r="F209" t="s">
        <v>36</v>
      </c>
      <c r="G209">
        <v>5</v>
      </c>
      <c r="H209" t="s">
        <v>227</v>
      </c>
      <c r="I209" t="s">
        <v>309</v>
      </c>
      <c r="J209" t="s">
        <v>310</v>
      </c>
      <c r="K209">
        <v>1</v>
      </c>
      <c r="L209">
        <v>8630</v>
      </c>
      <c r="M209">
        <v>1190.0770000000002</v>
      </c>
      <c r="N209">
        <v>1299.2106986899564</v>
      </c>
    </row>
    <row r="210" spans="1:14" x14ac:dyDescent="0.25">
      <c r="A210" t="s">
        <v>282</v>
      </c>
      <c r="B210">
        <v>12.82</v>
      </c>
      <c r="C210">
        <v>44314</v>
      </c>
      <c r="D210">
        <v>351</v>
      </c>
      <c r="E210">
        <v>12</v>
      </c>
      <c r="F210" t="s">
        <v>32</v>
      </c>
      <c r="G210">
        <v>2</v>
      </c>
      <c r="H210" t="s">
        <v>255</v>
      </c>
      <c r="I210" t="s">
        <v>309</v>
      </c>
      <c r="J210" t="s">
        <v>310</v>
      </c>
      <c r="K210">
        <v>1</v>
      </c>
      <c r="L210">
        <v>6472</v>
      </c>
      <c r="M210">
        <v>931.96800000000007</v>
      </c>
      <c r="N210">
        <v>1017.4323144104803</v>
      </c>
    </row>
    <row r="211" spans="1:14" x14ac:dyDescent="0.25">
      <c r="A211" t="s">
        <v>366</v>
      </c>
      <c r="B211">
        <v>7.37</v>
      </c>
      <c r="C211">
        <v>44315</v>
      </c>
      <c r="D211">
        <v>119</v>
      </c>
      <c r="E211">
        <v>11</v>
      </c>
      <c r="F211" t="s">
        <v>35</v>
      </c>
      <c r="G211">
        <v>3</v>
      </c>
      <c r="H211" t="s">
        <v>143</v>
      </c>
      <c r="I211" t="s">
        <v>311</v>
      </c>
      <c r="J211" t="s">
        <v>310</v>
      </c>
      <c r="K211">
        <v>6</v>
      </c>
      <c r="L211">
        <v>9156</v>
      </c>
      <c r="M211">
        <v>1368.8219999999999</v>
      </c>
      <c r="N211">
        <v>1494.3471615720523</v>
      </c>
    </row>
    <row r="212" spans="1:14" x14ac:dyDescent="0.25">
      <c r="A212" t="s">
        <v>366</v>
      </c>
      <c r="B212">
        <v>7.37</v>
      </c>
      <c r="C212">
        <v>44315</v>
      </c>
      <c r="D212">
        <v>120</v>
      </c>
      <c r="E212">
        <v>11</v>
      </c>
      <c r="F212" t="s">
        <v>35</v>
      </c>
      <c r="G212">
        <v>3</v>
      </c>
      <c r="H212" t="s">
        <v>143</v>
      </c>
      <c r="I212" t="s">
        <v>311</v>
      </c>
      <c r="J212" t="s">
        <v>310</v>
      </c>
      <c r="K212">
        <v>2</v>
      </c>
      <c r="L212">
        <v>7850</v>
      </c>
      <c r="M212">
        <v>1134.325</v>
      </c>
      <c r="N212">
        <v>1238.3460698689955</v>
      </c>
    </row>
    <row r="213" spans="1:14" x14ac:dyDescent="0.25">
      <c r="A213" t="s">
        <v>368</v>
      </c>
      <c r="B213">
        <v>8.14</v>
      </c>
      <c r="C213">
        <v>44315</v>
      </c>
      <c r="D213">
        <v>163</v>
      </c>
      <c r="E213">
        <v>11</v>
      </c>
      <c r="F213" t="s">
        <v>36</v>
      </c>
      <c r="G213">
        <v>3</v>
      </c>
      <c r="H213" t="s">
        <v>140</v>
      </c>
      <c r="I213" t="s">
        <v>311</v>
      </c>
      <c r="J213" t="s">
        <v>310</v>
      </c>
      <c r="K213">
        <v>8</v>
      </c>
      <c r="L213">
        <v>3904</v>
      </c>
      <c r="M213">
        <v>661.72800000000007</v>
      </c>
      <c r="N213">
        <v>722.41048034934488</v>
      </c>
    </row>
    <row r="214" spans="1:14" x14ac:dyDescent="0.25">
      <c r="A214" t="s">
        <v>351</v>
      </c>
      <c r="B214">
        <v>13.57</v>
      </c>
      <c r="C214">
        <v>44315</v>
      </c>
      <c r="D214">
        <v>270</v>
      </c>
      <c r="E214">
        <v>34</v>
      </c>
      <c r="F214" t="s">
        <v>34</v>
      </c>
      <c r="G214">
        <v>5</v>
      </c>
      <c r="H214" t="s">
        <v>220</v>
      </c>
      <c r="I214" t="s">
        <v>309</v>
      </c>
      <c r="J214" t="s">
        <v>310</v>
      </c>
      <c r="K214">
        <v>5</v>
      </c>
      <c r="L214">
        <v>9568</v>
      </c>
      <c r="M214">
        <v>1411.28</v>
      </c>
      <c r="N214">
        <v>1540.6986899563317</v>
      </c>
    </row>
    <row r="215" spans="1:14" x14ac:dyDescent="0.25">
      <c r="A215" t="s">
        <v>351</v>
      </c>
      <c r="B215">
        <v>13.57</v>
      </c>
      <c r="C215">
        <v>44315</v>
      </c>
      <c r="D215">
        <v>271</v>
      </c>
      <c r="E215">
        <v>34</v>
      </c>
      <c r="F215" t="s">
        <v>34</v>
      </c>
      <c r="G215">
        <v>5</v>
      </c>
      <c r="H215" t="s">
        <v>220</v>
      </c>
      <c r="I215" t="s">
        <v>309</v>
      </c>
      <c r="J215" t="s">
        <v>310</v>
      </c>
      <c r="K215">
        <v>7</v>
      </c>
      <c r="L215">
        <v>8882</v>
      </c>
      <c r="M215">
        <v>1333.1881999999998</v>
      </c>
      <c r="N215">
        <v>1455.4456331877725</v>
      </c>
    </row>
    <row r="216" spans="1:14" x14ac:dyDescent="0.25">
      <c r="A216" t="s">
        <v>351</v>
      </c>
      <c r="B216">
        <v>13.57</v>
      </c>
      <c r="C216">
        <v>44315</v>
      </c>
      <c r="D216">
        <v>272</v>
      </c>
      <c r="E216">
        <v>34</v>
      </c>
      <c r="F216" t="s">
        <v>34</v>
      </c>
      <c r="G216">
        <v>5</v>
      </c>
      <c r="H216" t="s">
        <v>220</v>
      </c>
      <c r="I216" t="s">
        <v>309</v>
      </c>
      <c r="J216" t="s">
        <v>310</v>
      </c>
      <c r="K216">
        <v>7</v>
      </c>
      <c r="L216">
        <v>9264</v>
      </c>
      <c r="M216">
        <v>1464.6384</v>
      </c>
      <c r="N216">
        <v>1598.9502183406109</v>
      </c>
    </row>
    <row r="217" spans="1:14" x14ac:dyDescent="0.25">
      <c r="A217" t="s">
        <v>351</v>
      </c>
      <c r="B217">
        <v>13.57</v>
      </c>
      <c r="C217">
        <v>44315</v>
      </c>
      <c r="D217">
        <v>273</v>
      </c>
      <c r="E217">
        <v>34</v>
      </c>
      <c r="F217" t="s">
        <v>34</v>
      </c>
      <c r="G217">
        <v>5</v>
      </c>
      <c r="H217" t="s">
        <v>220</v>
      </c>
      <c r="I217" t="s">
        <v>309</v>
      </c>
      <c r="J217" t="s">
        <v>310</v>
      </c>
      <c r="K217">
        <v>6</v>
      </c>
      <c r="L217">
        <v>9650</v>
      </c>
      <c r="M217">
        <v>1489.9599999999998</v>
      </c>
      <c r="N217">
        <v>1626.593886462882</v>
      </c>
    </row>
    <row r="218" spans="1:14" x14ac:dyDescent="0.25">
      <c r="A218" t="s">
        <v>351</v>
      </c>
      <c r="B218">
        <v>13.57</v>
      </c>
      <c r="C218">
        <v>44315</v>
      </c>
      <c r="D218">
        <v>274</v>
      </c>
      <c r="E218">
        <v>34</v>
      </c>
      <c r="F218" t="s">
        <v>34</v>
      </c>
      <c r="G218">
        <v>5</v>
      </c>
      <c r="H218" t="s">
        <v>220</v>
      </c>
      <c r="I218" t="s">
        <v>309</v>
      </c>
      <c r="J218" t="s">
        <v>310</v>
      </c>
      <c r="K218">
        <v>7</v>
      </c>
      <c r="L218">
        <v>10836</v>
      </c>
      <c r="M218">
        <v>1704.5028</v>
      </c>
      <c r="N218">
        <v>1860.8109170305677</v>
      </c>
    </row>
    <row r="219" spans="1:14" x14ac:dyDescent="0.25">
      <c r="A219" t="s">
        <v>351</v>
      </c>
      <c r="B219">
        <v>13.57</v>
      </c>
      <c r="C219">
        <v>44315</v>
      </c>
      <c r="D219">
        <v>275</v>
      </c>
      <c r="E219">
        <v>34</v>
      </c>
      <c r="F219" t="s">
        <v>34</v>
      </c>
      <c r="G219">
        <v>5</v>
      </c>
      <c r="H219" t="s">
        <v>220</v>
      </c>
      <c r="I219" t="s">
        <v>309</v>
      </c>
      <c r="J219" t="s">
        <v>310</v>
      </c>
      <c r="K219">
        <v>7</v>
      </c>
      <c r="L219">
        <v>9264</v>
      </c>
      <c r="M219">
        <v>1347.912</v>
      </c>
      <c r="N219">
        <v>1471.5196506550219</v>
      </c>
    </row>
    <row r="220" spans="1:14" x14ac:dyDescent="0.25">
      <c r="A220" t="s">
        <v>351</v>
      </c>
      <c r="B220">
        <v>13.57</v>
      </c>
      <c r="C220">
        <v>44315</v>
      </c>
      <c r="D220">
        <v>276</v>
      </c>
      <c r="E220">
        <v>34</v>
      </c>
      <c r="F220" t="s">
        <v>34</v>
      </c>
      <c r="G220">
        <v>5</v>
      </c>
      <c r="H220" t="s">
        <v>220</v>
      </c>
      <c r="I220" t="s">
        <v>309</v>
      </c>
      <c r="J220" t="s">
        <v>310</v>
      </c>
      <c r="K220">
        <v>7</v>
      </c>
      <c r="L220">
        <v>9642</v>
      </c>
      <c r="M220">
        <v>1350.8441999999998</v>
      </c>
      <c r="N220">
        <v>1474.7207423580785</v>
      </c>
    </row>
    <row r="221" spans="1:14" x14ac:dyDescent="0.25">
      <c r="A221" t="s">
        <v>374</v>
      </c>
      <c r="B221">
        <v>12.48</v>
      </c>
      <c r="C221">
        <v>44315</v>
      </c>
      <c r="D221">
        <v>277</v>
      </c>
      <c r="E221">
        <v>34</v>
      </c>
      <c r="F221" t="s">
        <v>36</v>
      </c>
      <c r="G221">
        <v>5</v>
      </c>
      <c r="H221" t="s">
        <v>222</v>
      </c>
      <c r="I221" t="s">
        <v>309</v>
      </c>
      <c r="J221" t="s">
        <v>310</v>
      </c>
      <c r="K221">
        <v>8</v>
      </c>
      <c r="L221">
        <v>9500</v>
      </c>
      <c r="M221">
        <v>1372.75</v>
      </c>
      <c r="N221">
        <v>1498.6353711790391</v>
      </c>
    </row>
    <row r="222" spans="1:14" x14ac:dyDescent="0.25">
      <c r="A222" t="s">
        <v>374</v>
      </c>
      <c r="B222">
        <v>12.48</v>
      </c>
      <c r="C222">
        <v>44315</v>
      </c>
      <c r="D222">
        <v>278</v>
      </c>
      <c r="E222">
        <v>34</v>
      </c>
      <c r="F222" t="s">
        <v>36</v>
      </c>
      <c r="G222">
        <v>5</v>
      </c>
      <c r="H222" t="s">
        <v>222</v>
      </c>
      <c r="I222" t="s">
        <v>309</v>
      </c>
      <c r="J222" t="s">
        <v>310</v>
      </c>
      <c r="K222">
        <v>8</v>
      </c>
      <c r="L222">
        <v>9020</v>
      </c>
      <c r="M222">
        <v>1323.2339999999999</v>
      </c>
      <c r="N222">
        <v>1444.5786026200874</v>
      </c>
    </row>
    <row r="223" spans="1:14" x14ac:dyDescent="0.25">
      <c r="A223" t="s">
        <v>374</v>
      </c>
      <c r="B223">
        <v>12.48</v>
      </c>
      <c r="C223">
        <v>44315</v>
      </c>
      <c r="D223">
        <v>279</v>
      </c>
      <c r="E223">
        <v>34</v>
      </c>
      <c r="F223" t="s">
        <v>36</v>
      </c>
      <c r="G223">
        <v>5</v>
      </c>
      <c r="H223" t="s">
        <v>222</v>
      </c>
      <c r="I223" t="s">
        <v>309</v>
      </c>
      <c r="J223" t="s">
        <v>310</v>
      </c>
      <c r="K223">
        <v>8</v>
      </c>
      <c r="L223">
        <v>8338</v>
      </c>
      <c r="M223">
        <v>1150.644</v>
      </c>
      <c r="N223">
        <v>1256.1615720524017</v>
      </c>
    </row>
    <row r="224" spans="1:14" x14ac:dyDescent="0.25">
      <c r="A224" t="s">
        <v>374</v>
      </c>
      <c r="B224">
        <v>12.48</v>
      </c>
      <c r="C224">
        <v>44315</v>
      </c>
      <c r="D224">
        <v>281</v>
      </c>
      <c r="E224">
        <v>34</v>
      </c>
      <c r="F224" t="s">
        <v>36</v>
      </c>
      <c r="G224">
        <v>5</v>
      </c>
      <c r="H224" t="s">
        <v>222</v>
      </c>
      <c r="I224" t="s">
        <v>309</v>
      </c>
      <c r="J224" t="s">
        <v>310</v>
      </c>
      <c r="K224">
        <v>6</v>
      </c>
      <c r="L224">
        <v>9468</v>
      </c>
      <c r="M224">
        <v>1303.7436</v>
      </c>
      <c r="N224">
        <v>1423.3008733624454</v>
      </c>
    </row>
    <row r="225" spans="1:14" x14ac:dyDescent="0.25">
      <c r="A225" t="s">
        <v>374</v>
      </c>
      <c r="B225">
        <v>12.48</v>
      </c>
      <c r="C225">
        <v>44315</v>
      </c>
      <c r="D225">
        <v>282</v>
      </c>
      <c r="E225">
        <v>34</v>
      </c>
      <c r="F225" t="s">
        <v>36</v>
      </c>
      <c r="G225">
        <v>5</v>
      </c>
      <c r="H225" t="s">
        <v>222</v>
      </c>
      <c r="I225" t="s">
        <v>309</v>
      </c>
      <c r="J225" t="s">
        <v>310</v>
      </c>
      <c r="K225">
        <v>6</v>
      </c>
      <c r="L225">
        <v>9866</v>
      </c>
      <c r="M225">
        <v>1358.5482000000002</v>
      </c>
      <c r="N225">
        <v>1483.1312227074234</v>
      </c>
    </row>
    <row r="226" spans="1:14" x14ac:dyDescent="0.25">
      <c r="A226" t="s">
        <v>374</v>
      </c>
      <c r="B226">
        <v>12.48</v>
      </c>
      <c r="C226">
        <v>44315</v>
      </c>
      <c r="D226">
        <v>283</v>
      </c>
      <c r="E226">
        <v>34</v>
      </c>
      <c r="F226" t="s">
        <v>36</v>
      </c>
      <c r="G226">
        <v>5</v>
      </c>
      <c r="H226" t="s">
        <v>222</v>
      </c>
      <c r="I226" t="s">
        <v>309</v>
      </c>
      <c r="J226" t="s">
        <v>310</v>
      </c>
      <c r="K226">
        <v>6</v>
      </c>
      <c r="L226">
        <v>9266</v>
      </c>
      <c r="M226">
        <v>1238.8641999999998</v>
      </c>
      <c r="N226">
        <v>1352.471834061135</v>
      </c>
    </row>
    <row r="227" spans="1:14" x14ac:dyDescent="0.25">
      <c r="A227" t="s">
        <v>375</v>
      </c>
      <c r="B227">
        <v>5.47</v>
      </c>
      <c r="C227">
        <v>44315</v>
      </c>
      <c r="D227">
        <v>309</v>
      </c>
      <c r="E227">
        <v>33</v>
      </c>
      <c r="F227" t="s">
        <v>33</v>
      </c>
      <c r="G227">
        <v>5</v>
      </c>
      <c r="H227" t="s">
        <v>219</v>
      </c>
      <c r="I227" t="s">
        <v>309</v>
      </c>
      <c r="J227" t="s">
        <v>310</v>
      </c>
      <c r="K227">
        <v>6</v>
      </c>
      <c r="L227">
        <v>9178</v>
      </c>
      <c r="M227">
        <v>1435.4392</v>
      </c>
      <c r="N227">
        <v>1567.0733624454149</v>
      </c>
    </row>
    <row r="228" spans="1:14" x14ac:dyDescent="0.25">
      <c r="A228" t="s">
        <v>375</v>
      </c>
      <c r="B228">
        <v>5.47</v>
      </c>
      <c r="C228">
        <v>44315</v>
      </c>
      <c r="D228">
        <v>310</v>
      </c>
      <c r="E228">
        <v>33</v>
      </c>
      <c r="F228" t="s">
        <v>33</v>
      </c>
      <c r="G228">
        <v>5</v>
      </c>
      <c r="H228" t="s">
        <v>219</v>
      </c>
      <c r="I228" t="s">
        <v>309</v>
      </c>
      <c r="J228" t="s">
        <v>310</v>
      </c>
      <c r="K228">
        <v>8</v>
      </c>
      <c r="L228">
        <v>10024</v>
      </c>
      <c r="M228">
        <v>1470.5207999999998</v>
      </c>
      <c r="N228">
        <v>1605.3720524017467</v>
      </c>
    </row>
    <row r="229" spans="1:14" x14ac:dyDescent="0.25">
      <c r="A229" t="s">
        <v>375</v>
      </c>
      <c r="B229">
        <v>5.47</v>
      </c>
      <c r="C229">
        <v>44315</v>
      </c>
      <c r="D229">
        <v>311</v>
      </c>
      <c r="E229">
        <v>33</v>
      </c>
      <c r="F229" t="s">
        <v>33</v>
      </c>
      <c r="G229">
        <v>5</v>
      </c>
      <c r="H229" t="s">
        <v>219</v>
      </c>
      <c r="I229" t="s">
        <v>309</v>
      </c>
      <c r="J229" t="s">
        <v>310</v>
      </c>
      <c r="K229">
        <v>8</v>
      </c>
      <c r="L229">
        <v>9084</v>
      </c>
      <c r="M229">
        <v>1285.386</v>
      </c>
      <c r="N229">
        <v>1403.2598253275107</v>
      </c>
    </row>
    <row r="230" spans="1:14" x14ac:dyDescent="0.25">
      <c r="A230" t="s">
        <v>375</v>
      </c>
      <c r="B230">
        <v>5.47</v>
      </c>
      <c r="C230">
        <v>44315</v>
      </c>
      <c r="D230">
        <v>312</v>
      </c>
      <c r="E230">
        <v>33</v>
      </c>
      <c r="F230" t="s">
        <v>33</v>
      </c>
      <c r="G230">
        <v>5</v>
      </c>
      <c r="H230" t="s">
        <v>219</v>
      </c>
      <c r="I230" t="s">
        <v>309</v>
      </c>
      <c r="J230" t="s">
        <v>310</v>
      </c>
      <c r="K230">
        <v>3</v>
      </c>
      <c r="L230">
        <v>8956</v>
      </c>
      <c r="M230">
        <v>1106.066</v>
      </c>
      <c r="N230">
        <v>1207.4956331877729</v>
      </c>
    </row>
    <row r="231" spans="1:14" x14ac:dyDescent="0.25">
      <c r="A231" t="s">
        <v>375</v>
      </c>
      <c r="B231">
        <v>5.47</v>
      </c>
      <c r="C231">
        <v>44315</v>
      </c>
      <c r="D231">
        <v>313</v>
      </c>
      <c r="E231">
        <v>33</v>
      </c>
      <c r="F231" t="s">
        <v>33</v>
      </c>
      <c r="G231">
        <v>5</v>
      </c>
      <c r="H231" t="s">
        <v>219</v>
      </c>
      <c r="I231" t="s">
        <v>309</v>
      </c>
      <c r="J231" t="s">
        <v>310</v>
      </c>
      <c r="K231">
        <v>3</v>
      </c>
      <c r="L231">
        <v>10032</v>
      </c>
      <c r="M231">
        <v>1508.8127999999999</v>
      </c>
      <c r="N231">
        <v>1647.1755458515281</v>
      </c>
    </row>
    <row r="232" spans="1:14" x14ac:dyDescent="0.25">
      <c r="A232" t="s">
        <v>375</v>
      </c>
      <c r="B232">
        <v>5.47</v>
      </c>
      <c r="C232">
        <v>44315</v>
      </c>
      <c r="D232">
        <v>314</v>
      </c>
      <c r="E232">
        <v>33</v>
      </c>
      <c r="F232" t="s">
        <v>33</v>
      </c>
      <c r="G232">
        <v>5</v>
      </c>
      <c r="H232" t="s">
        <v>219</v>
      </c>
      <c r="I232" t="s">
        <v>309</v>
      </c>
      <c r="J232" t="s">
        <v>310</v>
      </c>
      <c r="K232">
        <v>1</v>
      </c>
      <c r="L232">
        <v>9862</v>
      </c>
      <c r="M232">
        <v>1579.8924</v>
      </c>
      <c r="N232">
        <v>1724.7733624454149</v>
      </c>
    </row>
    <row r="233" spans="1:14" x14ac:dyDescent="0.25">
      <c r="A233" t="s">
        <v>375</v>
      </c>
      <c r="B233">
        <v>5.47</v>
      </c>
      <c r="C233">
        <v>44315</v>
      </c>
      <c r="D233">
        <v>315</v>
      </c>
      <c r="E233">
        <v>33</v>
      </c>
      <c r="F233" t="s">
        <v>33</v>
      </c>
      <c r="G233">
        <v>5</v>
      </c>
      <c r="H233" t="s">
        <v>219</v>
      </c>
      <c r="I233" t="s">
        <v>309</v>
      </c>
      <c r="J233" t="s">
        <v>310</v>
      </c>
      <c r="K233">
        <v>1</v>
      </c>
      <c r="L233">
        <v>9932</v>
      </c>
      <c r="M233">
        <v>1616.9295999999997</v>
      </c>
      <c r="N233">
        <v>1765.2069868995632</v>
      </c>
    </row>
    <row r="234" spans="1:14" x14ac:dyDescent="0.25">
      <c r="A234" t="s">
        <v>375</v>
      </c>
      <c r="B234">
        <v>5.47</v>
      </c>
      <c r="C234">
        <v>44315</v>
      </c>
      <c r="D234">
        <v>316</v>
      </c>
      <c r="E234">
        <v>33</v>
      </c>
      <c r="F234" t="s">
        <v>33</v>
      </c>
      <c r="G234">
        <v>5</v>
      </c>
      <c r="H234" t="s">
        <v>219</v>
      </c>
      <c r="I234" t="s">
        <v>309</v>
      </c>
      <c r="J234" t="s">
        <v>310</v>
      </c>
      <c r="K234">
        <v>1</v>
      </c>
      <c r="L234">
        <v>8228</v>
      </c>
      <c r="M234">
        <v>1175.7811999999999</v>
      </c>
      <c r="N234">
        <v>1283.6039301310041</v>
      </c>
    </row>
    <row r="235" spans="1:14" x14ac:dyDescent="0.25">
      <c r="A235" t="s">
        <v>375</v>
      </c>
      <c r="B235">
        <v>5.47</v>
      </c>
      <c r="C235">
        <v>44315</v>
      </c>
      <c r="D235">
        <v>317</v>
      </c>
      <c r="E235">
        <v>33</v>
      </c>
      <c r="F235" t="s">
        <v>33</v>
      </c>
      <c r="G235">
        <v>5</v>
      </c>
      <c r="H235" t="s">
        <v>219</v>
      </c>
      <c r="I235" t="s">
        <v>309</v>
      </c>
      <c r="J235" t="s">
        <v>310</v>
      </c>
      <c r="K235">
        <v>4</v>
      </c>
      <c r="L235">
        <v>9726</v>
      </c>
      <c r="M235">
        <v>1280.9141999999999</v>
      </c>
      <c r="N235">
        <v>1398.3779475982531</v>
      </c>
    </row>
    <row r="236" spans="1:14" x14ac:dyDescent="0.25">
      <c r="A236" t="s">
        <v>375</v>
      </c>
      <c r="B236">
        <v>5.47</v>
      </c>
      <c r="C236">
        <v>44315</v>
      </c>
      <c r="D236">
        <v>318</v>
      </c>
      <c r="E236">
        <v>33</v>
      </c>
      <c r="F236" t="s">
        <v>33</v>
      </c>
      <c r="G236">
        <v>5</v>
      </c>
      <c r="H236" t="s">
        <v>219</v>
      </c>
      <c r="I236" t="s">
        <v>309</v>
      </c>
      <c r="J236" t="s">
        <v>310</v>
      </c>
      <c r="K236">
        <v>4</v>
      </c>
      <c r="L236">
        <v>10174</v>
      </c>
      <c r="M236">
        <v>1343.9853999999998</v>
      </c>
      <c r="N236">
        <v>1467.2329694323139</v>
      </c>
    </row>
    <row r="237" spans="1:14" x14ac:dyDescent="0.25">
      <c r="A237" t="s">
        <v>375</v>
      </c>
      <c r="B237">
        <v>5.47</v>
      </c>
      <c r="C237">
        <v>44315</v>
      </c>
      <c r="D237">
        <v>319</v>
      </c>
      <c r="E237">
        <v>33</v>
      </c>
      <c r="F237" t="s">
        <v>33</v>
      </c>
      <c r="G237">
        <v>5</v>
      </c>
      <c r="H237" t="s">
        <v>219</v>
      </c>
      <c r="I237" t="s">
        <v>309</v>
      </c>
      <c r="J237" t="s">
        <v>310</v>
      </c>
      <c r="K237">
        <v>2</v>
      </c>
      <c r="L237">
        <v>9170</v>
      </c>
      <c r="M237">
        <v>1212.2739999999999</v>
      </c>
      <c r="N237">
        <v>1323.4432314410481</v>
      </c>
    </row>
    <row r="238" spans="1:14" x14ac:dyDescent="0.25">
      <c r="A238" t="s">
        <v>376</v>
      </c>
      <c r="B238">
        <v>5.87</v>
      </c>
      <c r="C238">
        <v>44315</v>
      </c>
      <c r="D238">
        <v>320</v>
      </c>
      <c r="E238">
        <v>30</v>
      </c>
      <c r="F238" t="s">
        <v>34</v>
      </c>
      <c r="G238">
        <v>4</v>
      </c>
      <c r="H238" t="s">
        <v>193</v>
      </c>
      <c r="I238" t="s">
        <v>309</v>
      </c>
      <c r="J238" t="s">
        <v>310</v>
      </c>
      <c r="K238">
        <v>2</v>
      </c>
      <c r="L238">
        <v>8388</v>
      </c>
      <c r="M238">
        <v>1104.6995999999997</v>
      </c>
      <c r="N238">
        <v>1206.0039301310042</v>
      </c>
    </row>
    <row r="239" spans="1:14" x14ac:dyDescent="0.25">
      <c r="A239" t="s">
        <v>376</v>
      </c>
      <c r="B239">
        <v>5.87</v>
      </c>
      <c r="C239">
        <v>44315</v>
      </c>
      <c r="D239">
        <v>321</v>
      </c>
      <c r="E239">
        <v>30</v>
      </c>
      <c r="F239" t="s">
        <v>34</v>
      </c>
      <c r="G239">
        <v>4</v>
      </c>
      <c r="H239" t="s">
        <v>193</v>
      </c>
      <c r="I239" t="s">
        <v>309</v>
      </c>
      <c r="J239" t="s">
        <v>310</v>
      </c>
      <c r="K239">
        <v>5</v>
      </c>
      <c r="L239">
        <v>10952</v>
      </c>
      <c r="M239">
        <v>1407.3320000000001</v>
      </c>
      <c r="N239">
        <v>1536.3886462882097</v>
      </c>
    </row>
    <row r="240" spans="1:14" x14ac:dyDescent="0.25">
      <c r="A240" t="s">
        <v>351</v>
      </c>
      <c r="B240">
        <v>13.57</v>
      </c>
      <c r="C240">
        <v>44315</v>
      </c>
      <c r="D240">
        <v>322</v>
      </c>
      <c r="E240">
        <v>34</v>
      </c>
      <c r="F240" t="s">
        <v>34</v>
      </c>
      <c r="G240">
        <v>5</v>
      </c>
      <c r="H240" t="s">
        <v>220</v>
      </c>
      <c r="I240" t="s">
        <v>309</v>
      </c>
      <c r="J240" t="s">
        <v>310</v>
      </c>
      <c r="K240">
        <v>7</v>
      </c>
      <c r="L240">
        <v>8942</v>
      </c>
      <c r="M240">
        <v>1300.1668</v>
      </c>
      <c r="N240">
        <v>1419.3960698689955</v>
      </c>
    </row>
    <row r="241" spans="1:14" x14ac:dyDescent="0.25">
      <c r="A241" t="s">
        <v>377</v>
      </c>
      <c r="B241">
        <v>10.98</v>
      </c>
      <c r="C241">
        <v>44315</v>
      </c>
      <c r="D241">
        <v>352</v>
      </c>
      <c r="E241">
        <v>14</v>
      </c>
      <c r="F241" t="s">
        <v>34</v>
      </c>
      <c r="G241">
        <v>2</v>
      </c>
      <c r="H241" t="s">
        <v>97</v>
      </c>
      <c r="I241" t="s">
        <v>309</v>
      </c>
      <c r="J241" t="s">
        <v>310</v>
      </c>
      <c r="K241">
        <v>3</v>
      </c>
      <c r="L241">
        <v>8092</v>
      </c>
      <c r="M241">
        <v>1162.8203999999998</v>
      </c>
      <c r="N241">
        <v>1269.4545851528383</v>
      </c>
    </row>
    <row r="242" spans="1:14" x14ac:dyDescent="0.25">
      <c r="A242" t="s">
        <v>377</v>
      </c>
      <c r="B242">
        <v>10.98</v>
      </c>
      <c r="C242">
        <v>44315</v>
      </c>
      <c r="D242">
        <v>353</v>
      </c>
      <c r="E242">
        <v>14</v>
      </c>
      <c r="F242" t="s">
        <v>34</v>
      </c>
      <c r="G242">
        <v>2</v>
      </c>
      <c r="H242" t="s">
        <v>97</v>
      </c>
      <c r="I242" t="s">
        <v>309</v>
      </c>
      <c r="J242" t="s">
        <v>310</v>
      </c>
      <c r="K242">
        <v>8</v>
      </c>
      <c r="L242">
        <v>3436</v>
      </c>
      <c r="M242">
        <v>527.42599999999993</v>
      </c>
      <c r="N242">
        <v>575.79257641921379</v>
      </c>
    </row>
    <row r="243" spans="1:14" x14ac:dyDescent="0.25">
      <c r="A243" t="s">
        <v>377</v>
      </c>
      <c r="B243">
        <v>10.98</v>
      </c>
      <c r="C243">
        <v>44315</v>
      </c>
      <c r="D243">
        <v>354</v>
      </c>
      <c r="E243">
        <v>14</v>
      </c>
      <c r="F243" t="s">
        <v>34</v>
      </c>
      <c r="G243">
        <v>2</v>
      </c>
      <c r="H243" t="s">
        <v>97</v>
      </c>
      <c r="I243" t="s">
        <v>309</v>
      </c>
      <c r="J243" t="s">
        <v>310</v>
      </c>
      <c r="K243">
        <v>4</v>
      </c>
      <c r="L243">
        <v>4742</v>
      </c>
      <c r="M243">
        <v>765.83299999999986</v>
      </c>
      <c r="N243">
        <v>836.06222707423569</v>
      </c>
    </row>
    <row r="244" spans="1:14" x14ac:dyDescent="0.25">
      <c r="A244" t="s">
        <v>377</v>
      </c>
      <c r="B244">
        <v>10.98</v>
      </c>
      <c r="C244">
        <v>44315</v>
      </c>
      <c r="D244">
        <v>355</v>
      </c>
      <c r="E244">
        <v>14</v>
      </c>
      <c r="F244" t="s">
        <v>34</v>
      </c>
      <c r="G244">
        <v>2</v>
      </c>
      <c r="H244" t="s">
        <v>97</v>
      </c>
      <c r="I244" t="s">
        <v>309</v>
      </c>
      <c r="J244" t="s">
        <v>310</v>
      </c>
      <c r="K244">
        <v>5</v>
      </c>
      <c r="L244">
        <v>8170</v>
      </c>
      <c r="M244">
        <v>1271.2519999999997</v>
      </c>
      <c r="N244">
        <v>1387.8296943231439</v>
      </c>
    </row>
    <row r="245" spans="1:14" x14ac:dyDescent="0.25">
      <c r="A245" t="s">
        <v>377</v>
      </c>
      <c r="B245">
        <v>10.98</v>
      </c>
      <c r="C245">
        <v>44315</v>
      </c>
      <c r="D245">
        <v>356</v>
      </c>
      <c r="E245">
        <v>14</v>
      </c>
      <c r="F245" t="s">
        <v>34</v>
      </c>
      <c r="G245">
        <v>2</v>
      </c>
      <c r="H245" t="s">
        <v>97</v>
      </c>
      <c r="I245" t="s">
        <v>309</v>
      </c>
      <c r="J245" t="s">
        <v>310</v>
      </c>
      <c r="K245">
        <v>5</v>
      </c>
      <c r="L245">
        <v>3436</v>
      </c>
      <c r="M245">
        <v>488.2555999999999</v>
      </c>
      <c r="N245">
        <v>533.03013100436669</v>
      </c>
    </row>
    <row r="246" spans="1:14" x14ac:dyDescent="0.25">
      <c r="A246" t="s">
        <v>377</v>
      </c>
      <c r="B246">
        <v>10.98</v>
      </c>
      <c r="C246">
        <v>44315</v>
      </c>
      <c r="D246">
        <v>357</v>
      </c>
      <c r="E246">
        <v>14</v>
      </c>
      <c r="F246" t="s">
        <v>34</v>
      </c>
      <c r="G246">
        <v>2</v>
      </c>
      <c r="H246" t="s">
        <v>97</v>
      </c>
      <c r="I246" t="s">
        <v>309</v>
      </c>
      <c r="J246" t="s">
        <v>310</v>
      </c>
      <c r="K246">
        <v>5</v>
      </c>
      <c r="L246">
        <v>4992</v>
      </c>
      <c r="M246">
        <v>749.79840000000002</v>
      </c>
      <c r="N246">
        <v>818.55720524017465</v>
      </c>
    </row>
    <row r="247" spans="1:14" x14ac:dyDescent="0.25">
      <c r="A247" t="s">
        <v>366</v>
      </c>
      <c r="B247">
        <v>7.37</v>
      </c>
      <c r="C247">
        <v>44316</v>
      </c>
      <c r="D247">
        <v>121</v>
      </c>
      <c r="E247">
        <v>11</v>
      </c>
      <c r="F247" t="s">
        <v>35</v>
      </c>
      <c r="G247">
        <v>3</v>
      </c>
      <c r="H247" t="s">
        <v>143</v>
      </c>
      <c r="I247" t="s">
        <v>311</v>
      </c>
      <c r="J247" t="s">
        <v>310</v>
      </c>
      <c r="K247">
        <v>4</v>
      </c>
      <c r="L247">
        <v>7326</v>
      </c>
      <c r="M247">
        <v>1145.0538000000001</v>
      </c>
      <c r="N247">
        <v>1250.0587336244541</v>
      </c>
    </row>
    <row r="248" spans="1:14" x14ac:dyDescent="0.25">
      <c r="A248" t="s">
        <v>366</v>
      </c>
      <c r="B248">
        <v>7.37</v>
      </c>
      <c r="C248">
        <v>44316</v>
      </c>
      <c r="D248">
        <v>122</v>
      </c>
      <c r="E248">
        <v>11</v>
      </c>
      <c r="F248" t="s">
        <v>35</v>
      </c>
      <c r="G248">
        <v>3</v>
      </c>
      <c r="H248" t="s">
        <v>143</v>
      </c>
      <c r="I248" t="s">
        <v>311</v>
      </c>
      <c r="J248" t="s">
        <v>310</v>
      </c>
      <c r="K248">
        <v>8</v>
      </c>
      <c r="L248">
        <v>7998</v>
      </c>
      <c r="M248">
        <v>1244.4888000000001</v>
      </c>
      <c r="N248">
        <v>1358.6122270742355</v>
      </c>
    </row>
    <row r="249" spans="1:14" x14ac:dyDescent="0.25">
      <c r="A249" t="s">
        <v>368</v>
      </c>
      <c r="B249">
        <v>8.14</v>
      </c>
      <c r="C249">
        <v>44316</v>
      </c>
      <c r="D249">
        <v>164</v>
      </c>
      <c r="E249">
        <v>11</v>
      </c>
      <c r="F249" t="s">
        <v>36</v>
      </c>
      <c r="G249">
        <v>3</v>
      </c>
      <c r="H249" t="s">
        <v>140</v>
      </c>
      <c r="I249" t="s">
        <v>311</v>
      </c>
      <c r="J249" t="s">
        <v>310</v>
      </c>
      <c r="K249">
        <v>4</v>
      </c>
      <c r="L249">
        <v>5300</v>
      </c>
      <c r="M249">
        <v>801.89</v>
      </c>
      <c r="N249">
        <v>875.42576419213981</v>
      </c>
    </row>
    <row r="250" spans="1:14" x14ac:dyDescent="0.25">
      <c r="A250" t="s">
        <v>368</v>
      </c>
      <c r="B250">
        <v>8.14</v>
      </c>
      <c r="C250">
        <v>44316</v>
      </c>
      <c r="D250">
        <v>165</v>
      </c>
      <c r="E250">
        <v>11</v>
      </c>
      <c r="F250" t="s">
        <v>36</v>
      </c>
      <c r="G250">
        <v>3</v>
      </c>
      <c r="H250" t="s">
        <v>140</v>
      </c>
      <c r="I250" t="s">
        <v>311</v>
      </c>
      <c r="J250" t="s">
        <v>310</v>
      </c>
      <c r="K250">
        <v>8</v>
      </c>
      <c r="L250">
        <v>3984</v>
      </c>
      <c r="M250">
        <v>606.76319999999987</v>
      </c>
      <c r="N250">
        <v>662.40524017467249</v>
      </c>
    </row>
    <row r="251" spans="1:14" x14ac:dyDescent="0.25">
      <c r="A251" t="s">
        <v>366</v>
      </c>
      <c r="B251">
        <v>7.37</v>
      </c>
      <c r="C251">
        <v>44316</v>
      </c>
      <c r="D251">
        <v>166</v>
      </c>
      <c r="E251">
        <v>11</v>
      </c>
      <c r="F251" t="s">
        <v>35</v>
      </c>
      <c r="G251">
        <v>3</v>
      </c>
      <c r="H251" t="s">
        <v>143</v>
      </c>
      <c r="I251" t="s">
        <v>311</v>
      </c>
      <c r="J251" t="s">
        <v>310</v>
      </c>
      <c r="K251">
        <v>8</v>
      </c>
      <c r="L251">
        <v>2120</v>
      </c>
      <c r="M251">
        <v>296.79999999999995</v>
      </c>
      <c r="N251">
        <v>324.01746724890825</v>
      </c>
    </row>
    <row r="252" spans="1:14" x14ac:dyDescent="0.25">
      <c r="A252" t="s">
        <v>374</v>
      </c>
      <c r="B252">
        <v>12.48</v>
      </c>
      <c r="C252">
        <v>44316</v>
      </c>
      <c r="D252">
        <v>280</v>
      </c>
      <c r="E252">
        <v>34</v>
      </c>
      <c r="F252" t="s">
        <v>36</v>
      </c>
      <c r="G252">
        <v>5</v>
      </c>
      <c r="H252" t="s">
        <v>222</v>
      </c>
      <c r="I252" t="s">
        <v>309</v>
      </c>
      <c r="J252" t="s">
        <v>310</v>
      </c>
      <c r="K252">
        <v>3</v>
      </c>
      <c r="L252">
        <v>9052</v>
      </c>
      <c r="M252">
        <v>1249.1760000000002</v>
      </c>
      <c r="N252">
        <v>1363.7292576419213</v>
      </c>
    </row>
    <row r="253" spans="1:14" x14ac:dyDescent="0.25">
      <c r="A253" t="s">
        <v>374</v>
      </c>
      <c r="B253">
        <v>12.48</v>
      </c>
      <c r="C253">
        <v>44316</v>
      </c>
      <c r="D253">
        <v>284</v>
      </c>
      <c r="E253">
        <v>34</v>
      </c>
      <c r="F253" t="s">
        <v>36</v>
      </c>
      <c r="G253">
        <v>5</v>
      </c>
      <c r="H253" t="s">
        <v>222</v>
      </c>
      <c r="I253" t="s">
        <v>309</v>
      </c>
      <c r="J253" t="s">
        <v>310</v>
      </c>
      <c r="K253">
        <v>3</v>
      </c>
      <c r="L253">
        <v>9688</v>
      </c>
      <c r="M253">
        <v>1393.1343999999999</v>
      </c>
      <c r="N253">
        <v>1520.8890829694321</v>
      </c>
    </row>
    <row r="254" spans="1:14" x14ac:dyDescent="0.25">
      <c r="A254" t="s">
        <v>374</v>
      </c>
      <c r="B254">
        <v>12.48</v>
      </c>
      <c r="C254">
        <v>44316</v>
      </c>
      <c r="D254">
        <v>285</v>
      </c>
      <c r="E254">
        <v>34</v>
      </c>
      <c r="F254" t="s">
        <v>36</v>
      </c>
      <c r="G254">
        <v>5</v>
      </c>
      <c r="H254" t="s">
        <v>222</v>
      </c>
      <c r="I254" t="s">
        <v>309</v>
      </c>
      <c r="J254" t="s">
        <v>310</v>
      </c>
      <c r="K254">
        <v>3</v>
      </c>
      <c r="L254">
        <v>9772</v>
      </c>
      <c r="M254">
        <v>1338.7639999999999</v>
      </c>
      <c r="N254">
        <v>1461.5327510917029</v>
      </c>
    </row>
    <row r="255" spans="1:14" x14ac:dyDescent="0.25">
      <c r="A255" t="s">
        <v>374</v>
      </c>
      <c r="B255">
        <v>12.48</v>
      </c>
      <c r="C255">
        <v>44316</v>
      </c>
      <c r="D255">
        <v>286</v>
      </c>
      <c r="E255">
        <v>34</v>
      </c>
      <c r="F255" t="s">
        <v>36</v>
      </c>
      <c r="G255">
        <v>5</v>
      </c>
      <c r="H255" t="s">
        <v>222</v>
      </c>
      <c r="I255" t="s">
        <v>309</v>
      </c>
      <c r="J255" t="s">
        <v>310</v>
      </c>
      <c r="K255">
        <v>1</v>
      </c>
      <c r="L255">
        <v>8498</v>
      </c>
      <c r="M255">
        <v>1180.3722</v>
      </c>
      <c r="N255">
        <v>1288.6159388646288</v>
      </c>
    </row>
    <row r="256" spans="1:14" x14ac:dyDescent="0.25">
      <c r="A256" t="s">
        <v>374</v>
      </c>
      <c r="B256">
        <v>12.48</v>
      </c>
      <c r="C256">
        <v>44316</v>
      </c>
      <c r="D256">
        <v>287</v>
      </c>
      <c r="E256">
        <v>34</v>
      </c>
      <c r="F256" t="s">
        <v>36</v>
      </c>
      <c r="G256">
        <v>5</v>
      </c>
      <c r="H256" t="s">
        <v>222</v>
      </c>
      <c r="I256" t="s">
        <v>309</v>
      </c>
      <c r="J256" t="s">
        <v>310</v>
      </c>
      <c r="K256">
        <v>1</v>
      </c>
      <c r="L256">
        <v>9950</v>
      </c>
      <c r="M256">
        <v>1395.9849999999997</v>
      </c>
      <c r="N256">
        <v>1524.0010917030565</v>
      </c>
    </row>
    <row r="257" spans="1:14" x14ac:dyDescent="0.25">
      <c r="A257" t="s">
        <v>343</v>
      </c>
      <c r="B257">
        <v>12.9</v>
      </c>
      <c r="C257">
        <v>44316</v>
      </c>
      <c r="D257">
        <v>288</v>
      </c>
      <c r="E257">
        <v>34</v>
      </c>
      <c r="F257" t="s">
        <v>32</v>
      </c>
      <c r="G257">
        <v>5</v>
      </c>
      <c r="H257" t="s">
        <v>223</v>
      </c>
      <c r="I257" t="s">
        <v>309</v>
      </c>
      <c r="J257" t="s">
        <v>310</v>
      </c>
      <c r="K257">
        <v>1</v>
      </c>
      <c r="L257">
        <v>10008</v>
      </c>
      <c r="M257">
        <v>1356.0839999999998</v>
      </c>
      <c r="N257">
        <v>1480.4410480349345</v>
      </c>
    </row>
    <row r="258" spans="1:14" x14ac:dyDescent="0.25">
      <c r="A258" t="s">
        <v>343</v>
      </c>
      <c r="B258">
        <v>12.9</v>
      </c>
      <c r="C258">
        <v>44316</v>
      </c>
      <c r="D258">
        <v>289</v>
      </c>
      <c r="E258">
        <v>34</v>
      </c>
      <c r="F258" t="s">
        <v>32</v>
      </c>
      <c r="G258">
        <v>5</v>
      </c>
      <c r="H258" t="s">
        <v>223</v>
      </c>
      <c r="I258" t="s">
        <v>309</v>
      </c>
      <c r="J258" t="s">
        <v>310</v>
      </c>
      <c r="K258">
        <v>2</v>
      </c>
      <c r="L258">
        <v>9744</v>
      </c>
      <c r="M258">
        <v>1370.0064000000002</v>
      </c>
      <c r="N258">
        <v>1495.6401746724891</v>
      </c>
    </row>
    <row r="259" spans="1:14" x14ac:dyDescent="0.25">
      <c r="A259" t="s">
        <v>357</v>
      </c>
      <c r="B259">
        <v>6.63</v>
      </c>
      <c r="C259">
        <v>44316</v>
      </c>
      <c r="D259">
        <v>323</v>
      </c>
      <c r="E259">
        <v>20</v>
      </c>
      <c r="F259" t="s">
        <v>32</v>
      </c>
      <c r="G259">
        <v>2</v>
      </c>
      <c r="H259" t="s">
        <v>110</v>
      </c>
      <c r="I259" t="s">
        <v>309</v>
      </c>
      <c r="J259" t="s">
        <v>310</v>
      </c>
      <c r="K259">
        <v>2</v>
      </c>
      <c r="L259">
        <v>10056</v>
      </c>
      <c r="M259">
        <v>1457.1143999999999</v>
      </c>
      <c r="N259">
        <v>1590.7362445414847</v>
      </c>
    </row>
    <row r="260" spans="1:14" x14ac:dyDescent="0.25">
      <c r="A260" t="s">
        <v>357</v>
      </c>
      <c r="B260">
        <v>6.63</v>
      </c>
      <c r="C260">
        <v>44316</v>
      </c>
      <c r="D260">
        <v>324</v>
      </c>
      <c r="E260">
        <v>20</v>
      </c>
      <c r="F260" t="s">
        <v>32</v>
      </c>
      <c r="G260">
        <v>2</v>
      </c>
      <c r="H260" t="s">
        <v>110</v>
      </c>
      <c r="I260" t="s">
        <v>309</v>
      </c>
      <c r="J260" t="s">
        <v>310</v>
      </c>
      <c r="K260">
        <v>7</v>
      </c>
      <c r="L260">
        <v>9798</v>
      </c>
      <c r="M260">
        <v>1325.6694</v>
      </c>
      <c r="N260">
        <v>1447.2373362445414</v>
      </c>
    </row>
    <row r="261" spans="1:14" x14ac:dyDescent="0.25">
      <c r="A261" t="s">
        <v>357</v>
      </c>
      <c r="B261">
        <v>6.63</v>
      </c>
      <c r="C261">
        <v>44316</v>
      </c>
      <c r="D261">
        <v>325</v>
      </c>
      <c r="E261">
        <v>20</v>
      </c>
      <c r="F261" t="s">
        <v>32</v>
      </c>
      <c r="G261">
        <v>2</v>
      </c>
      <c r="H261" t="s">
        <v>110</v>
      </c>
      <c r="I261" t="s">
        <v>309</v>
      </c>
      <c r="J261" t="s">
        <v>310</v>
      </c>
      <c r="K261">
        <v>7</v>
      </c>
      <c r="L261">
        <v>8974</v>
      </c>
      <c r="M261">
        <v>1328.1519999999998</v>
      </c>
      <c r="N261">
        <v>1449.9475982532751</v>
      </c>
    </row>
    <row r="262" spans="1:14" x14ac:dyDescent="0.25">
      <c r="A262" t="s">
        <v>378</v>
      </c>
      <c r="B262">
        <v>4.22</v>
      </c>
      <c r="C262">
        <v>44316</v>
      </c>
      <c r="D262">
        <v>326</v>
      </c>
      <c r="E262">
        <v>19</v>
      </c>
      <c r="F262" t="s">
        <v>36</v>
      </c>
      <c r="G262">
        <v>2</v>
      </c>
      <c r="H262" t="s">
        <v>104</v>
      </c>
      <c r="I262" t="s">
        <v>309</v>
      </c>
      <c r="J262" t="s">
        <v>310</v>
      </c>
      <c r="K262">
        <v>5</v>
      </c>
      <c r="L262">
        <v>8792</v>
      </c>
      <c r="M262">
        <v>1255.4975999999999</v>
      </c>
      <c r="N262">
        <v>1370.6305676855895</v>
      </c>
    </row>
    <row r="263" spans="1:14" x14ac:dyDescent="0.25">
      <c r="A263" t="s">
        <v>379</v>
      </c>
      <c r="B263">
        <v>9.9499999999999993</v>
      </c>
      <c r="C263">
        <v>44316</v>
      </c>
      <c r="D263">
        <v>327</v>
      </c>
      <c r="E263">
        <v>14</v>
      </c>
      <c r="F263" t="s">
        <v>36</v>
      </c>
      <c r="G263">
        <v>2</v>
      </c>
      <c r="H263" t="s">
        <v>99</v>
      </c>
      <c r="I263" t="s">
        <v>309</v>
      </c>
      <c r="J263" t="s">
        <v>310</v>
      </c>
      <c r="K263">
        <v>4</v>
      </c>
      <c r="L263">
        <v>6102</v>
      </c>
      <c r="M263">
        <v>885.40020000000004</v>
      </c>
      <c r="N263">
        <v>966.59410480349334</v>
      </c>
    </row>
    <row r="264" spans="1:14" x14ac:dyDescent="0.25">
      <c r="A264" t="s">
        <v>377</v>
      </c>
      <c r="B264">
        <v>10.98</v>
      </c>
      <c r="C264">
        <v>44316</v>
      </c>
      <c r="D264">
        <v>358</v>
      </c>
      <c r="E264">
        <v>14</v>
      </c>
      <c r="F264" t="s">
        <v>34</v>
      </c>
      <c r="G264">
        <v>2</v>
      </c>
      <c r="H264" t="s">
        <v>97</v>
      </c>
      <c r="I264" t="s">
        <v>309</v>
      </c>
      <c r="J264" t="s">
        <v>310</v>
      </c>
      <c r="K264">
        <v>2</v>
      </c>
      <c r="L264">
        <v>7196</v>
      </c>
      <c r="M264">
        <v>1036.2240000000002</v>
      </c>
      <c r="N264">
        <v>1131.2489082969432</v>
      </c>
    </row>
    <row r="265" spans="1:14" x14ac:dyDescent="0.25">
      <c r="A265" t="s">
        <v>377</v>
      </c>
      <c r="B265">
        <v>10.98</v>
      </c>
      <c r="C265">
        <v>44316</v>
      </c>
      <c r="D265">
        <v>359</v>
      </c>
      <c r="E265">
        <v>14</v>
      </c>
      <c r="F265" t="s">
        <v>34</v>
      </c>
      <c r="G265">
        <v>2</v>
      </c>
      <c r="H265" t="s">
        <v>97</v>
      </c>
      <c r="I265" t="s">
        <v>309</v>
      </c>
      <c r="J265" t="s">
        <v>310</v>
      </c>
      <c r="K265">
        <v>4</v>
      </c>
      <c r="L265">
        <v>3744</v>
      </c>
      <c r="M265">
        <v>560.10239999999999</v>
      </c>
      <c r="N265">
        <v>611.4655021834061</v>
      </c>
    </row>
    <row r="266" spans="1:14" x14ac:dyDescent="0.25">
      <c r="A266" t="s">
        <v>377</v>
      </c>
      <c r="B266">
        <v>10.98</v>
      </c>
      <c r="C266">
        <v>44316</v>
      </c>
      <c r="D266">
        <v>360</v>
      </c>
      <c r="E266">
        <v>14</v>
      </c>
      <c r="F266" t="s">
        <v>34</v>
      </c>
      <c r="G266">
        <v>2</v>
      </c>
      <c r="H266" t="s">
        <v>97</v>
      </c>
      <c r="I266" t="s">
        <v>309</v>
      </c>
      <c r="J266" t="s">
        <v>310</v>
      </c>
      <c r="K266">
        <v>4</v>
      </c>
      <c r="L266">
        <v>4812</v>
      </c>
      <c r="M266">
        <v>670.31159999999988</v>
      </c>
      <c r="N266">
        <v>731.78122270742347</v>
      </c>
    </row>
    <row r="267" spans="1:14" x14ac:dyDescent="0.25">
      <c r="A267" t="s">
        <v>377</v>
      </c>
      <c r="B267">
        <v>10.98</v>
      </c>
      <c r="C267">
        <v>44316</v>
      </c>
      <c r="D267">
        <v>361</v>
      </c>
      <c r="E267">
        <v>14</v>
      </c>
      <c r="F267" t="s">
        <v>34</v>
      </c>
      <c r="G267">
        <v>2</v>
      </c>
      <c r="H267" t="s">
        <v>97</v>
      </c>
      <c r="I267" t="s">
        <v>309</v>
      </c>
      <c r="J267" t="s">
        <v>310</v>
      </c>
      <c r="K267">
        <v>7</v>
      </c>
      <c r="L267">
        <v>8816</v>
      </c>
      <c r="M267">
        <v>1311.8208000000002</v>
      </c>
      <c r="N267">
        <v>1432.1187772925766</v>
      </c>
    </row>
    <row r="268" spans="1:14" x14ac:dyDescent="0.25">
      <c r="A268" t="s">
        <v>377</v>
      </c>
      <c r="B268">
        <v>10.98</v>
      </c>
      <c r="C268">
        <v>44316</v>
      </c>
      <c r="D268">
        <v>362</v>
      </c>
      <c r="E268">
        <v>14</v>
      </c>
      <c r="F268" t="s">
        <v>34</v>
      </c>
      <c r="G268">
        <v>2</v>
      </c>
      <c r="H268" t="s">
        <v>97</v>
      </c>
      <c r="I268" t="s">
        <v>309</v>
      </c>
      <c r="J268" t="s">
        <v>310</v>
      </c>
      <c r="K268">
        <v>4</v>
      </c>
      <c r="L268">
        <v>3554</v>
      </c>
      <c r="M268">
        <v>511.06520000000006</v>
      </c>
      <c r="N268">
        <v>557.93144104803491</v>
      </c>
    </row>
    <row r="269" spans="1:14" x14ac:dyDescent="0.25">
      <c r="A269" t="s">
        <v>377</v>
      </c>
      <c r="B269">
        <v>10.98</v>
      </c>
      <c r="C269">
        <v>44316</v>
      </c>
      <c r="D269">
        <v>363</v>
      </c>
      <c r="E269">
        <v>14</v>
      </c>
      <c r="F269" t="s">
        <v>34</v>
      </c>
      <c r="G269">
        <v>2</v>
      </c>
      <c r="H269" t="s">
        <v>97</v>
      </c>
      <c r="I269" t="s">
        <v>309</v>
      </c>
      <c r="J269" t="s">
        <v>310</v>
      </c>
      <c r="K269">
        <v>5</v>
      </c>
      <c r="L269">
        <v>5084</v>
      </c>
      <c r="M269">
        <v>753.95720000000006</v>
      </c>
      <c r="N269">
        <v>823.09737991266365</v>
      </c>
    </row>
    <row r="270" spans="1:14" x14ac:dyDescent="0.25">
      <c r="A270" t="s">
        <v>377</v>
      </c>
      <c r="B270">
        <v>10.98</v>
      </c>
      <c r="C270">
        <v>44316</v>
      </c>
      <c r="D270">
        <v>364</v>
      </c>
      <c r="E270">
        <v>14</v>
      </c>
      <c r="F270" t="s">
        <v>34</v>
      </c>
      <c r="G270">
        <v>2</v>
      </c>
      <c r="H270" t="s">
        <v>97</v>
      </c>
      <c r="I270" t="s">
        <v>309</v>
      </c>
      <c r="J270" t="s">
        <v>310</v>
      </c>
      <c r="K270">
        <v>5</v>
      </c>
      <c r="L270">
        <v>3732</v>
      </c>
      <c r="M270">
        <v>535.91520000000003</v>
      </c>
      <c r="N270">
        <v>585.06026200873362</v>
      </c>
    </row>
    <row r="271" spans="1:14" x14ac:dyDescent="0.25">
      <c r="A271" t="s">
        <v>377</v>
      </c>
      <c r="B271">
        <v>10.98</v>
      </c>
      <c r="C271">
        <v>44316</v>
      </c>
      <c r="D271">
        <v>365</v>
      </c>
      <c r="E271">
        <v>14</v>
      </c>
      <c r="F271" t="s">
        <v>34</v>
      </c>
      <c r="G271">
        <v>2</v>
      </c>
      <c r="H271" t="s">
        <v>97</v>
      </c>
      <c r="I271" t="s">
        <v>309</v>
      </c>
      <c r="J271" t="s">
        <v>310</v>
      </c>
      <c r="K271">
        <v>5</v>
      </c>
      <c r="L271">
        <v>5202</v>
      </c>
      <c r="M271">
        <v>764.69400000000007</v>
      </c>
      <c r="N271">
        <v>834.81877729257644</v>
      </c>
    </row>
    <row r="272" spans="1:14" x14ac:dyDescent="0.25">
      <c r="A272" t="s">
        <v>379</v>
      </c>
      <c r="B272">
        <v>9.9499999999999993</v>
      </c>
      <c r="C272">
        <v>44316</v>
      </c>
      <c r="D272" t="s">
        <v>320</v>
      </c>
      <c r="E272">
        <v>14</v>
      </c>
      <c r="F272" t="s">
        <v>36</v>
      </c>
      <c r="G272">
        <v>2</v>
      </c>
      <c r="H272" t="s">
        <v>99</v>
      </c>
      <c r="I272" t="s">
        <v>309</v>
      </c>
      <c r="J272" t="s">
        <v>310</v>
      </c>
      <c r="K272">
        <v>5</v>
      </c>
      <c r="L272">
        <v>3986</v>
      </c>
      <c r="M272">
        <v>578.36860000000001</v>
      </c>
      <c r="N272">
        <v>631.40676855895197</v>
      </c>
    </row>
    <row r="273" spans="1:14" x14ac:dyDescent="0.25">
      <c r="A273" t="s">
        <v>366</v>
      </c>
      <c r="B273">
        <v>7.37</v>
      </c>
      <c r="C273">
        <v>44319</v>
      </c>
      <c r="D273">
        <v>123</v>
      </c>
      <c r="E273">
        <v>11</v>
      </c>
      <c r="F273" t="s">
        <v>35</v>
      </c>
      <c r="G273">
        <v>3</v>
      </c>
      <c r="H273" t="s">
        <v>143</v>
      </c>
      <c r="I273" t="s">
        <v>311</v>
      </c>
      <c r="J273" t="s">
        <v>310</v>
      </c>
      <c r="K273">
        <v>6</v>
      </c>
      <c r="L273">
        <v>7778</v>
      </c>
      <c r="M273">
        <v>1171.3668</v>
      </c>
      <c r="N273">
        <v>1278.7847161572051</v>
      </c>
    </row>
    <row r="274" spans="1:14" x14ac:dyDescent="0.25">
      <c r="A274" t="s">
        <v>380</v>
      </c>
      <c r="B274">
        <v>10.97</v>
      </c>
      <c r="C274">
        <v>44319</v>
      </c>
      <c r="D274">
        <v>290</v>
      </c>
      <c r="E274">
        <v>8</v>
      </c>
      <c r="F274" t="s">
        <v>33</v>
      </c>
      <c r="G274">
        <v>1</v>
      </c>
      <c r="H274" t="s">
        <v>87</v>
      </c>
      <c r="I274" t="s">
        <v>309</v>
      </c>
      <c r="J274" t="s">
        <v>310</v>
      </c>
      <c r="K274">
        <v>6</v>
      </c>
      <c r="L274">
        <v>8258</v>
      </c>
      <c r="M274">
        <v>1283.2932000000001</v>
      </c>
      <c r="N274">
        <v>1400.9751091703056</v>
      </c>
    </row>
    <row r="275" spans="1:14" x14ac:dyDescent="0.25">
      <c r="A275" t="s">
        <v>380</v>
      </c>
      <c r="B275">
        <v>10.97</v>
      </c>
      <c r="C275">
        <v>44319</v>
      </c>
      <c r="D275">
        <v>291</v>
      </c>
      <c r="E275">
        <v>8</v>
      </c>
      <c r="F275" t="s">
        <v>33</v>
      </c>
      <c r="G275">
        <v>1</v>
      </c>
      <c r="H275" t="s">
        <v>87</v>
      </c>
      <c r="I275" t="s">
        <v>309</v>
      </c>
      <c r="J275" t="s">
        <v>310</v>
      </c>
      <c r="K275">
        <v>6</v>
      </c>
      <c r="L275">
        <v>9190</v>
      </c>
      <c r="M275">
        <v>1401.4750000000004</v>
      </c>
      <c r="N275">
        <v>1529.9945414847161</v>
      </c>
    </row>
    <row r="276" spans="1:14" x14ac:dyDescent="0.25">
      <c r="A276" t="s">
        <v>380</v>
      </c>
      <c r="B276">
        <v>10.97</v>
      </c>
      <c r="C276">
        <v>44319</v>
      </c>
      <c r="D276">
        <v>292</v>
      </c>
      <c r="E276">
        <v>8</v>
      </c>
      <c r="F276" t="s">
        <v>33</v>
      </c>
      <c r="G276">
        <v>1</v>
      </c>
      <c r="H276" t="s">
        <v>87</v>
      </c>
      <c r="I276" t="s">
        <v>309</v>
      </c>
      <c r="J276" t="s">
        <v>310</v>
      </c>
      <c r="K276">
        <v>1</v>
      </c>
      <c r="L276">
        <v>8798</v>
      </c>
      <c r="M276">
        <v>1200.9269999999999</v>
      </c>
      <c r="N276">
        <v>1311.0556768558952</v>
      </c>
    </row>
    <row r="277" spans="1:14" x14ac:dyDescent="0.25">
      <c r="A277" t="s">
        <v>380</v>
      </c>
      <c r="B277">
        <v>10.97</v>
      </c>
      <c r="C277">
        <v>44319</v>
      </c>
      <c r="D277">
        <v>293</v>
      </c>
      <c r="E277">
        <v>8</v>
      </c>
      <c r="F277" t="s">
        <v>33</v>
      </c>
      <c r="G277">
        <v>1</v>
      </c>
      <c r="H277" t="s">
        <v>87</v>
      </c>
      <c r="I277" t="s">
        <v>309</v>
      </c>
      <c r="J277" t="s">
        <v>310</v>
      </c>
      <c r="K277">
        <v>1</v>
      </c>
      <c r="L277">
        <v>9416</v>
      </c>
      <c r="M277">
        <v>1420.8743999999999</v>
      </c>
      <c r="N277">
        <v>1551.1729257641921</v>
      </c>
    </row>
    <row r="278" spans="1:14" x14ac:dyDescent="0.25">
      <c r="A278" t="s">
        <v>380</v>
      </c>
      <c r="B278">
        <v>10.97</v>
      </c>
      <c r="C278">
        <v>44319</v>
      </c>
      <c r="D278">
        <v>294</v>
      </c>
      <c r="E278">
        <v>8</v>
      </c>
      <c r="F278" t="s">
        <v>33</v>
      </c>
      <c r="G278">
        <v>1</v>
      </c>
      <c r="H278" t="s">
        <v>87</v>
      </c>
      <c r="I278" t="s">
        <v>309</v>
      </c>
      <c r="J278" t="s">
        <v>310</v>
      </c>
      <c r="K278">
        <v>1</v>
      </c>
      <c r="L278">
        <v>8906</v>
      </c>
      <c r="M278">
        <v>1326.9939999999999</v>
      </c>
      <c r="N278">
        <v>1448.6834061135369</v>
      </c>
    </row>
    <row r="279" spans="1:14" x14ac:dyDescent="0.25">
      <c r="A279" t="s">
        <v>380</v>
      </c>
      <c r="B279">
        <v>10.97</v>
      </c>
      <c r="C279">
        <v>44319</v>
      </c>
      <c r="D279">
        <v>296</v>
      </c>
      <c r="E279">
        <v>8</v>
      </c>
      <c r="F279" t="s">
        <v>33</v>
      </c>
      <c r="G279">
        <v>1</v>
      </c>
      <c r="H279" t="s">
        <v>87</v>
      </c>
      <c r="I279" t="s">
        <v>309</v>
      </c>
      <c r="J279" t="s">
        <v>310</v>
      </c>
      <c r="K279">
        <v>3</v>
      </c>
      <c r="L279">
        <v>9364</v>
      </c>
      <c r="M279">
        <v>1440.1832000000002</v>
      </c>
      <c r="N279">
        <v>1572.2524017467251</v>
      </c>
    </row>
    <row r="280" spans="1:14" x14ac:dyDescent="0.25">
      <c r="A280" t="s">
        <v>380</v>
      </c>
      <c r="B280">
        <v>10.97</v>
      </c>
      <c r="C280">
        <v>44319</v>
      </c>
      <c r="D280">
        <v>297</v>
      </c>
      <c r="E280">
        <v>8</v>
      </c>
      <c r="F280" t="s">
        <v>33</v>
      </c>
      <c r="G280">
        <v>1</v>
      </c>
      <c r="H280" t="s">
        <v>87</v>
      </c>
      <c r="I280" t="s">
        <v>309</v>
      </c>
      <c r="J280" t="s">
        <v>310</v>
      </c>
      <c r="K280">
        <v>3</v>
      </c>
      <c r="L280">
        <v>9182</v>
      </c>
      <c r="M280">
        <v>1417.7007999999998</v>
      </c>
      <c r="N280">
        <v>1547.7082969432313</v>
      </c>
    </row>
    <row r="281" spans="1:14" x14ac:dyDescent="0.25">
      <c r="A281" t="s">
        <v>381</v>
      </c>
      <c r="B281">
        <v>12.11</v>
      </c>
      <c r="C281">
        <v>44319</v>
      </c>
      <c r="D281">
        <v>328</v>
      </c>
      <c r="E281">
        <v>8</v>
      </c>
      <c r="F281" t="s">
        <v>32</v>
      </c>
      <c r="G281">
        <v>1</v>
      </c>
      <c r="H281" t="s">
        <v>86</v>
      </c>
      <c r="I281" t="s">
        <v>309</v>
      </c>
      <c r="J281" t="s">
        <v>310</v>
      </c>
      <c r="K281">
        <v>1</v>
      </c>
      <c r="L281">
        <v>9454</v>
      </c>
      <c r="M281">
        <v>1462.5338000000002</v>
      </c>
      <c r="N281">
        <v>1596.6526200873361</v>
      </c>
    </row>
    <row r="282" spans="1:14" x14ac:dyDescent="0.25">
      <c r="A282" t="s">
        <v>381</v>
      </c>
      <c r="B282">
        <v>12.11</v>
      </c>
      <c r="C282">
        <v>44319</v>
      </c>
      <c r="D282">
        <v>329</v>
      </c>
      <c r="E282">
        <v>8</v>
      </c>
      <c r="F282" t="s">
        <v>32</v>
      </c>
      <c r="G282">
        <v>1</v>
      </c>
      <c r="H282" t="s">
        <v>86</v>
      </c>
      <c r="I282" t="s">
        <v>309</v>
      </c>
      <c r="J282" t="s">
        <v>310</v>
      </c>
      <c r="K282">
        <v>1</v>
      </c>
      <c r="L282">
        <v>9332</v>
      </c>
      <c r="M282">
        <v>1545.3792000000001</v>
      </c>
      <c r="N282">
        <v>1687.0951965065503</v>
      </c>
    </row>
    <row r="283" spans="1:14" x14ac:dyDescent="0.25">
      <c r="A283" t="s">
        <v>381</v>
      </c>
      <c r="B283">
        <v>12.11</v>
      </c>
      <c r="C283">
        <v>44319</v>
      </c>
      <c r="D283">
        <v>330</v>
      </c>
      <c r="E283">
        <v>8</v>
      </c>
      <c r="F283" t="s">
        <v>32</v>
      </c>
      <c r="G283">
        <v>1</v>
      </c>
      <c r="H283" t="s">
        <v>86</v>
      </c>
      <c r="I283" t="s">
        <v>309</v>
      </c>
      <c r="J283" t="s">
        <v>310</v>
      </c>
      <c r="K283">
        <v>3</v>
      </c>
      <c r="L283">
        <v>9358</v>
      </c>
      <c r="M283">
        <v>1627.3561999999999</v>
      </c>
      <c r="N283">
        <v>1776.5897379912667</v>
      </c>
    </row>
    <row r="284" spans="1:14" x14ac:dyDescent="0.25">
      <c r="A284" t="s">
        <v>381</v>
      </c>
      <c r="B284">
        <v>12.11</v>
      </c>
      <c r="C284">
        <v>44319</v>
      </c>
      <c r="D284">
        <v>331</v>
      </c>
      <c r="E284">
        <v>8</v>
      </c>
      <c r="F284" t="s">
        <v>32</v>
      </c>
      <c r="G284">
        <v>1</v>
      </c>
      <c r="H284" t="s">
        <v>86</v>
      </c>
      <c r="I284" t="s">
        <v>309</v>
      </c>
      <c r="J284" t="s">
        <v>310</v>
      </c>
      <c r="K284">
        <v>3</v>
      </c>
      <c r="L284">
        <v>10210</v>
      </c>
      <c r="M284">
        <v>1785.7290000000003</v>
      </c>
      <c r="N284">
        <v>1949.485807860262</v>
      </c>
    </row>
    <row r="285" spans="1:14" x14ac:dyDescent="0.25">
      <c r="A285" t="s">
        <v>381</v>
      </c>
      <c r="B285">
        <v>12.11</v>
      </c>
      <c r="C285">
        <v>44319</v>
      </c>
      <c r="D285">
        <v>332</v>
      </c>
      <c r="E285">
        <v>8</v>
      </c>
      <c r="F285" t="s">
        <v>32</v>
      </c>
      <c r="G285">
        <v>1</v>
      </c>
      <c r="H285" t="s">
        <v>86</v>
      </c>
      <c r="I285" t="s">
        <v>309</v>
      </c>
      <c r="J285" t="s">
        <v>310</v>
      </c>
      <c r="K285">
        <v>3</v>
      </c>
      <c r="L285">
        <v>8872</v>
      </c>
      <c r="M285">
        <v>1583.652</v>
      </c>
      <c r="N285">
        <v>1728.8777292576422</v>
      </c>
    </row>
    <row r="286" spans="1:14" x14ac:dyDescent="0.25">
      <c r="A286" t="s">
        <v>381</v>
      </c>
      <c r="B286">
        <v>12.11</v>
      </c>
      <c r="C286">
        <v>44319</v>
      </c>
      <c r="D286">
        <v>333</v>
      </c>
      <c r="E286">
        <v>8</v>
      </c>
      <c r="F286" t="s">
        <v>32</v>
      </c>
      <c r="G286">
        <v>1</v>
      </c>
      <c r="H286" t="s">
        <v>86</v>
      </c>
      <c r="I286" t="s">
        <v>309</v>
      </c>
      <c r="J286" t="s">
        <v>310</v>
      </c>
      <c r="K286">
        <v>2</v>
      </c>
      <c r="L286">
        <v>8928</v>
      </c>
      <c r="M286">
        <v>1580.2560000000003</v>
      </c>
      <c r="N286">
        <v>1725.1703056768561</v>
      </c>
    </row>
    <row r="287" spans="1:14" x14ac:dyDescent="0.25">
      <c r="A287" t="s">
        <v>381</v>
      </c>
      <c r="B287">
        <v>12.11</v>
      </c>
      <c r="C287">
        <v>44319</v>
      </c>
      <c r="D287">
        <v>334</v>
      </c>
      <c r="E287">
        <v>8</v>
      </c>
      <c r="F287" t="s">
        <v>32</v>
      </c>
      <c r="G287">
        <v>1</v>
      </c>
      <c r="H287" t="s">
        <v>86</v>
      </c>
      <c r="I287" t="s">
        <v>309</v>
      </c>
      <c r="J287" t="s">
        <v>310</v>
      </c>
      <c r="K287">
        <v>2</v>
      </c>
      <c r="L287">
        <v>9834</v>
      </c>
      <c r="M287">
        <v>1743.5682000000002</v>
      </c>
      <c r="N287">
        <v>1903.458733624454</v>
      </c>
    </row>
    <row r="288" spans="1:14" x14ac:dyDescent="0.25">
      <c r="A288" t="s">
        <v>381</v>
      </c>
      <c r="B288">
        <v>12.11</v>
      </c>
      <c r="C288">
        <v>44319</v>
      </c>
      <c r="D288">
        <v>335</v>
      </c>
      <c r="E288">
        <v>8</v>
      </c>
      <c r="F288" t="s">
        <v>32</v>
      </c>
      <c r="G288">
        <v>1</v>
      </c>
      <c r="H288" t="s">
        <v>86</v>
      </c>
      <c r="I288" t="s">
        <v>309</v>
      </c>
      <c r="J288" t="s">
        <v>310</v>
      </c>
      <c r="K288">
        <v>4</v>
      </c>
      <c r="L288">
        <v>10230</v>
      </c>
      <c r="M288">
        <v>1674.6510000000001</v>
      </c>
      <c r="N288">
        <v>1828.2216157205239</v>
      </c>
    </row>
    <row r="289" spans="1:14" x14ac:dyDescent="0.25">
      <c r="A289" t="s">
        <v>381</v>
      </c>
      <c r="B289">
        <v>12.11</v>
      </c>
      <c r="C289">
        <v>44319</v>
      </c>
      <c r="D289">
        <v>336</v>
      </c>
      <c r="E289">
        <v>8</v>
      </c>
      <c r="F289" t="s">
        <v>32</v>
      </c>
      <c r="G289">
        <v>1</v>
      </c>
      <c r="H289" t="s">
        <v>86</v>
      </c>
      <c r="I289" t="s">
        <v>309</v>
      </c>
      <c r="J289" t="s">
        <v>310</v>
      </c>
      <c r="K289">
        <v>4</v>
      </c>
      <c r="L289">
        <v>9548</v>
      </c>
      <c r="M289">
        <v>1612.6572000000001</v>
      </c>
      <c r="N289">
        <v>1760.5427947598253</v>
      </c>
    </row>
    <row r="290" spans="1:14" x14ac:dyDescent="0.25">
      <c r="A290" t="s">
        <v>381</v>
      </c>
      <c r="B290">
        <v>12.11</v>
      </c>
      <c r="C290">
        <v>44319</v>
      </c>
      <c r="D290">
        <v>337</v>
      </c>
      <c r="E290">
        <v>8</v>
      </c>
      <c r="F290" t="s">
        <v>32</v>
      </c>
      <c r="G290">
        <v>1</v>
      </c>
      <c r="H290" t="s">
        <v>86</v>
      </c>
      <c r="I290" t="s">
        <v>309</v>
      </c>
      <c r="J290" t="s">
        <v>310</v>
      </c>
      <c r="K290">
        <v>7</v>
      </c>
      <c r="L290">
        <v>9688</v>
      </c>
      <c r="M290">
        <v>1599.4888000000001</v>
      </c>
      <c r="N290">
        <v>1746.1668122270744</v>
      </c>
    </row>
    <row r="291" spans="1:14" x14ac:dyDescent="0.25">
      <c r="A291" t="s">
        <v>381</v>
      </c>
      <c r="B291">
        <v>12.11</v>
      </c>
      <c r="C291">
        <v>44319</v>
      </c>
      <c r="D291">
        <v>338</v>
      </c>
      <c r="E291">
        <v>8</v>
      </c>
      <c r="F291" t="s">
        <v>32</v>
      </c>
      <c r="G291">
        <v>1</v>
      </c>
      <c r="H291" t="s">
        <v>86</v>
      </c>
      <c r="I291" t="s">
        <v>309</v>
      </c>
      <c r="J291" t="s">
        <v>310</v>
      </c>
      <c r="K291">
        <v>7</v>
      </c>
      <c r="L291">
        <v>9184</v>
      </c>
      <c r="M291">
        <v>1496.0735999999999</v>
      </c>
      <c r="N291">
        <v>1633.2681222707424</v>
      </c>
    </row>
    <row r="292" spans="1:14" x14ac:dyDescent="0.25">
      <c r="A292" t="s">
        <v>381</v>
      </c>
      <c r="B292">
        <v>12.11</v>
      </c>
      <c r="C292">
        <v>44319</v>
      </c>
      <c r="D292">
        <v>339</v>
      </c>
      <c r="E292">
        <v>8</v>
      </c>
      <c r="F292" t="s">
        <v>32</v>
      </c>
      <c r="G292">
        <v>1</v>
      </c>
      <c r="H292" t="s">
        <v>86</v>
      </c>
      <c r="I292" t="s">
        <v>309</v>
      </c>
      <c r="J292" t="s">
        <v>310</v>
      </c>
      <c r="K292">
        <v>5</v>
      </c>
      <c r="L292">
        <v>9742</v>
      </c>
      <c r="M292">
        <v>1494.4228000000001</v>
      </c>
      <c r="N292">
        <v>1631.4659388646289</v>
      </c>
    </row>
    <row r="293" spans="1:14" x14ac:dyDescent="0.25">
      <c r="A293" t="s">
        <v>380</v>
      </c>
      <c r="B293">
        <v>10.97</v>
      </c>
      <c r="C293">
        <v>44319</v>
      </c>
      <c r="D293">
        <v>340</v>
      </c>
      <c r="E293">
        <v>8</v>
      </c>
      <c r="F293" t="s">
        <v>33</v>
      </c>
      <c r="G293">
        <v>1</v>
      </c>
      <c r="H293" t="s">
        <v>87</v>
      </c>
      <c r="I293" t="s">
        <v>309</v>
      </c>
      <c r="J293" t="s">
        <v>310</v>
      </c>
      <c r="K293">
        <v>5</v>
      </c>
      <c r="L293">
        <v>8280</v>
      </c>
      <c r="M293">
        <v>1157.5440000000001</v>
      </c>
      <c r="N293">
        <v>1263.6943231441046</v>
      </c>
    </row>
    <row r="294" spans="1:14" x14ac:dyDescent="0.25">
      <c r="A294" t="s">
        <v>380</v>
      </c>
      <c r="B294">
        <v>10.97</v>
      </c>
      <c r="C294">
        <v>44319</v>
      </c>
      <c r="D294">
        <v>341</v>
      </c>
      <c r="E294">
        <v>8</v>
      </c>
      <c r="F294" t="s">
        <v>33</v>
      </c>
      <c r="G294">
        <v>1</v>
      </c>
      <c r="H294" t="s">
        <v>87</v>
      </c>
      <c r="I294" t="s">
        <v>309</v>
      </c>
      <c r="J294" t="s">
        <v>310</v>
      </c>
      <c r="K294">
        <v>8</v>
      </c>
      <c r="L294">
        <v>8630</v>
      </c>
      <c r="M294">
        <v>1120.174</v>
      </c>
      <c r="N294">
        <v>1222.8973799126638</v>
      </c>
    </row>
    <row r="295" spans="1:14" x14ac:dyDescent="0.25">
      <c r="A295" t="s">
        <v>380</v>
      </c>
      <c r="B295">
        <v>10.97</v>
      </c>
      <c r="C295">
        <v>44319</v>
      </c>
      <c r="D295">
        <v>342</v>
      </c>
      <c r="E295">
        <v>8</v>
      </c>
      <c r="F295" t="s">
        <v>33</v>
      </c>
      <c r="G295">
        <v>1</v>
      </c>
      <c r="H295" t="s">
        <v>87</v>
      </c>
      <c r="I295" t="s">
        <v>309</v>
      </c>
      <c r="J295" t="s">
        <v>310</v>
      </c>
      <c r="K295">
        <v>8</v>
      </c>
      <c r="L295">
        <v>9356</v>
      </c>
      <c r="M295">
        <v>1426.79</v>
      </c>
      <c r="N295">
        <v>1557.631004366812</v>
      </c>
    </row>
    <row r="296" spans="1:14" x14ac:dyDescent="0.25">
      <c r="A296" t="s">
        <v>377</v>
      </c>
      <c r="B296">
        <v>10.98</v>
      </c>
      <c r="C296">
        <v>44319</v>
      </c>
      <c r="D296">
        <v>366</v>
      </c>
      <c r="E296">
        <v>14</v>
      </c>
      <c r="F296" t="s">
        <v>34</v>
      </c>
      <c r="G296">
        <v>2</v>
      </c>
      <c r="H296" t="s">
        <v>97</v>
      </c>
      <c r="I296" t="s">
        <v>309</v>
      </c>
      <c r="J296" t="s">
        <v>310</v>
      </c>
      <c r="K296">
        <v>1</v>
      </c>
      <c r="L296">
        <v>8878</v>
      </c>
      <c r="M296">
        <v>1356.5583999999999</v>
      </c>
      <c r="N296">
        <v>1480.9589519650656</v>
      </c>
    </row>
    <row r="297" spans="1:14" x14ac:dyDescent="0.25">
      <c r="A297" t="s">
        <v>377</v>
      </c>
      <c r="B297">
        <v>10.98</v>
      </c>
      <c r="C297">
        <v>44319</v>
      </c>
      <c r="D297">
        <v>367</v>
      </c>
      <c r="E297">
        <v>14</v>
      </c>
      <c r="F297" t="s">
        <v>34</v>
      </c>
      <c r="G297">
        <v>2</v>
      </c>
      <c r="H297" t="s">
        <v>97</v>
      </c>
      <c r="I297" t="s">
        <v>309</v>
      </c>
      <c r="J297" t="s">
        <v>310</v>
      </c>
      <c r="K297">
        <v>3</v>
      </c>
      <c r="L297">
        <v>3730</v>
      </c>
      <c r="M297">
        <v>556.51599999999996</v>
      </c>
      <c r="N297">
        <v>607.55021834061142</v>
      </c>
    </row>
    <row r="298" spans="1:14" x14ac:dyDescent="0.25">
      <c r="A298" t="s">
        <v>377</v>
      </c>
      <c r="B298">
        <v>10.98</v>
      </c>
      <c r="C298">
        <v>44319</v>
      </c>
      <c r="D298">
        <v>368</v>
      </c>
      <c r="E298">
        <v>14</v>
      </c>
      <c r="F298" t="s">
        <v>34</v>
      </c>
      <c r="G298">
        <v>2</v>
      </c>
      <c r="H298" t="s">
        <v>97</v>
      </c>
      <c r="I298" t="s">
        <v>309</v>
      </c>
      <c r="J298" t="s">
        <v>310</v>
      </c>
      <c r="K298">
        <v>2</v>
      </c>
      <c r="L298">
        <v>4604</v>
      </c>
      <c r="M298">
        <v>680.0107999999999</v>
      </c>
      <c r="N298">
        <v>742.36986899563317</v>
      </c>
    </row>
    <row r="299" spans="1:14" x14ac:dyDescent="0.25">
      <c r="A299" t="s">
        <v>377</v>
      </c>
      <c r="B299">
        <v>10.98</v>
      </c>
      <c r="C299">
        <v>44319</v>
      </c>
      <c r="D299">
        <v>369</v>
      </c>
      <c r="E299">
        <v>14</v>
      </c>
      <c r="F299" t="s">
        <v>34</v>
      </c>
      <c r="G299">
        <v>2</v>
      </c>
      <c r="H299" t="s">
        <v>97</v>
      </c>
      <c r="I299" t="s">
        <v>309</v>
      </c>
      <c r="J299" t="s">
        <v>310</v>
      </c>
      <c r="K299">
        <v>4</v>
      </c>
      <c r="L299">
        <v>8580</v>
      </c>
      <c r="M299">
        <v>1263.8339999999998</v>
      </c>
      <c r="N299">
        <v>1379.7314410480349</v>
      </c>
    </row>
    <row r="300" spans="1:14" x14ac:dyDescent="0.25">
      <c r="A300" t="s">
        <v>377</v>
      </c>
      <c r="B300">
        <v>10.98</v>
      </c>
      <c r="C300">
        <v>44319</v>
      </c>
      <c r="D300">
        <v>370</v>
      </c>
      <c r="E300">
        <v>14</v>
      </c>
      <c r="F300" t="s">
        <v>34</v>
      </c>
      <c r="G300">
        <v>2</v>
      </c>
      <c r="H300" t="s">
        <v>97</v>
      </c>
      <c r="I300" t="s">
        <v>309</v>
      </c>
      <c r="J300" t="s">
        <v>310</v>
      </c>
      <c r="K300">
        <v>2</v>
      </c>
      <c r="L300">
        <v>3280</v>
      </c>
      <c r="M300">
        <v>494.952</v>
      </c>
      <c r="N300">
        <v>540.34061135371167</v>
      </c>
    </row>
    <row r="301" spans="1:14" x14ac:dyDescent="0.25">
      <c r="A301" t="s">
        <v>382</v>
      </c>
      <c r="B301">
        <v>8.76</v>
      </c>
      <c r="C301">
        <v>44319</v>
      </c>
      <c r="D301">
        <v>371</v>
      </c>
      <c r="E301">
        <v>13</v>
      </c>
      <c r="F301" t="s">
        <v>33</v>
      </c>
      <c r="G301">
        <v>2</v>
      </c>
      <c r="H301" t="s">
        <v>96</v>
      </c>
      <c r="I301" t="s">
        <v>309</v>
      </c>
      <c r="J301" t="s">
        <v>310</v>
      </c>
      <c r="K301">
        <v>7</v>
      </c>
      <c r="L301">
        <v>8238</v>
      </c>
      <c r="M301">
        <v>1332.0846000000001</v>
      </c>
      <c r="N301">
        <v>1454.2408296943231</v>
      </c>
    </row>
    <row r="302" spans="1:14" x14ac:dyDescent="0.25">
      <c r="A302" t="s">
        <v>383</v>
      </c>
      <c r="B302">
        <v>11</v>
      </c>
      <c r="C302">
        <v>44319</v>
      </c>
      <c r="D302">
        <v>372</v>
      </c>
      <c r="E302">
        <v>13</v>
      </c>
      <c r="F302" t="s">
        <v>34</v>
      </c>
      <c r="G302">
        <v>2</v>
      </c>
      <c r="H302" t="s">
        <v>92</v>
      </c>
      <c r="I302" t="s">
        <v>309</v>
      </c>
      <c r="J302" t="s">
        <v>310</v>
      </c>
      <c r="K302">
        <v>5</v>
      </c>
      <c r="L302">
        <v>4832</v>
      </c>
      <c r="M302">
        <v>782.30079999999998</v>
      </c>
      <c r="N302">
        <v>854.04017467248912</v>
      </c>
    </row>
    <row r="303" spans="1:14" x14ac:dyDescent="0.25">
      <c r="A303" t="s">
        <v>383</v>
      </c>
      <c r="B303">
        <v>11</v>
      </c>
      <c r="C303">
        <v>44319</v>
      </c>
      <c r="D303">
        <v>373</v>
      </c>
      <c r="E303">
        <v>13</v>
      </c>
      <c r="F303" t="s">
        <v>34</v>
      </c>
      <c r="G303">
        <v>2</v>
      </c>
      <c r="H303" t="s">
        <v>92</v>
      </c>
      <c r="I303" t="s">
        <v>309</v>
      </c>
      <c r="J303" t="s">
        <v>310</v>
      </c>
      <c r="K303">
        <v>5</v>
      </c>
      <c r="L303">
        <v>3072</v>
      </c>
      <c r="M303">
        <v>478.00320000000005</v>
      </c>
      <c r="N303">
        <v>521.83755458515293</v>
      </c>
    </row>
    <row r="304" spans="1:14" x14ac:dyDescent="0.25">
      <c r="A304" t="s">
        <v>383</v>
      </c>
      <c r="B304">
        <v>11</v>
      </c>
      <c r="C304">
        <v>44319</v>
      </c>
      <c r="D304">
        <v>374</v>
      </c>
      <c r="E304">
        <v>13</v>
      </c>
      <c r="F304" t="s">
        <v>34</v>
      </c>
      <c r="G304">
        <v>2</v>
      </c>
      <c r="H304" t="s">
        <v>92</v>
      </c>
      <c r="I304" t="s">
        <v>309</v>
      </c>
      <c r="J304" t="s">
        <v>310</v>
      </c>
      <c r="K304">
        <v>8</v>
      </c>
      <c r="L304">
        <v>8210</v>
      </c>
      <c r="M304">
        <v>1272.5500000000002</v>
      </c>
      <c r="N304">
        <v>1389.2467248908299</v>
      </c>
    </row>
    <row r="305" spans="1:14" x14ac:dyDescent="0.25">
      <c r="A305" t="s">
        <v>383</v>
      </c>
      <c r="B305">
        <v>11</v>
      </c>
      <c r="C305">
        <v>44319</v>
      </c>
      <c r="D305">
        <v>375</v>
      </c>
      <c r="E305">
        <v>13</v>
      </c>
      <c r="F305" t="s">
        <v>34</v>
      </c>
      <c r="G305">
        <v>2</v>
      </c>
      <c r="H305" t="s">
        <v>92</v>
      </c>
      <c r="I305" t="s">
        <v>309</v>
      </c>
      <c r="J305" t="s">
        <v>310</v>
      </c>
      <c r="K305">
        <v>6</v>
      </c>
      <c r="L305">
        <v>3302</v>
      </c>
      <c r="M305">
        <v>535.58439999999996</v>
      </c>
      <c r="N305">
        <v>584.69912663755451</v>
      </c>
    </row>
    <row r="306" spans="1:14" x14ac:dyDescent="0.25">
      <c r="A306" t="s">
        <v>384</v>
      </c>
      <c r="B306">
        <v>7.8</v>
      </c>
      <c r="C306">
        <v>44320</v>
      </c>
      <c r="D306">
        <v>124</v>
      </c>
      <c r="E306">
        <v>11</v>
      </c>
      <c r="F306" t="s">
        <v>32</v>
      </c>
      <c r="G306">
        <v>3</v>
      </c>
      <c r="H306" t="s">
        <v>141</v>
      </c>
      <c r="I306" t="s">
        <v>311</v>
      </c>
      <c r="J306" t="s">
        <v>310</v>
      </c>
      <c r="K306">
        <v>6</v>
      </c>
      <c r="L306">
        <v>7250</v>
      </c>
      <c r="M306">
        <v>1125.925</v>
      </c>
      <c r="N306">
        <v>1229.1757641921397</v>
      </c>
    </row>
    <row r="307" spans="1:14" x14ac:dyDescent="0.25">
      <c r="A307" t="s">
        <v>368</v>
      </c>
      <c r="B307">
        <v>8.14</v>
      </c>
      <c r="C307">
        <v>44320</v>
      </c>
      <c r="D307">
        <v>167</v>
      </c>
      <c r="E307">
        <v>11</v>
      </c>
      <c r="F307" t="s">
        <v>36</v>
      </c>
      <c r="G307">
        <v>3</v>
      </c>
      <c r="H307" t="s">
        <v>140</v>
      </c>
      <c r="I307" t="s">
        <v>311</v>
      </c>
      <c r="J307" t="s">
        <v>310</v>
      </c>
      <c r="K307">
        <v>3</v>
      </c>
      <c r="L307">
        <v>3868</v>
      </c>
      <c r="M307">
        <v>654.85239999999999</v>
      </c>
      <c r="N307">
        <v>714.90436681222707</v>
      </c>
    </row>
    <row r="308" spans="1:14" x14ac:dyDescent="0.25">
      <c r="A308" t="s">
        <v>368</v>
      </c>
      <c r="B308">
        <v>8.14</v>
      </c>
      <c r="C308">
        <v>44320</v>
      </c>
      <c r="D308">
        <v>168</v>
      </c>
      <c r="E308">
        <v>11</v>
      </c>
      <c r="F308" t="s">
        <v>36</v>
      </c>
      <c r="G308">
        <v>3</v>
      </c>
      <c r="H308" t="s">
        <v>140</v>
      </c>
      <c r="I308" t="s">
        <v>311</v>
      </c>
      <c r="J308" t="s">
        <v>310</v>
      </c>
      <c r="K308">
        <v>1</v>
      </c>
      <c r="L308">
        <v>6334</v>
      </c>
      <c r="M308">
        <v>1015.9736</v>
      </c>
      <c r="N308">
        <v>1109.141484716157</v>
      </c>
    </row>
    <row r="309" spans="1:14" x14ac:dyDescent="0.25">
      <c r="A309" t="s">
        <v>380</v>
      </c>
      <c r="B309">
        <v>10.97</v>
      </c>
      <c r="C309">
        <v>44320</v>
      </c>
      <c r="D309">
        <v>295</v>
      </c>
      <c r="E309">
        <v>8</v>
      </c>
      <c r="F309" t="s">
        <v>33</v>
      </c>
      <c r="G309">
        <v>1</v>
      </c>
      <c r="H309" t="s">
        <v>87</v>
      </c>
      <c r="I309" t="s">
        <v>309</v>
      </c>
      <c r="J309" t="s">
        <v>310</v>
      </c>
      <c r="K309">
        <v>5</v>
      </c>
      <c r="L309">
        <v>8522</v>
      </c>
      <c r="M309">
        <v>1292.7874000000002</v>
      </c>
      <c r="N309">
        <v>1411.3399563318776</v>
      </c>
    </row>
    <row r="310" spans="1:14" x14ac:dyDescent="0.25">
      <c r="A310" t="s">
        <v>380</v>
      </c>
      <c r="B310">
        <v>10.97</v>
      </c>
      <c r="C310">
        <v>44320</v>
      </c>
      <c r="D310">
        <v>298</v>
      </c>
      <c r="E310">
        <v>8</v>
      </c>
      <c r="F310" t="s">
        <v>33</v>
      </c>
      <c r="G310">
        <v>1</v>
      </c>
      <c r="H310" t="s">
        <v>87</v>
      </c>
      <c r="I310" t="s">
        <v>309</v>
      </c>
      <c r="J310" t="s">
        <v>310</v>
      </c>
      <c r="K310">
        <v>5</v>
      </c>
      <c r="L310">
        <v>9332</v>
      </c>
      <c r="M310">
        <v>1550.0451999999998</v>
      </c>
      <c r="N310">
        <v>1692.1890829694321</v>
      </c>
    </row>
    <row r="311" spans="1:14" x14ac:dyDescent="0.25">
      <c r="A311" t="s">
        <v>380</v>
      </c>
      <c r="B311">
        <v>10.97</v>
      </c>
      <c r="C311">
        <v>44320</v>
      </c>
      <c r="D311">
        <v>299</v>
      </c>
      <c r="E311">
        <v>8</v>
      </c>
      <c r="F311" t="s">
        <v>33</v>
      </c>
      <c r="G311">
        <v>1</v>
      </c>
      <c r="H311" t="s">
        <v>87</v>
      </c>
      <c r="I311" t="s">
        <v>309</v>
      </c>
      <c r="J311" t="s">
        <v>310</v>
      </c>
      <c r="K311">
        <v>2</v>
      </c>
      <c r="L311">
        <v>7264</v>
      </c>
      <c r="M311">
        <v>1112.8447999999999</v>
      </c>
      <c r="N311">
        <v>1214.8960698689955</v>
      </c>
    </row>
    <row r="312" spans="1:14" x14ac:dyDescent="0.25">
      <c r="A312" t="s">
        <v>380</v>
      </c>
      <c r="B312">
        <v>10.97</v>
      </c>
      <c r="C312">
        <v>44320</v>
      </c>
      <c r="D312">
        <v>300</v>
      </c>
      <c r="E312">
        <v>8</v>
      </c>
      <c r="F312" t="s">
        <v>33</v>
      </c>
      <c r="G312">
        <v>1</v>
      </c>
      <c r="H312" t="s">
        <v>87</v>
      </c>
      <c r="I312" t="s">
        <v>309</v>
      </c>
      <c r="J312" t="s">
        <v>310</v>
      </c>
      <c r="K312">
        <v>3</v>
      </c>
      <c r="L312">
        <v>8198</v>
      </c>
      <c r="M312">
        <v>1255.1138000000001</v>
      </c>
      <c r="N312">
        <v>1370.2115720524018</v>
      </c>
    </row>
    <row r="313" spans="1:14" x14ac:dyDescent="0.25">
      <c r="A313" t="s">
        <v>385</v>
      </c>
      <c r="B313">
        <v>8.4600000000000009</v>
      </c>
      <c r="C313">
        <v>44320</v>
      </c>
      <c r="D313">
        <v>343</v>
      </c>
      <c r="E313">
        <v>4</v>
      </c>
      <c r="F313" t="s">
        <v>35</v>
      </c>
      <c r="G313">
        <v>1</v>
      </c>
      <c r="H313" t="s">
        <v>67</v>
      </c>
      <c r="I313" t="s">
        <v>309</v>
      </c>
      <c r="J313" t="s">
        <v>310</v>
      </c>
      <c r="K313">
        <v>2</v>
      </c>
      <c r="L313">
        <v>9114</v>
      </c>
      <c r="M313">
        <v>1411.7586000000001</v>
      </c>
      <c r="N313">
        <v>1541.2211790393014</v>
      </c>
    </row>
    <row r="314" spans="1:14" x14ac:dyDescent="0.25">
      <c r="A314" t="s">
        <v>385</v>
      </c>
      <c r="B314">
        <v>8.4600000000000009</v>
      </c>
      <c r="C314">
        <v>44320</v>
      </c>
      <c r="D314">
        <v>344</v>
      </c>
      <c r="E314">
        <v>4</v>
      </c>
      <c r="F314" t="s">
        <v>35</v>
      </c>
      <c r="G314">
        <v>1</v>
      </c>
      <c r="H314" t="s">
        <v>67</v>
      </c>
      <c r="I314" t="s">
        <v>309</v>
      </c>
      <c r="J314" t="s">
        <v>310</v>
      </c>
      <c r="K314">
        <v>3</v>
      </c>
      <c r="L314">
        <v>9318</v>
      </c>
      <c r="M314">
        <v>1445.2218</v>
      </c>
      <c r="N314">
        <v>1577.7530567685587</v>
      </c>
    </row>
    <row r="315" spans="1:14" x14ac:dyDescent="0.25">
      <c r="A315" t="s">
        <v>385</v>
      </c>
      <c r="B315">
        <v>8.4600000000000009</v>
      </c>
      <c r="C315">
        <v>44320</v>
      </c>
      <c r="D315">
        <v>345</v>
      </c>
      <c r="E315">
        <v>4</v>
      </c>
      <c r="F315" t="s">
        <v>35</v>
      </c>
      <c r="G315">
        <v>1</v>
      </c>
      <c r="H315" t="s">
        <v>67</v>
      </c>
      <c r="I315" t="s">
        <v>309</v>
      </c>
      <c r="J315" t="s">
        <v>310</v>
      </c>
      <c r="K315">
        <v>2</v>
      </c>
      <c r="L315">
        <v>8612</v>
      </c>
      <c r="M315">
        <v>1407.2008000000001</v>
      </c>
      <c r="N315">
        <v>1536.2454148471618</v>
      </c>
    </row>
    <row r="316" spans="1:14" x14ac:dyDescent="0.25">
      <c r="A316" t="s">
        <v>385</v>
      </c>
      <c r="B316">
        <v>8.4600000000000009</v>
      </c>
      <c r="C316">
        <v>44320</v>
      </c>
      <c r="D316">
        <v>346</v>
      </c>
      <c r="E316">
        <v>4</v>
      </c>
      <c r="F316" t="s">
        <v>35</v>
      </c>
      <c r="G316">
        <v>1</v>
      </c>
      <c r="H316" t="s">
        <v>67</v>
      </c>
      <c r="I316" t="s">
        <v>309</v>
      </c>
      <c r="J316" t="s">
        <v>310</v>
      </c>
      <c r="K316">
        <v>2</v>
      </c>
      <c r="L316">
        <v>10080</v>
      </c>
      <c r="M316">
        <v>1656.144</v>
      </c>
      <c r="N316">
        <v>1808.0174672489084</v>
      </c>
    </row>
    <row r="317" spans="1:14" x14ac:dyDescent="0.25">
      <c r="A317" t="s">
        <v>385</v>
      </c>
      <c r="B317">
        <v>8.4600000000000009</v>
      </c>
      <c r="C317">
        <v>44320</v>
      </c>
      <c r="D317">
        <v>347</v>
      </c>
      <c r="E317">
        <v>4</v>
      </c>
      <c r="F317" t="s">
        <v>35</v>
      </c>
      <c r="G317">
        <v>1</v>
      </c>
      <c r="H317" t="s">
        <v>67</v>
      </c>
      <c r="I317" t="s">
        <v>309</v>
      </c>
      <c r="J317" t="s">
        <v>310</v>
      </c>
      <c r="K317">
        <v>4</v>
      </c>
      <c r="L317">
        <v>8184</v>
      </c>
      <c r="M317">
        <v>1275.0672</v>
      </c>
      <c r="N317">
        <v>1391.9947598253275</v>
      </c>
    </row>
    <row r="318" spans="1:14" x14ac:dyDescent="0.25">
      <c r="A318" t="s">
        <v>385</v>
      </c>
      <c r="B318">
        <v>8.4600000000000009</v>
      </c>
      <c r="C318">
        <v>44320</v>
      </c>
      <c r="D318">
        <v>348</v>
      </c>
      <c r="E318">
        <v>4</v>
      </c>
      <c r="F318" t="s">
        <v>35</v>
      </c>
      <c r="G318">
        <v>1</v>
      </c>
      <c r="H318" t="s">
        <v>67</v>
      </c>
      <c r="I318" t="s">
        <v>309</v>
      </c>
      <c r="J318" t="s">
        <v>310</v>
      </c>
      <c r="K318">
        <v>7</v>
      </c>
      <c r="L318">
        <v>9042</v>
      </c>
      <c r="M318">
        <v>1483.7921999999996</v>
      </c>
      <c r="N318">
        <v>1619.8604803493447</v>
      </c>
    </row>
    <row r="319" spans="1:14" x14ac:dyDescent="0.25">
      <c r="A319" t="s">
        <v>385</v>
      </c>
      <c r="B319">
        <v>8.4600000000000009</v>
      </c>
      <c r="C319">
        <v>44320</v>
      </c>
      <c r="D319">
        <v>349</v>
      </c>
      <c r="E319">
        <v>4</v>
      </c>
      <c r="F319" t="s">
        <v>35</v>
      </c>
      <c r="G319">
        <v>1</v>
      </c>
      <c r="H319" t="s">
        <v>67</v>
      </c>
      <c r="I319" t="s">
        <v>309</v>
      </c>
      <c r="J319" t="s">
        <v>310</v>
      </c>
      <c r="K319">
        <v>7</v>
      </c>
      <c r="L319">
        <v>7720</v>
      </c>
      <c r="M319">
        <v>1325.5240000000003</v>
      </c>
      <c r="N319">
        <v>1447.0786026200874</v>
      </c>
    </row>
    <row r="320" spans="1:14" x14ac:dyDescent="0.25">
      <c r="A320" t="s">
        <v>385</v>
      </c>
      <c r="B320">
        <v>8.4600000000000009</v>
      </c>
      <c r="C320">
        <v>44320</v>
      </c>
      <c r="D320">
        <v>350</v>
      </c>
      <c r="E320">
        <v>4</v>
      </c>
      <c r="F320" t="s">
        <v>35</v>
      </c>
      <c r="G320">
        <v>1</v>
      </c>
      <c r="H320" t="s">
        <v>67</v>
      </c>
      <c r="I320" t="s">
        <v>309</v>
      </c>
      <c r="J320" t="s">
        <v>310</v>
      </c>
      <c r="K320">
        <v>5</v>
      </c>
      <c r="L320">
        <v>9638</v>
      </c>
      <c r="M320">
        <v>1654.8446000000001</v>
      </c>
      <c r="N320">
        <v>1806.5989082969434</v>
      </c>
    </row>
    <row r="321" spans="1:14" x14ac:dyDescent="0.25">
      <c r="A321" t="s">
        <v>383</v>
      </c>
      <c r="B321">
        <v>11</v>
      </c>
      <c r="C321">
        <v>44320</v>
      </c>
      <c r="D321">
        <v>376</v>
      </c>
      <c r="E321">
        <v>13</v>
      </c>
      <c r="F321" t="s">
        <v>34</v>
      </c>
      <c r="G321">
        <v>2</v>
      </c>
      <c r="H321" t="s">
        <v>92</v>
      </c>
      <c r="I321" t="s">
        <v>309</v>
      </c>
      <c r="J321" t="s">
        <v>310</v>
      </c>
      <c r="K321">
        <v>3</v>
      </c>
      <c r="L321">
        <v>7934</v>
      </c>
      <c r="M321">
        <v>1163.9177999999999</v>
      </c>
      <c r="N321">
        <v>1270.6526200873361</v>
      </c>
    </row>
    <row r="322" spans="1:14" x14ac:dyDescent="0.25">
      <c r="A322" t="s">
        <v>383</v>
      </c>
      <c r="B322">
        <v>11</v>
      </c>
      <c r="C322">
        <v>44320</v>
      </c>
      <c r="D322">
        <v>377</v>
      </c>
      <c r="E322">
        <v>13</v>
      </c>
      <c r="F322" t="s">
        <v>34</v>
      </c>
      <c r="G322">
        <v>2</v>
      </c>
      <c r="H322" t="s">
        <v>92</v>
      </c>
      <c r="I322" t="s">
        <v>309</v>
      </c>
      <c r="J322" t="s">
        <v>310</v>
      </c>
      <c r="K322">
        <v>3</v>
      </c>
      <c r="L322">
        <v>3388</v>
      </c>
      <c r="M322">
        <v>513.62079999999992</v>
      </c>
      <c r="N322">
        <v>560.72139737991256</v>
      </c>
    </row>
    <row r="323" spans="1:14" x14ac:dyDescent="0.25">
      <c r="A323" t="s">
        <v>383</v>
      </c>
      <c r="B323">
        <v>11</v>
      </c>
      <c r="C323">
        <v>44320</v>
      </c>
      <c r="D323">
        <v>378</v>
      </c>
      <c r="E323">
        <v>13</v>
      </c>
      <c r="F323" t="s">
        <v>34</v>
      </c>
      <c r="G323">
        <v>2</v>
      </c>
      <c r="H323" t="s">
        <v>92</v>
      </c>
      <c r="I323" t="s">
        <v>309</v>
      </c>
      <c r="J323" t="s">
        <v>310</v>
      </c>
      <c r="K323">
        <v>3</v>
      </c>
      <c r="L323">
        <v>4038</v>
      </c>
      <c r="M323">
        <v>608.93039999999996</v>
      </c>
      <c r="N323">
        <v>664.77117903930139</v>
      </c>
    </row>
    <row r="324" spans="1:14" x14ac:dyDescent="0.25">
      <c r="A324" t="s">
        <v>383</v>
      </c>
      <c r="B324">
        <v>11</v>
      </c>
      <c r="C324">
        <v>44320</v>
      </c>
      <c r="D324">
        <v>379</v>
      </c>
      <c r="E324">
        <v>13</v>
      </c>
      <c r="F324" t="s">
        <v>34</v>
      </c>
      <c r="G324">
        <v>2</v>
      </c>
      <c r="H324" t="s">
        <v>92</v>
      </c>
      <c r="I324" t="s">
        <v>309</v>
      </c>
      <c r="J324" t="s">
        <v>310</v>
      </c>
      <c r="K324">
        <v>4</v>
      </c>
      <c r="L324">
        <v>8114</v>
      </c>
      <c r="M324">
        <v>1213.8543999999999</v>
      </c>
      <c r="N324">
        <v>1325.168558951965</v>
      </c>
    </row>
    <row r="325" spans="1:14" x14ac:dyDescent="0.25">
      <c r="A325" t="s">
        <v>383</v>
      </c>
      <c r="B325">
        <v>11</v>
      </c>
      <c r="C325">
        <v>44320</v>
      </c>
      <c r="D325">
        <v>380</v>
      </c>
      <c r="E325">
        <v>13</v>
      </c>
      <c r="F325" t="s">
        <v>34</v>
      </c>
      <c r="G325">
        <v>2</v>
      </c>
      <c r="H325" t="s">
        <v>92</v>
      </c>
      <c r="I325" t="s">
        <v>309</v>
      </c>
      <c r="J325" t="s">
        <v>310</v>
      </c>
      <c r="K325">
        <v>4</v>
      </c>
      <c r="L325">
        <v>3472</v>
      </c>
      <c r="M325">
        <v>488.16320000000002</v>
      </c>
      <c r="N325">
        <v>532.92925764192148</v>
      </c>
    </row>
    <row r="326" spans="1:14" x14ac:dyDescent="0.25">
      <c r="A326" t="s">
        <v>383</v>
      </c>
      <c r="B326">
        <v>11</v>
      </c>
      <c r="C326">
        <v>44320</v>
      </c>
      <c r="D326">
        <v>381</v>
      </c>
      <c r="E326">
        <v>13</v>
      </c>
      <c r="F326" t="s">
        <v>34</v>
      </c>
      <c r="G326">
        <v>2</v>
      </c>
      <c r="H326" t="s">
        <v>92</v>
      </c>
      <c r="I326" t="s">
        <v>309</v>
      </c>
      <c r="J326" t="s">
        <v>310</v>
      </c>
      <c r="K326">
        <v>4</v>
      </c>
      <c r="L326">
        <v>4488</v>
      </c>
      <c r="M326">
        <v>606.77760000000012</v>
      </c>
      <c r="N326">
        <v>662.42096069869001</v>
      </c>
    </row>
    <row r="327" spans="1:14" x14ac:dyDescent="0.25">
      <c r="A327" t="s">
        <v>383</v>
      </c>
      <c r="B327">
        <v>11</v>
      </c>
      <c r="C327">
        <v>44320</v>
      </c>
      <c r="D327">
        <v>382</v>
      </c>
      <c r="E327">
        <v>13</v>
      </c>
      <c r="F327" t="s">
        <v>34</v>
      </c>
      <c r="G327">
        <v>2</v>
      </c>
      <c r="H327" t="s">
        <v>92</v>
      </c>
      <c r="I327" t="s">
        <v>309</v>
      </c>
      <c r="J327" t="s">
        <v>310</v>
      </c>
      <c r="K327">
        <v>7</v>
      </c>
      <c r="L327">
        <v>8516</v>
      </c>
      <c r="M327">
        <v>1228.0072</v>
      </c>
      <c r="N327">
        <v>1340.6192139737989</v>
      </c>
    </row>
    <row r="328" spans="1:14" x14ac:dyDescent="0.25">
      <c r="A328" t="s">
        <v>383</v>
      </c>
      <c r="B328">
        <v>11</v>
      </c>
      <c r="C328">
        <v>44320</v>
      </c>
      <c r="D328">
        <v>383</v>
      </c>
      <c r="E328">
        <v>13</v>
      </c>
      <c r="F328" t="s">
        <v>34</v>
      </c>
      <c r="G328">
        <v>2</v>
      </c>
      <c r="H328" t="s">
        <v>92</v>
      </c>
      <c r="I328" t="s">
        <v>309</v>
      </c>
      <c r="J328" t="s">
        <v>310</v>
      </c>
      <c r="K328">
        <v>7</v>
      </c>
      <c r="L328">
        <v>3342</v>
      </c>
      <c r="M328">
        <v>455.84879999999998</v>
      </c>
      <c r="N328">
        <v>497.65152838427946</v>
      </c>
    </row>
    <row r="329" spans="1:14" x14ac:dyDescent="0.25">
      <c r="A329" t="s">
        <v>383</v>
      </c>
      <c r="B329">
        <v>11</v>
      </c>
      <c r="C329">
        <v>44320</v>
      </c>
      <c r="D329">
        <v>384</v>
      </c>
      <c r="E329">
        <v>13</v>
      </c>
      <c r="F329" t="s">
        <v>34</v>
      </c>
      <c r="G329">
        <v>2</v>
      </c>
      <c r="H329" t="s">
        <v>92</v>
      </c>
      <c r="I329" t="s">
        <v>309</v>
      </c>
      <c r="J329" t="s">
        <v>310</v>
      </c>
      <c r="K329">
        <v>5</v>
      </c>
      <c r="L329">
        <v>4580</v>
      </c>
      <c r="M329">
        <v>634.33000000000004</v>
      </c>
      <c r="N329">
        <v>692.5</v>
      </c>
    </row>
    <row r="330" spans="1:14" x14ac:dyDescent="0.25">
      <c r="A330" t="s">
        <v>383</v>
      </c>
      <c r="B330">
        <v>11</v>
      </c>
      <c r="C330">
        <v>44320</v>
      </c>
      <c r="D330">
        <v>385</v>
      </c>
      <c r="E330">
        <v>13</v>
      </c>
      <c r="F330" t="s">
        <v>34</v>
      </c>
      <c r="G330">
        <v>2</v>
      </c>
      <c r="H330" t="s">
        <v>92</v>
      </c>
      <c r="I330" t="s">
        <v>309</v>
      </c>
      <c r="J330" t="s">
        <v>310</v>
      </c>
      <c r="K330">
        <v>5</v>
      </c>
      <c r="L330">
        <v>8028</v>
      </c>
      <c r="M330">
        <v>1174.4964</v>
      </c>
      <c r="N330">
        <v>1282.2013100436679</v>
      </c>
    </row>
    <row r="331" spans="1:14" x14ac:dyDescent="0.25">
      <c r="A331" t="s">
        <v>383</v>
      </c>
      <c r="B331">
        <v>11</v>
      </c>
      <c r="C331">
        <v>44320</v>
      </c>
      <c r="D331">
        <v>386</v>
      </c>
      <c r="E331">
        <v>13</v>
      </c>
      <c r="F331" t="s">
        <v>34</v>
      </c>
      <c r="G331">
        <v>2</v>
      </c>
      <c r="H331" t="s">
        <v>92</v>
      </c>
      <c r="I331" t="s">
        <v>309</v>
      </c>
      <c r="J331" t="s">
        <v>310</v>
      </c>
      <c r="K331">
        <v>5</v>
      </c>
      <c r="L331">
        <v>3374</v>
      </c>
      <c r="M331">
        <v>483.49419999999998</v>
      </c>
      <c r="N331">
        <v>527.83209606986895</v>
      </c>
    </row>
    <row r="332" spans="1:14" x14ac:dyDescent="0.25">
      <c r="A332" t="s">
        <v>383</v>
      </c>
      <c r="B332">
        <v>11</v>
      </c>
      <c r="C332">
        <v>44320</v>
      </c>
      <c r="D332">
        <v>387</v>
      </c>
      <c r="E332">
        <v>13</v>
      </c>
      <c r="F332" t="s">
        <v>34</v>
      </c>
      <c r="G332">
        <v>2</v>
      </c>
      <c r="H332" t="s">
        <v>92</v>
      </c>
      <c r="I332" t="s">
        <v>309</v>
      </c>
      <c r="J332" t="s">
        <v>310</v>
      </c>
      <c r="K332">
        <v>8</v>
      </c>
      <c r="L332">
        <v>4288</v>
      </c>
      <c r="M332">
        <v>620.47360000000003</v>
      </c>
      <c r="N332">
        <v>677.37292576419213</v>
      </c>
    </row>
    <row r="333" spans="1:14" x14ac:dyDescent="0.25">
      <c r="A333" t="s">
        <v>383</v>
      </c>
      <c r="B333">
        <v>11</v>
      </c>
      <c r="C333">
        <v>44320</v>
      </c>
      <c r="D333">
        <v>388</v>
      </c>
      <c r="E333">
        <v>13</v>
      </c>
      <c r="F333" t="s">
        <v>34</v>
      </c>
      <c r="G333">
        <v>2</v>
      </c>
      <c r="H333" t="s">
        <v>92</v>
      </c>
      <c r="I333" t="s">
        <v>309</v>
      </c>
      <c r="J333" t="s">
        <v>310</v>
      </c>
      <c r="K333">
        <v>8</v>
      </c>
      <c r="L333">
        <v>8248</v>
      </c>
      <c r="M333">
        <v>1157.1943999999999</v>
      </c>
      <c r="N333">
        <v>1263.3126637554585</v>
      </c>
    </row>
    <row r="334" spans="1:14" x14ac:dyDescent="0.25">
      <c r="A334" t="s">
        <v>383</v>
      </c>
      <c r="B334">
        <v>11</v>
      </c>
      <c r="C334">
        <v>44320</v>
      </c>
      <c r="D334">
        <v>389</v>
      </c>
      <c r="E334">
        <v>13</v>
      </c>
      <c r="F334" t="s">
        <v>34</v>
      </c>
      <c r="G334">
        <v>2</v>
      </c>
      <c r="H334" t="s">
        <v>92</v>
      </c>
      <c r="I334" t="s">
        <v>309</v>
      </c>
      <c r="J334" t="s">
        <v>310</v>
      </c>
      <c r="K334">
        <v>6</v>
      </c>
      <c r="L334">
        <v>3484</v>
      </c>
      <c r="M334">
        <v>513.88999999999987</v>
      </c>
      <c r="N334">
        <v>561.0152838427947</v>
      </c>
    </row>
    <row r="335" spans="1:14" x14ac:dyDescent="0.25">
      <c r="A335" t="s">
        <v>383</v>
      </c>
      <c r="B335">
        <v>11</v>
      </c>
      <c r="C335">
        <v>44320</v>
      </c>
      <c r="D335">
        <v>390</v>
      </c>
      <c r="E335">
        <v>13</v>
      </c>
      <c r="F335" t="s">
        <v>34</v>
      </c>
      <c r="G335">
        <v>2</v>
      </c>
      <c r="H335" t="s">
        <v>92</v>
      </c>
      <c r="I335" t="s">
        <v>309</v>
      </c>
      <c r="J335" t="s">
        <v>310</v>
      </c>
      <c r="K335">
        <v>6</v>
      </c>
      <c r="L335">
        <v>8082</v>
      </c>
      <c r="M335">
        <v>1192.0949999999998</v>
      </c>
      <c r="N335">
        <v>1301.413755458515</v>
      </c>
    </row>
    <row r="336" spans="1:14" x14ac:dyDescent="0.25">
      <c r="A336" t="s">
        <v>383</v>
      </c>
      <c r="B336">
        <v>11</v>
      </c>
      <c r="C336">
        <v>44320</v>
      </c>
      <c r="D336">
        <v>391</v>
      </c>
      <c r="E336">
        <v>13</v>
      </c>
      <c r="F336" t="s">
        <v>34</v>
      </c>
      <c r="G336">
        <v>2</v>
      </c>
      <c r="H336" t="s">
        <v>92</v>
      </c>
      <c r="I336" t="s">
        <v>309</v>
      </c>
      <c r="J336" t="s">
        <v>310</v>
      </c>
      <c r="K336">
        <v>6</v>
      </c>
      <c r="L336">
        <v>3772</v>
      </c>
      <c r="M336">
        <v>559.76480000000004</v>
      </c>
      <c r="N336">
        <v>611.09694323144106</v>
      </c>
    </row>
    <row r="337" spans="1:14" x14ac:dyDescent="0.25">
      <c r="A337" t="s">
        <v>380</v>
      </c>
      <c r="B337">
        <v>10.97</v>
      </c>
      <c r="C337">
        <v>44320</v>
      </c>
      <c r="D337">
        <v>401</v>
      </c>
      <c r="E337">
        <v>8</v>
      </c>
      <c r="F337" t="s">
        <v>33</v>
      </c>
      <c r="G337">
        <v>1</v>
      </c>
      <c r="H337" t="s">
        <v>87</v>
      </c>
      <c r="I337" t="s">
        <v>309</v>
      </c>
      <c r="J337" t="s">
        <v>310</v>
      </c>
      <c r="K337">
        <v>5</v>
      </c>
      <c r="L337">
        <v>9194</v>
      </c>
      <c r="M337">
        <v>1487.5891999999999</v>
      </c>
      <c r="N337">
        <v>1624.0056768558952</v>
      </c>
    </row>
    <row r="338" spans="1:14" x14ac:dyDescent="0.25">
      <c r="A338" t="s">
        <v>386</v>
      </c>
      <c r="B338">
        <v>10.28</v>
      </c>
      <c r="C338">
        <v>44320</v>
      </c>
      <c r="D338">
        <v>402</v>
      </c>
      <c r="E338">
        <v>7</v>
      </c>
      <c r="F338" t="s">
        <v>33</v>
      </c>
      <c r="G338">
        <v>1</v>
      </c>
      <c r="H338" t="s">
        <v>82</v>
      </c>
      <c r="I338" t="s">
        <v>309</v>
      </c>
      <c r="J338" t="s">
        <v>310</v>
      </c>
      <c r="K338">
        <v>1</v>
      </c>
      <c r="L338">
        <v>9410</v>
      </c>
      <c r="M338">
        <v>1386.0929999999998</v>
      </c>
      <c r="N338">
        <v>1513.2019650655022</v>
      </c>
    </row>
    <row r="339" spans="1:14" x14ac:dyDescent="0.25">
      <c r="A339" t="s">
        <v>386</v>
      </c>
      <c r="B339">
        <v>10.28</v>
      </c>
      <c r="C339">
        <v>44320</v>
      </c>
      <c r="D339">
        <v>403</v>
      </c>
      <c r="E339">
        <v>7</v>
      </c>
      <c r="F339" t="s">
        <v>33</v>
      </c>
      <c r="G339">
        <v>1</v>
      </c>
      <c r="H339" t="s">
        <v>82</v>
      </c>
      <c r="I339" t="s">
        <v>309</v>
      </c>
      <c r="J339" t="s">
        <v>310</v>
      </c>
      <c r="K339">
        <v>3</v>
      </c>
      <c r="L339">
        <v>7410</v>
      </c>
      <c r="M339">
        <v>1145.586</v>
      </c>
      <c r="N339">
        <v>1250.6397379912662</v>
      </c>
    </row>
    <row r="340" spans="1:14" x14ac:dyDescent="0.25">
      <c r="A340" t="s">
        <v>386</v>
      </c>
      <c r="B340">
        <v>10.28</v>
      </c>
      <c r="C340">
        <v>44320</v>
      </c>
      <c r="D340">
        <v>404</v>
      </c>
      <c r="E340">
        <v>7</v>
      </c>
      <c r="F340" t="s">
        <v>33</v>
      </c>
      <c r="G340">
        <v>1</v>
      </c>
      <c r="H340" t="s">
        <v>82</v>
      </c>
      <c r="I340" t="s">
        <v>309</v>
      </c>
      <c r="J340" t="s">
        <v>310</v>
      </c>
      <c r="K340">
        <v>3</v>
      </c>
      <c r="L340">
        <v>9470</v>
      </c>
      <c r="M340">
        <v>1391.1429999999998</v>
      </c>
      <c r="N340">
        <v>1518.7150655021833</v>
      </c>
    </row>
    <row r="341" spans="1:14" x14ac:dyDescent="0.25">
      <c r="A341" t="s">
        <v>386</v>
      </c>
      <c r="B341">
        <v>10.28</v>
      </c>
      <c r="C341">
        <v>44320</v>
      </c>
      <c r="D341">
        <v>405</v>
      </c>
      <c r="E341">
        <v>7</v>
      </c>
      <c r="F341" t="s">
        <v>33</v>
      </c>
      <c r="G341">
        <v>1</v>
      </c>
      <c r="H341" t="s">
        <v>82</v>
      </c>
      <c r="I341" t="s">
        <v>309</v>
      </c>
      <c r="J341" t="s">
        <v>310</v>
      </c>
      <c r="K341">
        <v>3</v>
      </c>
      <c r="L341">
        <v>9596</v>
      </c>
      <c r="M341">
        <v>1428.8444</v>
      </c>
      <c r="N341">
        <v>1559.8737991266376</v>
      </c>
    </row>
    <row r="342" spans="1:14" x14ac:dyDescent="0.25">
      <c r="A342" t="s">
        <v>386</v>
      </c>
      <c r="B342">
        <v>10.28</v>
      </c>
      <c r="C342">
        <v>44320</v>
      </c>
      <c r="D342">
        <v>406</v>
      </c>
      <c r="E342">
        <v>7</v>
      </c>
      <c r="F342" t="s">
        <v>33</v>
      </c>
      <c r="G342">
        <v>1</v>
      </c>
      <c r="H342" t="s">
        <v>82</v>
      </c>
      <c r="I342" t="s">
        <v>309</v>
      </c>
      <c r="J342" t="s">
        <v>310</v>
      </c>
      <c r="K342">
        <v>4</v>
      </c>
      <c r="L342">
        <v>9760</v>
      </c>
      <c r="M342">
        <v>1449.36</v>
      </c>
      <c r="N342">
        <v>1582.2707423580785</v>
      </c>
    </row>
    <row r="343" spans="1:14" x14ac:dyDescent="0.25">
      <c r="A343" t="s">
        <v>386</v>
      </c>
      <c r="B343">
        <v>10.28</v>
      </c>
      <c r="C343">
        <v>44320</v>
      </c>
      <c r="D343">
        <v>407</v>
      </c>
      <c r="E343">
        <v>7</v>
      </c>
      <c r="F343" t="s">
        <v>33</v>
      </c>
      <c r="G343">
        <v>1</v>
      </c>
      <c r="H343" t="s">
        <v>82</v>
      </c>
      <c r="I343" t="s">
        <v>309</v>
      </c>
      <c r="J343" t="s">
        <v>310</v>
      </c>
      <c r="K343">
        <v>4</v>
      </c>
      <c r="L343">
        <v>9052</v>
      </c>
      <c r="M343">
        <v>1315.2556</v>
      </c>
      <c r="N343">
        <v>1435.868558951965</v>
      </c>
    </row>
    <row r="344" spans="1:14" x14ac:dyDescent="0.25">
      <c r="A344" t="s">
        <v>386</v>
      </c>
      <c r="B344">
        <v>10.28</v>
      </c>
      <c r="C344">
        <v>44320</v>
      </c>
      <c r="D344">
        <v>408</v>
      </c>
      <c r="E344">
        <v>7</v>
      </c>
      <c r="F344" t="s">
        <v>33</v>
      </c>
      <c r="G344">
        <v>1</v>
      </c>
      <c r="H344" t="s">
        <v>82</v>
      </c>
      <c r="I344" t="s">
        <v>309</v>
      </c>
      <c r="J344" t="s">
        <v>310</v>
      </c>
      <c r="K344">
        <v>4</v>
      </c>
      <c r="L344">
        <v>5202</v>
      </c>
      <c r="M344">
        <v>720.47699999999998</v>
      </c>
      <c r="N344">
        <v>786.54694323144111</v>
      </c>
    </row>
    <row r="345" spans="1:14" x14ac:dyDescent="0.25">
      <c r="A345" t="s">
        <v>387</v>
      </c>
      <c r="B345">
        <v>10.63</v>
      </c>
      <c r="C345">
        <v>44320</v>
      </c>
      <c r="D345">
        <v>409</v>
      </c>
      <c r="E345">
        <v>14</v>
      </c>
      <c r="F345" t="s">
        <v>32</v>
      </c>
      <c r="G345">
        <v>2</v>
      </c>
      <c r="H345" t="s">
        <v>100</v>
      </c>
      <c r="I345" t="s">
        <v>309</v>
      </c>
      <c r="J345" t="s">
        <v>310</v>
      </c>
      <c r="K345">
        <v>2</v>
      </c>
      <c r="L345">
        <v>8576</v>
      </c>
      <c r="M345">
        <v>1392.7424000000001</v>
      </c>
      <c r="N345">
        <v>1520.4611353711794</v>
      </c>
    </row>
    <row r="346" spans="1:14" x14ac:dyDescent="0.25">
      <c r="A346" t="s">
        <v>385</v>
      </c>
      <c r="B346">
        <v>8.4600000000000009</v>
      </c>
      <c r="C346">
        <v>44320</v>
      </c>
      <c r="D346">
        <v>451</v>
      </c>
      <c r="E346">
        <v>4</v>
      </c>
      <c r="F346" t="s">
        <v>35</v>
      </c>
      <c r="G346">
        <v>1</v>
      </c>
      <c r="H346" t="s">
        <v>67</v>
      </c>
      <c r="I346" t="s">
        <v>309</v>
      </c>
      <c r="J346" t="s">
        <v>310</v>
      </c>
      <c r="K346">
        <v>8</v>
      </c>
      <c r="L346">
        <v>8080</v>
      </c>
      <c r="M346">
        <v>1414</v>
      </c>
      <c r="N346">
        <v>1543.6681222707421</v>
      </c>
    </row>
    <row r="347" spans="1:14" x14ac:dyDescent="0.25">
      <c r="A347" t="s">
        <v>385</v>
      </c>
      <c r="B347">
        <v>8.4600000000000009</v>
      </c>
      <c r="C347">
        <v>44320</v>
      </c>
      <c r="D347">
        <v>452</v>
      </c>
      <c r="E347">
        <v>4</v>
      </c>
      <c r="F347" t="s">
        <v>35</v>
      </c>
      <c r="G347">
        <v>1</v>
      </c>
      <c r="H347" t="s">
        <v>67</v>
      </c>
      <c r="I347" t="s">
        <v>309</v>
      </c>
      <c r="J347" t="s">
        <v>310</v>
      </c>
      <c r="K347">
        <v>8</v>
      </c>
      <c r="L347">
        <v>7122</v>
      </c>
      <c r="M347">
        <v>1140.2321999999999</v>
      </c>
      <c r="N347">
        <v>1244.7949781659388</v>
      </c>
    </row>
    <row r="348" spans="1:14" x14ac:dyDescent="0.25">
      <c r="A348" t="s">
        <v>385</v>
      </c>
      <c r="B348">
        <v>8.4600000000000009</v>
      </c>
      <c r="C348">
        <v>44320</v>
      </c>
      <c r="D348">
        <v>453</v>
      </c>
      <c r="E348">
        <v>4</v>
      </c>
      <c r="F348" t="s">
        <v>35</v>
      </c>
      <c r="G348">
        <v>1</v>
      </c>
      <c r="H348" t="s">
        <v>67</v>
      </c>
      <c r="I348" t="s">
        <v>309</v>
      </c>
      <c r="J348" t="s">
        <v>310</v>
      </c>
      <c r="K348">
        <v>1</v>
      </c>
      <c r="L348">
        <v>9776</v>
      </c>
      <c r="M348">
        <v>1564.1599999999996</v>
      </c>
      <c r="N348">
        <v>1707.5982532751088</v>
      </c>
    </row>
    <row r="349" spans="1:14" x14ac:dyDescent="0.25">
      <c r="A349" t="s">
        <v>385</v>
      </c>
      <c r="B349">
        <v>8.4600000000000009</v>
      </c>
      <c r="C349">
        <v>44320</v>
      </c>
      <c r="D349" t="s">
        <v>321</v>
      </c>
      <c r="E349">
        <v>4</v>
      </c>
      <c r="F349" t="s">
        <v>35</v>
      </c>
      <c r="G349">
        <v>1</v>
      </c>
      <c r="H349" t="s">
        <v>67</v>
      </c>
      <c r="I349" t="s">
        <v>309</v>
      </c>
      <c r="J349" t="s">
        <v>310</v>
      </c>
      <c r="K349">
        <v>5</v>
      </c>
      <c r="L349">
        <v>2112</v>
      </c>
      <c r="M349">
        <v>370.23360000000002</v>
      </c>
      <c r="N349">
        <v>404.18515283842794</v>
      </c>
    </row>
    <row r="350" spans="1:14" x14ac:dyDescent="0.25">
      <c r="A350" t="s">
        <v>385</v>
      </c>
      <c r="B350">
        <v>8.4600000000000009</v>
      </c>
      <c r="C350">
        <v>44320</v>
      </c>
      <c r="D350" t="s">
        <v>322</v>
      </c>
      <c r="E350">
        <v>4</v>
      </c>
      <c r="F350" t="s">
        <v>35</v>
      </c>
      <c r="G350">
        <v>1</v>
      </c>
      <c r="H350" t="s">
        <v>67</v>
      </c>
      <c r="I350" t="s">
        <v>309</v>
      </c>
      <c r="J350" t="s">
        <v>310</v>
      </c>
      <c r="K350">
        <v>6</v>
      </c>
      <c r="L350">
        <v>1840</v>
      </c>
      <c r="M350">
        <v>294.584</v>
      </c>
      <c r="N350">
        <v>321.59825327510919</v>
      </c>
    </row>
    <row r="351" spans="1:14" x14ac:dyDescent="0.25">
      <c r="A351" t="s">
        <v>384</v>
      </c>
      <c r="B351">
        <v>7.8</v>
      </c>
      <c r="C351">
        <v>44321</v>
      </c>
      <c r="D351">
        <v>125</v>
      </c>
      <c r="E351">
        <v>11</v>
      </c>
      <c r="F351" t="s">
        <v>32</v>
      </c>
      <c r="G351">
        <v>3</v>
      </c>
      <c r="H351" t="s">
        <v>141</v>
      </c>
      <c r="I351" t="s">
        <v>311</v>
      </c>
      <c r="J351" t="s">
        <v>310</v>
      </c>
      <c r="K351">
        <v>3</v>
      </c>
      <c r="L351">
        <v>7058</v>
      </c>
      <c r="M351">
        <v>1089.7552000000001</v>
      </c>
      <c r="N351">
        <v>1189.6890829694325</v>
      </c>
    </row>
    <row r="352" spans="1:14" x14ac:dyDescent="0.25">
      <c r="A352" t="s">
        <v>368</v>
      </c>
      <c r="B352">
        <v>8.14</v>
      </c>
      <c r="C352">
        <v>44321</v>
      </c>
      <c r="D352">
        <v>169</v>
      </c>
      <c r="E352">
        <v>11</v>
      </c>
      <c r="F352" t="s">
        <v>36</v>
      </c>
      <c r="G352">
        <v>3</v>
      </c>
      <c r="H352" t="s">
        <v>140</v>
      </c>
      <c r="I352" t="s">
        <v>311</v>
      </c>
      <c r="J352" t="s">
        <v>310</v>
      </c>
      <c r="K352">
        <v>5</v>
      </c>
      <c r="L352">
        <v>7798</v>
      </c>
      <c r="M352">
        <v>1239.1022</v>
      </c>
      <c r="N352">
        <v>1352.731659388646</v>
      </c>
    </row>
    <row r="353" spans="1:14" x14ac:dyDescent="0.25">
      <c r="A353" t="s">
        <v>383</v>
      </c>
      <c r="B353">
        <v>11</v>
      </c>
      <c r="C353">
        <v>44321</v>
      </c>
      <c r="D353">
        <v>392</v>
      </c>
      <c r="E353">
        <v>13</v>
      </c>
      <c r="F353" t="s">
        <v>34</v>
      </c>
      <c r="G353">
        <v>2</v>
      </c>
      <c r="H353" t="s">
        <v>92</v>
      </c>
      <c r="I353" t="s">
        <v>309</v>
      </c>
      <c r="J353" t="s">
        <v>310</v>
      </c>
      <c r="K353">
        <v>7</v>
      </c>
      <c r="L353">
        <v>8154</v>
      </c>
      <c r="M353">
        <v>1235.3310000000001</v>
      </c>
      <c r="N353">
        <v>1348.6146288209607</v>
      </c>
    </row>
    <row r="354" spans="1:14" x14ac:dyDescent="0.25">
      <c r="A354" t="s">
        <v>383</v>
      </c>
      <c r="B354">
        <v>11</v>
      </c>
      <c r="C354">
        <v>44321</v>
      </c>
      <c r="D354">
        <v>393</v>
      </c>
      <c r="E354">
        <v>13</v>
      </c>
      <c r="F354" t="s">
        <v>34</v>
      </c>
      <c r="G354">
        <v>2</v>
      </c>
      <c r="H354" t="s">
        <v>92</v>
      </c>
      <c r="I354" t="s">
        <v>309</v>
      </c>
      <c r="J354" t="s">
        <v>310</v>
      </c>
      <c r="K354">
        <v>7</v>
      </c>
      <c r="L354">
        <v>3232</v>
      </c>
      <c r="M354">
        <v>471.22560000000004</v>
      </c>
      <c r="N354">
        <v>514.43842794759837</v>
      </c>
    </row>
    <row r="355" spans="1:14" x14ac:dyDescent="0.25">
      <c r="A355" t="s">
        <v>383</v>
      </c>
      <c r="B355">
        <v>11</v>
      </c>
      <c r="C355">
        <v>44321</v>
      </c>
      <c r="D355">
        <v>394</v>
      </c>
      <c r="E355">
        <v>13</v>
      </c>
      <c r="F355" t="s">
        <v>34</v>
      </c>
      <c r="G355">
        <v>2</v>
      </c>
      <c r="H355" t="s">
        <v>92</v>
      </c>
      <c r="I355" t="s">
        <v>309</v>
      </c>
      <c r="J355" t="s">
        <v>310</v>
      </c>
      <c r="K355">
        <v>8</v>
      </c>
      <c r="L355">
        <v>4772</v>
      </c>
      <c r="M355">
        <v>736.79680000000008</v>
      </c>
      <c r="N355">
        <v>804.36331877729253</v>
      </c>
    </row>
    <row r="356" spans="1:14" x14ac:dyDescent="0.25">
      <c r="A356" t="s">
        <v>383</v>
      </c>
      <c r="B356">
        <v>11</v>
      </c>
      <c r="C356">
        <v>44321</v>
      </c>
      <c r="D356">
        <v>395</v>
      </c>
      <c r="E356">
        <v>13</v>
      </c>
      <c r="F356" t="s">
        <v>34</v>
      </c>
      <c r="G356">
        <v>2</v>
      </c>
      <c r="H356" t="s">
        <v>92</v>
      </c>
      <c r="I356" t="s">
        <v>309</v>
      </c>
      <c r="J356" t="s">
        <v>310</v>
      </c>
      <c r="K356">
        <v>6</v>
      </c>
      <c r="L356">
        <v>7748</v>
      </c>
      <c r="M356">
        <v>1279.9695999999999</v>
      </c>
      <c r="N356">
        <v>1397.3467248908296</v>
      </c>
    </row>
    <row r="357" spans="1:14" x14ac:dyDescent="0.25">
      <c r="A357" t="s">
        <v>388</v>
      </c>
      <c r="B357">
        <v>10.97</v>
      </c>
      <c r="C357">
        <v>44321</v>
      </c>
      <c r="D357">
        <v>396</v>
      </c>
      <c r="E357">
        <v>13</v>
      </c>
      <c r="F357" t="s">
        <v>36</v>
      </c>
      <c r="G357">
        <v>2</v>
      </c>
      <c r="H357" t="s">
        <v>94</v>
      </c>
      <c r="I357" t="s">
        <v>309</v>
      </c>
      <c r="J357" t="s">
        <v>310</v>
      </c>
      <c r="K357">
        <v>8</v>
      </c>
      <c r="L357">
        <v>3120</v>
      </c>
      <c r="M357">
        <v>511.99199999999996</v>
      </c>
      <c r="N357">
        <v>558.94323144104806</v>
      </c>
    </row>
    <row r="358" spans="1:14" x14ac:dyDescent="0.25">
      <c r="A358" t="s">
        <v>286</v>
      </c>
      <c r="B358">
        <v>5.9</v>
      </c>
      <c r="C358">
        <v>44321</v>
      </c>
      <c r="D358">
        <v>397</v>
      </c>
      <c r="E358">
        <v>15</v>
      </c>
      <c r="F358" t="s">
        <v>32</v>
      </c>
      <c r="G358">
        <v>2</v>
      </c>
      <c r="H358" t="s">
        <v>259</v>
      </c>
      <c r="I358" t="s">
        <v>309</v>
      </c>
      <c r="J358" t="s">
        <v>323</v>
      </c>
      <c r="K358">
        <v>1</v>
      </c>
      <c r="L358">
        <v>7862</v>
      </c>
      <c r="M358">
        <v>1194.2378000000001</v>
      </c>
      <c r="N358">
        <v>1303.753056768559</v>
      </c>
    </row>
    <row r="359" spans="1:14" x14ac:dyDescent="0.25">
      <c r="A359" t="s">
        <v>285</v>
      </c>
      <c r="B359" t="e">
        <v>#N/A</v>
      </c>
      <c r="C359">
        <v>44321</v>
      </c>
      <c r="D359">
        <v>398</v>
      </c>
      <c r="E359">
        <v>15</v>
      </c>
      <c r="F359" t="s">
        <v>36</v>
      </c>
      <c r="G359">
        <v>2</v>
      </c>
      <c r="H359" t="s">
        <v>258</v>
      </c>
      <c r="I359" t="s">
        <v>309</v>
      </c>
      <c r="J359" t="s">
        <v>323</v>
      </c>
      <c r="K359">
        <v>1</v>
      </c>
      <c r="L359">
        <v>3526</v>
      </c>
      <c r="M359">
        <v>549.70339999999999</v>
      </c>
      <c r="N359">
        <v>600.11288209606982</v>
      </c>
    </row>
    <row r="360" spans="1:14" x14ac:dyDescent="0.25">
      <c r="A360" t="s">
        <v>285</v>
      </c>
      <c r="B360" t="e">
        <v>#N/A</v>
      </c>
      <c r="C360">
        <v>44321</v>
      </c>
      <c r="D360">
        <v>399</v>
      </c>
      <c r="E360">
        <v>15</v>
      </c>
      <c r="F360" t="s">
        <v>36</v>
      </c>
      <c r="G360">
        <v>2</v>
      </c>
      <c r="H360" t="s">
        <v>258</v>
      </c>
      <c r="I360" t="s">
        <v>309</v>
      </c>
      <c r="J360" t="s">
        <v>323</v>
      </c>
      <c r="K360">
        <v>1</v>
      </c>
      <c r="L360">
        <v>8042</v>
      </c>
      <c r="M360">
        <v>1334.9720000000002</v>
      </c>
      <c r="N360">
        <v>1457.3930131004367</v>
      </c>
    </row>
    <row r="361" spans="1:14" x14ac:dyDescent="0.25">
      <c r="A361" t="s">
        <v>387</v>
      </c>
      <c r="B361">
        <v>10.63</v>
      </c>
      <c r="C361">
        <v>44321</v>
      </c>
      <c r="D361">
        <v>410</v>
      </c>
      <c r="E361">
        <v>14</v>
      </c>
      <c r="F361" t="s">
        <v>32</v>
      </c>
      <c r="G361">
        <v>2</v>
      </c>
      <c r="H361" t="s">
        <v>100</v>
      </c>
      <c r="I361" t="s">
        <v>309</v>
      </c>
      <c r="J361" t="s">
        <v>310</v>
      </c>
      <c r="K361">
        <v>2</v>
      </c>
      <c r="L361">
        <v>10070</v>
      </c>
      <c r="M361">
        <v>1611.2</v>
      </c>
      <c r="N361">
        <v>1758.9519650655018</v>
      </c>
    </row>
    <row r="362" spans="1:14" x14ac:dyDescent="0.25">
      <c r="A362" t="s">
        <v>387</v>
      </c>
      <c r="B362">
        <v>10.63</v>
      </c>
      <c r="C362">
        <v>44321</v>
      </c>
      <c r="D362">
        <v>411</v>
      </c>
      <c r="E362">
        <v>14</v>
      </c>
      <c r="F362" t="s">
        <v>32</v>
      </c>
      <c r="G362">
        <v>2</v>
      </c>
      <c r="H362" t="s">
        <v>100</v>
      </c>
      <c r="I362" t="s">
        <v>309</v>
      </c>
      <c r="J362" t="s">
        <v>310</v>
      </c>
      <c r="K362">
        <v>2</v>
      </c>
      <c r="L362">
        <v>7928</v>
      </c>
      <c r="M362">
        <v>1268.48</v>
      </c>
      <c r="N362">
        <v>1384.8034934497814</v>
      </c>
    </row>
    <row r="363" spans="1:14" x14ac:dyDescent="0.25">
      <c r="A363" t="s">
        <v>387</v>
      </c>
      <c r="B363">
        <v>10.63</v>
      </c>
      <c r="C363">
        <v>44321</v>
      </c>
      <c r="D363">
        <v>412</v>
      </c>
      <c r="E363">
        <v>14</v>
      </c>
      <c r="F363" t="s">
        <v>32</v>
      </c>
      <c r="G363">
        <v>2</v>
      </c>
      <c r="H363" t="s">
        <v>100</v>
      </c>
      <c r="I363" t="s">
        <v>309</v>
      </c>
      <c r="J363" t="s">
        <v>310</v>
      </c>
      <c r="K363">
        <v>5</v>
      </c>
      <c r="L363">
        <v>8632</v>
      </c>
      <c r="M363">
        <v>1314.6536000000001</v>
      </c>
      <c r="N363">
        <v>1435.2113537117903</v>
      </c>
    </row>
    <row r="364" spans="1:14" x14ac:dyDescent="0.25">
      <c r="A364" t="s">
        <v>387</v>
      </c>
      <c r="B364">
        <v>10.63</v>
      </c>
      <c r="C364">
        <v>44321</v>
      </c>
      <c r="D364">
        <v>413</v>
      </c>
      <c r="E364">
        <v>14</v>
      </c>
      <c r="F364" t="s">
        <v>32</v>
      </c>
      <c r="G364">
        <v>2</v>
      </c>
      <c r="H364" t="s">
        <v>100</v>
      </c>
      <c r="I364" t="s">
        <v>309</v>
      </c>
      <c r="J364" t="s">
        <v>310</v>
      </c>
      <c r="K364">
        <v>5</v>
      </c>
      <c r="L364">
        <v>9598</v>
      </c>
      <c r="M364">
        <v>1447.3784000000003</v>
      </c>
      <c r="N364">
        <v>1580.107423580786</v>
      </c>
    </row>
    <row r="365" spans="1:14" x14ac:dyDescent="0.25">
      <c r="A365" t="s">
        <v>387</v>
      </c>
      <c r="B365">
        <v>10.63</v>
      </c>
      <c r="C365">
        <v>44321</v>
      </c>
      <c r="D365">
        <v>414</v>
      </c>
      <c r="E365">
        <v>14</v>
      </c>
      <c r="F365" t="s">
        <v>32</v>
      </c>
      <c r="G365">
        <v>2</v>
      </c>
      <c r="H365" t="s">
        <v>100</v>
      </c>
      <c r="I365" t="s">
        <v>309</v>
      </c>
      <c r="J365" t="s">
        <v>310</v>
      </c>
      <c r="K365">
        <v>7</v>
      </c>
      <c r="L365">
        <v>3974</v>
      </c>
      <c r="M365">
        <v>599.67660000000001</v>
      </c>
      <c r="N365">
        <v>654.66877729257646</v>
      </c>
    </row>
    <row r="366" spans="1:14" x14ac:dyDescent="0.25">
      <c r="A366" t="s">
        <v>357</v>
      </c>
      <c r="B366">
        <v>6.63</v>
      </c>
      <c r="C366">
        <v>44321</v>
      </c>
      <c r="D366">
        <v>415</v>
      </c>
      <c r="E366">
        <v>20</v>
      </c>
      <c r="F366" t="s">
        <v>32</v>
      </c>
      <c r="G366">
        <v>2</v>
      </c>
      <c r="H366" t="s">
        <v>110</v>
      </c>
      <c r="I366" t="s">
        <v>309</v>
      </c>
      <c r="J366" t="s">
        <v>310</v>
      </c>
      <c r="K366">
        <v>5</v>
      </c>
      <c r="L366">
        <v>9478</v>
      </c>
      <c r="M366">
        <v>1471.9333999999999</v>
      </c>
      <c r="N366">
        <v>1606.9141921397379</v>
      </c>
    </row>
    <row r="367" spans="1:14" x14ac:dyDescent="0.25">
      <c r="A367" t="s">
        <v>357</v>
      </c>
      <c r="B367">
        <v>6.63</v>
      </c>
      <c r="C367">
        <v>44321</v>
      </c>
      <c r="D367">
        <v>416</v>
      </c>
      <c r="E367">
        <v>20</v>
      </c>
      <c r="F367" t="s">
        <v>32</v>
      </c>
      <c r="G367">
        <v>2</v>
      </c>
      <c r="H367" t="s">
        <v>110</v>
      </c>
      <c r="I367" t="s">
        <v>309</v>
      </c>
      <c r="J367" t="s">
        <v>319</v>
      </c>
      <c r="K367">
        <v>3</v>
      </c>
      <c r="L367">
        <v>10400</v>
      </c>
      <c r="M367">
        <v>1758.64</v>
      </c>
      <c r="N367">
        <v>1919.9126637554584</v>
      </c>
    </row>
    <row r="368" spans="1:14" x14ac:dyDescent="0.25">
      <c r="A368" t="s">
        <v>357</v>
      </c>
      <c r="B368">
        <v>6.63</v>
      </c>
      <c r="C368">
        <v>44321</v>
      </c>
      <c r="D368">
        <v>417</v>
      </c>
      <c r="E368">
        <v>20</v>
      </c>
      <c r="F368" t="s">
        <v>32</v>
      </c>
      <c r="G368">
        <v>2</v>
      </c>
      <c r="H368" t="s">
        <v>110</v>
      </c>
      <c r="I368" t="s">
        <v>309</v>
      </c>
      <c r="J368" t="s">
        <v>310</v>
      </c>
      <c r="K368">
        <v>8</v>
      </c>
      <c r="L368">
        <v>9328</v>
      </c>
      <c r="M368">
        <v>1533.5232000000001</v>
      </c>
      <c r="N368">
        <v>1674.1519650655021</v>
      </c>
    </row>
    <row r="369" spans="1:14" x14ac:dyDescent="0.25">
      <c r="A369" t="s">
        <v>357</v>
      </c>
      <c r="B369">
        <v>6.63</v>
      </c>
      <c r="C369">
        <v>44321</v>
      </c>
      <c r="D369">
        <v>418</v>
      </c>
      <c r="E369">
        <v>20</v>
      </c>
      <c r="F369" t="s">
        <v>32</v>
      </c>
      <c r="G369">
        <v>2</v>
      </c>
      <c r="H369" t="s">
        <v>110</v>
      </c>
      <c r="I369" t="s">
        <v>309</v>
      </c>
      <c r="J369" t="s">
        <v>310</v>
      </c>
      <c r="K369">
        <v>8</v>
      </c>
      <c r="L369">
        <v>9114</v>
      </c>
      <c r="M369">
        <v>1583.1018000000001</v>
      </c>
      <c r="N369">
        <v>1728.2770742358077</v>
      </c>
    </row>
    <row r="370" spans="1:14" x14ac:dyDescent="0.25">
      <c r="A370" t="s">
        <v>357</v>
      </c>
      <c r="B370">
        <v>6.63</v>
      </c>
      <c r="C370">
        <v>44321</v>
      </c>
      <c r="D370">
        <v>419</v>
      </c>
      <c r="E370">
        <v>20</v>
      </c>
      <c r="F370" t="s">
        <v>32</v>
      </c>
      <c r="G370">
        <v>2</v>
      </c>
      <c r="H370" t="s">
        <v>110</v>
      </c>
      <c r="I370" t="s">
        <v>309</v>
      </c>
      <c r="J370" t="s">
        <v>310</v>
      </c>
      <c r="K370">
        <v>8</v>
      </c>
      <c r="L370">
        <v>9956</v>
      </c>
      <c r="M370">
        <v>1679.5771999999999</v>
      </c>
      <c r="N370">
        <v>1833.5995633187774</v>
      </c>
    </row>
    <row r="371" spans="1:14" x14ac:dyDescent="0.25">
      <c r="A371" t="s">
        <v>357</v>
      </c>
      <c r="B371">
        <v>6.63</v>
      </c>
      <c r="C371">
        <v>44321</v>
      </c>
      <c r="D371">
        <v>420</v>
      </c>
      <c r="E371">
        <v>20</v>
      </c>
      <c r="F371" t="s">
        <v>32</v>
      </c>
      <c r="G371">
        <v>2</v>
      </c>
      <c r="H371" t="s">
        <v>110</v>
      </c>
      <c r="I371" t="s">
        <v>309</v>
      </c>
      <c r="J371" t="s">
        <v>310</v>
      </c>
      <c r="K371">
        <v>3</v>
      </c>
      <c r="L371">
        <v>9744</v>
      </c>
      <c r="M371">
        <v>1465.4976000000001</v>
      </c>
      <c r="N371">
        <v>1599.8882096069872</v>
      </c>
    </row>
    <row r="372" spans="1:14" x14ac:dyDescent="0.25">
      <c r="A372" t="s">
        <v>389</v>
      </c>
      <c r="B372">
        <v>6.26</v>
      </c>
      <c r="C372">
        <v>44321</v>
      </c>
      <c r="D372">
        <v>421</v>
      </c>
      <c r="E372">
        <v>20</v>
      </c>
      <c r="F372" t="s">
        <v>33</v>
      </c>
      <c r="G372">
        <v>2</v>
      </c>
      <c r="H372" t="s">
        <v>111</v>
      </c>
      <c r="I372" t="s">
        <v>309</v>
      </c>
      <c r="J372" t="s">
        <v>310</v>
      </c>
      <c r="K372">
        <v>3</v>
      </c>
      <c r="L372">
        <v>8950</v>
      </c>
      <c r="M372">
        <v>1285.2200000000003</v>
      </c>
      <c r="N372">
        <v>1403.0786026200874</v>
      </c>
    </row>
    <row r="373" spans="1:14" x14ac:dyDescent="0.25">
      <c r="A373" t="s">
        <v>389</v>
      </c>
      <c r="B373">
        <v>6.26</v>
      </c>
      <c r="C373">
        <v>44321</v>
      </c>
      <c r="D373">
        <v>422</v>
      </c>
      <c r="E373">
        <v>20</v>
      </c>
      <c r="F373" t="s">
        <v>33</v>
      </c>
      <c r="G373">
        <v>2</v>
      </c>
      <c r="H373" t="s">
        <v>111</v>
      </c>
      <c r="I373" t="s">
        <v>309</v>
      </c>
      <c r="J373" t="s">
        <v>310</v>
      </c>
      <c r="K373">
        <v>2</v>
      </c>
      <c r="L373">
        <v>8742</v>
      </c>
      <c r="M373">
        <v>1182.7926</v>
      </c>
      <c r="N373">
        <v>1291.2582969432315</v>
      </c>
    </row>
    <row r="374" spans="1:14" x14ac:dyDescent="0.25">
      <c r="A374" t="s">
        <v>389</v>
      </c>
      <c r="B374">
        <v>6.26</v>
      </c>
      <c r="C374">
        <v>44321</v>
      </c>
      <c r="D374">
        <v>423</v>
      </c>
      <c r="E374">
        <v>20</v>
      </c>
      <c r="F374" t="s">
        <v>33</v>
      </c>
      <c r="G374">
        <v>2</v>
      </c>
      <c r="H374" t="s">
        <v>111</v>
      </c>
      <c r="I374" t="s">
        <v>309</v>
      </c>
      <c r="J374" t="s">
        <v>310</v>
      </c>
      <c r="K374">
        <v>2</v>
      </c>
      <c r="L374">
        <v>9630</v>
      </c>
      <c r="M374">
        <v>1302.9389999999999</v>
      </c>
      <c r="N374">
        <v>1422.4224890829692</v>
      </c>
    </row>
    <row r="375" spans="1:14" x14ac:dyDescent="0.25">
      <c r="A375" t="s">
        <v>385</v>
      </c>
      <c r="B375">
        <v>8.4600000000000009</v>
      </c>
      <c r="C375">
        <v>44321</v>
      </c>
      <c r="D375">
        <v>454</v>
      </c>
      <c r="E375">
        <v>4</v>
      </c>
      <c r="F375" t="s">
        <v>35</v>
      </c>
      <c r="G375">
        <v>1</v>
      </c>
      <c r="H375" t="s">
        <v>67</v>
      </c>
      <c r="I375" t="s">
        <v>309</v>
      </c>
      <c r="J375" t="s">
        <v>310</v>
      </c>
      <c r="K375">
        <v>7</v>
      </c>
      <c r="L375">
        <v>8814</v>
      </c>
      <c r="M375">
        <v>1318.5744</v>
      </c>
      <c r="N375">
        <v>1439.4917030567685</v>
      </c>
    </row>
    <row r="376" spans="1:14" x14ac:dyDescent="0.25">
      <c r="A376" t="s">
        <v>385</v>
      </c>
      <c r="B376">
        <v>8.4600000000000009</v>
      </c>
      <c r="C376">
        <v>44321</v>
      </c>
      <c r="D376">
        <v>455</v>
      </c>
      <c r="E376">
        <v>4</v>
      </c>
      <c r="F376" t="s">
        <v>35</v>
      </c>
      <c r="G376">
        <v>1</v>
      </c>
      <c r="H376" t="s">
        <v>67</v>
      </c>
      <c r="I376" t="s">
        <v>309</v>
      </c>
      <c r="J376" t="s">
        <v>310</v>
      </c>
      <c r="K376">
        <v>5</v>
      </c>
      <c r="L376">
        <v>9770</v>
      </c>
      <c r="M376">
        <v>1544.6370000000002</v>
      </c>
      <c r="N376">
        <v>1686.2849344978167</v>
      </c>
    </row>
    <row r="377" spans="1:14" x14ac:dyDescent="0.25">
      <c r="A377" t="s">
        <v>385</v>
      </c>
      <c r="B377">
        <v>8.4600000000000009</v>
      </c>
      <c r="C377">
        <v>44321</v>
      </c>
      <c r="D377">
        <v>456</v>
      </c>
      <c r="E377">
        <v>4</v>
      </c>
      <c r="F377" t="s">
        <v>35</v>
      </c>
      <c r="G377">
        <v>1</v>
      </c>
      <c r="H377" t="s">
        <v>67</v>
      </c>
      <c r="I377" t="s">
        <v>309</v>
      </c>
      <c r="J377" t="s">
        <v>310</v>
      </c>
      <c r="K377">
        <v>6</v>
      </c>
      <c r="L377">
        <v>8408</v>
      </c>
      <c r="M377">
        <v>1336.8720000000001</v>
      </c>
      <c r="N377">
        <v>1459.4672489082971</v>
      </c>
    </row>
    <row r="378" spans="1:14" x14ac:dyDescent="0.25">
      <c r="A378" t="s">
        <v>385</v>
      </c>
      <c r="B378">
        <v>8.4600000000000009</v>
      </c>
      <c r="C378">
        <v>44321</v>
      </c>
      <c r="D378">
        <v>457</v>
      </c>
      <c r="E378">
        <v>4</v>
      </c>
      <c r="F378" t="s">
        <v>35</v>
      </c>
      <c r="G378">
        <v>1</v>
      </c>
      <c r="H378" t="s">
        <v>67</v>
      </c>
      <c r="I378" t="s">
        <v>309</v>
      </c>
      <c r="J378" t="s">
        <v>310</v>
      </c>
      <c r="K378">
        <v>6</v>
      </c>
      <c r="L378">
        <v>9232</v>
      </c>
      <c r="M378">
        <v>1391.2623999999998</v>
      </c>
      <c r="N378">
        <v>1518.8454148471615</v>
      </c>
    </row>
    <row r="379" spans="1:14" x14ac:dyDescent="0.25">
      <c r="A379" t="s">
        <v>378</v>
      </c>
      <c r="B379">
        <v>4.22</v>
      </c>
      <c r="C379">
        <v>44321</v>
      </c>
      <c r="D379">
        <v>458</v>
      </c>
      <c r="E379">
        <v>19</v>
      </c>
      <c r="F379" t="s">
        <v>36</v>
      </c>
      <c r="G379">
        <v>2</v>
      </c>
      <c r="H379" t="s">
        <v>104</v>
      </c>
      <c r="I379" t="s">
        <v>309</v>
      </c>
      <c r="J379" t="s">
        <v>310</v>
      </c>
      <c r="K379">
        <v>8</v>
      </c>
      <c r="L379">
        <v>9618</v>
      </c>
      <c r="M379">
        <v>1494.6372000000001</v>
      </c>
      <c r="N379">
        <v>1631.6999999999998</v>
      </c>
    </row>
    <row r="380" spans="1:14" x14ac:dyDescent="0.25">
      <c r="A380" t="s">
        <v>378</v>
      </c>
      <c r="B380">
        <v>4.22</v>
      </c>
      <c r="C380">
        <v>44321</v>
      </c>
      <c r="D380">
        <v>459</v>
      </c>
      <c r="E380">
        <v>19</v>
      </c>
      <c r="F380" t="s">
        <v>36</v>
      </c>
      <c r="G380">
        <v>2</v>
      </c>
      <c r="H380" t="s">
        <v>104</v>
      </c>
      <c r="I380" t="s">
        <v>309</v>
      </c>
      <c r="J380" t="s">
        <v>310</v>
      </c>
      <c r="K380">
        <v>8</v>
      </c>
      <c r="L380">
        <v>8552</v>
      </c>
      <c r="M380">
        <v>1516.2695999999999</v>
      </c>
      <c r="N380">
        <v>1655.31615720524</v>
      </c>
    </row>
    <row r="381" spans="1:14" x14ac:dyDescent="0.25">
      <c r="A381" t="s">
        <v>378</v>
      </c>
      <c r="B381">
        <v>4.22</v>
      </c>
      <c r="C381">
        <v>44321</v>
      </c>
      <c r="D381">
        <v>460</v>
      </c>
      <c r="E381">
        <v>19</v>
      </c>
      <c r="F381" t="s">
        <v>36</v>
      </c>
      <c r="G381">
        <v>2</v>
      </c>
      <c r="H381" t="s">
        <v>104</v>
      </c>
      <c r="I381" t="s">
        <v>309</v>
      </c>
      <c r="J381" t="s">
        <v>310</v>
      </c>
      <c r="K381">
        <v>3</v>
      </c>
      <c r="L381">
        <v>9836</v>
      </c>
      <c r="M381">
        <v>1656.3824</v>
      </c>
      <c r="N381">
        <v>1808.2777292576418</v>
      </c>
    </row>
    <row r="382" spans="1:14" x14ac:dyDescent="0.25">
      <c r="A382" t="s">
        <v>378</v>
      </c>
      <c r="B382">
        <v>4.22</v>
      </c>
      <c r="C382">
        <v>44321</v>
      </c>
      <c r="D382">
        <v>461</v>
      </c>
      <c r="E382">
        <v>19</v>
      </c>
      <c r="F382" t="s">
        <v>36</v>
      </c>
      <c r="G382">
        <v>2</v>
      </c>
      <c r="H382" t="s">
        <v>104</v>
      </c>
      <c r="I382" t="s">
        <v>309</v>
      </c>
      <c r="J382" t="s">
        <v>310</v>
      </c>
      <c r="K382">
        <v>3</v>
      </c>
      <c r="L382">
        <v>9390</v>
      </c>
      <c r="M382">
        <v>1478.925</v>
      </c>
      <c r="N382">
        <v>1614.546943231441</v>
      </c>
    </row>
    <row r="383" spans="1:14" x14ac:dyDescent="0.25">
      <c r="A383" t="s">
        <v>378</v>
      </c>
      <c r="B383">
        <v>4.22</v>
      </c>
      <c r="C383">
        <v>44321</v>
      </c>
      <c r="D383">
        <v>462</v>
      </c>
      <c r="E383">
        <v>19</v>
      </c>
      <c r="F383" t="s">
        <v>36</v>
      </c>
      <c r="G383">
        <v>2</v>
      </c>
      <c r="H383" t="s">
        <v>104</v>
      </c>
      <c r="I383" t="s">
        <v>309</v>
      </c>
      <c r="J383" t="s">
        <v>310</v>
      </c>
      <c r="K383">
        <v>4</v>
      </c>
      <c r="L383">
        <v>9152</v>
      </c>
      <c r="M383">
        <v>1370.9695999999999</v>
      </c>
      <c r="N383">
        <v>1496.6917030567688</v>
      </c>
    </row>
    <row r="384" spans="1:14" x14ac:dyDescent="0.25">
      <c r="A384" t="s">
        <v>390</v>
      </c>
      <c r="B384">
        <v>4.01</v>
      </c>
      <c r="C384">
        <v>44321</v>
      </c>
      <c r="D384">
        <v>463</v>
      </c>
      <c r="E384">
        <v>21</v>
      </c>
      <c r="F384" t="s">
        <v>34</v>
      </c>
      <c r="G384">
        <v>2</v>
      </c>
      <c r="H384" t="s">
        <v>113</v>
      </c>
      <c r="I384" t="s">
        <v>309</v>
      </c>
      <c r="J384" t="s">
        <v>310</v>
      </c>
      <c r="K384">
        <v>4</v>
      </c>
      <c r="L384">
        <v>8800</v>
      </c>
      <c r="M384">
        <v>1114.96</v>
      </c>
      <c r="N384">
        <v>1217.2052401746726</v>
      </c>
    </row>
    <row r="385" spans="1:14" x14ac:dyDescent="0.25">
      <c r="A385" t="s">
        <v>390</v>
      </c>
      <c r="B385">
        <v>4.01</v>
      </c>
      <c r="C385">
        <v>44321</v>
      </c>
      <c r="D385">
        <v>464</v>
      </c>
      <c r="E385">
        <v>21</v>
      </c>
      <c r="F385" t="s">
        <v>34</v>
      </c>
      <c r="G385">
        <v>2</v>
      </c>
      <c r="H385" t="s">
        <v>113</v>
      </c>
      <c r="I385" t="s">
        <v>309</v>
      </c>
      <c r="J385" t="s">
        <v>310</v>
      </c>
      <c r="K385">
        <v>4</v>
      </c>
      <c r="L385">
        <v>8294</v>
      </c>
      <c r="M385">
        <v>1056.6556</v>
      </c>
      <c r="N385">
        <v>1153.5541484716157</v>
      </c>
    </row>
    <row r="386" spans="1:14" x14ac:dyDescent="0.25">
      <c r="A386" t="s">
        <v>390</v>
      </c>
      <c r="B386">
        <v>4.01</v>
      </c>
      <c r="C386">
        <v>44321</v>
      </c>
      <c r="D386">
        <v>465</v>
      </c>
      <c r="E386">
        <v>21</v>
      </c>
      <c r="F386" t="s">
        <v>34</v>
      </c>
      <c r="G386">
        <v>2</v>
      </c>
      <c r="H386" t="s">
        <v>113</v>
      </c>
      <c r="I386" t="s">
        <v>309</v>
      </c>
      <c r="J386" t="s">
        <v>310</v>
      </c>
      <c r="K386">
        <v>5</v>
      </c>
      <c r="L386">
        <v>8948</v>
      </c>
      <c r="M386">
        <v>1245.5616</v>
      </c>
      <c r="N386">
        <v>1359.783406113537</v>
      </c>
    </row>
    <row r="387" spans="1:14" x14ac:dyDescent="0.25">
      <c r="A387" t="s">
        <v>344</v>
      </c>
      <c r="B387">
        <v>12.17</v>
      </c>
      <c r="C387">
        <v>44321</v>
      </c>
      <c r="D387">
        <v>501</v>
      </c>
      <c r="E387">
        <v>34</v>
      </c>
      <c r="F387" t="s">
        <v>33</v>
      </c>
      <c r="G387">
        <v>5</v>
      </c>
      <c r="H387" t="s">
        <v>224</v>
      </c>
      <c r="I387" t="s">
        <v>311</v>
      </c>
      <c r="J387" t="s">
        <v>310</v>
      </c>
      <c r="K387">
        <v>7</v>
      </c>
      <c r="L387">
        <v>3308</v>
      </c>
      <c r="M387">
        <v>414.49240000000003</v>
      </c>
      <c r="N387">
        <v>452.50262008733625</v>
      </c>
    </row>
    <row r="388" spans="1:14" x14ac:dyDescent="0.25">
      <c r="A388" t="s">
        <v>384</v>
      </c>
      <c r="B388">
        <v>7.8</v>
      </c>
      <c r="C388">
        <v>44322</v>
      </c>
      <c r="D388">
        <v>126</v>
      </c>
      <c r="E388">
        <v>11</v>
      </c>
      <c r="F388" t="s">
        <v>32</v>
      </c>
      <c r="G388">
        <v>3</v>
      </c>
      <c r="H388" t="s">
        <v>141</v>
      </c>
      <c r="I388" t="s">
        <v>311</v>
      </c>
      <c r="J388" t="s">
        <v>310</v>
      </c>
      <c r="K388">
        <v>4</v>
      </c>
      <c r="L388">
        <v>8354</v>
      </c>
      <c r="M388">
        <v>1384.2578000000001</v>
      </c>
      <c r="N388">
        <v>1511.1984716157206</v>
      </c>
    </row>
    <row r="389" spans="1:14" x14ac:dyDescent="0.25">
      <c r="A389" t="s">
        <v>368</v>
      </c>
      <c r="B389">
        <v>8.14</v>
      </c>
      <c r="C389">
        <v>44322</v>
      </c>
      <c r="D389">
        <v>170</v>
      </c>
      <c r="E389">
        <v>11</v>
      </c>
      <c r="F389" t="s">
        <v>36</v>
      </c>
      <c r="G389">
        <v>3</v>
      </c>
      <c r="H389" t="s">
        <v>140</v>
      </c>
      <c r="I389" t="s">
        <v>311</v>
      </c>
      <c r="J389" t="s">
        <v>310</v>
      </c>
      <c r="K389">
        <v>4</v>
      </c>
      <c r="L389">
        <v>2928</v>
      </c>
      <c r="M389">
        <v>482.53440000000001</v>
      </c>
      <c r="N389">
        <v>526.78427947598254</v>
      </c>
    </row>
    <row r="390" spans="1:14" x14ac:dyDescent="0.25">
      <c r="A390" t="s">
        <v>384</v>
      </c>
      <c r="B390">
        <v>7.8</v>
      </c>
      <c r="C390">
        <v>44322</v>
      </c>
      <c r="D390">
        <v>171</v>
      </c>
      <c r="E390">
        <v>11</v>
      </c>
      <c r="F390" t="s">
        <v>32</v>
      </c>
      <c r="G390">
        <v>3</v>
      </c>
      <c r="H390" t="s">
        <v>141</v>
      </c>
      <c r="I390" t="s">
        <v>311</v>
      </c>
      <c r="J390" t="s">
        <v>310</v>
      </c>
      <c r="K390">
        <v>5</v>
      </c>
      <c r="L390">
        <v>3116</v>
      </c>
      <c r="M390">
        <v>496.69040000000001</v>
      </c>
      <c r="N390">
        <v>542.23842794759821</v>
      </c>
    </row>
    <row r="391" spans="1:14" x14ac:dyDescent="0.25">
      <c r="A391" t="s">
        <v>356</v>
      </c>
      <c r="B391">
        <v>6.53</v>
      </c>
      <c r="C391">
        <v>44322</v>
      </c>
      <c r="D391">
        <v>424</v>
      </c>
      <c r="E391">
        <v>20</v>
      </c>
      <c r="F391" t="s">
        <v>36</v>
      </c>
      <c r="G391">
        <v>2</v>
      </c>
      <c r="H391" t="s">
        <v>109</v>
      </c>
      <c r="I391" t="s">
        <v>309</v>
      </c>
      <c r="J391" t="s">
        <v>310</v>
      </c>
      <c r="K391">
        <v>2</v>
      </c>
      <c r="L391">
        <v>8260</v>
      </c>
      <c r="M391">
        <v>1124.1860000000001</v>
      </c>
      <c r="N391">
        <v>1227.2772925764193</v>
      </c>
    </row>
    <row r="392" spans="1:14" x14ac:dyDescent="0.25">
      <c r="A392" t="s">
        <v>356</v>
      </c>
      <c r="B392">
        <v>6.53</v>
      </c>
      <c r="C392">
        <v>44322</v>
      </c>
      <c r="D392">
        <v>425</v>
      </c>
      <c r="E392">
        <v>20</v>
      </c>
      <c r="F392" t="s">
        <v>36</v>
      </c>
      <c r="G392">
        <v>2</v>
      </c>
      <c r="H392" t="s">
        <v>109</v>
      </c>
      <c r="I392" t="s">
        <v>309</v>
      </c>
      <c r="J392" t="s">
        <v>310</v>
      </c>
      <c r="K392">
        <v>6</v>
      </c>
      <c r="L392">
        <v>7872</v>
      </c>
      <c r="M392">
        <v>984.78719999999998</v>
      </c>
      <c r="N392">
        <v>1075.0951965065503</v>
      </c>
    </row>
    <row r="393" spans="1:14" x14ac:dyDescent="0.25">
      <c r="A393" t="s">
        <v>356</v>
      </c>
      <c r="B393">
        <v>6.53</v>
      </c>
      <c r="C393">
        <v>44322</v>
      </c>
      <c r="D393">
        <v>426</v>
      </c>
      <c r="E393">
        <v>20</v>
      </c>
      <c r="F393" t="s">
        <v>36</v>
      </c>
      <c r="G393">
        <v>2</v>
      </c>
      <c r="H393" t="s">
        <v>109</v>
      </c>
      <c r="I393" t="s">
        <v>309</v>
      </c>
      <c r="J393" t="s">
        <v>310</v>
      </c>
      <c r="K393">
        <v>6</v>
      </c>
      <c r="L393">
        <v>8118</v>
      </c>
      <c r="M393">
        <v>1055.3400000000001</v>
      </c>
      <c r="N393">
        <v>1152.1179039301312</v>
      </c>
    </row>
    <row r="394" spans="1:14" x14ac:dyDescent="0.25">
      <c r="A394" t="s">
        <v>387</v>
      </c>
      <c r="B394">
        <v>10.63</v>
      </c>
      <c r="C394">
        <v>44322</v>
      </c>
      <c r="D394">
        <v>427</v>
      </c>
      <c r="E394">
        <v>14</v>
      </c>
      <c r="F394" t="s">
        <v>32</v>
      </c>
      <c r="G394">
        <v>2</v>
      </c>
      <c r="H394" t="s">
        <v>100</v>
      </c>
      <c r="I394" t="s">
        <v>309</v>
      </c>
      <c r="J394" t="s">
        <v>310</v>
      </c>
      <c r="K394">
        <v>2</v>
      </c>
      <c r="L394">
        <v>9372</v>
      </c>
      <c r="M394">
        <v>1341.1332</v>
      </c>
      <c r="N394">
        <v>1464.1192139737996</v>
      </c>
    </row>
    <row r="395" spans="1:14" x14ac:dyDescent="0.25">
      <c r="A395" t="s">
        <v>387</v>
      </c>
      <c r="B395">
        <v>10.63</v>
      </c>
      <c r="C395">
        <v>44322</v>
      </c>
      <c r="D395">
        <v>428</v>
      </c>
      <c r="E395">
        <v>14</v>
      </c>
      <c r="F395" t="s">
        <v>32</v>
      </c>
      <c r="G395">
        <v>2</v>
      </c>
      <c r="H395" t="s">
        <v>100</v>
      </c>
      <c r="I395" t="s">
        <v>309</v>
      </c>
      <c r="J395" t="s">
        <v>310</v>
      </c>
      <c r="K395">
        <v>2</v>
      </c>
      <c r="L395">
        <v>8480</v>
      </c>
      <c r="M395">
        <v>1187.2</v>
      </c>
      <c r="N395">
        <v>1296.0698689956332</v>
      </c>
    </row>
    <row r="396" spans="1:14" x14ac:dyDescent="0.25">
      <c r="A396" t="s">
        <v>387</v>
      </c>
      <c r="B396">
        <v>10.63</v>
      </c>
      <c r="C396">
        <v>44322</v>
      </c>
      <c r="D396">
        <v>429</v>
      </c>
      <c r="E396">
        <v>14</v>
      </c>
      <c r="F396" t="s">
        <v>32</v>
      </c>
      <c r="G396">
        <v>2</v>
      </c>
      <c r="H396" t="s">
        <v>100</v>
      </c>
      <c r="I396" t="s">
        <v>309</v>
      </c>
      <c r="J396" t="s">
        <v>310</v>
      </c>
      <c r="K396">
        <v>2</v>
      </c>
      <c r="L396">
        <v>8372</v>
      </c>
      <c r="M396">
        <v>1133.5688</v>
      </c>
      <c r="N396">
        <v>1237.5205240174671</v>
      </c>
    </row>
    <row r="397" spans="1:14" x14ac:dyDescent="0.25">
      <c r="A397" t="s">
        <v>387</v>
      </c>
      <c r="B397">
        <v>10.63</v>
      </c>
      <c r="C397">
        <v>44322</v>
      </c>
      <c r="D397">
        <v>430</v>
      </c>
      <c r="E397">
        <v>14</v>
      </c>
      <c r="F397" t="s">
        <v>32</v>
      </c>
      <c r="G397">
        <v>2</v>
      </c>
      <c r="H397" t="s">
        <v>100</v>
      </c>
      <c r="I397" t="s">
        <v>309</v>
      </c>
      <c r="J397" t="s">
        <v>310</v>
      </c>
      <c r="K397">
        <v>6</v>
      </c>
      <c r="L397">
        <v>9554</v>
      </c>
      <c r="M397">
        <v>1525.7738000000004</v>
      </c>
      <c r="N397">
        <v>1665.6919213973804</v>
      </c>
    </row>
    <row r="398" spans="1:14" x14ac:dyDescent="0.25">
      <c r="A398" t="s">
        <v>387</v>
      </c>
      <c r="B398">
        <v>10.63</v>
      </c>
      <c r="C398">
        <v>44322</v>
      </c>
      <c r="D398">
        <v>431</v>
      </c>
      <c r="E398">
        <v>14</v>
      </c>
      <c r="F398" t="s">
        <v>32</v>
      </c>
      <c r="G398">
        <v>2</v>
      </c>
      <c r="H398" t="s">
        <v>100</v>
      </c>
      <c r="I398" t="s">
        <v>309</v>
      </c>
      <c r="J398" t="s">
        <v>310</v>
      </c>
      <c r="K398">
        <v>6</v>
      </c>
      <c r="L398">
        <v>10140</v>
      </c>
      <c r="M398">
        <v>1613.2739999999999</v>
      </c>
      <c r="N398">
        <v>1761.2161572052401</v>
      </c>
    </row>
    <row r="399" spans="1:14" x14ac:dyDescent="0.25">
      <c r="A399" t="s">
        <v>391</v>
      </c>
      <c r="B399">
        <v>10.039999999999999</v>
      </c>
      <c r="C399">
        <v>44322</v>
      </c>
      <c r="D399">
        <v>432</v>
      </c>
      <c r="E399">
        <v>1</v>
      </c>
      <c r="F399" t="s">
        <v>33</v>
      </c>
      <c r="G399">
        <v>1</v>
      </c>
      <c r="H399" t="s">
        <v>54</v>
      </c>
      <c r="I399" t="s">
        <v>309</v>
      </c>
      <c r="J399" t="s">
        <v>310</v>
      </c>
      <c r="K399">
        <v>1</v>
      </c>
      <c r="L399">
        <v>9120</v>
      </c>
      <c r="M399">
        <v>1347.0239999999999</v>
      </c>
      <c r="N399">
        <v>1470.5502183406113</v>
      </c>
    </row>
    <row r="400" spans="1:14" x14ac:dyDescent="0.25">
      <c r="A400" t="s">
        <v>391</v>
      </c>
      <c r="B400">
        <v>10.039999999999999</v>
      </c>
      <c r="C400">
        <v>44322</v>
      </c>
      <c r="D400">
        <v>433</v>
      </c>
      <c r="E400">
        <v>1</v>
      </c>
      <c r="F400" t="s">
        <v>33</v>
      </c>
      <c r="G400">
        <v>1</v>
      </c>
      <c r="H400" t="s">
        <v>54</v>
      </c>
      <c r="I400" t="s">
        <v>309</v>
      </c>
      <c r="J400" t="s">
        <v>310</v>
      </c>
      <c r="K400">
        <v>1</v>
      </c>
      <c r="L400">
        <v>9904</v>
      </c>
      <c r="M400">
        <v>1533.1392000000001</v>
      </c>
      <c r="N400">
        <v>1673.7327510917032</v>
      </c>
    </row>
    <row r="401" spans="1:14" x14ac:dyDescent="0.25">
      <c r="A401" t="s">
        <v>391</v>
      </c>
      <c r="B401">
        <v>10.039999999999999</v>
      </c>
      <c r="C401">
        <v>44322</v>
      </c>
      <c r="D401">
        <v>434</v>
      </c>
      <c r="E401">
        <v>1</v>
      </c>
      <c r="F401" t="s">
        <v>33</v>
      </c>
      <c r="G401">
        <v>1</v>
      </c>
      <c r="H401" t="s">
        <v>54</v>
      </c>
      <c r="I401" t="s">
        <v>309</v>
      </c>
      <c r="J401" t="s">
        <v>310</v>
      </c>
      <c r="K401">
        <v>1</v>
      </c>
      <c r="L401">
        <v>8354</v>
      </c>
      <c r="M401">
        <v>1079.3368</v>
      </c>
      <c r="N401">
        <v>1178.315283842795</v>
      </c>
    </row>
    <row r="402" spans="1:14" x14ac:dyDescent="0.25">
      <c r="A402" t="s">
        <v>391</v>
      </c>
      <c r="B402">
        <v>10.039999999999999</v>
      </c>
      <c r="C402">
        <v>44322</v>
      </c>
      <c r="D402">
        <v>435</v>
      </c>
      <c r="E402">
        <v>1</v>
      </c>
      <c r="F402" t="s">
        <v>33</v>
      </c>
      <c r="G402">
        <v>1</v>
      </c>
      <c r="H402" t="s">
        <v>54</v>
      </c>
      <c r="I402" t="s">
        <v>309</v>
      </c>
      <c r="J402" t="s">
        <v>310</v>
      </c>
      <c r="K402">
        <v>4</v>
      </c>
      <c r="L402">
        <v>8452</v>
      </c>
      <c r="M402">
        <v>1124.116</v>
      </c>
      <c r="N402">
        <v>1227.2008733624455</v>
      </c>
    </row>
    <row r="403" spans="1:14" x14ac:dyDescent="0.25">
      <c r="A403" t="s">
        <v>391</v>
      </c>
      <c r="B403">
        <v>10.039999999999999</v>
      </c>
      <c r="C403">
        <v>44322</v>
      </c>
      <c r="D403">
        <v>436</v>
      </c>
      <c r="E403">
        <v>1</v>
      </c>
      <c r="F403" t="s">
        <v>33</v>
      </c>
      <c r="G403">
        <v>1</v>
      </c>
      <c r="H403" t="s">
        <v>54</v>
      </c>
      <c r="I403" t="s">
        <v>309</v>
      </c>
      <c r="J403" t="s">
        <v>310</v>
      </c>
      <c r="K403">
        <v>4</v>
      </c>
      <c r="L403">
        <v>9242</v>
      </c>
      <c r="M403">
        <v>1248.5942000000002</v>
      </c>
      <c r="N403">
        <v>1363.0941048034936</v>
      </c>
    </row>
    <row r="404" spans="1:14" x14ac:dyDescent="0.25">
      <c r="A404" t="s">
        <v>392</v>
      </c>
      <c r="B404">
        <v>10.6</v>
      </c>
      <c r="C404">
        <v>44322</v>
      </c>
      <c r="D404">
        <v>466</v>
      </c>
      <c r="E404">
        <v>4</v>
      </c>
      <c r="F404" t="s">
        <v>34</v>
      </c>
      <c r="G404">
        <v>1</v>
      </c>
      <c r="H404" t="s">
        <v>62</v>
      </c>
      <c r="I404" t="s">
        <v>309</v>
      </c>
      <c r="J404" t="s">
        <v>310</v>
      </c>
      <c r="K404">
        <v>3</v>
      </c>
      <c r="L404">
        <v>10066</v>
      </c>
      <c r="M404">
        <v>1431.3852000000002</v>
      </c>
      <c r="N404">
        <v>1562.6475982532752</v>
      </c>
    </row>
    <row r="405" spans="1:14" x14ac:dyDescent="0.25">
      <c r="A405" t="s">
        <v>392</v>
      </c>
      <c r="B405">
        <v>10.6</v>
      </c>
      <c r="C405">
        <v>44322</v>
      </c>
      <c r="D405">
        <v>467</v>
      </c>
      <c r="E405">
        <v>4</v>
      </c>
      <c r="F405" t="s">
        <v>34</v>
      </c>
      <c r="G405">
        <v>1</v>
      </c>
      <c r="H405" t="s">
        <v>62</v>
      </c>
      <c r="I405" t="s">
        <v>309</v>
      </c>
      <c r="J405" t="s">
        <v>310</v>
      </c>
      <c r="K405">
        <v>3</v>
      </c>
      <c r="L405">
        <v>9334</v>
      </c>
      <c r="M405">
        <v>1369.2978000000001</v>
      </c>
      <c r="N405">
        <v>1494.8665938864629</v>
      </c>
    </row>
    <row r="406" spans="1:14" x14ac:dyDescent="0.25">
      <c r="A406" t="s">
        <v>282</v>
      </c>
      <c r="B406">
        <v>12.82</v>
      </c>
      <c r="C406">
        <v>44322</v>
      </c>
      <c r="D406">
        <v>468</v>
      </c>
      <c r="E406">
        <v>12</v>
      </c>
      <c r="F406" t="s">
        <v>32</v>
      </c>
      <c r="G406">
        <v>2</v>
      </c>
      <c r="H406" t="s">
        <v>255</v>
      </c>
      <c r="I406" t="s">
        <v>309</v>
      </c>
      <c r="J406" t="s">
        <v>323</v>
      </c>
      <c r="K406">
        <v>3</v>
      </c>
      <c r="L406">
        <v>8768</v>
      </c>
      <c r="M406">
        <v>1474.7776000000001</v>
      </c>
      <c r="N406">
        <v>1610.0192139737992</v>
      </c>
    </row>
    <row r="407" spans="1:14" x14ac:dyDescent="0.25">
      <c r="A407" t="s">
        <v>392</v>
      </c>
      <c r="B407">
        <v>10.6</v>
      </c>
      <c r="C407">
        <v>44322</v>
      </c>
      <c r="D407">
        <v>469</v>
      </c>
      <c r="E407">
        <v>4</v>
      </c>
      <c r="F407" t="s">
        <v>34</v>
      </c>
      <c r="G407">
        <v>1</v>
      </c>
      <c r="H407" t="s">
        <v>62</v>
      </c>
      <c r="I407" t="s">
        <v>309</v>
      </c>
      <c r="J407" t="s">
        <v>310</v>
      </c>
      <c r="K407">
        <v>4</v>
      </c>
      <c r="L407">
        <v>10288</v>
      </c>
      <c r="M407">
        <v>1914.5968</v>
      </c>
      <c r="N407">
        <v>2090.171179039301</v>
      </c>
    </row>
    <row r="408" spans="1:14" x14ac:dyDescent="0.25">
      <c r="A408" t="s">
        <v>392</v>
      </c>
      <c r="B408">
        <v>10.6</v>
      </c>
      <c r="C408">
        <v>44322</v>
      </c>
      <c r="D408">
        <v>470</v>
      </c>
      <c r="E408">
        <v>4</v>
      </c>
      <c r="F408" t="s">
        <v>34</v>
      </c>
      <c r="G408">
        <v>1</v>
      </c>
      <c r="H408" t="s">
        <v>62</v>
      </c>
      <c r="I408" t="s">
        <v>309</v>
      </c>
      <c r="J408" t="s">
        <v>310</v>
      </c>
      <c r="K408">
        <v>4</v>
      </c>
      <c r="L408">
        <v>10264</v>
      </c>
      <c r="M408">
        <v>1854.7048000000002</v>
      </c>
      <c r="N408">
        <v>2024.7868995633187</v>
      </c>
    </row>
    <row r="409" spans="1:14" x14ac:dyDescent="0.25">
      <c r="A409" t="s">
        <v>392</v>
      </c>
      <c r="B409">
        <v>10.6</v>
      </c>
      <c r="C409">
        <v>44322</v>
      </c>
      <c r="D409">
        <v>471</v>
      </c>
      <c r="E409">
        <v>4</v>
      </c>
      <c r="F409" t="s">
        <v>34</v>
      </c>
      <c r="G409">
        <v>1</v>
      </c>
      <c r="H409" t="s">
        <v>62</v>
      </c>
      <c r="I409" t="s">
        <v>309</v>
      </c>
      <c r="J409" t="s">
        <v>310</v>
      </c>
      <c r="K409">
        <v>5</v>
      </c>
      <c r="L409">
        <v>9306</v>
      </c>
      <c r="M409">
        <v>1636.9254000000001</v>
      </c>
      <c r="N409">
        <v>1787.036462882096</v>
      </c>
    </row>
    <row r="410" spans="1:14" x14ac:dyDescent="0.25">
      <c r="A410" t="s">
        <v>392</v>
      </c>
      <c r="B410">
        <v>10.6</v>
      </c>
      <c r="C410">
        <v>44322</v>
      </c>
      <c r="D410">
        <v>472</v>
      </c>
      <c r="E410">
        <v>4</v>
      </c>
      <c r="F410" t="s">
        <v>34</v>
      </c>
      <c r="G410">
        <v>1</v>
      </c>
      <c r="H410" t="s">
        <v>62</v>
      </c>
      <c r="I410" t="s">
        <v>309</v>
      </c>
      <c r="J410" t="s">
        <v>310</v>
      </c>
      <c r="K410">
        <v>5</v>
      </c>
      <c r="L410">
        <v>8984</v>
      </c>
      <c r="M410">
        <v>1608.1359999999997</v>
      </c>
      <c r="N410">
        <v>1755.606986899563</v>
      </c>
    </row>
    <row r="411" spans="1:14" x14ac:dyDescent="0.25">
      <c r="A411" t="s">
        <v>392</v>
      </c>
      <c r="B411">
        <v>10.6</v>
      </c>
      <c r="C411">
        <v>44322</v>
      </c>
      <c r="D411">
        <v>473</v>
      </c>
      <c r="E411">
        <v>4</v>
      </c>
      <c r="F411" t="s">
        <v>34</v>
      </c>
      <c r="G411">
        <v>1</v>
      </c>
      <c r="H411" t="s">
        <v>62</v>
      </c>
      <c r="I411" t="s">
        <v>309</v>
      </c>
      <c r="J411" t="s">
        <v>310</v>
      </c>
      <c r="K411">
        <v>6</v>
      </c>
      <c r="L411">
        <v>8246</v>
      </c>
      <c r="M411">
        <v>1394.3986000000002</v>
      </c>
      <c r="N411">
        <v>1522.2692139737992</v>
      </c>
    </row>
    <row r="412" spans="1:14" x14ac:dyDescent="0.25">
      <c r="A412" t="s">
        <v>282</v>
      </c>
      <c r="B412">
        <v>12.82</v>
      </c>
      <c r="C412">
        <v>44322</v>
      </c>
      <c r="D412">
        <v>551</v>
      </c>
      <c r="E412">
        <v>12</v>
      </c>
      <c r="F412" t="s">
        <v>32</v>
      </c>
      <c r="G412">
        <v>2</v>
      </c>
      <c r="H412" t="s">
        <v>255</v>
      </c>
      <c r="I412" t="s">
        <v>309</v>
      </c>
      <c r="J412" t="s">
        <v>323</v>
      </c>
      <c r="K412">
        <v>1</v>
      </c>
      <c r="L412">
        <v>3528</v>
      </c>
      <c r="M412">
        <v>504.15120000000002</v>
      </c>
      <c r="N412">
        <v>550.38340611353715</v>
      </c>
    </row>
    <row r="413" spans="1:14" x14ac:dyDescent="0.25">
      <c r="A413" t="s">
        <v>282</v>
      </c>
      <c r="B413">
        <v>12.82</v>
      </c>
      <c r="C413">
        <v>44322</v>
      </c>
      <c r="D413">
        <v>552</v>
      </c>
      <c r="E413">
        <v>12</v>
      </c>
      <c r="F413" t="s">
        <v>32</v>
      </c>
      <c r="G413">
        <v>2</v>
      </c>
      <c r="H413" t="s">
        <v>255</v>
      </c>
      <c r="I413" t="s">
        <v>309</v>
      </c>
      <c r="J413" t="s">
        <v>323</v>
      </c>
      <c r="K413">
        <v>1</v>
      </c>
      <c r="L413">
        <v>8164</v>
      </c>
      <c r="M413">
        <v>1262.1543999999999</v>
      </c>
      <c r="N413">
        <v>1377.8978165938865</v>
      </c>
    </row>
    <row r="414" spans="1:14" x14ac:dyDescent="0.25">
      <c r="A414" t="s">
        <v>283</v>
      </c>
      <c r="B414">
        <v>13.28</v>
      </c>
      <c r="C414">
        <v>44322</v>
      </c>
      <c r="D414">
        <v>553</v>
      </c>
      <c r="E414">
        <v>12</v>
      </c>
      <c r="F414" t="s">
        <v>33</v>
      </c>
      <c r="G414">
        <v>2</v>
      </c>
      <c r="H414" t="s">
        <v>256</v>
      </c>
      <c r="I414" t="s">
        <v>309</v>
      </c>
      <c r="J414" t="s">
        <v>323</v>
      </c>
      <c r="K414">
        <v>1</v>
      </c>
      <c r="L414">
        <v>9262</v>
      </c>
      <c r="M414">
        <v>1358.7354</v>
      </c>
      <c r="N414">
        <v>1483.3355895196507</v>
      </c>
    </row>
    <row r="415" spans="1:14" x14ac:dyDescent="0.25">
      <c r="A415" t="s">
        <v>283</v>
      </c>
      <c r="B415">
        <v>13.28</v>
      </c>
      <c r="C415">
        <v>44322</v>
      </c>
      <c r="D415">
        <v>554</v>
      </c>
      <c r="E415">
        <v>12</v>
      </c>
      <c r="F415" t="s">
        <v>33</v>
      </c>
      <c r="G415">
        <v>2</v>
      </c>
      <c r="H415" t="s">
        <v>256</v>
      </c>
      <c r="I415" t="s">
        <v>309</v>
      </c>
      <c r="J415" t="s">
        <v>323</v>
      </c>
      <c r="K415">
        <v>1</v>
      </c>
      <c r="L415">
        <v>8414</v>
      </c>
      <c r="M415">
        <v>1327.7292000000002</v>
      </c>
      <c r="N415">
        <v>1449.4860262008735</v>
      </c>
    </row>
    <row r="416" spans="1:14" x14ac:dyDescent="0.25">
      <c r="A416" t="s">
        <v>393</v>
      </c>
      <c r="B416">
        <v>5.32</v>
      </c>
      <c r="C416">
        <v>44322</v>
      </c>
      <c r="D416">
        <v>555</v>
      </c>
      <c r="E416">
        <v>17</v>
      </c>
      <c r="F416" t="s">
        <v>34</v>
      </c>
      <c r="G416">
        <v>3</v>
      </c>
      <c r="H416" t="s">
        <v>148</v>
      </c>
      <c r="I416" t="s">
        <v>309</v>
      </c>
      <c r="J416" t="s">
        <v>323</v>
      </c>
      <c r="K416">
        <v>1</v>
      </c>
      <c r="L416">
        <v>8832</v>
      </c>
      <c r="M416">
        <v>1444.0320000000002</v>
      </c>
      <c r="N416">
        <v>1576.454148471616</v>
      </c>
    </row>
    <row r="417" spans="1:14" x14ac:dyDescent="0.25">
      <c r="A417" t="s">
        <v>384</v>
      </c>
      <c r="B417">
        <v>7.8</v>
      </c>
      <c r="C417">
        <v>44323</v>
      </c>
      <c r="D417">
        <v>127</v>
      </c>
      <c r="E417">
        <v>11</v>
      </c>
      <c r="F417" t="s">
        <v>32</v>
      </c>
      <c r="G417">
        <v>3</v>
      </c>
      <c r="H417" t="s">
        <v>141</v>
      </c>
      <c r="I417" t="s">
        <v>311</v>
      </c>
      <c r="J417" t="s">
        <v>310</v>
      </c>
      <c r="K417">
        <v>1</v>
      </c>
      <c r="L417">
        <v>4824</v>
      </c>
      <c r="M417">
        <v>850.47119999999995</v>
      </c>
      <c r="N417">
        <v>928.46200873362443</v>
      </c>
    </row>
    <row r="418" spans="1:14" x14ac:dyDescent="0.25">
      <c r="A418" t="s">
        <v>384</v>
      </c>
      <c r="B418">
        <v>7.8</v>
      </c>
      <c r="C418">
        <v>44323</v>
      </c>
      <c r="D418">
        <v>128</v>
      </c>
      <c r="E418">
        <v>11</v>
      </c>
      <c r="F418" t="s">
        <v>32</v>
      </c>
      <c r="G418">
        <v>3</v>
      </c>
      <c r="H418" t="s">
        <v>141</v>
      </c>
      <c r="I418" t="s">
        <v>311</v>
      </c>
      <c r="J418" t="s">
        <v>310</v>
      </c>
      <c r="K418">
        <v>8</v>
      </c>
      <c r="L418">
        <v>8536</v>
      </c>
      <c r="M418">
        <v>1429.78</v>
      </c>
      <c r="N418">
        <v>1560.8951965065501</v>
      </c>
    </row>
    <row r="419" spans="1:14" x14ac:dyDescent="0.25">
      <c r="A419" t="s">
        <v>368</v>
      </c>
      <c r="B419">
        <v>8.14</v>
      </c>
      <c r="C419">
        <v>44323</v>
      </c>
      <c r="D419">
        <v>172</v>
      </c>
      <c r="E419">
        <v>11</v>
      </c>
      <c r="F419" t="s">
        <v>36</v>
      </c>
      <c r="G419">
        <v>3</v>
      </c>
      <c r="H419" t="s">
        <v>140</v>
      </c>
      <c r="I419" t="s">
        <v>311</v>
      </c>
      <c r="J419" t="s">
        <v>310</v>
      </c>
      <c r="K419">
        <v>1</v>
      </c>
      <c r="L419">
        <v>3000</v>
      </c>
      <c r="M419">
        <v>505.49999999999994</v>
      </c>
      <c r="N419">
        <v>551.85589519650637</v>
      </c>
    </row>
    <row r="420" spans="1:14" x14ac:dyDescent="0.25">
      <c r="A420" t="s">
        <v>384</v>
      </c>
      <c r="B420">
        <v>7.8</v>
      </c>
      <c r="C420">
        <v>44323</v>
      </c>
      <c r="D420">
        <v>173</v>
      </c>
      <c r="E420">
        <v>11</v>
      </c>
      <c r="F420" t="s">
        <v>32</v>
      </c>
      <c r="G420">
        <v>3</v>
      </c>
      <c r="H420" t="s">
        <v>141</v>
      </c>
      <c r="I420" t="s">
        <v>311</v>
      </c>
      <c r="J420" t="s">
        <v>310</v>
      </c>
      <c r="K420">
        <v>4</v>
      </c>
      <c r="L420">
        <v>2744</v>
      </c>
      <c r="M420">
        <v>459.89439999999996</v>
      </c>
      <c r="N420">
        <v>502.06812227074226</v>
      </c>
    </row>
    <row r="421" spans="1:14" x14ac:dyDescent="0.25">
      <c r="A421" t="s">
        <v>394</v>
      </c>
      <c r="B421">
        <v>6.29</v>
      </c>
      <c r="C421">
        <v>44323</v>
      </c>
      <c r="D421">
        <v>174</v>
      </c>
      <c r="E421">
        <v>10</v>
      </c>
      <c r="F421" t="s">
        <v>33</v>
      </c>
      <c r="G421">
        <v>3</v>
      </c>
      <c r="H421" t="s">
        <v>137</v>
      </c>
      <c r="I421" t="s">
        <v>311</v>
      </c>
      <c r="J421" t="s">
        <v>310</v>
      </c>
      <c r="K421">
        <v>5</v>
      </c>
      <c r="L421">
        <v>8110</v>
      </c>
      <c r="M421">
        <v>1228.6650000000002</v>
      </c>
      <c r="N421">
        <v>1341.3373362445416</v>
      </c>
    </row>
    <row r="422" spans="1:14" x14ac:dyDescent="0.25">
      <c r="A422" t="s">
        <v>391</v>
      </c>
      <c r="B422">
        <v>10.039999999999999</v>
      </c>
      <c r="C422">
        <v>44323</v>
      </c>
      <c r="D422">
        <v>437</v>
      </c>
      <c r="E422">
        <v>1</v>
      </c>
      <c r="F422" t="s">
        <v>33</v>
      </c>
      <c r="G422">
        <v>1</v>
      </c>
      <c r="H422" t="s">
        <v>54</v>
      </c>
      <c r="I422" t="s">
        <v>309</v>
      </c>
      <c r="J422" t="s">
        <v>310</v>
      </c>
      <c r="K422">
        <v>4</v>
      </c>
      <c r="L422">
        <v>9896</v>
      </c>
      <c r="M422">
        <v>1369.6064000000001</v>
      </c>
      <c r="N422">
        <v>1495.2034934497817</v>
      </c>
    </row>
    <row r="423" spans="1:14" x14ac:dyDescent="0.25">
      <c r="A423" t="s">
        <v>391</v>
      </c>
      <c r="B423">
        <v>10.039999999999999</v>
      </c>
      <c r="C423">
        <v>44323</v>
      </c>
      <c r="D423">
        <v>438</v>
      </c>
      <c r="E423">
        <v>1</v>
      </c>
      <c r="F423" t="s">
        <v>33</v>
      </c>
      <c r="G423">
        <v>1</v>
      </c>
      <c r="H423" t="s">
        <v>54</v>
      </c>
      <c r="I423" t="s">
        <v>309</v>
      </c>
      <c r="J423" t="s">
        <v>310</v>
      </c>
      <c r="K423">
        <v>8</v>
      </c>
      <c r="L423">
        <v>8824</v>
      </c>
      <c r="M423">
        <v>1515.9632000000001</v>
      </c>
      <c r="N423">
        <v>1654.981659388646</v>
      </c>
    </row>
    <row r="424" spans="1:14" x14ac:dyDescent="0.25">
      <c r="A424" t="s">
        <v>391</v>
      </c>
      <c r="B424">
        <v>10.039999999999999</v>
      </c>
      <c r="C424">
        <v>44323</v>
      </c>
      <c r="D424">
        <v>439</v>
      </c>
      <c r="E424">
        <v>1</v>
      </c>
      <c r="F424" t="s">
        <v>33</v>
      </c>
      <c r="G424">
        <v>1</v>
      </c>
      <c r="H424" t="s">
        <v>54</v>
      </c>
      <c r="I424" t="s">
        <v>309</v>
      </c>
      <c r="J424" t="s">
        <v>310</v>
      </c>
      <c r="K424">
        <v>8</v>
      </c>
      <c r="L424">
        <v>8662</v>
      </c>
      <c r="M424">
        <v>1126.0600000000002</v>
      </c>
      <c r="N424">
        <v>1229.3231441048035</v>
      </c>
    </row>
    <row r="425" spans="1:14" x14ac:dyDescent="0.25">
      <c r="A425" t="s">
        <v>391</v>
      </c>
      <c r="B425">
        <v>10.039999999999999</v>
      </c>
      <c r="C425">
        <v>44323</v>
      </c>
      <c r="D425">
        <v>440</v>
      </c>
      <c r="E425">
        <v>1</v>
      </c>
      <c r="F425" t="s">
        <v>33</v>
      </c>
      <c r="G425">
        <v>1</v>
      </c>
      <c r="H425" t="s">
        <v>54</v>
      </c>
      <c r="I425" t="s">
        <v>309</v>
      </c>
      <c r="J425" t="s">
        <v>310</v>
      </c>
      <c r="K425">
        <v>8</v>
      </c>
      <c r="L425">
        <v>8942</v>
      </c>
      <c r="M425">
        <v>905.82460000000003</v>
      </c>
      <c r="N425">
        <v>988.89148471615715</v>
      </c>
    </row>
    <row r="426" spans="1:14" x14ac:dyDescent="0.25">
      <c r="A426" t="s">
        <v>348</v>
      </c>
      <c r="B426">
        <v>12.37</v>
      </c>
      <c r="C426">
        <v>44323</v>
      </c>
      <c r="D426">
        <v>441</v>
      </c>
      <c r="E426">
        <v>25</v>
      </c>
      <c r="F426" t="s">
        <v>33</v>
      </c>
      <c r="G426">
        <v>3</v>
      </c>
      <c r="H426" t="s">
        <v>168</v>
      </c>
      <c r="I426" t="s">
        <v>309</v>
      </c>
      <c r="J426" t="s">
        <v>310</v>
      </c>
      <c r="K426">
        <v>8</v>
      </c>
      <c r="L426">
        <v>10376</v>
      </c>
      <c r="M426">
        <v>1930.9735999999998</v>
      </c>
      <c r="N426">
        <v>2108.0497816593884</v>
      </c>
    </row>
    <row r="427" spans="1:14" x14ac:dyDescent="0.25">
      <c r="A427" t="s">
        <v>348</v>
      </c>
      <c r="B427">
        <v>12.37</v>
      </c>
      <c r="C427">
        <v>44323</v>
      </c>
      <c r="D427">
        <v>442</v>
      </c>
      <c r="E427">
        <v>25</v>
      </c>
      <c r="F427" t="s">
        <v>33</v>
      </c>
      <c r="G427">
        <v>3</v>
      </c>
      <c r="H427" t="s">
        <v>168</v>
      </c>
      <c r="I427" t="s">
        <v>309</v>
      </c>
      <c r="J427" t="s">
        <v>310</v>
      </c>
      <c r="K427">
        <v>8</v>
      </c>
      <c r="L427">
        <v>8784</v>
      </c>
      <c r="M427">
        <v>1728.6912</v>
      </c>
      <c r="N427">
        <v>1887.2174672489082</v>
      </c>
    </row>
    <row r="428" spans="1:14" x14ac:dyDescent="0.25">
      <c r="A428" t="s">
        <v>348</v>
      </c>
      <c r="B428">
        <v>12.37</v>
      </c>
      <c r="C428">
        <v>44323</v>
      </c>
      <c r="D428">
        <v>443</v>
      </c>
      <c r="E428">
        <v>25</v>
      </c>
      <c r="F428" t="s">
        <v>33</v>
      </c>
      <c r="G428">
        <v>3</v>
      </c>
      <c r="H428" t="s">
        <v>168</v>
      </c>
      <c r="I428" t="s">
        <v>309</v>
      </c>
      <c r="J428" t="s">
        <v>310</v>
      </c>
      <c r="K428">
        <v>3</v>
      </c>
      <c r="L428">
        <v>10710</v>
      </c>
      <c r="M428">
        <v>2045.6100000000004</v>
      </c>
      <c r="N428">
        <v>2233.1986899563317</v>
      </c>
    </row>
    <row r="429" spans="1:14" x14ac:dyDescent="0.25">
      <c r="A429" t="s">
        <v>348</v>
      </c>
      <c r="B429">
        <v>12.37</v>
      </c>
      <c r="C429">
        <v>44323</v>
      </c>
      <c r="D429">
        <v>444</v>
      </c>
      <c r="E429">
        <v>25</v>
      </c>
      <c r="F429" t="s">
        <v>33</v>
      </c>
      <c r="G429">
        <v>3</v>
      </c>
      <c r="H429" t="s">
        <v>168</v>
      </c>
      <c r="I429" t="s">
        <v>309</v>
      </c>
      <c r="J429" t="s">
        <v>310</v>
      </c>
      <c r="K429">
        <v>3</v>
      </c>
      <c r="L429">
        <v>10008</v>
      </c>
      <c r="M429">
        <v>1808.4456</v>
      </c>
      <c r="N429">
        <v>1974.2855895196503</v>
      </c>
    </row>
    <row r="430" spans="1:14" x14ac:dyDescent="0.25">
      <c r="A430" t="s">
        <v>348</v>
      </c>
      <c r="B430">
        <v>12.37</v>
      </c>
      <c r="C430">
        <v>44323</v>
      </c>
      <c r="D430">
        <v>445</v>
      </c>
      <c r="E430">
        <v>25</v>
      </c>
      <c r="F430" t="s">
        <v>33</v>
      </c>
      <c r="G430">
        <v>3</v>
      </c>
      <c r="H430" t="s">
        <v>168</v>
      </c>
      <c r="I430" t="s">
        <v>309</v>
      </c>
      <c r="J430" t="s">
        <v>310</v>
      </c>
      <c r="K430">
        <v>3</v>
      </c>
      <c r="L430">
        <v>9362</v>
      </c>
      <c r="M430">
        <v>1710.4374000000003</v>
      </c>
      <c r="N430">
        <v>1867.289737991267</v>
      </c>
    </row>
    <row r="431" spans="1:14" x14ac:dyDescent="0.25">
      <c r="A431" t="s">
        <v>395</v>
      </c>
      <c r="B431">
        <v>10</v>
      </c>
      <c r="C431">
        <v>44323</v>
      </c>
      <c r="D431">
        <v>474</v>
      </c>
      <c r="E431">
        <v>24</v>
      </c>
      <c r="F431" t="s">
        <v>33</v>
      </c>
      <c r="G431">
        <v>3</v>
      </c>
      <c r="H431" t="s">
        <v>163</v>
      </c>
      <c r="I431" t="s">
        <v>309</v>
      </c>
      <c r="J431" t="s">
        <v>310</v>
      </c>
      <c r="K431">
        <v>1</v>
      </c>
      <c r="L431">
        <v>9344</v>
      </c>
      <c r="M431">
        <v>1470.7456</v>
      </c>
      <c r="N431">
        <v>1605.6174672489083</v>
      </c>
    </row>
    <row r="432" spans="1:14" x14ac:dyDescent="0.25">
      <c r="A432" t="s">
        <v>395</v>
      </c>
      <c r="B432">
        <v>10</v>
      </c>
      <c r="C432">
        <v>44323</v>
      </c>
      <c r="D432">
        <v>475</v>
      </c>
      <c r="E432">
        <v>24</v>
      </c>
      <c r="F432" t="s">
        <v>33</v>
      </c>
      <c r="G432">
        <v>3</v>
      </c>
      <c r="H432" t="s">
        <v>163</v>
      </c>
      <c r="I432" t="s">
        <v>309</v>
      </c>
      <c r="J432" t="s">
        <v>310</v>
      </c>
      <c r="K432">
        <v>1</v>
      </c>
      <c r="L432">
        <v>9498</v>
      </c>
      <c r="M432">
        <v>1496.8848</v>
      </c>
      <c r="N432">
        <v>1634.1537117903929</v>
      </c>
    </row>
    <row r="433" spans="1:14" x14ac:dyDescent="0.25">
      <c r="A433" t="s">
        <v>395</v>
      </c>
      <c r="B433">
        <v>10</v>
      </c>
      <c r="C433">
        <v>44323</v>
      </c>
      <c r="D433">
        <v>476</v>
      </c>
      <c r="E433">
        <v>24</v>
      </c>
      <c r="F433" t="s">
        <v>33</v>
      </c>
      <c r="G433">
        <v>3</v>
      </c>
      <c r="H433" t="s">
        <v>163</v>
      </c>
      <c r="I433" t="s">
        <v>309</v>
      </c>
      <c r="J433" t="s">
        <v>310</v>
      </c>
      <c r="K433">
        <v>3</v>
      </c>
      <c r="L433">
        <v>9888</v>
      </c>
      <c r="M433">
        <v>1630.5311999999999</v>
      </c>
      <c r="N433">
        <v>1780.0558951965061</v>
      </c>
    </row>
    <row r="434" spans="1:14" x14ac:dyDescent="0.25">
      <c r="A434" t="s">
        <v>395</v>
      </c>
      <c r="B434">
        <v>10</v>
      </c>
      <c r="C434">
        <v>44323</v>
      </c>
      <c r="D434">
        <v>477</v>
      </c>
      <c r="E434">
        <v>24</v>
      </c>
      <c r="F434" t="s">
        <v>33</v>
      </c>
      <c r="G434">
        <v>3</v>
      </c>
      <c r="H434" t="s">
        <v>163</v>
      </c>
      <c r="I434" t="s">
        <v>309</v>
      </c>
      <c r="J434" t="s">
        <v>310</v>
      </c>
      <c r="K434">
        <v>3</v>
      </c>
      <c r="L434">
        <v>9426</v>
      </c>
      <c r="M434">
        <v>1477.0542</v>
      </c>
      <c r="N434">
        <v>1612.5045851528382</v>
      </c>
    </row>
    <row r="435" spans="1:14" x14ac:dyDescent="0.25">
      <c r="A435" t="s">
        <v>395</v>
      </c>
      <c r="B435">
        <v>10</v>
      </c>
      <c r="C435">
        <v>44323</v>
      </c>
      <c r="D435">
        <v>478</v>
      </c>
      <c r="E435">
        <v>24</v>
      </c>
      <c r="F435" t="s">
        <v>33</v>
      </c>
      <c r="G435">
        <v>3</v>
      </c>
      <c r="H435" t="s">
        <v>163</v>
      </c>
      <c r="I435" t="s">
        <v>309</v>
      </c>
      <c r="J435" t="s">
        <v>310</v>
      </c>
      <c r="K435">
        <v>3</v>
      </c>
      <c r="L435">
        <v>9992</v>
      </c>
      <c r="M435">
        <v>1616.7056</v>
      </c>
      <c r="N435">
        <v>1764.9624454148473</v>
      </c>
    </row>
    <row r="436" spans="1:14" x14ac:dyDescent="0.25">
      <c r="A436" t="s">
        <v>395</v>
      </c>
      <c r="B436">
        <v>10</v>
      </c>
      <c r="C436">
        <v>44323</v>
      </c>
      <c r="D436">
        <v>479</v>
      </c>
      <c r="E436">
        <v>24</v>
      </c>
      <c r="F436" t="s">
        <v>33</v>
      </c>
      <c r="G436">
        <v>3</v>
      </c>
      <c r="H436" t="s">
        <v>163</v>
      </c>
      <c r="I436" t="s">
        <v>309</v>
      </c>
      <c r="J436" t="s">
        <v>310</v>
      </c>
      <c r="K436">
        <v>7</v>
      </c>
      <c r="L436">
        <v>10022</v>
      </c>
      <c r="M436">
        <v>1532.3638000000001</v>
      </c>
      <c r="N436">
        <v>1672.8862445414845</v>
      </c>
    </row>
    <row r="437" spans="1:14" x14ac:dyDescent="0.25">
      <c r="A437" t="s">
        <v>395</v>
      </c>
      <c r="B437">
        <v>10</v>
      </c>
      <c r="C437">
        <v>44323</v>
      </c>
      <c r="D437">
        <v>480</v>
      </c>
      <c r="E437">
        <v>24</v>
      </c>
      <c r="F437" t="s">
        <v>33</v>
      </c>
      <c r="G437">
        <v>3</v>
      </c>
      <c r="H437" t="s">
        <v>163</v>
      </c>
      <c r="I437" t="s">
        <v>309</v>
      </c>
      <c r="J437" t="s">
        <v>310</v>
      </c>
      <c r="K437">
        <v>7</v>
      </c>
      <c r="L437">
        <v>10402</v>
      </c>
      <c r="M437">
        <v>1665.3601999999998</v>
      </c>
      <c r="N437">
        <v>1818.0788209606987</v>
      </c>
    </row>
    <row r="438" spans="1:14" x14ac:dyDescent="0.25">
      <c r="A438" t="s">
        <v>395</v>
      </c>
      <c r="B438">
        <v>10</v>
      </c>
      <c r="C438">
        <v>44323</v>
      </c>
      <c r="D438">
        <v>481</v>
      </c>
      <c r="E438">
        <v>24</v>
      </c>
      <c r="F438" t="s">
        <v>33</v>
      </c>
      <c r="G438">
        <v>3</v>
      </c>
      <c r="H438" t="s">
        <v>163</v>
      </c>
      <c r="I438" t="s">
        <v>309</v>
      </c>
      <c r="J438" t="s">
        <v>310</v>
      </c>
      <c r="K438">
        <v>7</v>
      </c>
      <c r="L438">
        <v>9166</v>
      </c>
      <c r="M438">
        <v>1516.973</v>
      </c>
      <c r="N438">
        <v>1656.0840611353708</v>
      </c>
    </row>
    <row r="439" spans="1:14" x14ac:dyDescent="0.25">
      <c r="A439" t="s">
        <v>395</v>
      </c>
      <c r="B439">
        <v>10</v>
      </c>
      <c r="C439">
        <v>44323</v>
      </c>
      <c r="D439">
        <v>482</v>
      </c>
      <c r="E439">
        <v>24</v>
      </c>
      <c r="F439" t="s">
        <v>33</v>
      </c>
      <c r="G439">
        <v>3</v>
      </c>
      <c r="H439" t="s">
        <v>163</v>
      </c>
      <c r="I439" t="s">
        <v>309</v>
      </c>
      <c r="J439" t="s">
        <v>310</v>
      </c>
      <c r="K439">
        <v>4</v>
      </c>
      <c r="L439">
        <v>9840</v>
      </c>
      <c r="M439">
        <v>1773.1679999999999</v>
      </c>
      <c r="N439">
        <v>1935.772925764192</v>
      </c>
    </row>
    <row r="440" spans="1:14" x14ac:dyDescent="0.25">
      <c r="A440" t="s">
        <v>395</v>
      </c>
      <c r="B440">
        <v>10</v>
      </c>
      <c r="C440">
        <v>44323</v>
      </c>
      <c r="D440">
        <v>483</v>
      </c>
      <c r="E440">
        <v>24</v>
      </c>
      <c r="F440" t="s">
        <v>33</v>
      </c>
      <c r="G440">
        <v>3</v>
      </c>
      <c r="H440" t="s">
        <v>163</v>
      </c>
      <c r="I440" t="s">
        <v>309</v>
      </c>
      <c r="J440" t="s">
        <v>310</v>
      </c>
      <c r="K440">
        <v>4</v>
      </c>
      <c r="L440">
        <v>9778</v>
      </c>
      <c r="M440">
        <v>1664.2156</v>
      </c>
      <c r="N440">
        <v>1816.8292576419212</v>
      </c>
    </row>
    <row r="441" spans="1:14" x14ac:dyDescent="0.25">
      <c r="A441" t="s">
        <v>395</v>
      </c>
      <c r="B441">
        <v>10</v>
      </c>
      <c r="C441">
        <v>44323</v>
      </c>
      <c r="D441">
        <v>484</v>
      </c>
      <c r="E441">
        <v>24</v>
      </c>
      <c r="F441" t="s">
        <v>33</v>
      </c>
      <c r="G441">
        <v>3</v>
      </c>
      <c r="H441" t="s">
        <v>163</v>
      </c>
      <c r="I441" t="s">
        <v>309</v>
      </c>
      <c r="J441" t="s">
        <v>310</v>
      </c>
      <c r="K441">
        <v>5</v>
      </c>
      <c r="L441">
        <v>8954</v>
      </c>
      <c r="M441">
        <v>1582.1718000000003</v>
      </c>
      <c r="N441">
        <v>1727.2617903930131</v>
      </c>
    </row>
    <row r="442" spans="1:14" x14ac:dyDescent="0.25">
      <c r="A442" t="s">
        <v>395</v>
      </c>
      <c r="B442">
        <v>10</v>
      </c>
      <c r="C442">
        <v>44323</v>
      </c>
      <c r="D442">
        <v>485</v>
      </c>
      <c r="E442">
        <v>24</v>
      </c>
      <c r="F442" t="s">
        <v>33</v>
      </c>
      <c r="G442">
        <v>3</v>
      </c>
      <c r="H442" t="s">
        <v>163</v>
      </c>
      <c r="I442" t="s">
        <v>309</v>
      </c>
      <c r="J442" t="s">
        <v>310</v>
      </c>
      <c r="K442">
        <v>5</v>
      </c>
      <c r="L442">
        <v>9478</v>
      </c>
      <c r="M442">
        <v>1702.2488000000001</v>
      </c>
      <c r="N442">
        <v>1858.3502183406113</v>
      </c>
    </row>
    <row r="443" spans="1:14" x14ac:dyDescent="0.25">
      <c r="A443" t="s">
        <v>394</v>
      </c>
      <c r="B443">
        <v>6.29</v>
      </c>
      <c r="C443">
        <v>44323</v>
      </c>
      <c r="D443">
        <v>502</v>
      </c>
      <c r="E443">
        <v>10</v>
      </c>
      <c r="F443" t="s">
        <v>33</v>
      </c>
      <c r="G443">
        <v>3</v>
      </c>
      <c r="H443" t="s">
        <v>137</v>
      </c>
      <c r="I443" t="s">
        <v>311</v>
      </c>
      <c r="J443" t="s">
        <v>310</v>
      </c>
      <c r="K443">
        <v>1</v>
      </c>
      <c r="L443">
        <v>2138</v>
      </c>
      <c r="M443">
        <v>400.01979999999998</v>
      </c>
      <c r="N443">
        <v>436.70283842794748</v>
      </c>
    </row>
    <row r="444" spans="1:14" x14ac:dyDescent="0.25">
      <c r="A444" t="s">
        <v>394</v>
      </c>
      <c r="B444">
        <v>6.29</v>
      </c>
      <c r="C444">
        <v>44323</v>
      </c>
      <c r="D444">
        <v>503</v>
      </c>
      <c r="E444">
        <v>10</v>
      </c>
      <c r="F444" t="s">
        <v>33</v>
      </c>
      <c r="G444">
        <v>3</v>
      </c>
      <c r="H444" t="s">
        <v>137</v>
      </c>
      <c r="I444" t="s">
        <v>311</v>
      </c>
      <c r="J444" t="s">
        <v>310</v>
      </c>
      <c r="K444">
        <v>4</v>
      </c>
      <c r="L444">
        <v>2348</v>
      </c>
      <c r="M444">
        <v>403.62120000000004</v>
      </c>
      <c r="N444">
        <v>440.63449781659386</v>
      </c>
    </row>
    <row r="445" spans="1:14" x14ac:dyDescent="0.25">
      <c r="A445" t="s">
        <v>396</v>
      </c>
      <c r="B445">
        <v>7.93</v>
      </c>
      <c r="C445">
        <v>44323</v>
      </c>
      <c r="D445">
        <v>556</v>
      </c>
      <c r="E445">
        <v>17</v>
      </c>
      <c r="F445" t="s">
        <v>36</v>
      </c>
      <c r="G445">
        <v>3</v>
      </c>
      <c r="H445" t="e">
        <v>#N/A</v>
      </c>
      <c r="I445" t="s">
        <v>309</v>
      </c>
      <c r="J445" t="s">
        <v>323</v>
      </c>
      <c r="K445">
        <v>2</v>
      </c>
      <c r="L445">
        <v>7606</v>
      </c>
      <c r="M445">
        <v>1309.7531999999999</v>
      </c>
      <c r="N445">
        <v>1429.8615720524017</v>
      </c>
    </row>
    <row r="446" spans="1:14" x14ac:dyDescent="0.25">
      <c r="A446" t="s">
        <v>396</v>
      </c>
      <c r="B446">
        <v>7.93</v>
      </c>
      <c r="C446">
        <v>44323</v>
      </c>
      <c r="D446">
        <v>557</v>
      </c>
      <c r="E446">
        <v>17</v>
      </c>
      <c r="F446" t="s">
        <v>36</v>
      </c>
      <c r="G446">
        <v>3</v>
      </c>
      <c r="H446" t="e">
        <v>#N/A</v>
      </c>
      <c r="I446" t="s">
        <v>309</v>
      </c>
      <c r="J446" t="s">
        <v>323</v>
      </c>
      <c r="K446">
        <v>2</v>
      </c>
      <c r="L446">
        <v>3320</v>
      </c>
      <c r="M446">
        <v>532.8599999999999</v>
      </c>
      <c r="N446">
        <v>581.72489082969423</v>
      </c>
    </row>
    <row r="447" spans="1:14" x14ac:dyDescent="0.25">
      <c r="A447" t="s">
        <v>396</v>
      </c>
      <c r="B447">
        <v>7.93</v>
      </c>
      <c r="C447">
        <v>44323</v>
      </c>
      <c r="D447">
        <v>558</v>
      </c>
      <c r="E447">
        <v>17</v>
      </c>
      <c r="F447" t="s">
        <v>36</v>
      </c>
      <c r="G447">
        <v>3</v>
      </c>
      <c r="H447" t="e">
        <v>#N/A</v>
      </c>
      <c r="I447" t="s">
        <v>309</v>
      </c>
      <c r="J447" t="s">
        <v>323</v>
      </c>
      <c r="K447">
        <v>2</v>
      </c>
      <c r="L447">
        <v>8044</v>
      </c>
      <c r="M447">
        <v>1348.1743999999997</v>
      </c>
      <c r="N447">
        <v>1471.8061135371179</v>
      </c>
    </row>
    <row r="448" spans="1:14" x14ac:dyDescent="0.25">
      <c r="A448" t="s">
        <v>396</v>
      </c>
      <c r="B448">
        <v>7.93</v>
      </c>
      <c r="C448">
        <v>44323</v>
      </c>
      <c r="D448">
        <v>559</v>
      </c>
      <c r="E448">
        <v>17</v>
      </c>
      <c r="F448" t="s">
        <v>36</v>
      </c>
      <c r="G448">
        <v>3</v>
      </c>
      <c r="H448" t="e">
        <v>#N/A</v>
      </c>
      <c r="I448" t="s">
        <v>309</v>
      </c>
      <c r="J448" t="s">
        <v>323</v>
      </c>
      <c r="K448">
        <v>2</v>
      </c>
      <c r="L448">
        <v>8830</v>
      </c>
      <c r="M448">
        <v>1460.4819999999997</v>
      </c>
      <c r="N448">
        <v>1594.4126637554582</v>
      </c>
    </row>
    <row r="449" spans="1:14" x14ac:dyDescent="0.25">
      <c r="A449" t="s">
        <v>361</v>
      </c>
      <c r="B449">
        <v>9.8699999999999992</v>
      </c>
      <c r="C449">
        <v>44323</v>
      </c>
      <c r="D449">
        <v>560</v>
      </c>
      <c r="E449">
        <v>17</v>
      </c>
      <c r="F449" t="s">
        <v>32</v>
      </c>
      <c r="G449">
        <v>3</v>
      </c>
      <c r="H449" t="s">
        <v>150</v>
      </c>
      <c r="I449" t="s">
        <v>309</v>
      </c>
      <c r="J449" t="s">
        <v>323</v>
      </c>
      <c r="K449">
        <v>1</v>
      </c>
      <c r="L449">
        <v>6886</v>
      </c>
      <c r="M449">
        <v>1178.1945999999998</v>
      </c>
      <c r="N449">
        <v>1286.2386462882093</v>
      </c>
    </row>
    <row r="450" spans="1:14" x14ac:dyDescent="0.25">
      <c r="A450" t="s">
        <v>397</v>
      </c>
      <c r="B450">
        <v>8.44</v>
      </c>
      <c r="C450">
        <v>44324</v>
      </c>
      <c r="D450">
        <v>129</v>
      </c>
      <c r="E450">
        <v>14</v>
      </c>
      <c r="F450" t="s">
        <v>33</v>
      </c>
      <c r="G450">
        <v>2</v>
      </c>
      <c r="H450" t="s">
        <v>101</v>
      </c>
      <c r="I450" t="s">
        <v>311</v>
      </c>
      <c r="J450" t="s">
        <v>310</v>
      </c>
      <c r="K450">
        <v>5</v>
      </c>
      <c r="L450">
        <v>6362</v>
      </c>
      <c r="M450">
        <v>1050.3661999999997</v>
      </c>
      <c r="N450">
        <v>1146.6879912663755</v>
      </c>
    </row>
    <row r="451" spans="1:14" x14ac:dyDescent="0.25">
      <c r="A451" t="s">
        <v>348</v>
      </c>
      <c r="B451">
        <v>12.37</v>
      </c>
      <c r="C451">
        <v>44324</v>
      </c>
      <c r="D451">
        <v>446</v>
      </c>
      <c r="E451">
        <v>25</v>
      </c>
      <c r="F451" t="s">
        <v>33</v>
      </c>
      <c r="G451">
        <v>3</v>
      </c>
      <c r="H451" t="s">
        <v>168</v>
      </c>
      <c r="I451" t="s">
        <v>309</v>
      </c>
      <c r="J451" t="s">
        <v>310</v>
      </c>
      <c r="K451">
        <v>6</v>
      </c>
      <c r="L451">
        <v>8832</v>
      </c>
      <c r="M451">
        <v>1613.6064000000001</v>
      </c>
      <c r="N451">
        <v>1761.5790393013103</v>
      </c>
    </row>
    <row r="452" spans="1:14" x14ac:dyDescent="0.25">
      <c r="A452" t="s">
        <v>348</v>
      </c>
      <c r="B452">
        <v>12.37</v>
      </c>
      <c r="C452">
        <v>44324</v>
      </c>
      <c r="D452">
        <v>447</v>
      </c>
      <c r="E452">
        <v>25</v>
      </c>
      <c r="F452" t="s">
        <v>33</v>
      </c>
      <c r="G452">
        <v>3</v>
      </c>
      <c r="H452" t="s">
        <v>168</v>
      </c>
      <c r="I452" t="s">
        <v>309</v>
      </c>
      <c r="J452" t="s">
        <v>310</v>
      </c>
      <c r="K452">
        <v>6</v>
      </c>
      <c r="L452">
        <v>9784</v>
      </c>
      <c r="M452">
        <v>1753.2928000000002</v>
      </c>
      <c r="N452">
        <v>1914.0751091703057</v>
      </c>
    </row>
    <row r="453" spans="1:14" x14ac:dyDescent="0.25">
      <c r="A453" t="s">
        <v>348</v>
      </c>
      <c r="B453">
        <v>12.37</v>
      </c>
      <c r="C453">
        <v>44324</v>
      </c>
      <c r="D453">
        <v>448</v>
      </c>
      <c r="E453">
        <v>25</v>
      </c>
      <c r="F453" t="s">
        <v>33</v>
      </c>
      <c r="G453">
        <v>3</v>
      </c>
      <c r="H453" t="s">
        <v>168</v>
      </c>
      <c r="I453" t="s">
        <v>309</v>
      </c>
      <c r="J453" t="s">
        <v>310</v>
      </c>
      <c r="K453">
        <v>1</v>
      </c>
      <c r="L453">
        <v>9644</v>
      </c>
      <c r="M453">
        <v>1780.2824000000003</v>
      </c>
      <c r="N453">
        <v>1943.5397379912665</v>
      </c>
    </row>
    <row r="454" spans="1:14" x14ac:dyDescent="0.25">
      <c r="A454" t="s">
        <v>387</v>
      </c>
      <c r="B454">
        <v>10.63</v>
      </c>
      <c r="C454">
        <v>44324</v>
      </c>
      <c r="D454">
        <v>486</v>
      </c>
      <c r="E454">
        <v>14</v>
      </c>
      <c r="F454" t="s">
        <v>32</v>
      </c>
      <c r="G454">
        <v>2</v>
      </c>
      <c r="H454" t="s">
        <v>100</v>
      </c>
      <c r="I454" t="s">
        <v>309</v>
      </c>
      <c r="J454" t="s">
        <v>310</v>
      </c>
      <c r="K454">
        <v>1</v>
      </c>
      <c r="L454">
        <v>9576</v>
      </c>
      <c r="M454">
        <v>1381.8168000000003</v>
      </c>
      <c r="N454">
        <v>1508.5336244541486</v>
      </c>
    </row>
    <row r="455" spans="1:14" x14ac:dyDescent="0.25">
      <c r="A455" t="s">
        <v>387</v>
      </c>
      <c r="B455">
        <v>10.63</v>
      </c>
      <c r="C455">
        <v>44324</v>
      </c>
      <c r="D455">
        <v>487</v>
      </c>
      <c r="E455">
        <v>14</v>
      </c>
      <c r="F455" t="s">
        <v>32</v>
      </c>
      <c r="G455">
        <v>2</v>
      </c>
      <c r="H455" t="s">
        <v>100</v>
      </c>
      <c r="I455" t="s">
        <v>309</v>
      </c>
      <c r="J455" t="s">
        <v>310</v>
      </c>
      <c r="K455">
        <v>3</v>
      </c>
      <c r="L455">
        <v>9436</v>
      </c>
      <c r="M455">
        <v>1633.3716000000004</v>
      </c>
      <c r="N455">
        <v>1783.1567685589523</v>
      </c>
    </row>
    <row r="456" spans="1:14" x14ac:dyDescent="0.25">
      <c r="A456" t="s">
        <v>387</v>
      </c>
      <c r="B456">
        <v>10.63</v>
      </c>
      <c r="C456">
        <v>44324</v>
      </c>
      <c r="D456">
        <v>488</v>
      </c>
      <c r="E456">
        <v>14</v>
      </c>
      <c r="F456" t="s">
        <v>32</v>
      </c>
      <c r="G456">
        <v>2</v>
      </c>
      <c r="H456" t="s">
        <v>100</v>
      </c>
      <c r="I456" t="s">
        <v>309</v>
      </c>
      <c r="J456" t="s">
        <v>310</v>
      </c>
      <c r="K456">
        <v>2</v>
      </c>
      <c r="L456">
        <v>9420</v>
      </c>
      <c r="M456">
        <v>1258.5120000000002</v>
      </c>
      <c r="N456">
        <v>1373.9213973799126</v>
      </c>
    </row>
    <row r="457" spans="1:14" x14ac:dyDescent="0.25">
      <c r="A457" t="s">
        <v>387</v>
      </c>
      <c r="B457">
        <v>10.63</v>
      </c>
      <c r="C457">
        <v>44324</v>
      </c>
      <c r="D457">
        <v>489</v>
      </c>
      <c r="E457">
        <v>14</v>
      </c>
      <c r="F457" t="s">
        <v>32</v>
      </c>
      <c r="G457">
        <v>2</v>
      </c>
      <c r="H457" t="s">
        <v>100</v>
      </c>
      <c r="I457" t="s">
        <v>309</v>
      </c>
      <c r="J457" t="s">
        <v>310</v>
      </c>
      <c r="K457">
        <v>3</v>
      </c>
      <c r="L457">
        <v>9584</v>
      </c>
      <c r="M457">
        <v>1277.5472</v>
      </c>
      <c r="N457">
        <v>1394.7021834061134</v>
      </c>
    </row>
    <row r="458" spans="1:14" x14ac:dyDescent="0.25">
      <c r="A458" t="s">
        <v>387</v>
      </c>
      <c r="B458">
        <v>10.63</v>
      </c>
      <c r="C458">
        <v>44324</v>
      </c>
      <c r="D458">
        <v>490</v>
      </c>
      <c r="E458">
        <v>14</v>
      </c>
      <c r="F458" t="s">
        <v>32</v>
      </c>
      <c r="G458">
        <v>2</v>
      </c>
      <c r="H458" t="s">
        <v>100</v>
      </c>
      <c r="I458" t="s">
        <v>309</v>
      </c>
      <c r="J458" t="s">
        <v>310</v>
      </c>
      <c r="K458">
        <v>4</v>
      </c>
      <c r="L458">
        <v>9694</v>
      </c>
      <c r="M458">
        <v>1339.7107999999998</v>
      </c>
      <c r="N458">
        <v>1462.5663755458511</v>
      </c>
    </row>
    <row r="459" spans="1:14" x14ac:dyDescent="0.25">
      <c r="A459" t="s">
        <v>387</v>
      </c>
      <c r="B459">
        <v>10.63</v>
      </c>
      <c r="C459">
        <v>44324</v>
      </c>
      <c r="D459">
        <v>491</v>
      </c>
      <c r="E459">
        <v>14</v>
      </c>
      <c r="F459" t="s">
        <v>32</v>
      </c>
      <c r="G459">
        <v>2</v>
      </c>
      <c r="H459" t="s">
        <v>100</v>
      </c>
      <c r="I459" t="s">
        <v>309</v>
      </c>
      <c r="J459" t="s">
        <v>310</v>
      </c>
      <c r="K459">
        <v>2</v>
      </c>
      <c r="L459">
        <v>8752</v>
      </c>
      <c r="M459">
        <v>1157.8896</v>
      </c>
      <c r="N459">
        <v>1264.0716157205238</v>
      </c>
    </row>
    <row r="460" spans="1:14" x14ac:dyDescent="0.25">
      <c r="A460" t="s">
        <v>387</v>
      </c>
      <c r="B460">
        <v>10.63</v>
      </c>
      <c r="C460">
        <v>44324</v>
      </c>
      <c r="D460">
        <v>492</v>
      </c>
      <c r="E460">
        <v>14</v>
      </c>
      <c r="F460" t="s">
        <v>32</v>
      </c>
      <c r="G460">
        <v>2</v>
      </c>
      <c r="H460" t="s">
        <v>100</v>
      </c>
      <c r="I460" t="s">
        <v>309</v>
      </c>
      <c r="J460" t="s">
        <v>310</v>
      </c>
      <c r="K460">
        <v>4</v>
      </c>
      <c r="L460">
        <v>8738</v>
      </c>
      <c r="M460">
        <v>1138.5614</v>
      </c>
      <c r="N460">
        <v>1242.9709606986899</v>
      </c>
    </row>
    <row r="461" spans="1:14" x14ac:dyDescent="0.25">
      <c r="A461" t="s">
        <v>387</v>
      </c>
      <c r="B461">
        <v>10.63</v>
      </c>
      <c r="C461">
        <v>44324</v>
      </c>
      <c r="D461">
        <v>493</v>
      </c>
      <c r="E461">
        <v>14</v>
      </c>
      <c r="F461" t="s">
        <v>32</v>
      </c>
      <c r="G461">
        <v>2</v>
      </c>
      <c r="H461" t="s">
        <v>100</v>
      </c>
      <c r="I461" t="s">
        <v>309</v>
      </c>
      <c r="J461" t="s">
        <v>310</v>
      </c>
      <c r="K461">
        <v>7</v>
      </c>
      <c r="L461">
        <v>8934</v>
      </c>
      <c r="M461">
        <v>1251.6533999999999</v>
      </c>
      <c r="N461">
        <v>1366.4338427947598</v>
      </c>
    </row>
    <row r="462" spans="1:14" x14ac:dyDescent="0.25">
      <c r="A462" t="s">
        <v>387</v>
      </c>
      <c r="B462">
        <v>10.63</v>
      </c>
      <c r="C462">
        <v>44324</v>
      </c>
      <c r="D462">
        <v>494</v>
      </c>
      <c r="E462">
        <v>14</v>
      </c>
      <c r="F462" t="s">
        <v>32</v>
      </c>
      <c r="G462">
        <v>2</v>
      </c>
      <c r="H462" t="s">
        <v>100</v>
      </c>
      <c r="I462" t="s">
        <v>309</v>
      </c>
      <c r="J462" t="s">
        <v>310</v>
      </c>
      <c r="K462">
        <v>7</v>
      </c>
      <c r="L462">
        <v>9174</v>
      </c>
      <c r="M462">
        <v>1284.3599999999999</v>
      </c>
      <c r="N462">
        <v>1402.139737991266</v>
      </c>
    </row>
    <row r="463" spans="1:14" x14ac:dyDescent="0.25">
      <c r="A463" t="s">
        <v>379</v>
      </c>
      <c r="B463">
        <v>9.9499999999999993</v>
      </c>
      <c r="C463">
        <v>44324</v>
      </c>
      <c r="D463">
        <v>495</v>
      </c>
      <c r="E463">
        <v>14</v>
      </c>
      <c r="F463" t="s">
        <v>36</v>
      </c>
      <c r="G463">
        <v>2</v>
      </c>
      <c r="H463" t="s">
        <v>99</v>
      </c>
      <c r="I463" t="s">
        <v>309</v>
      </c>
      <c r="J463" t="s">
        <v>310</v>
      </c>
      <c r="K463">
        <v>8</v>
      </c>
      <c r="L463">
        <v>10190</v>
      </c>
      <c r="M463">
        <v>1481.626</v>
      </c>
      <c r="N463">
        <v>1617.4956331877731</v>
      </c>
    </row>
    <row r="464" spans="1:14" x14ac:dyDescent="0.25">
      <c r="A464" t="s">
        <v>379</v>
      </c>
      <c r="B464">
        <v>9.9499999999999993</v>
      </c>
      <c r="C464">
        <v>44324</v>
      </c>
      <c r="D464">
        <v>496</v>
      </c>
      <c r="E464">
        <v>14</v>
      </c>
      <c r="F464" t="s">
        <v>36</v>
      </c>
      <c r="G464">
        <v>2</v>
      </c>
      <c r="H464" t="s">
        <v>99</v>
      </c>
      <c r="I464" t="s">
        <v>309</v>
      </c>
      <c r="J464" t="s">
        <v>310</v>
      </c>
      <c r="K464">
        <v>7</v>
      </c>
      <c r="L464">
        <v>2960</v>
      </c>
      <c r="M464">
        <v>436.89599999999996</v>
      </c>
      <c r="N464">
        <v>476.96069868995625</v>
      </c>
    </row>
    <row r="465" spans="1:14" x14ac:dyDescent="0.25">
      <c r="A465" t="s">
        <v>290</v>
      </c>
      <c r="B465">
        <v>7.56</v>
      </c>
      <c r="C465">
        <v>44324</v>
      </c>
      <c r="D465">
        <v>561</v>
      </c>
      <c r="E465">
        <v>40</v>
      </c>
      <c r="F465" t="s">
        <v>34</v>
      </c>
      <c r="G465">
        <v>6</v>
      </c>
      <c r="H465" t="s">
        <v>263</v>
      </c>
      <c r="I465" t="s">
        <v>309</v>
      </c>
      <c r="J465" t="s">
        <v>310</v>
      </c>
      <c r="K465">
        <v>3</v>
      </c>
      <c r="L465">
        <v>4708</v>
      </c>
      <c r="M465">
        <v>685.48479999999995</v>
      </c>
      <c r="N465">
        <v>748.3458515283844</v>
      </c>
    </row>
    <row r="466" spans="1:14" x14ac:dyDescent="0.25">
      <c r="A466" t="s">
        <v>304</v>
      </c>
      <c r="B466">
        <v>6.05</v>
      </c>
      <c r="C466">
        <v>44324</v>
      </c>
      <c r="D466">
        <v>562</v>
      </c>
      <c r="E466">
        <v>42</v>
      </c>
      <c r="F466" t="s">
        <v>33</v>
      </c>
      <c r="G466">
        <v>6</v>
      </c>
      <c r="H466" t="s">
        <v>277</v>
      </c>
      <c r="I466" t="s">
        <v>309</v>
      </c>
      <c r="J466" t="s">
        <v>310</v>
      </c>
      <c r="K466">
        <v>1</v>
      </c>
      <c r="L466">
        <v>8918</v>
      </c>
      <c r="M466">
        <v>1147.7465999999999</v>
      </c>
      <c r="N466">
        <v>1252.9984716157203</v>
      </c>
    </row>
    <row r="467" spans="1:14" x14ac:dyDescent="0.25">
      <c r="A467" t="s">
        <v>290</v>
      </c>
      <c r="B467">
        <v>7.56</v>
      </c>
      <c r="C467">
        <v>44324</v>
      </c>
      <c r="D467">
        <v>563</v>
      </c>
      <c r="E467">
        <v>40</v>
      </c>
      <c r="F467" t="s">
        <v>34</v>
      </c>
      <c r="G467">
        <v>6</v>
      </c>
      <c r="H467" t="s">
        <v>263</v>
      </c>
      <c r="I467" t="s">
        <v>309</v>
      </c>
      <c r="J467" t="s">
        <v>310</v>
      </c>
      <c r="K467">
        <v>3</v>
      </c>
      <c r="L467">
        <v>3528</v>
      </c>
      <c r="M467">
        <v>492.86160000000001</v>
      </c>
      <c r="N467">
        <v>538.05851528384278</v>
      </c>
    </row>
    <row r="468" spans="1:14" x14ac:dyDescent="0.25">
      <c r="A468" t="s">
        <v>304</v>
      </c>
      <c r="B468">
        <v>6.05</v>
      </c>
      <c r="C468">
        <v>44324</v>
      </c>
      <c r="D468">
        <v>564</v>
      </c>
      <c r="E468">
        <v>42</v>
      </c>
      <c r="F468" t="s">
        <v>33</v>
      </c>
      <c r="G468">
        <v>6</v>
      </c>
      <c r="H468" t="s">
        <v>277</v>
      </c>
      <c r="I468" t="s">
        <v>309</v>
      </c>
      <c r="J468" t="s">
        <v>310</v>
      </c>
      <c r="K468">
        <v>2</v>
      </c>
      <c r="L468">
        <v>8532</v>
      </c>
      <c r="M468">
        <v>1082.7108000000001</v>
      </c>
      <c r="N468">
        <v>1181.9986899563319</v>
      </c>
    </row>
    <row r="469" spans="1:14" x14ac:dyDescent="0.25">
      <c r="A469" t="s">
        <v>304</v>
      </c>
      <c r="B469">
        <v>6.05</v>
      </c>
      <c r="C469">
        <v>44324</v>
      </c>
      <c r="D469">
        <v>565</v>
      </c>
      <c r="E469">
        <v>42</v>
      </c>
      <c r="F469" t="s">
        <v>33</v>
      </c>
      <c r="G469">
        <v>6</v>
      </c>
      <c r="H469" t="s">
        <v>277</v>
      </c>
      <c r="I469" t="s">
        <v>309</v>
      </c>
      <c r="J469" t="s">
        <v>310</v>
      </c>
      <c r="K469">
        <v>2</v>
      </c>
      <c r="L469">
        <v>3516</v>
      </c>
      <c r="M469">
        <v>453.91559999999998</v>
      </c>
      <c r="N469">
        <v>495.54104803493436</v>
      </c>
    </row>
    <row r="470" spans="1:14" x14ac:dyDescent="0.25">
      <c r="A470" t="s">
        <v>304</v>
      </c>
      <c r="B470">
        <v>6.05</v>
      </c>
      <c r="C470">
        <v>44324</v>
      </c>
      <c r="D470">
        <v>566</v>
      </c>
      <c r="E470">
        <v>42</v>
      </c>
      <c r="F470" t="s">
        <v>33</v>
      </c>
      <c r="G470">
        <v>6</v>
      </c>
      <c r="H470" t="s">
        <v>277</v>
      </c>
      <c r="I470" t="s">
        <v>309</v>
      </c>
      <c r="J470" t="s">
        <v>310</v>
      </c>
      <c r="K470">
        <v>4</v>
      </c>
      <c r="L470">
        <v>8476</v>
      </c>
      <c r="M470">
        <v>996.77759999999989</v>
      </c>
      <c r="N470">
        <v>1088.1851528384277</v>
      </c>
    </row>
    <row r="471" spans="1:14" x14ac:dyDescent="0.25">
      <c r="A471" t="s">
        <v>304</v>
      </c>
      <c r="B471">
        <v>6.05</v>
      </c>
      <c r="C471">
        <v>44324</v>
      </c>
      <c r="D471">
        <v>567</v>
      </c>
      <c r="E471">
        <v>42</v>
      </c>
      <c r="F471" t="s">
        <v>33</v>
      </c>
      <c r="G471">
        <v>6</v>
      </c>
      <c r="H471" t="s">
        <v>277</v>
      </c>
      <c r="I471" t="s">
        <v>309</v>
      </c>
      <c r="J471" t="s">
        <v>310</v>
      </c>
      <c r="K471">
        <v>5</v>
      </c>
      <c r="L471">
        <v>4936</v>
      </c>
      <c r="M471">
        <v>672.28319999999997</v>
      </c>
      <c r="N471">
        <v>733.93362445414834</v>
      </c>
    </row>
    <row r="472" spans="1:14" x14ac:dyDescent="0.25">
      <c r="A472" t="s">
        <v>304</v>
      </c>
      <c r="B472">
        <v>6.05</v>
      </c>
      <c r="C472">
        <v>44324</v>
      </c>
      <c r="D472">
        <v>568</v>
      </c>
      <c r="E472">
        <v>42</v>
      </c>
      <c r="F472" t="s">
        <v>33</v>
      </c>
      <c r="G472">
        <v>6</v>
      </c>
      <c r="H472" t="s">
        <v>277</v>
      </c>
      <c r="I472" t="s">
        <v>309</v>
      </c>
      <c r="J472" t="s">
        <v>310</v>
      </c>
      <c r="K472">
        <v>7</v>
      </c>
      <c r="L472">
        <v>3664</v>
      </c>
      <c r="M472">
        <v>465.32800000000003</v>
      </c>
      <c r="N472">
        <v>508.00000000000006</v>
      </c>
    </row>
    <row r="473" spans="1:14" x14ac:dyDescent="0.25">
      <c r="A473" t="s">
        <v>304</v>
      </c>
      <c r="B473">
        <v>6.05</v>
      </c>
      <c r="C473">
        <v>44324</v>
      </c>
      <c r="D473">
        <v>569</v>
      </c>
      <c r="E473">
        <v>42</v>
      </c>
      <c r="F473" t="s">
        <v>33</v>
      </c>
      <c r="G473">
        <v>6</v>
      </c>
      <c r="H473" t="s">
        <v>277</v>
      </c>
      <c r="I473" t="s">
        <v>309</v>
      </c>
      <c r="J473" t="s">
        <v>310</v>
      </c>
      <c r="K473">
        <v>5</v>
      </c>
      <c r="L473">
        <v>8264</v>
      </c>
      <c r="M473">
        <v>1019.7775999999999</v>
      </c>
      <c r="N473">
        <v>1113.294323144105</v>
      </c>
    </row>
    <row r="474" spans="1:14" x14ac:dyDescent="0.25">
      <c r="A474" t="s">
        <v>304</v>
      </c>
      <c r="B474">
        <v>6.05</v>
      </c>
      <c r="C474">
        <v>44324</v>
      </c>
      <c r="D474">
        <v>570</v>
      </c>
      <c r="E474">
        <v>42</v>
      </c>
      <c r="F474" t="s">
        <v>33</v>
      </c>
      <c r="G474">
        <v>6</v>
      </c>
      <c r="H474" t="s">
        <v>277</v>
      </c>
      <c r="I474" t="s">
        <v>309</v>
      </c>
      <c r="J474" t="s">
        <v>310</v>
      </c>
      <c r="K474">
        <v>5</v>
      </c>
      <c r="L474">
        <v>4626</v>
      </c>
      <c r="M474">
        <v>575.47439999999995</v>
      </c>
      <c r="N474">
        <v>628.24716157205239</v>
      </c>
    </row>
    <row r="475" spans="1:14" x14ac:dyDescent="0.25">
      <c r="A475" t="s">
        <v>304</v>
      </c>
      <c r="B475">
        <v>6.05</v>
      </c>
      <c r="C475">
        <v>44324</v>
      </c>
      <c r="D475">
        <v>571</v>
      </c>
      <c r="E475">
        <v>42</v>
      </c>
      <c r="F475" t="s">
        <v>33</v>
      </c>
      <c r="G475">
        <v>6</v>
      </c>
      <c r="H475" t="s">
        <v>277</v>
      </c>
      <c r="I475" t="s">
        <v>309</v>
      </c>
      <c r="J475" t="s">
        <v>310</v>
      </c>
      <c r="K475">
        <v>8</v>
      </c>
      <c r="L475">
        <v>8640</v>
      </c>
      <c r="M475">
        <v>1120.6079999999999</v>
      </c>
      <c r="N475">
        <v>1223.3711790393013</v>
      </c>
    </row>
    <row r="476" spans="1:14" x14ac:dyDescent="0.25">
      <c r="A476" t="s">
        <v>304</v>
      </c>
      <c r="B476">
        <v>6.05</v>
      </c>
      <c r="C476">
        <v>44324</v>
      </c>
      <c r="D476">
        <v>572</v>
      </c>
      <c r="E476">
        <v>42</v>
      </c>
      <c r="F476" t="s">
        <v>33</v>
      </c>
      <c r="G476">
        <v>6</v>
      </c>
      <c r="H476" t="s">
        <v>277</v>
      </c>
      <c r="I476" t="s">
        <v>309</v>
      </c>
      <c r="J476" t="s">
        <v>310</v>
      </c>
      <c r="K476">
        <v>6</v>
      </c>
      <c r="L476">
        <v>9928</v>
      </c>
      <c r="M476">
        <v>1321.4168</v>
      </c>
      <c r="N476">
        <v>1442.5947598253274</v>
      </c>
    </row>
    <row r="477" spans="1:14" x14ac:dyDescent="0.25">
      <c r="A477" t="s">
        <v>379</v>
      </c>
      <c r="B477">
        <v>9.9499999999999993</v>
      </c>
      <c r="C477">
        <v>44324</v>
      </c>
      <c r="D477" t="s">
        <v>324</v>
      </c>
      <c r="E477">
        <v>14</v>
      </c>
      <c r="F477" t="s">
        <v>36</v>
      </c>
      <c r="G477">
        <v>2</v>
      </c>
      <c r="H477" t="s">
        <v>99</v>
      </c>
      <c r="I477" t="s">
        <v>309</v>
      </c>
      <c r="J477" t="s">
        <v>310</v>
      </c>
      <c r="K477">
        <v>6</v>
      </c>
      <c r="L477">
        <v>2268</v>
      </c>
      <c r="M477">
        <v>334.7568</v>
      </c>
      <c r="N477">
        <v>365.45502183406103</v>
      </c>
    </row>
    <row r="478" spans="1:14" x14ac:dyDescent="0.25">
      <c r="A478" t="s">
        <v>397</v>
      </c>
      <c r="B478">
        <v>8.44</v>
      </c>
      <c r="C478">
        <v>44326</v>
      </c>
      <c r="D478">
        <v>130</v>
      </c>
      <c r="E478">
        <v>14</v>
      </c>
      <c r="F478" t="s">
        <v>33</v>
      </c>
      <c r="G478">
        <v>2</v>
      </c>
      <c r="H478" t="s">
        <v>101</v>
      </c>
      <c r="I478" t="s">
        <v>311</v>
      </c>
      <c r="J478" t="s">
        <v>310</v>
      </c>
      <c r="K478">
        <v>2</v>
      </c>
      <c r="L478">
        <v>5254</v>
      </c>
      <c r="M478">
        <v>778.11740000000009</v>
      </c>
      <c r="N478">
        <v>849.47314410480351</v>
      </c>
    </row>
    <row r="479" spans="1:14" x14ac:dyDescent="0.25">
      <c r="A479" t="s">
        <v>394</v>
      </c>
      <c r="B479">
        <v>6.29</v>
      </c>
      <c r="C479">
        <v>44326</v>
      </c>
      <c r="D479">
        <v>175</v>
      </c>
      <c r="E479">
        <v>10</v>
      </c>
      <c r="F479" t="s">
        <v>33</v>
      </c>
      <c r="G479">
        <v>3</v>
      </c>
      <c r="H479" t="s">
        <v>137</v>
      </c>
      <c r="I479" t="s">
        <v>311</v>
      </c>
      <c r="J479" t="s">
        <v>310</v>
      </c>
      <c r="K479">
        <v>4</v>
      </c>
      <c r="L479">
        <v>7820</v>
      </c>
      <c r="M479">
        <v>1113.5680000000002</v>
      </c>
      <c r="N479">
        <v>1215.6855895196509</v>
      </c>
    </row>
    <row r="480" spans="1:14" x14ac:dyDescent="0.25">
      <c r="A480" t="s">
        <v>398</v>
      </c>
      <c r="B480">
        <v>10.1</v>
      </c>
      <c r="C480">
        <v>44326</v>
      </c>
      <c r="D480">
        <v>449</v>
      </c>
      <c r="E480">
        <v>24</v>
      </c>
      <c r="F480" t="s">
        <v>32</v>
      </c>
      <c r="G480">
        <v>3</v>
      </c>
      <c r="H480" t="s">
        <v>162</v>
      </c>
      <c r="I480" t="s">
        <v>309</v>
      </c>
      <c r="J480" t="s">
        <v>310</v>
      </c>
      <c r="K480">
        <v>2</v>
      </c>
      <c r="L480">
        <v>9624</v>
      </c>
      <c r="M480">
        <v>1407.9912000000002</v>
      </c>
      <c r="N480">
        <v>1537.1082969432316</v>
      </c>
    </row>
    <row r="481" spans="1:14" x14ac:dyDescent="0.25">
      <c r="A481" t="s">
        <v>398</v>
      </c>
      <c r="B481">
        <v>10.1</v>
      </c>
      <c r="C481">
        <v>44326</v>
      </c>
      <c r="D481">
        <v>450</v>
      </c>
      <c r="E481">
        <v>24</v>
      </c>
      <c r="F481" t="s">
        <v>32</v>
      </c>
      <c r="G481">
        <v>3</v>
      </c>
      <c r="H481" t="s">
        <v>162</v>
      </c>
      <c r="I481" t="s">
        <v>309</v>
      </c>
      <c r="J481" t="s">
        <v>310</v>
      </c>
      <c r="K481">
        <v>1</v>
      </c>
      <c r="L481">
        <v>9870</v>
      </c>
      <c r="M481">
        <v>1443.9810000000004</v>
      </c>
      <c r="N481">
        <v>1576.3984716157208</v>
      </c>
    </row>
    <row r="482" spans="1:14" x14ac:dyDescent="0.25">
      <c r="A482" t="s">
        <v>387</v>
      </c>
      <c r="B482">
        <v>10.63</v>
      </c>
      <c r="C482">
        <v>44326</v>
      </c>
      <c r="D482">
        <v>497</v>
      </c>
      <c r="E482">
        <v>14</v>
      </c>
      <c r="F482" t="s">
        <v>32</v>
      </c>
      <c r="G482">
        <v>2</v>
      </c>
      <c r="H482" t="s">
        <v>100</v>
      </c>
      <c r="I482" t="s">
        <v>309</v>
      </c>
      <c r="J482" t="s">
        <v>310</v>
      </c>
      <c r="K482">
        <v>1</v>
      </c>
      <c r="L482">
        <v>7466</v>
      </c>
      <c r="M482">
        <v>918.31799999999998</v>
      </c>
      <c r="N482">
        <v>1002.5305676855896</v>
      </c>
    </row>
    <row r="483" spans="1:14" x14ac:dyDescent="0.25">
      <c r="A483" t="s">
        <v>387</v>
      </c>
      <c r="B483">
        <v>10.63</v>
      </c>
      <c r="C483">
        <v>44326</v>
      </c>
      <c r="D483">
        <v>498</v>
      </c>
      <c r="E483">
        <v>14</v>
      </c>
      <c r="F483" t="s">
        <v>32</v>
      </c>
      <c r="G483">
        <v>2</v>
      </c>
      <c r="H483" t="s">
        <v>100</v>
      </c>
      <c r="I483" t="s">
        <v>309</v>
      </c>
      <c r="J483" t="s">
        <v>310</v>
      </c>
      <c r="K483">
        <v>3</v>
      </c>
      <c r="L483">
        <v>9610</v>
      </c>
      <c r="M483">
        <v>1237.7680000000003</v>
      </c>
      <c r="N483">
        <v>1351.275109170306</v>
      </c>
    </row>
    <row r="484" spans="1:14" x14ac:dyDescent="0.25">
      <c r="A484" t="s">
        <v>387</v>
      </c>
      <c r="B484">
        <v>10.63</v>
      </c>
      <c r="C484">
        <v>44326</v>
      </c>
      <c r="D484">
        <v>499</v>
      </c>
      <c r="E484">
        <v>14</v>
      </c>
      <c r="F484" t="s">
        <v>32</v>
      </c>
      <c r="G484">
        <v>2</v>
      </c>
      <c r="H484" t="s">
        <v>100</v>
      </c>
      <c r="I484" t="s">
        <v>309</v>
      </c>
      <c r="J484" t="s">
        <v>310</v>
      </c>
      <c r="K484">
        <v>3</v>
      </c>
      <c r="L484">
        <v>9914</v>
      </c>
      <c r="M484">
        <v>1386.9686000000002</v>
      </c>
      <c r="N484">
        <v>1514.1578602620089</v>
      </c>
    </row>
    <row r="485" spans="1:14" x14ac:dyDescent="0.25">
      <c r="A485" t="s">
        <v>387</v>
      </c>
      <c r="B485">
        <v>10.63</v>
      </c>
      <c r="C485">
        <v>44326</v>
      </c>
      <c r="D485">
        <v>500</v>
      </c>
      <c r="E485">
        <v>14</v>
      </c>
      <c r="F485" t="s">
        <v>32</v>
      </c>
      <c r="G485">
        <v>2</v>
      </c>
      <c r="H485" t="s">
        <v>100</v>
      </c>
      <c r="I485" t="s">
        <v>309</v>
      </c>
      <c r="J485" t="s">
        <v>310</v>
      </c>
      <c r="K485">
        <v>1</v>
      </c>
      <c r="L485">
        <v>8258</v>
      </c>
      <c r="M485">
        <v>1108.2236000000003</v>
      </c>
      <c r="N485">
        <v>1209.8510917030569</v>
      </c>
    </row>
    <row r="486" spans="1:14" x14ac:dyDescent="0.25">
      <c r="A486" t="s">
        <v>304</v>
      </c>
      <c r="B486">
        <v>6.05</v>
      </c>
      <c r="C486">
        <v>44326</v>
      </c>
      <c r="D486">
        <v>573</v>
      </c>
      <c r="E486">
        <v>42</v>
      </c>
      <c r="F486" t="s">
        <v>33</v>
      </c>
      <c r="G486">
        <v>6</v>
      </c>
      <c r="H486" t="s">
        <v>277</v>
      </c>
      <c r="I486" t="s">
        <v>309</v>
      </c>
      <c r="J486" t="s">
        <v>310</v>
      </c>
      <c r="K486">
        <v>3</v>
      </c>
      <c r="L486">
        <v>8862</v>
      </c>
      <c r="M486">
        <v>1020.0162000000001</v>
      </c>
      <c r="N486">
        <v>1113.55480349345</v>
      </c>
    </row>
    <row r="487" spans="1:14" x14ac:dyDescent="0.25">
      <c r="A487" t="s">
        <v>304</v>
      </c>
      <c r="B487">
        <v>6.05</v>
      </c>
      <c r="C487">
        <v>44326</v>
      </c>
      <c r="D487">
        <v>574</v>
      </c>
      <c r="E487">
        <v>42</v>
      </c>
      <c r="F487" t="s">
        <v>33</v>
      </c>
      <c r="G487">
        <v>6</v>
      </c>
      <c r="H487" t="s">
        <v>277</v>
      </c>
      <c r="I487" t="s">
        <v>309</v>
      </c>
      <c r="J487" t="s">
        <v>310</v>
      </c>
      <c r="K487">
        <v>1</v>
      </c>
      <c r="L487">
        <v>9126</v>
      </c>
      <c r="M487">
        <v>1169.9532000000002</v>
      </c>
      <c r="N487">
        <v>1277.2414847161572</v>
      </c>
    </row>
    <row r="488" spans="1:14" x14ac:dyDescent="0.25">
      <c r="A488" t="s">
        <v>304</v>
      </c>
      <c r="B488">
        <v>6.05</v>
      </c>
      <c r="C488">
        <v>44326</v>
      </c>
      <c r="D488">
        <v>575</v>
      </c>
      <c r="E488">
        <v>42</v>
      </c>
      <c r="F488" t="s">
        <v>33</v>
      </c>
      <c r="G488">
        <v>6</v>
      </c>
      <c r="H488" t="s">
        <v>277</v>
      </c>
      <c r="I488" t="s">
        <v>309</v>
      </c>
      <c r="J488" t="s">
        <v>310</v>
      </c>
      <c r="K488">
        <v>1</v>
      </c>
      <c r="L488">
        <v>5490</v>
      </c>
      <c r="M488">
        <v>749.93399999999997</v>
      </c>
      <c r="N488">
        <v>818.70524017467255</v>
      </c>
    </row>
    <row r="489" spans="1:14" x14ac:dyDescent="0.25">
      <c r="A489" t="s">
        <v>300</v>
      </c>
      <c r="B489">
        <v>2.69</v>
      </c>
      <c r="C489">
        <v>44326</v>
      </c>
      <c r="D489">
        <v>576</v>
      </c>
      <c r="E489">
        <v>41</v>
      </c>
      <c r="F489" t="s">
        <v>35</v>
      </c>
      <c r="G489">
        <v>6</v>
      </c>
      <c r="H489" t="s">
        <v>273</v>
      </c>
      <c r="I489" t="s">
        <v>309</v>
      </c>
      <c r="J489" t="s">
        <v>310</v>
      </c>
      <c r="K489">
        <v>4</v>
      </c>
      <c r="L489">
        <v>4810</v>
      </c>
      <c r="M489">
        <v>534.87200000000007</v>
      </c>
      <c r="N489">
        <v>583.92139737991272</v>
      </c>
    </row>
    <row r="490" spans="1:14" x14ac:dyDescent="0.25">
      <c r="A490" t="s">
        <v>300</v>
      </c>
      <c r="B490">
        <v>2.69</v>
      </c>
      <c r="C490">
        <v>44326</v>
      </c>
      <c r="D490">
        <v>577</v>
      </c>
      <c r="E490">
        <v>41</v>
      </c>
      <c r="F490" t="s">
        <v>35</v>
      </c>
      <c r="G490">
        <v>6</v>
      </c>
      <c r="H490" t="s">
        <v>273</v>
      </c>
      <c r="I490" t="s">
        <v>309</v>
      </c>
      <c r="J490" t="s">
        <v>310</v>
      </c>
      <c r="K490">
        <v>2</v>
      </c>
      <c r="L490">
        <v>8066</v>
      </c>
      <c r="M490">
        <v>884.84019999999987</v>
      </c>
      <c r="N490">
        <v>965.98275109170299</v>
      </c>
    </row>
    <row r="491" spans="1:14" x14ac:dyDescent="0.25">
      <c r="A491" t="s">
        <v>300</v>
      </c>
      <c r="B491">
        <v>2.69</v>
      </c>
      <c r="C491">
        <v>44326</v>
      </c>
      <c r="D491">
        <v>578</v>
      </c>
      <c r="E491">
        <v>41</v>
      </c>
      <c r="F491" t="s">
        <v>35</v>
      </c>
      <c r="G491">
        <v>6</v>
      </c>
      <c r="H491" t="s">
        <v>273</v>
      </c>
      <c r="I491" t="s">
        <v>309</v>
      </c>
      <c r="J491" t="s">
        <v>310</v>
      </c>
      <c r="K491">
        <v>4</v>
      </c>
      <c r="L491">
        <v>10414</v>
      </c>
      <c r="M491">
        <v>1183.0303999999999</v>
      </c>
      <c r="N491">
        <v>1291.5179039301311</v>
      </c>
    </row>
    <row r="492" spans="1:14" x14ac:dyDescent="0.25">
      <c r="A492" t="s">
        <v>300</v>
      </c>
      <c r="B492">
        <v>2.69</v>
      </c>
      <c r="C492">
        <v>44326</v>
      </c>
      <c r="D492">
        <v>579</v>
      </c>
      <c r="E492">
        <v>41</v>
      </c>
      <c r="F492" t="s">
        <v>35</v>
      </c>
      <c r="G492">
        <v>6</v>
      </c>
      <c r="H492" t="s">
        <v>273</v>
      </c>
      <c r="I492" t="s">
        <v>309</v>
      </c>
      <c r="J492" t="s">
        <v>310</v>
      </c>
      <c r="K492">
        <v>4</v>
      </c>
      <c r="L492">
        <v>5448</v>
      </c>
      <c r="M492">
        <v>669.55920000000015</v>
      </c>
      <c r="N492">
        <v>730.95982532751111</v>
      </c>
    </row>
    <row r="493" spans="1:14" x14ac:dyDescent="0.25">
      <c r="A493" t="s">
        <v>300</v>
      </c>
      <c r="B493">
        <v>2.69</v>
      </c>
      <c r="C493">
        <v>44326</v>
      </c>
      <c r="D493">
        <v>580</v>
      </c>
      <c r="E493">
        <v>41</v>
      </c>
      <c r="F493" t="s">
        <v>35</v>
      </c>
      <c r="G493">
        <v>6</v>
      </c>
      <c r="H493" t="s">
        <v>273</v>
      </c>
      <c r="I493" t="s">
        <v>309</v>
      </c>
      <c r="J493" t="s">
        <v>310</v>
      </c>
      <c r="K493">
        <v>2</v>
      </c>
      <c r="L493">
        <v>7586</v>
      </c>
      <c r="M493">
        <v>988.45580000000007</v>
      </c>
      <c r="N493">
        <v>1079.1002183406115</v>
      </c>
    </row>
    <row r="494" spans="1:14" x14ac:dyDescent="0.25">
      <c r="A494" t="s">
        <v>398</v>
      </c>
      <c r="B494">
        <v>10.1</v>
      </c>
      <c r="C494">
        <v>44326</v>
      </c>
      <c r="D494">
        <v>601</v>
      </c>
      <c r="E494">
        <v>24</v>
      </c>
      <c r="F494" t="s">
        <v>32</v>
      </c>
      <c r="G494">
        <v>3</v>
      </c>
      <c r="H494" t="s">
        <v>162</v>
      </c>
      <c r="I494" t="s">
        <v>309</v>
      </c>
      <c r="J494" t="s">
        <v>310</v>
      </c>
      <c r="K494">
        <v>1</v>
      </c>
      <c r="L494">
        <v>9042</v>
      </c>
      <c r="M494">
        <v>1368.0546000000002</v>
      </c>
      <c r="N494">
        <v>1493.5093886462885</v>
      </c>
    </row>
    <row r="495" spans="1:14" x14ac:dyDescent="0.25">
      <c r="A495" t="s">
        <v>398</v>
      </c>
      <c r="B495">
        <v>10.1</v>
      </c>
      <c r="C495">
        <v>44326</v>
      </c>
      <c r="D495">
        <v>602</v>
      </c>
      <c r="E495">
        <v>24</v>
      </c>
      <c r="F495" t="s">
        <v>32</v>
      </c>
      <c r="G495">
        <v>3</v>
      </c>
      <c r="H495" t="s">
        <v>162</v>
      </c>
      <c r="I495" t="s">
        <v>309</v>
      </c>
      <c r="J495" t="s">
        <v>310</v>
      </c>
      <c r="K495">
        <v>1</v>
      </c>
      <c r="L495">
        <v>8126</v>
      </c>
      <c r="M495">
        <v>1472.4312</v>
      </c>
      <c r="N495">
        <v>1607.4576419213977</v>
      </c>
    </row>
    <row r="496" spans="1:14" x14ac:dyDescent="0.25">
      <c r="A496" t="s">
        <v>398</v>
      </c>
      <c r="B496">
        <v>10.1</v>
      </c>
      <c r="C496">
        <v>44326</v>
      </c>
      <c r="D496">
        <v>603</v>
      </c>
      <c r="E496">
        <v>24</v>
      </c>
      <c r="F496" t="s">
        <v>32</v>
      </c>
      <c r="G496">
        <v>3</v>
      </c>
      <c r="H496" t="s">
        <v>162</v>
      </c>
      <c r="I496" t="s">
        <v>309</v>
      </c>
      <c r="J496" t="s">
        <v>310</v>
      </c>
      <c r="K496">
        <v>7</v>
      </c>
      <c r="L496">
        <v>9854</v>
      </c>
      <c r="M496">
        <v>1401.2388000000003</v>
      </c>
      <c r="N496">
        <v>1529.7366812227076</v>
      </c>
    </row>
    <row r="497" spans="1:14" x14ac:dyDescent="0.25">
      <c r="A497" t="s">
        <v>397</v>
      </c>
      <c r="B497">
        <v>8.44</v>
      </c>
      <c r="C497">
        <v>44327</v>
      </c>
      <c r="D497">
        <v>131</v>
      </c>
      <c r="E497">
        <v>14</v>
      </c>
      <c r="F497" t="s">
        <v>33</v>
      </c>
      <c r="G497">
        <v>2</v>
      </c>
      <c r="H497" t="s">
        <v>101</v>
      </c>
      <c r="I497" t="s">
        <v>311</v>
      </c>
      <c r="J497" t="s">
        <v>310</v>
      </c>
      <c r="K497">
        <v>4</v>
      </c>
      <c r="L497">
        <v>6682</v>
      </c>
      <c r="M497">
        <v>978.91300000000001</v>
      </c>
      <c r="N497">
        <v>1068.6823144104803</v>
      </c>
    </row>
    <row r="498" spans="1:14" x14ac:dyDescent="0.25">
      <c r="A498" t="s">
        <v>397</v>
      </c>
      <c r="B498">
        <v>8.44</v>
      </c>
      <c r="C498">
        <v>44327</v>
      </c>
      <c r="D498">
        <v>132</v>
      </c>
      <c r="E498">
        <v>14</v>
      </c>
      <c r="F498" t="s">
        <v>33</v>
      </c>
      <c r="G498">
        <v>2</v>
      </c>
      <c r="H498" t="s">
        <v>101</v>
      </c>
      <c r="I498" t="s">
        <v>311</v>
      </c>
      <c r="J498" t="s">
        <v>310</v>
      </c>
      <c r="K498">
        <v>6</v>
      </c>
      <c r="L498">
        <v>4432</v>
      </c>
      <c r="M498">
        <v>584.13759999999991</v>
      </c>
      <c r="N498">
        <v>637.70480349344962</v>
      </c>
    </row>
    <row r="499" spans="1:14" x14ac:dyDescent="0.25">
      <c r="A499" t="s">
        <v>394</v>
      </c>
      <c r="B499">
        <v>6.29</v>
      </c>
      <c r="C499">
        <v>44327</v>
      </c>
      <c r="D499">
        <v>176</v>
      </c>
      <c r="E499">
        <v>10</v>
      </c>
      <c r="F499" t="s">
        <v>33</v>
      </c>
      <c r="G499">
        <v>3</v>
      </c>
      <c r="H499" t="s">
        <v>137</v>
      </c>
      <c r="I499" t="s">
        <v>311</v>
      </c>
      <c r="J499" t="s">
        <v>310</v>
      </c>
      <c r="K499">
        <v>3</v>
      </c>
      <c r="L499">
        <v>5178</v>
      </c>
      <c r="M499">
        <v>550.42139999999995</v>
      </c>
      <c r="N499">
        <v>600.89672489082955</v>
      </c>
    </row>
    <row r="500" spans="1:14" x14ac:dyDescent="0.25">
      <c r="A500" t="s">
        <v>399</v>
      </c>
      <c r="B500">
        <v>8.19</v>
      </c>
      <c r="C500">
        <v>44327</v>
      </c>
      <c r="D500">
        <v>177</v>
      </c>
      <c r="E500">
        <v>10</v>
      </c>
      <c r="F500" t="s">
        <v>32</v>
      </c>
      <c r="G500">
        <v>3</v>
      </c>
      <c r="H500" t="s">
        <v>136</v>
      </c>
      <c r="I500" t="s">
        <v>311</v>
      </c>
      <c r="J500" t="s">
        <v>310</v>
      </c>
      <c r="K500">
        <v>1</v>
      </c>
      <c r="L500">
        <v>6592</v>
      </c>
      <c r="M500">
        <v>945.29279999999983</v>
      </c>
      <c r="N500">
        <v>1031.9790393013097</v>
      </c>
    </row>
    <row r="501" spans="1:14" x14ac:dyDescent="0.25">
      <c r="A501" t="s">
        <v>305</v>
      </c>
      <c r="B501">
        <v>7.51</v>
      </c>
      <c r="C501">
        <v>44327</v>
      </c>
      <c r="D501">
        <v>582</v>
      </c>
      <c r="E501">
        <v>42</v>
      </c>
      <c r="F501" t="s">
        <v>35</v>
      </c>
      <c r="G501">
        <v>6</v>
      </c>
      <c r="H501" t="s">
        <v>278</v>
      </c>
      <c r="I501" t="s">
        <v>309</v>
      </c>
      <c r="J501" t="s">
        <v>310</v>
      </c>
      <c r="K501">
        <v>2</v>
      </c>
      <c r="L501">
        <v>8510</v>
      </c>
      <c r="M501">
        <v>1022.0509999999999</v>
      </c>
      <c r="N501">
        <v>1115.7762008733623</v>
      </c>
    </row>
    <row r="502" spans="1:14" x14ac:dyDescent="0.25">
      <c r="A502" t="s">
        <v>305</v>
      </c>
      <c r="B502">
        <v>7.51</v>
      </c>
      <c r="C502">
        <v>44327</v>
      </c>
      <c r="D502">
        <v>583</v>
      </c>
      <c r="E502">
        <v>42</v>
      </c>
      <c r="F502" t="s">
        <v>35</v>
      </c>
      <c r="G502">
        <v>6</v>
      </c>
      <c r="H502" t="s">
        <v>278</v>
      </c>
      <c r="I502" t="s">
        <v>309</v>
      </c>
      <c r="J502" t="s">
        <v>310</v>
      </c>
      <c r="K502">
        <v>1</v>
      </c>
      <c r="L502">
        <v>5180</v>
      </c>
      <c r="M502">
        <v>663.55799999999999</v>
      </c>
      <c r="N502">
        <v>724.40829694323145</v>
      </c>
    </row>
    <row r="503" spans="1:14" x14ac:dyDescent="0.25">
      <c r="A503" t="s">
        <v>305</v>
      </c>
      <c r="B503">
        <v>7.51</v>
      </c>
      <c r="C503">
        <v>44327</v>
      </c>
      <c r="D503">
        <v>584</v>
      </c>
      <c r="E503">
        <v>42</v>
      </c>
      <c r="F503" t="s">
        <v>35</v>
      </c>
      <c r="G503">
        <v>6</v>
      </c>
      <c r="H503" t="s">
        <v>278</v>
      </c>
      <c r="I503" t="s">
        <v>309</v>
      </c>
      <c r="J503" t="s">
        <v>310</v>
      </c>
      <c r="K503">
        <v>2</v>
      </c>
      <c r="L503">
        <v>9952</v>
      </c>
      <c r="M503">
        <v>1168.3648000000001</v>
      </c>
      <c r="N503">
        <v>1275.5074235807861</v>
      </c>
    </row>
    <row r="504" spans="1:14" x14ac:dyDescent="0.25">
      <c r="A504" t="s">
        <v>305</v>
      </c>
      <c r="B504">
        <v>7.51</v>
      </c>
      <c r="C504">
        <v>44327</v>
      </c>
      <c r="D504">
        <v>585</v>
      </c>
      <c r="E504">
        <v>42</v>
      </c>
      <c r="F504" t="s">
        <v>35</v>
      </c>
      <c r="G504">
        <v>6</v>
      </c>
      <c r="H504" t="s">
        <v>278</v>
      </c>
      <c r="I504" t="s">
        <v>309</v>
      </c>
      <c r="J504" t="s">
        <v>310</v>
      </c>
      <c r="K504">
        <v>3</v>
      </c>
      <c r="L504">
        <v>3278</v>
      </c>
      <c r="M504">
        <v>367.13600000000008</v>
      </c>
      <c r="N504">
        <v>400.80349344978168</v>
      </c>
    </row>
    <row r="505" spans="1:14" x14ac:dyDescent="0.25">
      <c r="A505" t="s">
        <v>305</v>
      </c>
      <c r="B505">
        <v>7.51</v>
      </c>
      <c r="C505">
        <v>44327</v>
      </c>
      <c r="D505">
        <v>586</v>
      </c>
      <c r="E505">
        <v>42</v>
      </c>
      <c r="F505" t="s">
        <v>35</v>
      </c>
      <c r="G505">
        <v>6</v>
      </c>
      <c r="H505" t="s">
        <v>278</v>
      </c>
      <c r="I505" t="s">
        <v>309</v>
      </c>
      <c r="J505" t="s">
        <v>310</v>
      </c>
      <c r="K505">
        <v>4</v>
      </c>
      <c r="L505">
        <v>5010</v>
      </c>
      <c r="M505">
        <v>538.07400000000007</v>
      </c>
      <c r="N505">
        <v>587.41703056768563</v>
      </c>
    </row>
    <row r="506" spans="1:14" x14ac:dyDescent="0.25">
      <c r="A506" t="s">
        <v>305</v>
      </c>
      <c r="B506">
        <v>7.51</v>
      </c>
      <c r="C506">
        <v>44327</v>
      </c>
      <c r="D506">
        <v>587</v>
      </c>
      <c r="E506">
        <v>42</v>
      </c>
      <c r="F506" t="s">
        <v>35</v>
      </c>
      <c r="G506">
        <v>6</v>
      </c>
      <c r="H506" t="s">
        <v>278</v>
      </c>
      <c r="I506" t="s">
        <v>309</v>
      </c>
      <c r="J506" t="s">
        <v>310</v>
      </c>
      <c r="K506">
        <v>5</v>
      </c>
      <c r="L506">
        <v>8866</v>
      </c>
      <c r="M506">
        <v>1071.0128</v>
      </c>
      <c r="N506">
        <v>1169.2279475982532</v>
      </c>
    </row>
    <row r="507" spans="1:14" x14ac:dyDescent="0.25">
      <c r="A507" t="s">
        <v>305</v>
      </c>
      <c r="B507">
        <v>7.51</v>
      </c>
      <c r="C507">
        <v>44327</v>
      </c>
      <c r="D507">
        <v>588</v>
      </c>
      <c r="E507">
        <v>42</v>
      </c>
      <c r="F507" t="s">
        <v>35</v>
      </c>
      <c r="G507">
        <v>6</v>
      </c>
      <c r="H507" t="s">
        <v>278</v>
      </c>
      <c r="I507" t="s">
        <v>309</v>
      </c>
      <c r="J507" t="s">
        <v>310</v>
      </c>
      <c r="K507">
        <v>4</v>
      </c>
      <c r="L507">
        <v>3226</v>
      </c>
      <c r="M507">
        <v>378.0872</v>
      </c>
      <c r="N507">
        <v>412.75895196506548</v>
      </c>
    </row>
    <row r="508" spans="1:14" x14ac:dyDescent="0.25">
      <c r="A508" t="s">
        <v>305</v>
      </c>
      <c r="B508">
        <v>7.51</v>
      </c>
      <c r="C508">
        <v>44327</v>
      </c>
      <c r="D508">
        <v>589</v>
      </c>
      <c r="E508">
        <v>42</v>
      </c>
      <c r="F508" t="s">
        <v>35</v>
      </c>
      <c r="G508">
        <v>6</v>
      </c>
      <c r="H508" t="s">
        <v>278</v>
      </c>
      <c r="I508" t="s">
        <v>309</v>
      </c>
      <c r="J508" t="s">
        <v>310</v>
      </c>
      <c r="K508">
        <v>7</v>
      </c>
      <c r="L508">
        <v>9978</v>
      </c>
      <c r="M508">
        <v>1341.0432000000001</v>
      </c>
      <c r="N508">
        <v>1464.0209606986898</v>
      </c>
    </row>
    <row r="509" spans="1:14" x14ac:dyDescent="0.25">
      <c r="A509" t="s">
        <v>305</v>
      </c>
      <c r="B509">
        <v>7.51</v>
      </c>
      <c r="C509">
        <v>44327</v>
      </c>
      <c r="D509">
        <v>590</v>
      </c>
      <c r="E509">
        <v>42</v>
      </c>
      <c r="F509" t="s">
        <v>35</v>
      </c>
      <c r="G509">
        <v>6</v>
      </c>
      <c r="H509" t="s">
        <v>278</v>
      </c>
      <c r="I509" t="s">
        <v>309</v>
      </c>
      <c r="J509" t="s">
        <v>310</v>
      </c>
      <c r="K509">
        <v>6</v>
      </c>
      <c r="L509">
        <v>9338</v>
      </c>
      <c r="M509">
        <v>1192.4626000000001</v>
      </c>
      <c r="N509">
        <v>1301.8150655021834</v>
      </c>
    </row>
    <row r="510" spans="1:14" x14ac:dyDescent="0.25">
      <c r="A510" t="s">
        <v>398</v>
      </c>
      <c r="B510">
        <v>10.1</v>
      </c>
      <c r="C510">
        <v>44327</v>
      </c>
      <c r="D510">
        <v>604</v>
      </c>
      <c r="E510">
        <v>24</v>
      </c>
      <c r="F510" t="s">
        <v>32</v>
      </c>
      <c r="G510">
        <v>3</v>
      </c>
      <c r="H510" t="s">
        <v>162</v>
      </c>
      <c r="I510" t="s">
        <v>309</v>
      </c>
      <c r="J510" t="s">
        <v>310</v>
      </c>
      <c r="K510">
        <v>7</v>
      </c>
      <c r="L510">
        <v>10410</v>
      </c>
      <c r="M510">
        <v>1490.7120000000002</v>
      </c>
      <c r="N510">
        <v>1627.414847161572</v>
      </c>
    </row>
    <row r="511" spans="1:14" x14ac:dyDescent="0.25">
      <c r="A511" t="s">
        <v>398</v>
      </c>
      <c r="B511">
        <v>10.1</v>
      </c>
      <c r="C511">
        <v>44327</v>
      </c>
      <c r="D511">
        <v>605</v>
      </c>
      <c r="E511">
        <v>24</v>
      </c>
      <c r="F511" t="s">
        <v>32</v>
      </c>
      <c r="G511">
        <v>3</v>
      </c>
      <c r="H511" t="s">
        <v>162</v>
      </c>
      <c r="I511" t="s">
        <v>309</v>
      </c>
      <c r="J511" t="s">
        <v>310</v>
      </c>
      <c r="K511">
        <v>7</v>
      </c>
      <c r="L511">
        <v>8226</v>
      </c>
      <c r="M511">
        <v>1274.2074000000002</v>
      </c>
      <c r="N511">
        <v>1391.0561135371181</v>
      </c>
    </row>
    <row r="512" spans="1:14" x14ac:dyDescent="0.25">
      <c r="A512" t="s">
        <v>398</v>
      </c>
      <c r="B512">
        <v>10.1</v>
      </c>
      <c r="C512">
        <v>44327</v>
      </c>
      <c r="D512">
        <v>606</v>
      </c>
      <c r="E512">
        <v>24</v>
      </c>
      <c r="F512" t="s">
        <v>32</v>
      </c>
      <c r="G512">
        <v>3</v>
      </c>
      <c r="H512" t="s">
        <v>162</v>
      </c>
      <c r="I512" t="s">
        <v>309</v>
      </c>
      <c r="J512" t="s">
        <v>310</v>
      </c>
      <c r="K512">
        <v>8</v>
      </c>
      <c r="L512">
        <v>8100</v>
      </c>
      <c r="M512">
        <v>1262.79</v>
      </c>
      <c r="N512">
        <v>1378.5917030567684</v>
      </c>
    </row>
    <row r="513" spans="1:14" x14ac:dyDescent="0.25">
      <c r="A513" t="s">
        <v>398</v>
      </c>
      <c r="B513">
        <v>10.1</v>
      </c>
      <c r="C513">
        <v>44327</v>
      </c>
      <c r="D513">
        <v>607</v>
      </c>
      <c r="E513">
        <v>24</v>
      </c>
      <c r="F513" t="s">
        <v>32</v>
      </c>
      <c r="G513">
        <v>3</v>
      </c>
      <c r="H513" t="s">
        <v>162</v>
      </c>
      <c r="I513" t="s">
        <v>309</v>
      </c>
      <c r="J513" t="s">
        <v>310</v>
      </c>
      <c r="K513">
        <v>1</v>
      </c>
      <c r="L513">
        <v>7582</v>
      </c>
      <c r="M513">
        <v>1095.5990000000002</v>
      </c>
      <c r="N513">
        <v>1196.0687772925764</v>
      </c>
    </row>
    <row r="514" spans="1:14" x14ac:dyDescent="0.25">
      <c r="A514" t="s">
        <v>400</v>
      </c>
      <c r="B514">
        <v>6.62</v>
      </c>
      <c r="C514">
        <v>44327</v>
      </c>
      <c r="D514">
        <v>608</v>
      </c>
      <c r="E514">
        <v>29</v>
      </c>
      <c r="F514" t="s">
        <v>37</v>
      </c>
      <c r="G514">
        <v>4</v>
      </c>
      <c r="H514" t="s">
        <v>191</v>
      </c>
      <c r="I514" t="s">
        <v>309</v>
      </c>
      <c r="J514" t="s">
        <v>310</v>
      </c>
      <c r="K514">
        <v>1</v>
      </c>
      <c r="L514">
        <v>10490</v>
      </c>
      <c r="M514">
        <v>1394.1210000000001</v>
      </c>
      <c r="N514">
        <v>1521.9661572052401</v>
      </c>
    </row>
    <row r="515" spans="1:14" x14ac:dyDescent="0.25">
      <c r="A515" t="s">
        <v>400</v>
      </c>
      <c r="B515">
        <v>6.62</v>
      </c>
      <c r="C515">
        <v>44327</v>
      </c>
      <c r="D515">
        <v>609</v>
      </c>
      <c r="E515">
        <v>29</v>
      </c>
      <c r="F515" t="s">
        <v>37</v>
      </c>
      <c r="G515">
        <v>4</v>
      </c>
      <c r="H515" t="s">
        <v>191</v>
      </c>
      <c r="I515" t="s">
        <v>309</v>
      </c>
      <c r="J515" t="s">
        <v>310</v>
      </c>
      <c r="K515">
        <v>8</v>
      </c>
      <c r="L515">
        <v>9842</v>
      </c>
      <c r="M515">
        <v>1237.1393999999998</v>
      </c>
      <c r="N515">
        <v>1350.5888646288208</v>
      </c>
    </row>
    <row r="516" spans="1:14" x14ac:dyDescent="0.25">
      <c r="A516" t="s">
        <v>400</v>
      </c>
      <c r="B516">
        <v>6.62</v>
      </c>
      <c r="C516">
        <v>44327</v>
      </c>
      <c r="D516">
        <v>610</v>
      </c>
      <c r="E516">
        <v>29</v>
      </c>
      <c r="F516" t="s">
        <v>37</v>
      </c>
      <c r="G516">
        <v>4</v>
      </c>
      <c r="H516" t="s">
        <v>191</v>
      </c>
      <c r="I516" t="s">
        <v>309</v>
      </c>
      <c r="J516" t="s">
        <v>310</v>
      </c>
      <c r="K516">
        <v>1</v>
      </c>
      <c r="L516">
        <v>9814</v>
      </c>
      <c r="M516">
        <v>1268.9501999999998</v>
      </c>
      <c r="N516">
        <v>1385.3168122270738</v>
      </c>
    </row>
    <row r="517" spans="1:14" x14ac:dyDescent="0.25">
      <c r="A517" t="s">
        <v>400</v>
      </c>
      <c r="B517">
        <v>6.62</v>
      </c>
      <c r="C517">
        <v>44327</v>
      </c>
      <c r="D517">
        <v>611</v>
      </c>
      <c r="E517">
        <v>29</v>
      </c>
      <c r="F517" t="s">
        <v>37</v>
      </c>
      <c r="G517">
        <v>4</v>
      </c>
      <c r="H517" t="s">
        <v>191</v>
      </c>
      <c r="I517" t="s">
        <v>309</v>
      </c>
      <c r="J517" t="s">
        <v>310</v>
      </c>
      <c r="K517">
        <v>8</v>
      </c>
      <c r="L517">
        <v>10180</v>
      </c>
      <c r="M517">
        <v>1239.9239999999998</v>
      </c>
      <c r="N517">
        <v>1353.6288209606982</v>
      </c>
    </row>
    <row r="518" spans="1:14" x14ac:dyDescent="0.25">
      <c r="A518" t="s">
        <v>400</v>
      </c>
      <c r="B518">
        <v>6.62</v>
      </c>
      <c r="C518">
        <v>44327</v>
      </c>
      <c r="D518">
        <v>612</v>
      </c>
      <c r="E518">
        <v>29</v>
      </c>
      <c r="F518" t="s">
        <v>37</v>
      </c>
      <c r="G518">
        <v>4</v>
      </c>
      <c r="H518" t="s">
        <v>191</v>
      </c>
      <c r="I518" t="s">
        <v>309</v>
      </c>
      <c r="J518" t="s">
        <v>310</v>
      </c>
      <c r="K518">
        <v>8</v>
      </c>
      <c r="L518">
        <v>8290</v>
      </c>
      <c r="M518">
        <v>1093.451</v>
      </c>
      <c r="N518">
        <v>1193.7237991266375</v>
      </c>
    </row>
    <row r="519" spans="1:14" x14ac:dyDescent="0.25">
      <c r="A519" t="s">
        <v>401</v>
      </c>
      <c r="B519">
        <v>6.6</v>
      </c>
      <c r="C519">
        <v>44327</v>
      </c>
      <c r="D519">
        <v>613</v>
      </c>
      <c r="E519">
        <v>29</v>
      </c>
      <c r="F519" t="s">
        <v>35</v>
      </c>
      <c r="G519">
        <v>4</v>
      </c>
      <c r="H519" t="s">
        <v>190</v>
      </c>
      <c r="I519" t="s">
        <v>309</v>
      </c>
      <c r="J519" t="s">
        <v>310</v>
      </c>
      <c r="K519">
        <v>2</v>
      </c>
      <c r="L519">
        <v>9940</v>
      </c>
      <c r="M519">
        <v>1328.9779999999998</v>
      </c>
      <c r="N519">
        <v>1450.8493449781658</v>
      </c>
    </row>
    <row r="520" spans="1:14" x14ac:dyDescent="0.25">
      <c r="A520" t="s">
        <v>401</v>
      </c>
      <c r="B520">
        <v>6.6</v>
      </c>
      <c r="C520">
        <v>44327</v>
      </c>
      <c r="D520">
        <v>614</v>
      </c>
      <c r="E520">
        <v>29</v>
      </c>
      <c r="F520" t="s">
        <v>35</v>
      </c>
      <c r="G520">
        <v>4</v>
      </c>
      <c r="H520" t="s">
        <v>190</v>
      </c>
      <c r="I520" t="s">
        <v>309</v>
      </c>
      <c r="J520" t="s">
        <v>310</v>
      </c>
      <c r="K520">
        <v>2</v>
      </c>
      <c r="L520">
        <v>10210</v>
      </c>
      <c r="M520">
        <v>1449.82</v>
      </c>
      <c r="N520">
        <v>1582.7729257641922</v>
      </c>
    </row>
    <row r="521" spans="1:14" x14ac:dyDescent="0.25">
      <c r="A521" t="s">
        <v>401</v>
      </c>
      <c r="B521">
        <v>6.6</v>
      </c>
      <c r="C521">
        <v>44327</v>
      </c>
      <c r="D521">
        <v>615</v>
      </c>
      <c r="E521">
        <v>29</v>
      </c>
      <c r="F521" t="s">
        <v>35</v>
      </c>
      <c r="G521">
        <v>4</v>
      </c>
      <c r="H521" t="s">
        <v>190</v>
      </c>
      <c r="I521" t="s">
        <v>309</v>
      </c>
      <c r="J521" t="s">
        <v>310</v>
      </c>
      <c r="K521">
        <v>2</v>
      </c>
      <c r="L521">
        <v>8092</v>
      </c>
      <c r="M521">
        <v>1062.4796000000001</v>
      </c>
      <c r="N521">
        <v>1159.9122270742359</v>
      </c>
    </row>
    <row r="522" spans="1:14" x14ac:dyDescent="0.25">
      <c r="A522" t="s">
        <v>401</v>
      </c>
      <c r="B522">
        <v>6.6</v>
      </c>
      <c r="C522">
        <v>44327</v>
      </c>
      <c r="D522">
        <v>616</v>
      </c>
      <c r="E522">
        <v>29</v>
      </c>
      <c r="F522" t="s">
        <v>35</v>
      </c>
      <c r="G522">
        <v>4</v>
      </c>
      <c r="H522" t="s">
        <v>190</v>
      </c>
      <c r="I522" t="s">
        <v>309</v>
      </c>
      <c r="J522" t="s">
        <v>310</v>
      </c>
      <c r="K522">
        <v>3</v>
      </c>
      <c r="L522">
        <v>10132</v>
      </c>
      <c r="M522">
        <v>1246.2359999999999</v>
      </c>
      <c r="N522">
        <v>1360.5196506550219</v>
      </c>
    </row>
    <row r="523" spans="1:14" x14ac:dyDescent="0.25">
      <c r="A523" t="s">
        <v>402</v>
      </c>
      <c r="B523">
        <v>6.58</v>
      </c>
      <c r="C523">
        <v>44327</v>
      </c>
      <c r="D523">
        <v>1201</v>
      </c>
      <c r="E523">
        <v>29</v>
      </c>
      <c r="F523" t="s">
        <v>38</v>
      </c>
      <c r="G523">
        <v>4</v>
      </c>
      <c r="H523" t="s">
        <v>192</v>
      </c>
      <c r="I523" t="s">
        <v>309</v>
      </c>
      <c r="J523" t="s">
        <v>310</v>
      </c>
      <c r="K523">
        <v>1</v>
      </c>
      <c r="L523">
        <v>10124</v>
      </c>
      <c r="M523">
        <v>1452.7939999999999</v>
      </c>
      <c r="N523">
        <v>1586.0196506550219</v>
      </c>
    </row>
    <row r="524" spans="1:14" x14ac:dyDescent="0.25">
      <c r="A524" t="s">
        <v>402</v>
      </c>
      <c r="B524">
        <v>6.58</v>
      </c>
      <c r="C524">
        <v>44327</v>
      </c>
      <c r="D524">
        <v>1202</v>
      </c>
      <c r="E524">
        <v>29</v>
      </c>
      <c r="F524" t="s">
        <v>38</v>
      </c>
      <c r="G524">
        <v>4</v>
      </c>
      <c r="H524" t="s">
        <v>192</v>
      </c>
      <c r="I524" t="s">
        <v>309</v>
      </c>
      <c r="J524" t="s">
        <v>310</v>
      </c>
      <c r="K524">
        <v>1</v>
      </c>
      <c r="L524">
        <v>8766</v>
      </c>
      <c r="M524">
        <v>1226.3634</v>
      </c>
      <c r="N524">
        <v>1338.824672489083</v>
      </c>
    </row>
    <row r="525" spans="1:14" x14ac:dyDescent="0.25">
      <c r="A525" t="s">
        <v>402</v>
      </c>
      <c r="B525">
        <v>6.58</v>
      </c>
      <c r="C525">
        <v>44327</v>
      </c>
      <c r="D525">
        <v>1203</v>
      </c>
      <c r="E525">
        <v>29</v>
      </c>
      <c r="F525" t="s">
        <v>38</v>
      </c>
      <c r="G525">
        <v>4</v>
      </c>
      <c r="H525" t="s">
        <v>192</v>
      </c>
      <c r="I525" t="s">
        <v>309</v>
      </c>
      <c r="J525" t="s">
        <v>310</v>
      </c>
      <c r="K525">
        <v>1</v>
      </c>
      <c r="L525">
        <v>9238</v>
      </c>
      <c r="M525">
        <v>1186.1591999999998</v>
      </c>
      <c r="N525">
        <v>1294.9336244541482</v>
      </c>
    </row>
    <row r="526" spans="1:14" x14ac:dyDescent="0.25">
      <c r="A526" t="s">
        <v>402</v>
      </c>
      <c r="B526">
        <v>6.58</v>
      </c>
      <c r="C526">
        <v>44327</v>
      </c>
      <c r="D526">
        <v>1204</v>
      </c>
      <c r="E526">
        <v>29</v>
      </c>
      <c r="F526" t="s">
        <v>38</v>
      </c>
      <c r="G526">
        <v>4</v>
      </c>
      <c r="H526" t="s">
        <v>192</v>
      </c>
      <c r="I526" t="s">
        <v>309</v>
      </c>
      <c r="J526" t="s">
        <v>310</v>
      </c>
      <c r="K526">
        <v>3</v>
      </c>
      <c r="L526">
        <v>10812</v>
      </c>
      <c r="M526">
        <v>1352.5811999999999</v>
      </c>
      <c r="N526">
        <v>1476.6170305676858</v>
      </c>
    </row>
    <row r="527" spans="1:14" x14ac:dyDescent="0.25">
      <c r="A527" t="s">
        <v>402</v>
      </c>
      <c r="B527">
        <v>6.58</v>
      </c>
      <c r="C527">
        <v>44327</v>
      </c>
      <c r="D527">
        <v>1205</v>
      </c>
      <c r="E527">
        <v>29</v>
      </c>
      <c r="F527" t="s">
        <v>38</v>
      </c>
      <c r="G527">
        <v>4</v>
      </c>
      <c r="H527" t="s">
        <v>192</v>
      </c>
      <c r="I527" t="s">
        <v>309</v>
      </c>
      <c r="J527" t="s">
        <v>310</v>
      </c>
      <c r="K527">
        <v>5</v>
      </c>
      <c r="L527">
        <v>10048</v>
      </c>
      <c r="M527">
        <v>1349.4463999999998</v>
      </c>
      <c r="N527">
        <v>1473.1947598253273</v>
      </c>
    </row>
    <row r="528" spans="1:14" x14ac:dyDescent="0.25">
      <c r="A528" t="s">
        <v>402</v>
      </c>
      <c r="B528">
        <v>6.58</v>
      </c>
      <c r="C528">
        <v>44327</v>
      </c>
      <c r="D528">
        <v>1206</v>
      </c>
      <c r="E528">
        <v>29</v>
      </c>
      <c r="F528" t="s">
        <v>38</v>
      </c>
      <c r="G528">
        <v>4</v>
      </c>
      <c r="H528" t="s">
        <v>192</v>
      </c>
      <c r="I528" t="s">
        <v>309</v>
      </c>
      <c r="J528" t="s">
        <v>310</v>
      </c>
      <c r="K528">
        <v>3</v>
      </c>
      <c r="L528">
        <v>9568</v>
      </c>
      <c r="M528">
        <v>1299.3344</v>
      </c>
      <c r="N528">
        <v>1418.4873362445412</v>
      </c>
    </row>
    <row r="529" spans="1:14" x14ac:dyDescent="0.25">
      <c r="A529" t="s">
        <v>400</v>
      </c>
      <c r="B529">
        <v>6.62</v>
      </c>
      <c r="C529">
        <v>44327</v>
      </c>
      <c r="D529">
        <v>1207</v>
      </c>
      <c r="E529">
        <v>29</v>
      </c>
      <c r="F529" t="s">
        <v>37</v>
      </c>
      <c r="G529">
        <v>4</v>
      </c>
      <c r="H529" t="s">
        <v>191</v>
      </c>
      <c r="I529" t="s">
        <v>309</v>
      </c>
      <c r="J529" t="s">
        <v>310</v>
      </c>
      <c r="K529">
        <v>4</v>
      </c>
      <c r="L529">
        <v>9662</v>
      </c>
      <c r="M529">
        <v>1329.4911999999999</v>
      </c>
      <c r="N529">
        <v>1451.4096069868995</v>
      </c>
    </row>
    <row r="530" spans="1:14" x14ac:dyDescent="0.25">
      <c r="A530" t="s">
        <v>400</v>
      </c>
      <c r="B530">
        <v>6.62</v>
      </c>
      <c r="C530">
        <v>44327</v>
      </c>
      <c r="D530">
        <v>1208</v>
      </c>
      <c r="E530">
        <v>29</v>
      </c>
      <c r="F530" t="s">
        <v>37</v>
      </c>
      <c r="G530">
        <v>4</v>
      </c>
      <c r="H530" t="s">
        <v>191</v>
      </c>
      <c r="I530" t="s">
        <v>309</v>
      </c>
      <c r="J530" t="s">
        <v>310</v>
      </c>
      <c r="K530">
        <v>7</v>
      </c>
      <c r="L530">
        <v>9600</v>
      </c>
      <c r="M530">
        <v>1247.9999999999998</v>
      </c>
      <c r="N530">
        <v>1362.4454148471614</v>
      </c>
    </row>
    <row r="531" spans="1:14" x14ac:dyDescent="0.25">
      <c r="A531" t="s">
        <v>400</v>
      </c>
      <c r="B531">
        <v>6.62</v>
      </c>
      <c r="C531">
        <v>44327</v>
      </c>
      <c r="D531">
        <v>1209</v>
      </c>
      <c r="E531">
        <v>29</v>
      </c>
      <c r="F531" t="s">
        <v>37</v>
      </c>
      <c r="G531">
        <v>4</v>
      </c>
      <c r="H531" t="s">
        <v>191</v>
      </c>
      <c r="I531" t="s">
        <v>309</v>
      </c>
      <c r="J531" t="s">
        <v>310</v>
      </c>
      <c r="K531">
        <v>5</v>
      </c>
      <c r="L531">
        <v>8782</v>
      </c>
      <c r="M531">
        <v>1131.9998000000001</v>
      </c>
      <c r="N531">
        <v>1235.8076419213971</v>
      </c>
    </row>
    <row r="532" spans="1:14" x14ac:dyDescent="0.25">
      <c r="A532" t="s">
        <v>400</v>
      </c>
      <c r="B532">
        <v>6.62</v>
      </c>
      <c r="C532">
        <v>44327</v>
      </c>
      <c r="D532">
        <v>1210</v>
      </c>
      <c r="E532">
        <v>29</v>
      </c>
      <c r="F532" t="s">
        <v>37</v>
      </c>
      <c r="G532">
        <v>4</v>
      </c>
      <c r="H532" t="s">
        <v>191</v>
      </c>
      <c r="I532" t="s">
        <v>309</v>
      </c>
      <c r="J532" t="s">
        <v>310</v>
      </c>
      <c r="K532">
        <v>7</v>
      </c>
      <c r="L532">
        <v>9562</v>
      </c>
      <c r="M532">
        <v>1292.7824000000003</v>
      </c>
      <c r="N532">
        <v>1411.3344978165937</v>
      </c>
    </row>
    <row r="533" spans="1:14" x14ac:dyDescent="0.25">
      <c r="A533" t="s">
        <v>400</v>
      </c>
      <c r="B533">
        <v>6.62</v>
      </c>
      <c r="C533">
        <v>44327</v>
      </c>
      <c r="D533">
        <v>1211</v>
      </c>
      <c r="E533">
        <v>29</v>
      </c>
      <c r="F533" t="s">
        <v>37</v>
      </c>
      <c r="G533">
        <v>4</v>
      </c>
      <c r="H533" t="s">
        <v>191</v>
      </c>
      <c r="I533" t="s">
        <v>309</v>
      </c>
      <c r="J533" t="s">
        <v>310</v>
      </c>
      <c r="K533">
        <v>6</v>
      </c>
      <c r="L533">
        <v>10778</v>
      </c>
      <c r="M533">
        <v>1514.309</v>
      </c>
      <c r="N533">
        <v>1653.1757641921397</v>
      </c>
    </row>
    <row r="534" spans="1:14" x14ac:dyDescent="0.25">
      <c r="A534" t="s">
        <v>387</v>
      </c>
      <c r="B534">
        <v>10.63</v>
      </c>
      <c r="C534">
        <v>44328</v>
      </c>
      <c r="D534">
        <v>133</v>
      </c>
      <c r="E534">
        <v>14</v>
      </c>
      <c r="F534" t="s">
        <v>32</v>
      </c>
      <c r="G534">
        <v>2</v>
      </c>
      <c r="H534" t="s">
        <v>100</v>
      </c>
      <c r="I534" t="s">
        <v>311</v>
      </c>
      <c r="J534" t="s">
        <v>310</v>
      </c>
      <c r="K534">
        <v>6</v>
      </c>
      <c r="L534">
        <v>4652</v>
      </c>
      <c r="M534">
        <v>692.21759999999995</v>
      </c>
      <c r="N534">
        <v>755.69606986899555</v>
      </c>
    </row>
    <row r="535" spans="1:14" x14ac:dyDescent="0.25">
      <c r="A535" t="s">
        <v>387</v>
      </c>
      <c r="B535">
        <v>10.63</v>
      </c>
      <c r="C535">
        <v>44328</v>
      </c>
      <c r="D535">
        <v>134</v>
      </c>
      <c r="E535">
        <v>14</v>
      </c>
      <c r="F535" t="s">
        <v>32</v>
      </c>
      <c r="G535">
        <v>2</v>
      </c>
      <c r="H535" t="s">
        <v>100</v>
      </c>
      <c r="I535" t="s">
        <v>311</v>
      </c>
      <c r="J535" t="s">
        <v>310</v>
      </c>
      <c r="K535">
        <v>2</v>
      </c>
      <c r="L535">
        <v>8500</v>
      </c>
      <c r="M535">
        <v>1311.55</v>
      </c>
      <c r="N535">
        <v>1431.8231441048033</v>
      </c>
    </row>
    <row r="536" spans="1:14" x14ac:dyDescent="0.25">
      <c r="A536" t="s">
        <v>394</v>
      </c>
      <c r="B536">
        <v>6.29</v>
      </c>
      <c r="C536">
        <v>44328</v>
      </c>
      <c r="D536">
        <v>178</v>
      </c>
      <c r="E536">
        <v>10</v>
      </c>
      <c r="F536" t="s">
        <v>33</v>
      </c>
      <c r="G536">
        <v>3</v>
      </c>
      <c r="H536" t="s">
        <v>137</v>
      </c>
      <c r="I536" t="s">
        <v>311</v>
      </c>
      <c r="J536" t="s">
        <v>310</v>
      </c>
      <c r="K536">
        <v>7</v>
      </c>
      <c r="L536">
        <v>5866</v>
      </c>
      <c r="M536">
        <v>924.48159999999984</v>
      </c>
      <c r="N536">
        <v>1009.259388646288</v>
      </c>
    </row>
    <row r="537" spans="1:14" x14ac:dyDescent="0.25">
      <c r="A537" t="s">
        <v>377</v>
      </c>
      <c r="B537">
        <v>10.98</v>
      </c>
      <c r="C537">
        <v>44328</v>
      </c>
      <c r="D537">
        <v>179</v>
      </c>
      <c r="E537">
        <v>14</v>
      </c>
      <c r="F537" t="s">
        <v>34</v>
      </c>
      <c r="G537">
        <v>2</v>
      </c>
      <c r="H537" t="s">
        <v>97</v>
      </c>
      <c r="I537" t="s">
        <v>311</v>
      </c>
      <c r="J537" t="s">
        <v>310</v>
      </c>
      <c r="K537">
        <v>6</v>
      </c>
      <c r="L537">
        <v>3796</v>
      </c>
      <c r="M537">
        <v>644.18119999999999</v>
      </c>
      <c r="N537">
        <v>703.25458515283844</v>
      </c>
    </row>
    <row r="538" spans="1:14" x14ac:dyDescent="0.25">
      <c r="A538" t="s">
        <v>377</v>
      </c>
      <c r="B538">
        <v>10.98</v>
      </c>
      <c r="C538">
        <v>44328</v>
      </c>
      <c r="D538">
        <v>180</v>
      </c>
      <c r="E538">
        <v>14</v>
      </c>
      <c r="F538" t="s">
        <v>34</v>
      </c>
      <c r="G538">
        <v>2</v>
      </c>
      <c r="H538" t="s">
        <v>97</v>
      </c>
      <c r="I538" t="s">
        <v>311</v>
      </c>
      <c r="J538" t="s">
        <v>310</v>
      </c>
      <c r="K538">
        <v>1</v>
      </c>
      <c r="L538">
        <v>4130</v>
      </c>
      <c r="M538">
        <v>674.84199999999998</v>
      </c>
      <c r="N538">
        <v>736.72707423580778</v>
      </c>
    </row>
    <row r="539" spans="1:14" x14ac:dyDescent="0.25">
      <c r="A539" t="s">
        <v>377</v>
      </c>
      <c r="B539">
        <v>10.98</v>
      </c>
      <c r="C539">
        <v>44328</v>
      </c>
      <c r="D539">
        <v>181</v>
      </c>
      <c r="E539">
        <v>14</v>
      </c>
      <c r="F539" t="s">
        <v>34</v>
      </c>
      <c r="G539">
        <v>2</v>
      </c>
      <c r="H539" t="s">
        <v>97</v>
      </c>
      <c r="I539" t="s">
        <v>311</v>
      </c>
      <c r="J539" t="s">
        <v>310</v>
      </c>
      <c r="K539">
        <v>3</v>
      </c>
      <c r="L539">
        <v>3994</v>
      </c>
      <c r="M539">
        <v>654.61660000000006</v>
      </c>
      <c r="N539">
        <v>714.64694323144113</v>
      </c>
    </row>
    <row r="540" spans="1:14" x14ac:dyDescent="0.25">
      <c r="A540" t="s">
        <v>377</v>
      </c>
      <c r="B540">
        <v>10.98</v>
      </c>
      <c r="C540">
        <v>44328</v>
      </c>
      <c r="D540">
        <v>182</v>
      </c>
      <c r="E540">
        <v>14</v>
      </c>
      <c r="F540" t="s">
        <v>34</v>
      </c>
      <c r="G540">
        <v>2</v>
      </c>
      <c r="H540" t="s">
        <v>97</v>
      </c>
      <c r="I540" t="s">
        <v>311</v>
      </c>
      <c r="J540" t="s">
        <v>310</v>
      </c>
      <c r="K540">
        <v>3</v>
      </c>
      <c r="L540">
        <v>2980</v>
      </c>
      <c r="M540">
        <v>506.89799999999997</v>
      </c>
      <c r="N540">
        <v>553.38209606986891</v>
      </c>
    </row>
    <row r="541" spans="1:14" x14ac:dyDescent="0.25">
      <c r="A541" t="s">
        <v>394</v>
      </c>
      <c r="B541">
        <v>6.29</v>
      </c>
      <c r="C541">
        <v>44328</v>
      </c>
      <c r="D541">
        <v>504</v>
      </c>
      <c r="E541">
        <v>10</v>
      </c>
      <c r="F541" t="s">
        <v>33</v>
      </c>
      <c r="G541">
        <v>3</v>
      </c>
      <c r="H541" t="s">
        <v>137</v>
      </c>
      <c r="I541" t="s">
        <v>311</v>
      </c>
      <c r="J541" t="s">
        <v>310</v>
      </c>
      <c r="K541">
        <v>5</v>
      </c>
      <c r="L541">
        <v>2784</v>
      </c>
      <c r="M541">
        <v>483.30239999999998</v>
      </c>
      <c r="N541">
        <v>527.62270742358078</v>
      </c>
    </row>
    <row r="542" spans="1:14" x14ac:dyDescent="0.25">
      <c r="A542" t="s">
        <v>305</v>
      </c>
      <c r="B542">
        <v>7.51</v>
      </c>
      <c r="C542">
        <v>44328</v>
      </c>
      <c r="D542">
        <v>591</v>
      </c>
      <c r="E542">
        <v>42</v>
      </c>
      <c r="F542" t="s">
        <v>35</v>
      </c>
      <c r="G542">
        <v>6</v>
      </c>
      <c r="H542" t="s">
        <v>278</v>
      </c>
      <c r="I542" t="s">
        <v>309</v>
      </c>
      <c r="J542" t="s">
        <v>310</v>
      </c>
      <c r="K542">
        <v>7</v>
      </c>
      <c r="L542">
        <v>2812</v>
      </c>
      <c r="M542">
        <v>449.63879999999995</v>
      </c>
      <c r="N542">
        <v>490.8720524017466</v>
      </c>
    </row>
    <row r="543" spans="1:14" x14ac:dyDescent="0.25">
      <c r="A543" t="s">
        <v>305</v>
      </c>
      <c r="B543">
        <v>7.51</v>
      </c>
      <c r="C543">
        <v>44328</v>
      </c>
      <c r="D543">
        <v>592</v>
      </c>
      <c r="E543">
        <v>42</v>
      </c>
      <c r="F543" t="s">
        <v>35</v>
      </c>
      <c r="G543">
        <v>6</v>
      </c>
      <c r="H543" t="s">
        <v>278</v>
      </c>
      <c r="I543" t="s">
        <v>309</v>
      </c>
      <c r="J543" t="s">
        <v>310</v>
      </c>
      <c r="K543">
        <v>5</v>
      </c>
      <c r="L543">
        <v>8564</v>
      </c>
      <c r="M543">
        <v>1363.3887999999997</v>
      </c>
      <c r="N543">
        <v>1488.4157205240172</v>
      </c>
    </row>
    <row r="544" spans="1:14" x14ac:dyDescent="0.25">
      <c r="A544" t="s">
        <v>296</v>
      </c>
      <c r="B544">
        <v>2.87</v>
      </c>
      <c r="C544">
        <v>44328</v>
      </c>
      <c r="D544">
        <v>593</v>
      </c>
      <c r="E544">
        <v>41</v>
      </c>
      <c r="F544" t="s">
        <v>34</v>
      </c>
      <c r="G544">
        <v>6</v>
      </c>
      <c r="H544" t="s">
        <v>269</v>
      </c>
      <c r="I544" t="s">
        <v>309</v>
      </c>
      <c r="J544" t="s">
        <v>310</v>
      </c>
      <c r="K544">
        <v>8</v>
      </c>
      <c r="L544">
        <v>10238</v>
      </c>
      <c r="M544">
        <v>1588.9376000000002</v>
      </c>
      <c r="N544">
        <v>1734.6480349344979</v>
      </c>
    </row>
    <row r="545" spans="1:14" x14ac:dyDescent="0.25">
      <c r="A545" t="s">
        <v>296</v>
      </c>
      <c r="B545">
        <v>2.87</v>
      </c>
      <c r="C545">
        <v>44328</v>
      </c>
      <c r="D545">
        <v>594</v>
      </c>
      <c r="E545">
        <v>41</v>
      </c>
      <c r="F545" t="s">
        <v>34</v>
      </c>
      <c r="G545">
        <v>6</v>
      </c>
      <c r="H545" t="s">
        <v>269</v>
      </c>
      <c r="I545" t="s">
        <v>309</v>
      </c>
      <c r="J545" t="s">
        <v>310</v>
      </c>
      <c r="K545">
        <v>5</v>
      </c>
      <c r="L545">
        <v>3538</v>
      </c>
      <c r="M545">
        <v>502.74980000000005</v>
      </c>
      <c r="N545">
        <v>548.85349344978169</v>
      </c>
    </row>
    <row r="546" spans="1:14" x14ac:dyDescent="0.25">
      <c r="A546" t="s">
        <v>296</v>
      </c>
      <c r="B546">
        <v>2.87</v>
      </c>
      <c r="C546">
        <v>44328</v>
      </c>
      <c r="D546">
        <v>595</v>
      </c>
      <c r="E546">
        <v>41</v>
      </c>
      <c r="F546" t="s">
        <v>34</v>
      </c>
      <c r="G546">
        <v>6</v>
      </c>
      <c r="H546" t="s">
        <v>269</v>
      </c>
      <c r="I546" t="s">
        <v>309</v>
      </c>
      <c r="J546" t="s">
        <v>310</v>
      </c>
      <c r="K546">
        <v>6</v>
      </c>
      <c r="L546">
        <v>8844</v>
      </c>
      <c r="M546">
        <v>1187.7492</v>
      </c>
      <c r="N546">
        <v>1296.6694323144104</v>
      </c>
    </row>
    <row r="547" spans="1:14" x14ac:dyDescent="0.25">
      <c r="A547" t="s">
        <v>298</v>
      </c>
      <c r="B547">
        <v>3.25</v>
      </c>
      <c r="C547">
        <v>44328</v>
      </c>
      <c r="D547">
        <v>596</v>
      </c>
      <c r="E547">
        <v>41</v>
      </c>
      <c r="F547" t="s">
        <v>32</v>
      </c>
      <c r="G547">
        <v>6</v>
      </c>
      <c r="H547" t="s">
        <v>271</v>
      </c>
      <c r="I547" t="s">
        <v>309</v>
      </c>
      <c r="J547" t="s">
        <v>310</v>
      </c>
      <c r="K547">
        <v>1</v>
      </c>
      <c r="L547">
        <v>3722</v>
      </c>
      <c r="M547">
        <v>356.56760000000003</v>
      </c>
      <c r="N547">
        <v>389.26593886462882</v>
      </c>
    </row>
    <row r="548" spans="1:14" x14ac:dyDescent="0.25">
      <c r="A548" t="s">
        <v>298</v>
      </c>
      <c r="B548">
        <v>3.25</v>
      </c>
      <c r="C548">
        <v>44328</v>
      </c>
      <c r="D548">
        <v>597</v>
      </c>
      <c r="E548">
        <v>41</v>
      </c>
      <c r="F548" t="s">
        <v>32</v>
      </c>
      <c r="G548">
        <v>6</v>
      </c>
      <c r="H548" t="s">
        <v>271</v>
      </c>
      <c r="I548" t="s">
        <v>309</v>
      </c>
      <c r="J548" t="s">
        <v>310</v>
      </c>
      <c r="K548">
        <v>1</v>
      </c>
      <c r="L548">
        <v>10116</v>
      </c>
      <c r="M548">
        <v>1189.6415999999999</v>
      </c>
      <c r="N548">
        <v>1298.7353711790392</v>
      </c>
    </row>
    <row r="549" spans="1:14" x14ac:dyDescent="0.25">
      <c r="A549" t="s">
        <v>298</v>
      </c>
      <c r="B549">
        <v>3.25</v>
      </c>
      <c r="C549">
        <v>44328</v>
      </c>
      <c r="D549">
        <v>598</v>
      </c>
      <c r="E549">
        <v>41</v>
      </c>
      <c r="F549" t="s">
        <v>32</v>
      </c>
      <c r="G549">
        <v>6</v>
      </c>
      <c r="H549" t="s">
        <v>271</v>
      </c>
      <c r="I549" t="s">
        <v>309</v>
      </c>
      <c r="J549" t="s">
        <v>310</v>
      </c>
      <c r="K549">
        <v>3</v>
      </c>
      <c r="L549">
        <v>8894</v>
      </c>
      <c r="M549">
        <v>1041.4874</v>
      </c>
      <c r="N549">
        <v>1136.9949781659388</v>
      </c>
    </row>
    <row r="550" spans="1:14" x14ac:dyDescent="0.25">
      <c r="A550" t="s">
        <v>299</v>
      </c>
      <c r="B550">
        <v>2.79</v>
      </c>
      <c r="C550">
        <v>44328</v>
      </c>
      <c r="D550">
        <v>599</v>
      </c>
      <c r="E550">
        <v>41</v>
      </c>
      <c r="F550" t="s">
        <v>33</v>
      </c>
      <c r="G550">
        <v>2</v>
      </c>
      <c r="H550" t="s">
        <v>272</v>
      </c>
      <c r="I550" t="s">
        <v>309</v>
      </c>
      <c r="J550" t="s">
        <v>310</v>
      </c>
      <c r="K550">
        <v>2</v>
      </c>
      <c r="L550">
        <v>9498</v>
      </c>
      <c r="M550">
        <v>889.01279999999997</v>
      </c>
      <c r="N550">
        <v>970.53799126637546</v>
      </c>
    </row>
    <row r="551" spans="1:14" x14ac:dyDescent="0.25">
      <c r="A551" t="s">
        <v>299</v>
      </c>
      <c r="B551">
        <v>2.79</v>
      </c>
      <c r="C551">
        <v>44328</v>
      </c>
      <c r="D551">
        <v>600</v>
      </c>
      <c r="E551">
        <v>41</v>
      </c>
      <c r="F551" t="s">
        <v>33</v>
      </c>
      <c r="G551">
        <v>2</v>
      </c>
      <c r="H551" t="s">
        <v>272</v>
      </c>
      <c r="I551" t="s">
        <v>309</v>
      </c>
      <c r="J551" t="s">
        <v>310</v>
      </c>
      <c r="K551">
        <v>2</v>
      </c>
      <c r="L551">
        <v>8638</v>
      </c>
      <c r="M551">
        <v>970.04740000000004</v>
      </c>
      <c r="N551">
        <v>1059.003711790393</v>
      </c>
    </row>
    <row r="552" spans="1:14" x14ac:dyDescent="0.25">
      <c r="A552" t="s">
        <v>401</v>
      </c>
      <c r="B552">
        <v>6.6</v>
      </c>
      <c r="C552">
        <v>44328</v>
      </c>
      <c r="D552">
        <v>617</v>
      </c>
      <c r="E552">
        <v>29</v>
      </c>
      <c r="F552" t="s">
        <v>35</v>
      </c>
      <c r="G552">
        <v>4</v>
      </c>
      <c r="H552" t="s">
        <v>190</v>
      </c>
      <c r="I552" t="s">
        <v>309</v>
      </c>
      <c r="J552" t="s">
        <v>310</v>
      </c>
      <c r="K552">
        <v>4</v>
      </c>
      <c r="L552">
        <v>8416</v>
      </c>
      <c r="M552">
        <v>1069.6735999999999</v>
      </c>
      <c r="N552">
        <v>1167.7659388646287</v>
      </c>
    </row>
    <row r="553" spans="1:14" x14ac:dyDescent="0.25">
      <c r="A553" t="s">
        <v>401</v>
      </c>
      <c r="B553">
        <v>6.6</v>
      </c>
      <c r="C553">
        <v>44328</v>
      </c>
      <c r="D553">
        <v>618</v>
      </c>
      <c r="E553">
        <v>29</v>
      </c>
      <c r="F553" t="s">
        <v>35</v>
      </c>
      <c r="G553">
        <v>4</v>
      </c>
      <c r="H553" t="s">
        <v>190</v>
      </c>
      <c r="I553" t="s">
        <v>309</v>
      </c>
      <c r="J553" t="s">
        <v>310</v>
      </c>
      <c r="K553">
        <v>3</v>
      </c>
      <c r="L553">
        <v>9754</v>
      </c>
      <c r="M553">
        <v>1249.4874</v>
      </c>
      <c r="N553">
        <v>1364.0692139737992</v>
      </c>
    </row>
    <row r="554" spans="1:14" x14ac:dyDescent="0.25">
      <c r="A554" t="s">
        <v>401</v>
      </c>
      <c r="B554">
        <v>6.6</v>
      </c>
      <c r="C554">
        <v>44328</v>
      </c>
      <c r="D554">
        <v>619</v>
      </c>
      <c r="E554">
        <v>29</v>
      </c>
      <c r="F554" t="s">
        <v>35</v>
      </c>
      <c r="G554">
        <v>4</v>
      </c>
      <c r="H554" t="s">
        <v>190</v>
      </c>
      <c r="I554" t="s">
        <v>309</v>
      </c>
      <c r="J554" t="s">
        <v>310</v>
      </c>
      <c r="K554">
        <v>3</v>
      </c>
      <c r="L554">
        <v>9750</v>
      </c>
      <c r="M554">
        <v>1036.425</v>
      </c>
      <c r="N554">
        <v>1131.4683406113536</v>
      </c>
    </row>
    <row r="555" spans="1:14" x14ac:dyDescent="0.25">
      <c r="A555" t="s">
        <v>401</v>
      </c>
      <c r="B555">
        <v>6.6</v>
      </c>
      <c r="C555">
        <v>44328</v>
      </c>
      <c r="D555">
        <v>620</v>
      </c>
      <c r="E555">
        <v>29</v>
      </c>
      <c r="F555" t="s">
        <v>35</v>
      </c>
      <c r="G555">
        <v>4</v>
      </c>
      <c r="H555" t="s">
        <v>190</v>
      </c>
      <c r="I555" t="s">
        <v>309</v>
      </c>
      <c r="J555" t="s">
        <v>310</v>
      </c>
      <c r="K555">
        <v>4</v>
      </c>
      <c r="L555">
        <v>9800</v>
      </c>
      <c r="M555">
        <v>1428.8399999999997</v>
      </c>
      <c r="N555">
        <v>1559.8689956331875</v>
      </c>
    </row>
    <row r="556" spans="1:14" x14ac:dyDescent="0.25">
      <c r="A556" t="s">
        <v>401</v>
      </c>
      <c r="B556">
        <v>6.6</v>
      </c>
      <c r="C556">
        <v>44328</v>
      </c>
      <c r="D556">
        <v>621</v>
      </c>
      <c r="E556">
        <v>29</v>
      </c>
      <c r="F556" t="s">
        <v>35</v>
      </c>
      <c r="G556">
        <v>4</v>
      </c>
      <c r="H556" t="s">
        <v>190</v>
      </c>
      <c r="I556" t="s">
        <v>309</v>
      </c>
      <c r="J556" t="s">
        <v>310</v>
      </c>
      <c r="K556">
        <v>4</v>
      </c>
      <c r="L556">
        <v>8830</v>
      </c>
      <c r="M556">
        <v>1317.4359999999997</v>
      </c>
      <c r="N556">
        <v>1438.2489082969428</v>
      </c>
    </row>
    <row r="557" spans="1:14" x14ac:dyDescent="0.25">
      <c r="A557" t="s">
        <v>401</v>
      </c>
      <c r="B557">
        <v>6.6</v>
      </c>
      <c r="C557">
        <v>44328</v>
      </c>
      <c r="D557">
        <v>622</v>
      </c>
      <c r="E557">
        <v>29</v>
      </c>
      <c r="F557" t="s">
        <v>35</v>
      </c>
      <c r="G557">
        <v>4</v>
      </c>
      <c r="H557" t="s">
        <v>190</v>
      </c>
      <c r="I557" t="s">
        <v>309</v>
      </c>
      <c r="J557" t="s">
        <v>310</v>
      </c>
      <c r="K557">
        <v>7</v>
      </c>
      <c r="L557">
        <v>10264</v>
      </c>
      <c r="M557">
        <v>1500.5968000000003</v>
      </c>
      <c r="N557">
        <v>1638.206113537118</v>
      </c>
    </row>
    <row r="558" spans="1:14" x14ac:dyDescent="0.25">
      <c r="A558" t="s">
        <v>403</v>
      </c>
      <c r="B558">
        <v>4.8099999999999996</v>
      </c>
      <c r="C558">
        <v>44328</v>
      </c>
      <c r="D558">
        <v>623</v>
      </c>
      <c r="E558">
        <v>31</v>
      </c>
      <c r="F558" t="s">
        <v>35</v>
      </c>
      <c r="G558">
        <v>4</v>
      </c>
      <c r="H558" t="s">
        <v>206</v>
      </c>
      <c r="I558" t="s">
        <v>309</v>
      </c>
      <c r="J558" t="s">
        <v>310</v>
      </c>
      <c r="K558">
        <v>4</v>
      </c>
      <c r="L558">
        <v>9748</v>
      </c>
      <c r="M558">
        <v>1299.4083999999998</v>
      </c>
      <c r="N558">
        <v>1418.5681222707419</v>
      </c>
    </row>
    <row r="559" spans="1:14" x14ac:dyDescent="0.25">
      <c r="A559" t="s">
        <v>403</v>
      </c>
      <c r="B559">
        <v>4.8099999999999996</v>
      </c>
      <c r="C559">
        <v>44328</v>
      </c>
      <c r="D559">
        <v>624</v>
      </c>
      <c r="E559">
        <v>31</v>
      </c>
      <c r="F559" t="s">
        <v>35</v>
      </c>
      <c r="G559">
        <v>4</v>
      </c>
      <c r="H559" t="s">
        <v>206</v>
      </c>
      <c r="I559" t="s">
        <v>309</v>
      </c>
      <c r="J559" t="s">
        <v>310</v>
      </c>
      <c r="K559">
        <v>4</v>
      </c>
      <c r="L559">
        <v>10338</v>
      </c>
      <c r="M559">
        <v>1409.0694000000001</v>
      </c>
      <c r="N559">
        <v>1538.285371179039</v>
      </c>
    </row>
    <row r="560" spans="1:14" x14ac:dyDescent="0.25">
      <c r="A560" t="s">
        <v>403</v>
      </c>
      <c r="B560">
        <v>4.8099999999999996</v>
      </c>
      <c r="C560">
        <v>44328</v>
      </c>
      <c r="D560">
        <v>625</v>
      </c>
      <c r="E560">
        <v>31</v>
      </c>
      <c r="F560" t="s">
        <v>35</v>
      </c>
      <c r="G560">
        <v>4</v>
      </c>
      <c r="H560" t="s">
        <v>206</v>
      </c>
      <c r="I560" t="s">
        <v>309</v>
      </c>
      <c r="J560" t="s">
        <v>310</v>
      </c>
      <c r="K560">
        <v>7</v>
      </c>
      <c r="L560">
        <v>9384</v>
      </c>
      <c r="M560">
        <v>1200.2135999999998</v>
      </c>
      <c r="N560">
        <v>1310.2768558951964</v>
      </c>
    </row>
    <row r="561" spans="1:14" x14ac:dyDescent="0.25">
      <c r="A561" t="s">
        <v>403</v>
      </c>
      <c r="B561">
        <v>4.8099999999999996</v>
      </c>
      <c r="C561">
        <v>44328</v>
      </c>
      <c r="D561">
        <v>626</v>
      </c>
      <c r="E561">
        <v>31</v>
      </c>
      <c r="F561" t="s">
        <v>35</v>
      </c>
      <c r="G561">
        <v>4</v>
      </c>
      <c r="H561" t="s">
        <v>206</v>
      </c>
      <c r="I561" t="s">
        <v>309</v>
      </c>
      <c r="J561" t="s">
        <v>310</v>
      </c>
      <c r="K561">
        <v>7</v>
      </c>
      <c r="L561">
        <v>10280</v>
      </c>
      <c r="M561">
        <v>1448.4520000000002</v>
      </c>
      <c r="N561">
        <v>1581.2794759825326</v>
      </c>
    </row>
    <row r="562" spans="1:14" x14ac:dyDescent="0.25">
      <c r="A562" t="s">
        <v>404</v>
      </c>
      <c r="B562">
        <v>4.8099999999999996</v>
      </c>
      <c r="C562">
        <v>44328</v>
      </c>
      <c r="D562">
        <v>627</v>
      </c>
      <c r="E562">
        <v>31</v>
      </c>
      <c r="F562" t="s">
        <v>33</v>
      </c>
      <c r="G562">
        <v>4</v>
      </c>
      <c r="H562" t="s">
        <v>205</v>
      </c>
      <c r="I562" t="s">
        <v>309</v>
      </c>
      <c r="J562" t="s">
        <v>310</v>
      </c>
      <c r="K562">
        <v>7</v>
      </c>
      <c r="L562">
        <v>8102</v>
      </c>
      <c r="M562">
        <v>1096.2006000000001</v>
      </c>
      <c r="N562">
        <v>1196.7255458515285</v>
      </c>
    </row>
    <row r="563" spans="1:14" x14ac:dyDescent="0.25">
      <c r="A563" t="s">
        <v>401</v>
      </c>
      <c r="B563">
        <v>6.6</v>
      </c>
      <c r="C563">
        <v>44328</v>
      </c>
      <c r="D563">
        <v>1212</v>
      </c>
      <c r="E563">
        <v>29</v>
      </c>
      <c r="F563" t="s">
        <v>35</v>
      </c>
      <c r="G563">
        <v>4</v>
      </c>
      <c r="H563" t="s">
        <v>190</v>
      </c>
      <c r="I563" t="s">
        <v>309</v>
      </c>
      <c r="J563" t="s">
        <v>310</v>
      </c>
      <c r="K563">
        <v>7</v>
      </c>
      <c r="L563">
        <v>10374</v>
      </c>
      <c r="M563">
        <v>1495.9307999999999</v>
      </c>
      <c r="N563">
        <v>1633.1122270742355</v>
      </c>
    </row>
    <row r="564" spans="1:14" x14ac:dyDescent="0.25">
      <c r="A564" t="s">
        <v>401</v>
      </c>
      <c r="B564">
        <v>6.6</v>
      </c>
      <c r="C564">
        <v>44328</v>
      </c>
      <c r="D564">
        <v>1213</v>
      </c>
      <c r="E564">
        <v>29</v>
      </c>
      <c r="F564" t="s">
        <v>35</v>
      </c>
      <c r="G564">
        <v>4</v>
      </c>
      <c r="H564" t="s">
        <v>190</v>
      </c>
      <c r="I564" t="s">
        <v>309</v>
      </c>
      <c r="J564" t="s">
        <v>310</v>
      </c>
      <c r="K564">
        <v>5</v>
      </c>
      <c r="L564">
        <v>9936</v>
      </c>
      <c r="M564">
        <v>1294.6608000000001</v>
      </c>
      <c r="N564">
        <v>1413.385152838428</v>
      </c>
    </row>
    <row r="565" spans="1:14" x14ac:dyDescent="0.25">
      <c r="A565" t="s">
        <v>405</v>
      </c>
      <c r="B565">
        <v>6.46</v>
      </c>
      <c r="C565">
        <v>44328</v>
      </c>
      <c r="D565">
        <v>1214</v>
      </c>
      <c r="E565">
        <v>29</v>
      </c>
      <c r="F565" t="s">
        <v>33</v>
      </c>
      <c r="G565">
        <v>4</v>
      </c>
      <c r="H565" t="s">
        <v>189</v>
      </c>
      <c r="I565" t="s">
        <v>309</v>
      </c>
      <c r="J565" t="s">
        <v>310</v>
      </c>
      <c r="K565">
        <v>8</v>
      </c>
      <c r="L565">
        <v>8964</v>
      </c>
      <c r="M565">
        <v>1172.4911999999997</v>
      </c>
      <c r="N565">
        <v>1280.0122270742356</v>
      </c>
    </row>
    <row r="566" spans="1:14" x14ac:dyDescent="0.25">
      <c r="A566" t="s">
        <v>405</v>
      </c>
      <c r="B566">
        <v>6.46</v>
      </c>
      <c r="C566">
        <v>44328</v>
      </c>
      <c r="D566">
        <v>1215</v>
      </c>
      <c r="E566">
        <v>29</v>
      </c>
      <c r="F566" t="s">
        <v>33</v>
      </c>
      <c r="G566">
        <v>4</v>
      </c>
      <c r="H566" t="s">
        <v>189</v>
      </c>
      <c r="I566" t="s">
        <v>309</v>
      </c>
      <c r="J566" t="s">
        <v>310</v>
      </c>
      <c r="K566">
        <v>8</v>
      </c>
      <c r="L566">
        <v>7408</v>
      </c>
      <c r="M566">
        <v>980.8191999999998</v>
      </c>
      <c r="N566">
        <v>1070.7633187772924</v>
      </c>
    </row>
    <row r="567" spans="1:14" x14ac:dyDescent="0.25">
      <c r="A567" t="s">
        <v>343</v>
      </c>
      <c r="B567">
        <v>12.9</v>
      </c>
      <c r="C567">
        <v>44328</v>
      </c>
      <c r="D567">
        <v>1216</v>
      </c>
      <c r="E567">
        <v>34</v>
      </c>
      <c r="F567" t="s">
        <v>32</v>
      </c>
      <c r="G567">
        <v>5</v>
      </c>
      <c r="H567" t="s">
        <v>223</v>
      </c>
      <c r="I567" t="s">
        <v>309</v>
      </c>
      <c r="J567" t="s">
        <v>310</v>
      </c>
      <c r="K567">
        <v>6</v>
      </c>
      <c r="L567">
        <v>9724</v>
      </c>
      <c r="M567">
        <v>1550.9779999999998</v>
      </c>
      <c r="N567">
        <v>1693.2074235807859</v>
      </c>
    </row>
    <row r="568" spans="1:14" x14ac:dyDescent="0.25">
      <c r="A568" t="s">
        <v>343</v>
      </c>
      <c r="B568">
        <v>12.9</v>
      </c>
      <c r="C568">
        <v>44328</v>
      </c>
      <c r="D568">
        <v>1217</v>
      </c>
      <c r="E568">
        <v>34</v>
      </c>
      <c r="F568" t="s">
        <v>32</v>
      </c>
      <c r="G568">
        <v>5</v>
      </c>
      <c r="H568" t="s">
        <v>223</v>
      </c>
      <c r="I568" t="s">
        <v>309</v>
      </c>
      <c r="J568" t="s">
        <v>310</v>
      </c>
      <c r="K568">
        <v>1</v>
      </c>
      <c r="L568">
        <v>8566</v>
      </c>
      <c r="M568">
        <v>1363.7071999999998</v>
      </c>
      <c r="N568">
        <v>1488.7633187772922</v>
      </c>
    </row>
    <row r="569" spans="1:14" x14ac:dyDescent="0.25">
      <c r="A569" t="s">
        <v>343</v>
      </c>
      <c r="B569">
        <v>12.9</v>
      </c>
      <c r="C569">
        <v>44328</v>
      </c>
      <c r="D569">
        <v>1218</v>
      </c>
      <c r="E569">
        <v>34</v>
      </c>
      <c r="F569" t="s">
        <v>32</v>
      </c>
      <c r="G569">
        <v>5</v>
      </c>
      <c r="H569" t="s">
        <v>223</v>
      </c>
      <c r="I569" t="s">
        <v>309</v>
      </c>
      <c r="J569" t="s">
        <v>310</v>
      </c>
      <c r="K569">
        <v>3</v>
      </c>
      <c r="L569">
        <v>9222</v>
      </c>
      <c r="M569">
        <v>1501.3416</v>
      </c>
      <c r="N569">
        <v>1639.0192139737992</v>
      </c>
    </row>
    <row r="570" spans="1:14" x14ac:dyDescent="0.25">
      <c r="A570" t="s">
        <v>353</v>
      </c>
      <c r="B570">
        <v>6.57</v>
      </c>
      <c r="C570">
        <v>44328</v>
      </c>
      <c r="D570">
        <v>1219</v>
      </c>
      <c r="E570">
        <v>33</v>
      </c>
      <c r="F570" t="s">
        <v>32</v>
      </c>
      <c r="G570">
        <v>5</v>
      </c>
      <c r="H570" t="s">
        <v>218</v>
      </c>
      <c r="I570" t="s">
        <v>309</v>
      </c>
      <c r="J570" t="s">
        <v>310</v>
      </c>
      <c r="K570">
        <v>4</v>
      </c>
      <c r="L570">
        <v>9592</v>
      </c>
      <c r="M570">
        <v>1617.2112</v>
      </c>
      <c r="N570">
        <v>1765.5144104803494</v>
      </c>
    </row>
    <row r="571" spans="1:14" x14ac:dyDescent="0.25">
      <c r="A571" t="s">
        <v>387</v>
      </c>
      <c r="B571">
        <v>10.63</v>
      </c>
      <c r="C571">
        <v>44329</v>
      </c>
      <c r="D571">
        <v>135</v>
      </c>
      <c r="E571">
        <v>14</v>
      </c>
      <c r="F571" t="s">
        <v>32</v>
      </c>
      <c r="G571">
        <v>2</v>
      </c>
      <c r="H571" t="s">
        <v>100</v>
      </c>
      <c r="I571" t="s">
        <v>311</v>
      </c>
      <c r="J571" t="s">
        <v>310</v>
      </c>
      <c r="K571">
        <v>2</v>
      </c>
      <c r="L571">
        <v>8250</v>
      </c>
      <c r="M571">
        <v>1385.9999999999998</v>
      </c>
      <c r="N571">
        <v>1513.1004366812224</v>
      </c>
    </row>
    <row r="572" spans="1:14" x14ac:dyDescent="0.25">
      <c r="A572" t="s">
        <v>397</v>
      </c>
      <c r="B572">
        <v>8.44</v>
      </c>
      <c r="C572">
        <v>44329</v>
      </c>
      <c r="D572">
        <v>136</v>
      </c>
      <c r="E572">
        <v>14</v>
      </c>
      <c r="F572" t="s">
        <v>33</v>
      </c>
      <c r="G572">
        <v>2</v>
      </c>
      <c r="H572" t="s">
        <v>101</v>
      </c>
      <c r="I572" t="s">
        <v>311</v>
      </c>
      <c r="J572" t="s">
        <v>310</v>
      </c>
      <c r="K572">
        <v>7</v>
      </c>
      <c r="L572">
        <v>6832</v>
      </c>
      <c r="M572">
        <v>1122.4975999999999</v>
      </c>
      <c r="N572">
        <v>1225.4340611353712</v>
      </c>
    </row>
    <row r="573" spans="1:14" x14ac:dyDescent="0.25">
      <c r="A573" t="s">
        <v>377</v>
      </c>
      <c r="B573">
        <v>10.98</v>
      </c>
      <c r="C573">
        <v>44329</v>
      </c>
      <c r="D573">
        <v>183</v>
      </c>
      <c r="E573">
        <v>14</v>
      </c>
      <c r="F573" t="s">
        <v>34</v>
      </c>
      <c r="G573">
        <v>2</v>
      </c>
      <c r="H573" t="s">
        <v>97</v>
      </c>
      <c r="I573" t="s">
        <v>311</v>
      </c>
      <c r="J573" t="s">
        <v>310</v>
      </c>
      <c r="K573">
        <v>3</v>
      </c>
      <c r="L573">
        <v>6992</v>
      </c>
      <c r="M573">
        <v>1284.4303999999997</v>
      </c>
      <c r="N573">
        <v>1402.2165938864625</v>
      </c>
    </row>
    <row r="574" spans="1:14" x14ac:dyDescent="0.25">
      <c r="A574" t="s">
        <v>377</v>
      </c>
      <c r="B574">
        <v>10.98</v>
      </c>
      <c r="C574">
        <v>44329</v>
      </c>
      <c r="D574">
        <v>184</v>
      </c>
      <c r="E574">
        <v>14</v>
      </c>
      <c r="F574" t="s">
        <v>34</v>
      </c>
      <c r="G574">
        <v>2</v>
      </c>
      <c r="H574" t="s">
        <v>97</v>
      </c>
      <c r="I574" t="s">
        <v>311</v>
      </c>
      <c r="J574" t="s">
        <v>310</v>
      </c>
      <c r="K574">
        <v>4</v>
      </c>
      <c r="L574">
        <v>7432</v>
      </c>
      <c r="M574">
        <v>1330.328</v>
      </c>
      <c r="N574">
        <v>1452.3231441048033</v>
      </c>
    </row>
    <row r="575" spans="1:14" x14ac:dyDescent="0.25">
      <c r="A575" t="s">
        <v>377</v>
      </c>
      <c r="B575">
        <v>10.98</v>
      </c>
      <c r="C575">
        <v>44329</v>
      </c>
      <c r="D575">
        <v>185</v>
      </c>
      <c r="E575">
        <v>14</v>
      </c>
      <c r="F575" t="s">
        <v>34</v>
      </c>
      <c r="G575">
        <v>2</v>
      </c>
      <c r="H575" t="s">
        <v>97</v>
      </c>
      <c r="I575" t="s">
        <v>311</v>
      </c>
      <c r="J575" t="s">
        <v>310</v>
      </c>
      <c r="K575">
        <v>7</v>
      </c>
      <c r="L575">
        <v>3000</v>
      </c>
      <c r="M575">
        <v>535.20000000000005</v>
      </c>
      <c r="N575">
        <v>584.27947598253263</v>
      </c>
    </row>
    <row r="576" spans="1:14" x14ac:dyDescent="0.25">
      <c r="A576" t="s">
        <v>381</v>
      </c>
      <c r="B576">
        <v>12.11</v>
      </c>
      <c r="C576">
        <v>44329</v>
      </c>
      <c r="D576">
        <v>505</v>
      </c>
      <c r="E576">
        <v>8</v>
      </c>
      <c r="F576" t="s">
        <v>32</v>
      </c>
      <c r="G576">
        <v>1</v>
      </c>
      <c r="H576" t="s">
        <v>86</v>
      </c>
      <c r="I576" t="s">
        <v>311</v>
      </c>
      <c r="J576" t="s">
        <v>310</v>
      </c>
      <c r="K576">
        <v>2</v>
      </c>
      <c r="L576">
        <v>2448</v>
      </c>
      <c r="M576">
        <v>450.92159999999996</v>
      </c>
      <c r="N576">
        <v>492.27248908296934</v>
      </c>
    </row>
    <row r="577" spans="1:14" x14ac:dyDescent="0.25">
      <c r="A577" t="s">
        <v>404</v>
      </c>
      <c r="B577">
        <v>4.8099999999999996</v>
      </c>
      <c r="C577">
        <v>44329</v>
      </c>
      <c r="D577">
        <v>628</v>
      </c>
      <c r="E577">
        <v>31</v>
      </c>
      <c r="F577" t="s">
        <v>33</v>
      </c>
      <c r="G577">
        <v>4</v>
      </c>
      <c r="H577" t="s">
        <v>205</v>
      </c>
      <c r="I577" t="s">
        <v>309</v>
      </c>
      <c r="J577" t="s">
        <v>310</v>
      </c>
      <c r="K577">
        <v>5</v>
      </c>
      <c r="L577">
        <v>9988</v>
      </c>
      <c r="M577">
        <v>1418.296</v>
      </c>
      <c r="N577">
        <v>1548.35807860262</v>
      </c>
    </row>
    <row r="578" spans="1:14" x14ac:dyDescent="0.25">
      <c r="A578" t="s">
        <v>404</v>
      </c>
      <c r="B578">
        <v>4.8099999999999996</v>
      </c>
      <c r="C578">
        <v>44329</v>
      </c>
      <c r="D578">
        <v>629</v>
      </c>
      <c r="E578">
        <v>31</v>
      </c>
      <c r="F578" t="s">
        <v>33</v>
      </c>
      <c r="G578">
        <v>4</v>
      </c>
      <c r="H578" t="s">
        <v>205</v>
      </c>
      <c r="I578" t="s">
        <v>309</v>
      </c>
      <c r="J578" t="s">
        <v>310</v>
      </c>
      <c r="K578">
        <v>5</v>
      </c>
      <c r="L578">
        <v>10336</v>
      </c>
      <c r="M578">
        <v>1411.8976</v>
      </c>
      <c r="N578">
        <v>1541.3729257641921</v>
      </c>
    </row>
    <row r="579" spans="1:14" x14ac:dyDescent="0.25">
      <c r="A579" t="s">
        <v>404</v>
      </c>
      <c r="B579">
        <v>4.8099999999999996</v>
      </c>
      <c r="C579">
        <v>44329</v>
      </c>
      <c r="D579">
        <v>630</v>
      </c>
      <c r="E579">
        <v>31</v>
      </c>
      <c r="F579" t="s">
        <v>33</v>
      </c>
      <c r="G579">
        <v>4</v>
      </c>
      <c r="H579" t="s">
        <v>205</v>
      </c>
      <c r="I579" t="s">
        <v>309</v>
      </c>
      <c r="J579" t="s">
        <v>310</v>
      </c>
      <c r="K579">
        <v>5</v>
      </c>
      <c r="L579">
        <v>10328</v>
      </c>
      <c r="M579">
        <v>1414.9360000000001</v>
      </c>
      <c r="N579">
        <v>1544.689956331878</v>
      </c>
    </row>
    <row r="580" spans="1:14" x14ac:dyDescent="0.25">
      <c r="A580" t="s">
        <v>406</v>
      </c>
      <c r="B580">
        <v>4.8099999999999996</v>
      </c>
      <c r="C580">
        <v>44329</v>
      </c>
      <c r="D580">
        <v>631</v>
      </c>
      <c r="E580">
        <v>31</v>
      </c>
      <c r="F580" t="s">
        <v>32</v>
      </c>
      <c r="G580">
        <v>4</v>
      </c>
      <c r="H580" t="s">
        <v>204</v>
      </c>
      <c r="I580" t="s">
        <v>309</v>
      </c>
      <c r="J580" t="s">
        <v>310</v>
      </c>
      <c r="K580">
        <v>5</v>
      </c>
      <c r="L580">
        <v>8500</v>
      </c>
      <c r="M580">
        <v>1297.0999999999999</v>
      </c>
      <c r="N580">
        <v>1416.0480349344978</v>
      </c>
    </row>
    <row r="581" spans="1:14" x14ac:dyDescent="0.25">
      <c r="A581" t="s">
        <v>406</v>
      </c>
      <c r="B581">
        <v>4.8099999999999996</v>
      </c>
      <c r="C581">
        <v>44329</v>
      </c>
      <c r="D581">
        <v>632</v>
      </c>
      <c r="E581">
        <v>31</v>
      </c>
      <c r="F581" t="s">
        <v>32</v>
      </c>
      <c r="G581">
        <v>4</v>
      </c>
      <c r="H581" t="s">
        <v>204</v>
      </c>
      <c r="I581" t="s">
        <v>309</v>
      </c>
      <c r="J581" t="s">
        <v>310</v>
      </c>
      <c r="K581">
        <v>1</v>
      </c>
      <c r="L581">
        <v>9940</v>
      </c>
      <c r="M581">
        <v>1361.78</v>
      </c>
      <c r="N581">
        <v>1486.6593886462883</v>
      </c>
    </row>
    <row r="582" spans="1:14" x14ac:dyDescent="0.25">
      <c r="A582" t="s">
        <v>406</v>
      </c>
      <c r="B582">
        <v>4.8099999999999996</v>
      </c>
      <c r="C582">
        <v>44329</v>
      </c>
      <c r="D582">
        <v>633</v>
      </c>
      <c r="E582">
        <v>31</v>
      </c>
      <c r="F582" t="s">
        <v>32</v>
      </c>
      <c r="G582">
        <v>4</v>
      </c>
      <c r="H582" t="s">
        <v>204</v>
      </c>
      <c r="I582" t="s">
        <v>309</v>
      </c>
      <c r="J582" t="s">
        <v>310</v>
      </c>
      <c r="K582">
        <v>1</v>
      </c>
      <c r="L582">
        <v>10248</v>
      </c>
      <c r="M582">
        <v>1553.5968000000003</v>
      </c>
      <c r="N582">
        <v>1696.0663755458518</v>
      </c>
    </row>
    <row r="583" spans="1:14" x14ac:dyDescent="0.25">
      <c r="A583" t="s">
        <v>407</v>
      </c>
      <c r="B583">
        <v>17.38</v>
      </c>
      <c r="C583">
        <v>44329</v>
      </c>
      <c r="D583">
        <v>1220</v>
      </c>
      <c r="E583">
        <v>5</v>
      </c>
      <c r="F583" t="s">
        <v>36</v>
      </c>
      <c r="G583">
        <v>1</v>
      </c>
      <c r="H583" t="s">
        <v>70</v>
      </c>
      <c r="I583" t="s">
        <v>309</v>
      </c>
      <c r="J583" t="s">
        <v>310</v>
      </c>
      <c r="K583">
        <v>8</v>
      </c>
      <c r="L583">
        <v>10334</v>
      </c>
      <c r="M583">
        <v>1591.4360000000001</v>
      </c>
      <c r="N583">
        <v>1737.3755458515284</v>
      </c>
    </row>
    <row r="584" spans="1:14" x14ac:dyDescent="0.25">
      <c r="A584" t="s">
        <v>407</v>
      </c>
      <c r="B584">
        <v>17.38</v>
      </c>
      <c r="C584">
        <v>44329</v>
      </c>
      <c r="D584">
        <v>1221</v>
      </c>
      <c r="E584">
        <v>5</v>
      </c>
      <c r="F584" t="s">
        <v>36</v>
      </c>
      <c r="G584">
        <v>1</v>
      </c>
      <c r="H584" t="s">
        <v>70</v>
      </c>
      <c r="I584" t="s">
        <v>309</v>
      </c>
      <c r="J584" t="s">
        <v>310</v>
      </c>
      <c r="K584">
        <v>8</v>
      </c>
      <c r="L584">
        <v>10012</v>
      </c>
      <c r="M584">
        <v>1625.9487999999997</v>
      </c>
      <c r="N584">
        <v>1775.0532751091703</v>
      </c>
    </row>
    <row r="585" spans="1:14" x14ac:dyDescent="0.25">
      <c r="A585" t="s">
        <v>407</v>
      </c>
      <c r="B585">
        <v>17.38</v>
      </c>
      <c r="C585">
        <v>44329</v>
      </c>
      <c r="D585">
        <v>1222</v>
      </c>
      <c r="E585">
        <v>5</v>
      </c>
      <c r="F585" t="s">
        <v>36</v>
      </c>
      <c r="G585">
        <v>1</v>
      </c>
      <c r="H585" t="s">
        <v>70</v>
      </c>
      <c r="I585" t="s">
        <v>309</v>
      </c>
      <c r="J585" t="s">
        <v>310</v>
      </c>
      <c r="K585">
        <v>8</v>
      </c>
      <c r="L585">
        <v>4266</v>
      </c>
      <c r="M585">
        <v>648.85859999999991</v>
      </c>
      <c r="N585">
        <v>708.36091703056763</v>
      </c>
    </row>
    <row r="586" spans="1:14" x14ac:dyDescent="0.25">
      <c r="A586" t="s">
        <v>408</v>
      </c>
      <c r="B586">
        <v>6.29</v>
      </c>
      <c r="C586">
        <v>44329</v>
      </c>
      <c r="D586">
        <v>1223</v>
      </c>
      <c r="E586">
        <v>6</v>
      </c>
      <c r="F586" t="s">
        <v>33</v>
      </c>
      <c r="G586">
        <v>1</v>
      </c>
      <c r="H586" t="s">
        <v>77</v>
      </c>
      <c r="I586" t="s">
        <v>309</v>
      </c>
      <c r="J586" t="s">
        <v>310</v>
      </c>
      <c r="K586">
        <v>5</v>
      </c>
      <c r="L586">
        <v>9886</v>
      </c>
      <c r="M586">
        <v>1575.8283999999999</v>
      </c>
      <c r="N586">
        <v>1720.3366812227073</v>
      </c>
    </row>
    <row r="587" spans="1:14" x14ac:dyDescent="0.25">
      <c r="A587" t="s">
        <v>407</v>
      </c>
      <c r="B587">
        <v>17.38</v>
      </c>
      <c r="C587">
        <v>44329</v>
      </c>
      <c r="D587">
        <v>1224</v>
      </c>
      <c r="E587">
        <v>5</v>
      </c>
      <c r="F587" t="s">
        <v>36</v>
      </c>
      <c r="G587">
        <v>1</v>
      </c>
      <c r="H587" t="s">
        <v>70</v>
      </c>
      <c r="I587" t="s">
        <v>309</v>
      </c>
      <c r="J587" t="s">
        <v>310</v>
      </c>
      <c r="K587">
        <v>6</v>
      </c>
      <c r="L587">
        <v>9368</v>
      </c>
      <c r="M587">
        <v>1457.6608000000001</v>
      </c>
      <c r="N587">
        <v>1591.3327510917029</v>
      </c>
    </row>
    <row r="588" spans="1:14" x14ac:dyDescent="0.25">
      <c r="A588" t="s">
        <v>407</v>
      </c>
      <c r="B588">
        <v>17.38</v>
      </c>
      <c r="C588">
        <v>44329</v>
      </c>
      <c r="D588">
        <v>1225</v>
      </c>
      <c r="E588">
        <v>5</v>
      </c>
      <c r="F588" t="s">
        <v>36</v>
      </c>
      <c r="G588">
        <v>1</v>
      </c>
      <c r="H588" t="s">
        <v>70</v>
      </c>
      <c r="I588" t="s">
        <v>309</v>
      </c>
      <c r="J588" t="s">
        <v>310</v>
      </c>
      <c r="K588">
        <v>1</v>
      </c>
      <c r="L588">
        <v>9926</v>
      </c>
      <c r="M588">
        <v>1586.1748</v>
      </c>
      <c r="N588">
        <v>1731.6318777292577</v>
      </c>
    </row>
    <row r="589" spans="1:14" x14ac:dyDescent="0.25">
      <c r="A589" t="s">
        <v>407</v>
      </c>
      <c r="B589">
        <v>17.38</v>
      </c>
      <c r="C589">
        <v>44329</v>
      </c>
      <c r="D589">
        <v>1226</v>
      </c>
      <c r="E589">
        <v>5</v>
      </c>
      <c r="F589" t="s">
        <v>36</v>
      </c>
      <c r="G589">
        <v>1</v>
      </c>
      <c r="H589" t="s">
        <v>70</v>
      </c>
      <c r="I589" t="s">
        <v>309</v>
      </c>
      <c r="J589" t="s">
        <v>310</v>
      </c>
      <c r="K589">
        <v>1</v>
      </c>
      <c r="L589">
        <v>4270</v>
      </c>
      <c r="M589">
        <v>688.75099999999986</v>
      </c>
      <c r="N589">
        <v>751.91157205240177</v>
      </c>
    </row>
    <row r="590" spans="1:14" x14ac:dyDescent="0.25">
      <c r="A590" t="s">
        <v>407</v>
      </c>
      <c r="B590">
        <v>17.38</v>
      </c>
      <c r="C590">
        <v>44329</v>
      </c>
      <c r="D590">
        <v>1227</v>
      </c>
      <c r="E590">
        <v>5</v>
      </c>
      <c r="F590" t="s">
        <v>36</v>
      </c>
      <c r="G590">
        <v>1</v>
      </c>
      <c r="H590" t="s">
        <v>70</v>
      </c>
      <c r="I590" t="s">
        <v>309</v>
      </c>
      <c r="J590" t="s">
        <v>310</v>
      </c>
      <c r="K590">
        <v>1</v>
      </c>
      <c r="L590">
        <v>3502</v>
      </c>
      <c r="M590">
        <v>551.21480000000008</v>
      </c>
      <c r="N590">
        <v>601.76288209606992</v>
      </c>
    </row>
    <row r="591" spans="1:14" x14ac:dyDescent="0.25">
      <c r="A591" t="s">
        <v>407</v>
      </c>
      <c r="B591">
        <v>17.38</v>
      </c>
      <c r="C591">
        <v>44329</v>
      </c>
      <c r="D591">
        <v>1228</v>
      </c>
      <c r="E591">
        <v>5</v>
      </c>
      <c r="F591" t="s">
        <v>36</v>
      </c>
      <c r="G591">
        <v>1</v>
      </c>
      <c r="H591" t="s">
        <v>70</v>
      </c>
      <c r="I591" t="s">
        <v>309</v>
      </c>
      <c r="J591" t="s">
        <v>310</v>
      </c>
      <c r="K591">
        <v>2</v>
      </c>
      <c r="L591">
        <v>4832</v>
      </c>
      <c r="M591">
        <v>765.87199999999996</v>
      </c>
      <c r="N591">
        <v>836.10480349344971</v>
      </c>
    </row>
    <row r="592" spans="1:14" x14ac:dyDescent="0.25">
      <c r="A592" t="s">
        <v>407</v>
      </c>
      <c r="B592">
        <v>17.38</v>
      </c>
      <c r="C592">
        <v>44329</v>
      </c>
      <c r="D592">
        <v>1229</v>
      </c>
      <c r="E592">
        <v>5</v>
      </c>
      <c r="F592" t="s">
        <v>36</v>
      </c>
      <c r="G592">
        <v>1</v>
      </c>
      <c r="H592" t="s">
        <v>70</v>
      </c>
      <c r="I592" t="s">
        <v>309</v>
      </c>
      <c r="J592" t="s">
        <v>310</v>
      </c>
      <c r="K592">
        <v>3</v>
      </c>
      <c r="L592">
        <v>10258</v>
      </c>
      <c r="M592">
        <v>1597.1706000000004</v>
      </c>
      <c r="N592">
        <v>1743.6360262008736</v>
      </c>
    </row>
    <row r="593" spans="1:14" x14ac:dyDescent="0.25">
      <c r="A593" t="s">
        <v>408</v>
      </c>
      <c r="B593">
        <v>6.29</v>
      </c>
      <c r="C593">
        <v>44329</v>
      </c>
      <c r="D593">
        <v>1230</v>
      </c>
      <c r="E593">
        <v>6</v>
      </c>
      <c r="F593" t="s">
        <v>33</v>
      </c>
      <c r="G593">
        <v>1</v>
      </c>
      <c r="H593" t="s">
        <v>77</v>
      </c>
      <c r="I593" t="s">
        <v>309</v>
      </c>
      <c r="J593" t="s">
        <v>310</v>
      </c>
      <c r="K593">
        <v>4</v>
      </c>
      <c r="L593">
        <v>9868</v>
      </c>
      <c r="M593">
        <v>1545.3288</v>
      </c>
      <c r="N593">
        <v>1687.0401746724892</v>
      </c>
    </row>
    <row r="594" spans="1:14" x14ac:dyDescent="0.25">
      <c r="A594" t="s">
        <v>408</v>
      </c>
      <c r="B594">
        <v>6.29</v>
      </c>
      <c r="C594">
        <v>44329</v>
      </c>
      <c r="D594">
        <v>1231</v>
      </c>
      <c r="E594">
        <v>6</v>
      </c>
      <c r="F594" t="s">
        <v>33</v>
      </c>
      <c r="G594">
        <v>1</v>
      </c>
      <c r="H594" t="s">
        <v>77</v>
      </c>
      <c r="I594" t="s">
        <v>309</v>
      </c>
      <c r="J594" t="s">
        <v>310</v>
      </c>
      <c r="K594">
        <v>7</v>
      </c>
      <c r="L594">
        <v>4434</v>
      </c>
      <c r="M594">
        <v>656.23199999999997</v>
      </c>
      <c r="N594">
        <v>716.41048034934499</v>
      </c>
    </row>
    <row r="595" spans="1:14" x14ac:dyDescent="0.25">
      <c r="A595" t="s">
        <v>408</v>
      </c>
      <c r="B595">
        <v>6.29</v>
      </c>
      <c r="C595">
        <v>44329</v>
      </c>
      <c r="D595">
        <v>1232</v>
      </c>
      <c r="E595">
        <v>6</v>
      </c>
      <c r="F595" t="s">
        <v>33</v>
      </c>
      <c r="G595">
        <v>1</v>
      </c>
      <c r="H595" t="s">
        <v>77</v>
      </c>
      <c r="I595" t="s">
        <v>309</v>
      </c>
      <c r="J595" t="s">
        <v>310</v>
      </c>
      <c r="K595">
        <v>7</v>
      </c>
      <c r="L595">
        <v>9692</v>
      </c>
      <c r="M595">
        <v>1525.5208000000002</v>
      </c>
      <c r="N595">
        <v>1665.4157205240176</v>
      </c>
    </row>
    <row r="596" spans="1:14" x14ac:dyDescent="0.25">
      <c r="A596" t="s">
        <v>299</v>
      </c>
      <c r="B596">
        <v>2.79</v>
      </c>
      <c r="C596">
        <v>44329</v>
      </c>
      <c r="D596">
        <v>2801</v>
      </c>
      <c r="E596">
        <v>41</v>
      </c>
      <c r="F596" t="s">
        <v>33</v>
      </c>
      <c r="G596">
        <v>6</v>
      </c>
      <c r="H596" t="s">
        <v>272</v>
      </c>
      <c r="I596" t="s">
        <v>309</v>
      </c>
      <c r="J596" t="s">
        <v>310</v>
      </c>
      <c r="K596">
        <v>6</v>
      </c>
      <c r="L596">
        <v>3922</v>
      </c>
      <c r="M596">
        <v>448.67680000000007</v>
      </c>
      <c r="N596">
        <v>489.82183406113546</v>
      </c>
    </row>
    <row r="597" spans="1:14" x14ac:dyDescent="0.25">
      <c r="A597" t="s">
        <v>290</v>
      </c>
      <c r="B597">
        <v>7.56</v>
      </c>
      <c r="C597">
        <v>44329</v>
      </c>
      <c r="D597">
        <v>2802</v>
      </c>
      <c r="E597">
        <v>40</v>
      </c>
      <c r="F597" t="s">
        <v>34</v>
      </c>
      <c r="G597">
        <v>6</v>
      </c>
      <c r="H597" t="s">
        <v>263</v>
      </c>
      <c r="I597" t="s">
        <v>309</v>
      </c>
      <c r="J597" t="s">
        <v>310</v>
      </c>
      <c r="K597">
        <v>8</v>
      </c>
      <c r="L597">
        <v>8726</v>
      </c>
      <c r="M597">
        <v>1312.3904</v>
      </c>
      <c r="N597">
        <v>1432.7406113537118</v>
      </c>
    </row>
    <row r="598" spans="1:14" x14ac:dyDescent="0.25">
      <c r="A598" t="s">
        <v>290</v>
      </c>
      <c r="B598">
        <v>7.56</v>
      </c>
      <c r="C598">
        <v>44329</v>
      </c>
      <c r="D598">
        <v>2803</v>
      </c>
      <c r="E598">
        <v>40</v>
      </c>
      <c r="F598" t="s">
        <v>34</v>
      </c>
      <c r="G598">
        <v>6</v>
      </c>
      <c r="H598" t="s">
        <v>263</v>
      </c>
      <c r="I598" t="s">
        <v>309</v>
      </c>
      <c r="J598" t="s">
        <v>310</v>
      </c>
      <c r="K598">
        <v>6</v>
      </c>
      <c r="L598">
        <v>10000</v>
      </c>
      <c r="M598">
        <v>1523.0000000000002</v>
      </c>
      <c r="N598">
        <v>1662.6637554585157</v>
      </c>
    </row>
    <row r="599" spans="1:14" x14ac:dyDescent="0.25">
      <c r="A599" t="s">
        <v>290</v>
      </c>
      <c r="B599">
        <v>7.56</v>
      </c>
      <c r="C599">
        <v>44329</v>
      </c>
      <c r="D599">
        <v>2804</v>
      </c>
      <c r="E599">
        <v>40</v>
      </c>
      <c r="F599" t="s">
        <v>34</v>
      </c>
      <c r="G599">
        <v>6</v>
      </c>
      <c r="H599" t="s">
        <v>263</v>
      </c>
      <c r="I599" t="s">
        <v>309</v>
      </c>
      <c r="J599" t="s">
        <v>310</v>
      </c>
      <c r="K599">
        <v>1</v>
      </c>
      <c r="L599">
        <v>9296</v>
      </c>
      <c r="M599">
        <v>1387.8928000000003</v>
      </c>
      <c r="N599">
        <v>1515.1668122270744</v>
      </c>
    </row>
    <row r="600" spans="1:14" x14ac:dyDescent="0.25">
      <c r="A600" t="s">
        <v>290</v>
      </c>
      <c r="B600">
        <v>7.56</v>
      </c>
      <c r="C600">
        <v>44329</v>
      </c>
      <c r="D600">
        <v>2805</v>
      </c>
      <c r="E600">
        <v>40</v>
      </c>
      <c r="F600" t="s">
        <v>34</v>
      </c>
      <c r="G600">
        <v>6</v>
      </c>
      <c r="H600" t="s">
        <v>263</v>
      </c>
      <c r="I600" t="s">
        <v>309</v>
      </c>
      <c r="J600" t="s">
        <v>310</v>
      </c>
      <c r="K600">
        <v>3</v>
      </c>
      <c r="L600">
        <v>8646</v>
      </c>
      <c r="M600">
        <v>1272.6912000000002</v>
      </c>
      <c r="N600">
        <v>1389.4008733624453</v>
      </c>
    </row>
    <row r="601" spans="1:14" x14ac:dyDescent="0.25">
      <c r="A601" t="s">
        <v>290</v>
      </c>
      <c r="B601">
        <v>7.56</v>
      </c>
      <c r="C601">
        <v>44329</v>
      </c>
      <c r="D601">
        <v>2806</v>
      </c>
      <c r="E601">
        <v>40</v>
      </c>
      <c r="F601" t="s">
        <v>34</v>
      </c>
      <c r="G601">
        <v>6</v>
      </c>
      <c r="H601" t="s">
        <v>263</v>
      </c>
      <c r="I601" t="s">
        <v>309</v>
      </c>
      <c r="J601" t="s">
        <v>310</v>
      </c>
      <c r="K601">
        <v>2</v>
      </c>
      <c r="L601">
        <v>9246</v>
      </c>
      <c r="M601">
        <v>1432.2054000000001</v>
      </c>
      <c r="N601">
        <v>1563.5430131004366</v>
      </c>
    </row>
    <row r="602" spans="1:14" x14ac:dyDescent="0.25">
      <c r="A602" t="s">
        <v>290</v>
      </c>
      <c r="B602">
        <v>7.56</v>
      </c>
      <c r="C602">
        <v>44329</v>
      </c>
      <c r="D602">
        <v>2808</v>
      </c>
      <c r="E602">
        <v>40</v>
      </c>
      <c r="F602" t="s">
        <v>34</v>
      </c>
      <c r="G602">
        <v>6</v>
      </c>
      <c r="H602" t="s">
        <v>263</v>
      </c>
      <c r="I602" t="s">
        <v>309</v>
      </c>
      <c r="J602" t="s">
        <v>310</v>
      </c>
      <c r="K602">
        <v>4</v>
      </c>
      <c r="L602">
        <v>8668</v>
      </c>
      <c r="M602">
        <v>1366.9436000000001</v>
      </c>
      <c r="N602">
        <v>1492.2965065502183</v>
      </c>
    </row>
    <row r="603" spans="1:14" x14ac:dyDescent="0.25">
      <c r="A603" t="s">
        <v>397</v>
      </c>
      <c r="B603">
        <v>8.44</v>
      </c>
      <c r="C603">
        <v>44330</v>
      </c>
      <c r="D603">
        <v>137</v>
      </c>
      <c r="E603">
        <v>14</v>
      </c>
      <c r="F603" t="s">
        <v>33</v>
      </c>
      <c r="G603">
        <v>2</v>
      </c>
      <c r="H603" t="s">
        <v>101</v>
      </c>
      <c r="I603" t="s">
        <v>311</v>
      </c>
      <c r="J603" t="s">
        <v>310</v>
      </c>
      <c r="K603">
        <v>3</v>
      </c>
      <c r="L603">
        <v>7910</v>
      </c>
      <c r="M603">
        <v>1485.4980000000003</v>
      </c>
      <c r="N603">
        <v>1621.7227074235809</v>
      </c>
    </row>
    <row r="604" spans="1:14" x14ac:dyDescent="0.25">
      <c r="A604" t="s">
        <v>377</v>
      </c>
      <c r="B604">
        <v>10.98</v>
      </c>
      <c r="C604">
        <v>44330</v>
      </c>
      <c r="D604">
        <v>186</v>
      </c>
      <c r="E604">
        <v>14</v>
      </c>
      <c r="F604" t="s">
        <v>34</v>
      </c>
      <c r="G604">
        <v>2</v>
      </c>
      <c r="H604" t="s">
        <v>97</v>
      </c>
      <c r="I604" t="s">
        <v>311</v>
      </c>
      <c r="J604" t="s">
        <v>310</v>
      </c>
      <c r="K604">
        <v>2</v>
      </c>
      <c r="L604">
        <v>3500</v>
      </c>
      <c r="M604">
        <v>583.45000000000005</v>
      </c>
      <c r="N604">
        <v>636.95414847161578</v>
      </c>
    </row>
    <row r="605" spans="1:14" x14ac:dyDescent="0.25">
      <c r="A605" t="s">
        <v>383</v>
      </c>
      <c r="B605">
        <v>11</v>
      </c>
      <c r="C605">
        <v>44330</v>
      </c>
      <c r="D605">
        <v>187</v>
      </c>
      <c r="E605">
        <v>13</v>
      </c>
      <c r="F605" t="s">
        <v>34</v>
      </c>
      <c r="G605">
        <v>2</v>
      </c>
      <c r="H605" t="s">
        <v>92</v>
      </c>
      <c r="I605" t="s">
        <v>311</v>
      </c>
      <c r="J605" t="s">
        <v>310</v>
      </c>
      <c r="K605">
        <v>4</v>
      </c>
      <c r="L605">
        <v>3570</v>
      </c>
      <c r="M605">
        <v>602.25900000000001</v>
      </c>
      <c r="N605">
        <v>657.48799126637562</v>
      </c>
    </row>
    <row r="606" spans="1:14" x14ac:dyDescent="0.25">
      <c r="A606" t="s">
        <v>383</v>
      </c>
      <c r="B606">
        <v>11</v>
      </c>
      <c r="C606">
        <v>44330</v>
      </c>
      <c r="D606">
        <v>188</v>
      </c>
      <c r="E606">
        <v>13</v>
      </c>
      <c r="F606" t="s">
        <v>34</v>
      </c>
      <c r="G606">
        <v>2</v>
      </c>
      <c r="H606" t="s">
        <v>92</v>
      </c>
      <c r="I606" t="s">
        <v>311</v>
      </c>
      <c r="J606" t="s">
        <v>310</v>
      </c>
      <c r="K606">
        <v>4</v>
      </c>
      <c r="L606">
        <v>7944</v>
      </c>
      <c r="M606">
        <v>1317.9096</v>
      </c>
      <c r="N606">
        <v>1438.7659388646289</v>
      </c>
    </row>
    <row r="607" spans="1:14" x14ac:dyDescent="0.25">
      <c r="A607" t="s">
        <v>409</v>
      </c>
      <c r="B607">
        <v>10.63</v>
      </c>
      <c r="C607">
        <v>44330</v>
      </c>
      <c r="D607">
        <v>189</v>
      </c>
      <c r="E607">
        <v>13</v>
      </c>
      <c r="F607" t="s">
        <v>32</v>
      </c>
      <c r="G607">
        <v>2</v>
      </c>
      <c r="H607" t="s">
        <v>95</v>
      </c>
      <c r="I607" t="s">
        <v>311</v>
      </c>
      <c r="J607" t="s">
        <v>310</v>
      </c>
      <c r="K607">
        <v>3</v>
      </c>
      <c r="L607">
        <v>7944</v>
      </c>
      <c r="M607">
        <v>1250.3856000000001</v>
      </c>
      <c r="N607">
        <v>1365.0497816593886</v>
      </c>
    </row>
    <row r="608" spans="1:14" x14ac:dyDescent="0.25">
      <c r="A608" t="s">
        <v>409</v>
      </c>
      <c r="B608">
        <v>10.63</v>
      </c>
      <c r="C608">
        <v>44330</v>
      </c>
      <c r="D608">
        <v>190</v>
      </c>
      <c r="E608">
        <v>13</v>
      </c>
      <c r="F608" t="s">
        <v>32</v>
      </c>
      <c r="G608">
        <v>2</v>
      </c>
      <c r="H608" t="s">
        <v>95</v>
      </c>
      <c r="I608" t="s">
        <v>311</v>
      </c>
      <c r="J608" t="s">
        <v>310</v>
      </c>
      <c r="K608">
        <v>4</v>
      </c>
      <c r="L608">
        <v>3238</v>
      </c>
      <c r="M608">
        <v>471.77659999999997</v>
      </c>
      <c r="N608">
        <v>515.03995633187765</v>
      </c>
    </row>
    <row r="609" spans="1:14" x14ac:dyDescent="0.25">
      <c r="A609" t="s">
        <v>409</v>
      </c>
      <c r="B609">
        <v>10.63</v>
      </c>
      <c r="C609">
        <v>44330</v>
      </c>
      <c r="D609">
        <v>191</v>
      </c>
      <c r="E609">
        <v>13</v>
      </c>
      <c r="F609" t="s">
        <v>32</v>
      </c>
      <c r="G609">
        <v>2</v>
      </c>
      <c r="H609" t="s">
        <v>95</v>
      </c>
      <c r="I609" t="s">
        <v>311</v>
      </c>
      <c r="J609" t="s">
        <v>310</v>
      </c>
      <c r="K609">
        <v>4</v>
      </c>
      <c r="L609">
        <v>4884</v>
      </c>
      <c r="M609">
        <v>714.52919999999995</v>
      </c>
      <c r="N609">
        <v>780.05371179039298</v>
      </c>
    </row>
    <row r="610" spans="1:14" x14ac:dyDescent="0.25">
      <c r="A610" t="s">
        <v>410</v>
      </c>
      <c r="B610">
        <v>12.03</v>
      </c>
      <c r="C610">
        <v>44330</v>
      </c>
      <c r="D610">
        <v>506</v>
      </c>
      <c r="E610">
        <v>26</v>
      </c>
      <c r="F610" t="s">
        <v>34</v>
      </c>
      <c r="G610">
        <v>3</v>
      </c>
      <c r="H610" t="s">
        <v>169</v>
      </c>
      <c r="I610" t="s">
        <v>311</v>
      </c>
      <c r="J610" t="s">
        <v>310</v>
      </c>
      <c r="K610">
        <v>4</v>
      </c>
      <c r="L610">
        <v>4526</v>
      </c>
      <c r="M610">
        <v>775.30380000000002</v>
      </c>
      <c r="N610">
        <v>846.40152838427957</v>
      </c>
    </row>
    <row r="611" spans="1:14" x14ac:dyDescent="0.25">
      <c r="A611" t="s">
        <v>406</v>
      </c>
      <c r="B611">
        <v>4.8099999999999996</v>
      </c>
      <c r="C611">
        <v>44330</v>
      </c>
      <c r="D611">
        <v>634</v>
      </c>
      <c r="E611">
        <v>31</v>
      </c>
      <c r="F611" t="s">
        <v>32</v>
      </c>
      <c r="G611">
        <v>4</v>
      </c>
      <c r="H611" t="s">
        <v>204</v>
      </c>
      <c r="I611" t="s">
        <v>309</v>
      </c>
      <c r="J611" t="s">
        <v>310</v>
      </c>
      <c r="K611">
        <v>1</v>
      </c>
      <c r="L611">
        <v>9784</v>
      </c>
      <c r="M611">
        <v>1469.5568000000003</v>
      </c>
      <c r="N611">
        <v>1604.3196506550219</v>
      </c>
    </row>
    <row r="612" spans="1:14" x14ac:dyDescent="0.25">
      <c r="A612" t="s">
        <v>411</v>
      </c>
      <c r="B612">
        <v>9.26</v>
      </c>
      <c r="C612">
        <v>44330</v>
      </c>
      <c r="D612">
        <v>635</v>
      </c>
      <c r="E612">
        <v>1</v>
      </c>
      <c r="F612" t="s">
        <v>32</v>
      </c>
      <c r="G612">
        <v>1</v>
      </c>
      <c r="H612" t="s">
        <v>53</v>
      </c>
      <c r="I612" t="s">
        <v>309</v>
      </c>
      <c r="J612" t="s">
        <v>310</v>
      </c>
      <c r="K612">
        <v>6</v>
      </c>
      <c r="L612">
        <v>9078</v>
      </c>
      <c r="M612">
        <v>1402.5510000000002</v>
      </c>
      <c r="N612">
        <v>1531.1692139737993</v>
      </c>
    </row>
    <row r="613" spans="1:14" x14ac:dyDescent="0.25">
      <c r="A613" t="s">
        <v>411</v>
      </c>
      <c r="B613">
        <v>9.26</v>
      </c>
      <c r="C613">
        <v>44330</v>
      </c>
      <c r="D613">
        <v>636</v>
      </c>
      <c r="E613">
        <v>1</v>
      </c>
      <c r="F613" t="s">
        <v>32</v>
      </c>
      <c r="G613">
        <v>1</v>
      </c>
      <c r="H613" t="s">
        <v>53</v>
      </c>
      <c r="I613" t="s">
        <v>309</v>
      </c>
      <c r="J613" t="s">
        <v>310</v>
      </c>
      <c r="K613">
        <v>6</v>
      </c>
      <c r="L613">
        <v>8748</v>
      </c>
      <c r="M613">
        <v>1161.7343999999998</v>
      </c>
      <c r="N613">
        <v>1268.2689956331878</v>
      </c>
    </row>
    <row r="614" spans="1:14" x14ac:dyDescent="0.25">
      <c r="A614" t="s">
        <v>411</v>
      </c>
      <c r="B614">
        <v>9.26</v>
      </c>
      <c r="C614">
        <v>44330</v>
      </c>
      <c r="D614">
        <v>637</v>
      </c>
      <c r="E614">
        <v>1</v>
      </c>
      <c r="F614" t="s">
        <v>32</v>
      </c>
      <c r="G614">
        <v>1</v>
      </c>
      <c r="H614" t="s">
        <v>53</v>
      </c>
      <c r="I614" t="s">
        <v>309</v>
      </c>
      <c r="J614" t="s">
        <v>310</v>
      </c>
      <c r="K614">
        <v>3</v>
      </c>
      <c r="L614">
        <v>8734</v>
      </c>
      <c r="M614">
        <v>908.3359999999999</v>
      </c>
      <c r="N614">
        <v>991.63318777292545</v>
      </c>
    </row>
    <row r="615" spans="1:14" x14ac:dyDescent="0.25">
      <c r="A615" t="s">
        <v>411</v>
      </c>
      <c r="B615">
        <v>9.26</v>
      </c>
      <c r="C615">
        <v>44330</v>
      </c>
      <c r="D615">
        <v>638</v>
      </c>
      <c r="E615">
        <v>1</v>
      </c>
      <c r="F615" t="s">
        <v>32</v>
      </c>
      <c r="G615">
        <v>1</v>
      </c>
      <c r="H615" t="s">
        <v>53</v>
      </c>
      <c r="I615" t="s">
        <v>309</v>
      </c>
      <c r="J615" t="s">
        <v>310</v>
      </c>
      <c r="K615">
        <v>2</v>
      </c>
      <c r="L615">
        <v>7528</v>
      </c>
      <c r="M615">
        <v>913.14639999999997</v>
      </c>
      <c r="N615">
        <v>996.88471615720516</v>
      </c>
    </row>
    <row r="616" spans="1:14" x14ac:dyDescent="0.25">
      <c r="A616" t="s">
        <v>412</v>
      </c>
      <c r="B616">
        <v>6.58</v>
      </c>
      <c r="C616">
        <v>44330</v>
      </c>
      <c r="D616">
        <v>1233</v>
      </c>
      <c r="E616">
        <v>29</v>
      </c>
      <c r="F616" t="s">
        <v>34</v>
      </c>
      <c r="G616">
        <v>4</v>
      </c>
      <c r="H616" t="s">
        <v>184</v>
      </c>
      <c r="I616" t="s">
        <v>309</v>
      </c>
      <c r="J616" t="s">
        <v>323</v>
      </c>
      <c r="K616">
        <v>7</v>
      </c>
      <c r="L616">
        <v>8816</v>
      </c>
      <c r="M616">
        <v>1489.0223999999998</v>
      </c>
      <c r="N616">
        <v>1625.5703056768562</v>
      </c>
    </row>
    <row r="617" spans="1:14" x14ac:dyDescent="0.25">
      <c r="A617" t="s">
        <v>412</v>
      </c>
      <c r="B617">
        <v>6.58</v>
      </c>
      <c r="C617">
        <v>44330</v>
      </c>
      <c r="D617">
        <v>1234</v>
      </c>
      <c r="E617">
        <v>29</v>
      </c>
      <c r="F617" t="s">
        <v>34</v>
      </c>
      <c r="G617">
        <v>4</v>
      </c>
      <c r="H617" t="s">
        <v>184</v>
      </c>
      <c r="I617" t="s">
        <v>309</v>
      </c>
      <c r="J617" t="s">
        <v>310</v>
      </c>
      <c r="K617">
        <v>7</v>
      </c>
      <c r="L617">
        <v>10024</v>
      </c>
      <c r="M617">
        <v>1719.1160000000004</v>
      </c>
      <c r="N617">
        <v>1876.764192139738</v>
      </c>
    </row>
    <row r="618" spans="1:14" x14ac:dyDescent="0.25">
      <c r="A618" t="s">
        <v>412</v>
      </c>
      <c r="B618">
        <v>6.58</v>
      </c>
      <c r="C618">
        <v>44330</v>
      </c>
      <c r="D618">
        <v>1235</v>
      </c>
      <c r="E618">
        <v>29</v>
      </c>
      <c r="F618" t="s">
        <v>34</v>
      </c>
      <c r="G618">
        <v>4</v>
      </c>
      <c r="H618" t="s">
        <v>184</v>
      </c>
      <c r="I618" t="s">
        <v>309</v>
      </c>
      <c r="J618" t="s">
        <v>323</v>
      </c>
      <c r="K618">
        <v>7</v>
      </c>
      <c r="L618">
        <v>9984</v>
      </c>
      <c r="M618">
        <v>1543.5263999999997</v>
      </c>
      <c r="N618">
        <v>1685.0724890829692</v>
      </c>
    </row>
    <row r="619" spans="1:14" x14ac:dyDescent="0.25">
      <c r="A619" t="s">
        <v>412</v>
      </c>
      <c r="B619">
        <v>6.58</v>
      </c>
      <c r="C619">
        <v>44330</v>
      </c>
      <c r="D619">
        <v>1236</v>
      </c>
      <c r="E619">
        <v>29</v>
      </c>
      <c r="F619" t="s">
        <v>34</v>
      </c>
      <c r="G619">
        <v>4</v>
      </c>
      <c r="H619" t="s">
        <v>184</v>
      </c>
      <c r="I619" t="s">
        <v>309</v>
      </c>
      <c r="J619" t="s">
        <v>323</v>
      </c>
      <c r="K619">
        <v>8</v>
      </c>
      <c r="L619">
        <v>9232</v>
      </c>
      <c r="M619">
        <v>1439.2687999999998</v>
      </c>
      <c r="N619">
        <v>1571.2541484716153</v>
      </c>
    </row>
    <row r="620" spans="1:14" x14ac:dyDescent="0.25">
      <c r="A620" t="s">
        <v>412</v>
      </c>
      <c r="B620">
        <v>6.58</v>
      </c>
      <c r="C620">
        <v>44330</v>
      </c>
      <c r="D620">
        <v>1237</v>
      </c>
      <c r="E620">
        <v>29</v>
      </c>
      <c r="F620" t="s">
        <v>34</v>
      </c>
      <c r="G620">
        <v>4</v>
      </c>
      <c r="H620" t="s">
        <v>184</v>
      </c>
      <c r="I620" t="s">
        <v>309</v>
      </c>
      <c r="J620" t="s">
        <v>323</v>
      </c>
      <c r="K620">
        <v>8</v>
      </c>
      <c r="L620">
        <v>9222</v>
      </c>
      <c r="M620">
        <v>1508.7191999999998</v>
      </c>
      <c r="N620">
        <v>1647.0733624454149</v>
      </c>
    </row>
    <row r="621" spans="1:14" x14ac:dyDescent="0.25">
      <c r="A621" t="s">
        <v>412</v>
      </c>
      <c r="B621">
        <v>6.58</v>
      </c>
      <c r="C621">
        <v>44330</v>
      </c>
      <c r="D621">
        <v>1238</v>
      </c>
      <c r="E621">
        <v>29</v>
      </c>
      <c r="F621" t="s">
        <v>34</v>
      </c>
      <c r="G621">
        <v>4</v>
      </c>
      <c r="H621" t="s">
        <v>184</v>
      </c>
      <c r="I621" t="s">
        <v>309</v>
      </c>
      <c r="J621" t="s">
        <v>323</v>
      </c>
      <c r="K621">
        <v>8</v>
      </c>
      <c r="L621">
        <v>8732</v>
      </c>
      <c r="M621">
        <v>1357.8259999999998</v>
      </c>
      <c r="N621">
        <v>1482.342794759825</v>
      </c>
    </row>
    <row r="622" spans="1:14" x14ac:dyDescent="0.25">
      <c r="A622" t="s">
        <v>412</v>
      </c>
      <c r="B622">
        <v>6.58</v>
      </c>
      <c r="C622">
        <v>44330</v>
      </c>
      <c r="D622">
        <v>1239</v>
      </c>
      <c r="E622">
        <v>29</v>
      </c>
      <c r="F622" t="s">
        <v>34</v>
      </c>
      <c r="G622">
        <v>4</v>
      </c>
      <c r="H622" t="s">
        <v>184</v>
      </c>
      <c r="I622" t="s">
        <v>309</v>
      </c>
      <c r="J622" t="s">
        <v>323</v>
      </c>
      <c r="K622">
        <v>1</v>
      </c>
      <c r="L622">
        <v>8086</v>
      </c>
      <c r="M622">
        <v>1323.6782000000001</v>
      </c>
      <c r="N622">
        <v>1445.0635371179042</v>
      </c>
    </row>
    <row r="623" spans="1:14" x14ac:dyDescent="0.25">
      <c r="A623" t="s">
        <v>412</v>
      </c>
      <c r="B623">
        <v>6.58</v>
      </c>
      <c r="C623">
        <v>44330</v>
      </c>
      <c r="D623">
        <v>1240</v>
      </c>
      <c r="E623">
        <v>29</v>
      </c>
      <c r="F623" t="s">
        <v>34</v>
      </c>
      <c r="G623">
        <v>4</v>
      </c>
      <c r="H623" t="s">
        <v>184</v>
      </c>
      <c r="I623" t="s">
        <v>309</v>
      </c>
      <c r="J623" t="s">
        <v>323</v>
      </c>
      <c r="K623">
        <v>1</v>
      </c>
      <c r="L623">
        <v>9544</v>
      </c>
      <c r="M623">
        <v>1535.6296</v>
      </c>
      <c r="N623">
        <v>1676.4515283842795</v>
      </c>
    </row>
    <row r="624" spans="1:14" x14ac:dyDescent="0.25">
      <c r="A624" t="s">
        <v>412</v>
      </c>
      <c r="B624">
        <v>6.58</v>
      </c>
      <c r="C624">
        <v>44330</v>
      </c>
      <c r="D624">
        <v>1241</v>
      </c>
      <c r="E624">
        <v>29</v>
      </c>
      <c r="F624" t="s">
        <v>34</v>
      </c>
      <c r="G624">
        <v>4</v>
      </c>
      <c r="H624" t="s">
        <v>184</v>
      </c>
      <c r="I624" t="s">
        <v>309</v>
      </c>
      <c r="J624" t="s">
        <v>323</v>
      </c>
      <c r="K624">
        <v>6</v>
      </c>
      <c r="L624">
        <v>9130</v>
      </c>
      <c r="M624">
        <v>1434.3229999999999</v>
      </c>
      <c r="N624">
        <v>1565.8548034934495</v>
      </c>
    </row>
    <row r="625" spans="1:14" x14ac:dyDescent="0.25">
      <c r="A625" t="s">
        <v>412</v>
      </c>
      <c r="B625">
        <v>6.58</v>
      </c>
      <c r="C625">
        <v>44330</v>
      </c>
      <c r="D625">
        <v>1242</v>
      </c>
      <c r="E625">
        <v>29</v>
      </c>
      <c r="F625" t="s">
        <v>34</v>
      </c>
      <c r="G625">
        <v>4</v>
      </c>
      <c r="H625" t="s">
        <v>184</v>
      </c>
      <c r="I625" t="s">
        <v>309</v>
      </c>
      <c r="J625" t="s">
        <v>323</v>
      </c>
      <c r="K625">
        <v>1</v>
      </c>
      <c r="L625">
        <v>8882</v>
      </c>
      <c r="M625">
        <v>1426.4492</v>
      </c>
      <c r="N625">
        <v>1557.2589519650658</v>
      </c>
    </row>
    <row r="626" spans="1:14" x14ac:dyDescent="0.25">
      <c r="A626" t="s">
        <v>412</v>
      </c>
      <c r="B626">
        <v>6.58</v>
      </c>
      <c r="C626">
        <v>44330</v>
      </c>
      <c r="D626">
        <v>1243</v>
      </c>
      <c r="E626">
        <v>29</v>
      </c>
      <c r="F626" t="s">
        <v>34</v>
      </c>
      <c r="G626">
        <v>4</v>
      </c>
      <c r="H626" t="s">
        <v>184</v>
      </c>
      <c r="I626" t="s">
        <v>309</v>
      </c>
      <c r="J626" t="s">
        <v>323</v>
      </c>
      <c r="K626">
        <v>6</v>
      </c>
      <c r="L626">
        <v>9620</v>
      </c>
      <c r="M626">
        <v>1529.58</v>
      </c>
      <c r="N626">
        <v>1669.8471615720523</v>
      </c>
    </row>
    <row r="627" spans="1:14" x14ac:dyDescent="0.25">
      <c r="A627" t="s">
        <v>413</v>
      </c>
      <c r="B627">
        <v>6.6</v>
      </c>
      <c r="C627">
        <v>44330</v>
      </c>
      <c r="D627">
        <v>1244</v>
      </c>
      <c r="E627">
        <v>29</v>
      </c>
      <c r="F627" t="s">
        <v>36</v>
      </c>
      <c r="G627">
        <v>4</v>
      </c>
      <c r="H627" t="s">
        <v>187</v>
      </c>
      <c r="I627" t="s">
        <v>309</v>
      </c>
      <c r="J627" t="s">
        <v>323</v>
      </c>
      <c r="K627">
        <v>6</v>
      </c>
      <c r="L627">
        <v>8096</v>
      </c>
      <c r="M627">
        <v>1232.2112000000002</v>
      </c>
      <c r="N627">
        <v>1345.2087336244542</v>
      </c>
    </row>
    <row r="628" spans="1:14" x14ac:dyDescent="0.25">
      <c r="A628" t="s">
        <v>413</v>
      </c>
      <c r="B628">
        <v>6.6</v>
      </c>
      <c r="C628">
        <v>44330</v>
      </c>
      <c r="D628">
        <v>1245</v>
      </c>
      <c r="E628">
        <v>29</v>
      </c>
      <c r="F628" t="s">
        <v>36</v>
      </c>
      <c r="G628">
        <v>4</v>
      </c>
      <c r="H628" t="s">
        <v>187</v>
      </c>
      <c r="I628" t="s">
        <v>309</v>
      </c>
      <c r="J628" t="s">
        <v>323</v>
      </c>
      <c r="K628">
        <v>2</v>
      </c>
      <c r="L628">
        <v>6858</v>
      </c>
      <c r="M628">
        <v>1185.7482000000002</v>
      </c>
      <c r="N628">
        <v>1294.4849344978168</v>
      </c>
    </row>
    <row r="629" spans="1:14" x14ac:dyDescent="0.25">
      <c r="A629" t="s">
        <v>290</v>
      </c>
      <c r="B629">
        <v>7.56</v>
      </c>
      <c r="C629">
        <v>44330</v>
      </c>
      <c r="D629">
        <v>2809</v>
      </c>
      <c r="E629">
        <v>40</v>
      </c>
      <c r="F629" t="s">
        <v>34</v>
      </c>
      <c r="G629">
        <v>6</v>
      </c>
      <c r="H629" t="s">
        <v>263</v>
      </c>
      <c r="I629" t="s">
        <v>309</v>
      </c>
      <c r="J629" t="s">
        <v>310</v>
      </c>
      <c r="K629">
        <v>6</v>
      </c>
      <c r="L629">
        <v>8662</v>
      </c>
      <c r="M629">
        <v>1125.1938</v>
      </c>
      <c r="N629">
        <v>1228.3775109170306</v>
      </c>
    </row>
    <row r="630" spans="1:14" x14ac:dyDescent="0.25">
      <c r="A630" t="s">
        <v>282</v>
      </c>
      <c r="B630">
        <v>12.82</v>
      </c>
      <c r="C630">
        <v>44330</v>
      </c>
      <c r="D630">
        <v>2810</v>
      </c>
      <c r="E630">
        <v>12</v>
      </c>
      <c r="F630" t="s">
        <v>32</v>
      </c>
      <c r="G630">
        <v>2</v>
      </c>
      <c r="H630" t="s">
        <v>255</v>
      </c>
      <c r="I630" t="s">
        <v>309</v>
      </c>
      <c r="J630" t="s">
        <v>310</v>
      </c>
      <c r="K630">
        <v>3</v>
      </c>
      <c r="L630">
        <v>7928</v>
      </c>
      <c r="M630">
        <v>1236.768</v>
      </c>
      <c r="N630">
        <v>1350.1834061135369</v>
      </c>
    </row>
    <row r="631" spans="1:14" x14ac:dyDescent="0.25">
      <c r="A631" t="s">
        <v>371</v>
      </c>
      <c r="B631">
        <v>14.29</v>
      </c>
      <c r="C631">
        <v>44330</v>
      </c>
      <c r="D631">
        <v>2811</v>
      </c>
      <c r="E631">
        <v>12</v>
      </c>
      <c r="F631" t="s">
        <v>34</v>
      </c>
      <c r="G631">
        <v>2</v>
      </c>
      <c r="H631" t="s">
        <v>88</v>
      </c>
      <c r="I631" t="s">
        <v>309</v>
      </c>
      <c r="J631" t="s">
        <v>310</v>
      </c>
      <c r="K631">
        <v>3</v>
      </c>
      <c r="L631">
        <v>4284</v>
      </c>
      <c r="M631">
        <v>712.85760000000005</v>
      </c>
      <c r="N631">
        <v>778.22882096069861</v>
      </c>
    </row>
    <row r="632" spans="1:14" x14ac:dyDescent="0.25">
      <c r="A632" t="s">
        <v>371</v>
      </c>
      <c r="B632">
        <v>14.29</v>
      </c>
      <c r="C632">
        <v>44330</v>
      </c>
      <c r="D632">
        <v>2812</v>
      </c>
      <c r="E632">
        <v>12</v>
      </c>
      <c r="F632" t="s">
        <v>34</v>
      </c>
      <c r="G632">
        <v>2</v>
      </c>
      <c r="H632" t="s">
        <v>88</v>
      </c>
      <c r="I632" t="s">
        <v>309</v>
      </c>
      <c r="J632" t="s">
        <v>310</v>
      </c>
      <c r="K632">
        <v>3</v>
      </c>
      <c r="L632">
        <v>8246</v>
      </c>
      <c r="M632">
        <v>1363.0638000000001</v>
      </c>
      <c r="N632">
        <v>1488.0609170305677</v>
      </c>
    </row>
    <row r="633" spans="1:14" x14ac:dyDescent="0.25">
      <c r="A633" t="s">
        <v>371</v>
      </c>
      <c r="B633">
        <v>14.29</v>
      </c>
      <c r="C633">
        <v>44330</v>
      </c>
      <c r="D633">
        <v>2813</v>
      </c>
      <c r="E633">
        <v>12</v>
      </c>
      <c r="F633" t="s">
        <v>34</v>
      </c>
      <c r="G633">
        <v>2</v>
      </c>
      <c r="H633" t="s">
        <v>88</v>
      </c>
      <c r="I633" t="s">
        <v>309</v>
      </c>
      <c r="J633" t="s">
        <v>310</v>
      </c>
      <c r="K633">
        <v>4</v>
      </c>
      <c r="L633">
        <v>3644</v>
      </c>
      <c r="M633">
        <v>609.64120000000003</v>
      </c>
      <c r="N633">
        <v>665.54716157205223</v>
      </c>
    </row>
    <row r="634" spans="1:14" x14ac:dyDescent="0.25">
      <c r="A634" t="s">
        <v>371</v>
      </c>
      <c r="B634">
        <v>14.29</v>
      </c>
      <c r="C634">
        <v>44330</v>
      </c>
      <c r="D634">
        <v>2814</v>
      </c>
      <c r="E634">
        <v>12</v>
      </c>
      <c r="F634" t="s">
        <v>34</v>
      </c>
      <c r="G634">
        <v>2</v>
      </c>
      <c r="H634" t="s">
        <v>88</v>
      </c>
      <c r="I634" t="s">
        <v>309</v>
      </c>
      <c r="J634" t="s">
        <v>310</v>
      </c>
      <c r="K634">
        <v>4</v>
      </c>
      <c r="L634">
        <v>7554</v>
      </c>
      <c r="M634">
        <v>1334.7918000000002</v>
      </c>
      <c r="N634">
        <v>1457.196288209607</v>
      </c>
    </row>
    <row r="635" spans="1:14" x14ac:dyDescent="0.25">
      <c r="A635" t="s">
        <v>371</v>
      </c>
      <c r="B635">
        <v>14.29</v>
      </c>
      <c r="C635">
        <v>44330</v>
      </c>
      <c r="D635">
        <v>2815</v>
      </c>
      <c r="E635">
        <v>12</v>
      </c>
      <c r="F635" t="s">
        <v>34</v>
      </c>
      <c r="G635">
        <v>2</v>
      </c>
      <c r="H635" t="s">
        <v>88</v>
      </c>
      <c r="I635" t="s">
        <v>309</v>
      </c>
      <c r="J635" t="s">
        <v>310</v>
      </c>
      <c r="K635">
        <v>4</v>
      </c>
      <c r="L635">
        <v>3034</v>
      </c>
      <c r="M635">
        <v>511.5324</v>
      </c>
      <c r="N635">
        <v>558.44148471615722</v>
      </c>
    </row>
    <row r="636" spans="1:14" x14ac:dyDescent="0.25">
      <c r="A636" t="s">
        <v>371</v>
      </c>
      <c r="B636">
        <v>14.29</v>
      </c>
      <c r="C636">
        <v>44330</v>
      </c>
      <c r="D636">
        <v>2816</v>
      </c>
      <c r="E636">
        <v>12</v>
      </c>
      <c r="F636" t="s">
        <v>34</v>
      </c>
      <c r="G636">
        <v>2</v>
      </c>
      <c r="H636" t="s">
        <v>88</v>
      </c>
      <c r="I636" t="s">
        <v>309</v>
      </c>
      <c r="J636" t="s">
        <v>310</v>
      </c>
      <c r="K636">
        <v>4</v>
      </c>
      <c r="L636">
        <v>4558</v>
      </c>
      <c r="M636">
        <v>754.34900000000005</v>
      </c>
      <c r="N636">
        <v>823.52510917030565</v>
      </c>
    </row>
    <row r="637" spans="1:14" x14ac:dyDescent="0.25">
      <c r="A637" t="s">
        <v>371</v>
      </c>
      <c r="B637">
        <v>14.29</v>
      </c>
      <c r="C637">
        <v>44330</v>
      </c>
      <c r="D637">
        <v>2817</v>
      </c>
      <c r="E637">
        <v>12</v>
      </c>
      <c r="F637" t="s">
        <v>34</v>
      </c>
      <c r="G637">
        <v>2</v>
      </c>
      <c r="H637" t="s">
        <v>88</v>
      </c>
      <c r="I637" t="s">
        <v>309</v>
      </c>
      <c r="J637" t="s">
        <v>310</v>
      </c>
      <c r="K637">
        <v>3</v>
      </c>
      <c r="L637">
        <v>8340</v>
      </c>
      <c r="M637">
        <v>1345.2420000000002</v>
      </c>
      <c r="N637">
        <v>1468.6048034934499</v>
      </c>
    </row>
    <row r="638" spans="1:14" x14ac:dyDescent="0.25">
      <c r="A638" t="s">
        <v>371</v>
      </c>
      <c r="B638">
        <v>14.29</v>
      </c>
      <c r="C638">
        <v>44330</v>
      </c>
      <c r="D638">
        <v>2818</v>
      </c>
      <c r="E638">
        <v>12</v>
      </c>
      <c r="F638" t="s">
        <v>34</v>
      </c>
      <c r="G638">
        <v>2</v>
      </c>
      <c r="H638" t="s">
        <v>88</v>
      </c>
      <c r="I638" t="s">
        <v>309</v>
      </c>
      <c r="J638" t="s">
        <v>310</v>
      </c>
      <c r="K638">
        <v>3</v>
      </c>
      <c r="L638">
        <v>3650</v>
      </c>
      <c r="M638">
        <v>566.11500000000001</v>
      </c>
      <c r="N638">
        <v>618.02947598253263</v>
      </c>
    </row>
    <row r="639" spans="1:14" x14ac:dyDescent="0.25">
      <c r="A639" t="s">
        <v>383</v>
      </c>
      <c r="B639">
        <v>11</v>
      </c>
      <c r="C639">
        <v>44330</v>
      </c>
      <c r="D639">
        <v>2819</v>
      </c>
      <c r="E639">
        <v>13</v>
      </c>
      <c r="F639" t="s">
        <v>34</v>
      </c>
      <c r="G639">
        <v>2</v>
      </c>
      <c r="H639" t="s">
        <v>92</v>
      </c>
      <c r="I639" t="s">
        <v>309</v>
      </c>
      <c r="J639" t="s">
        <v>310</v>
      </c>
      <c r="K639">
        <v>4</v>
      </c>
      <c r="L639">
        <v>6344</v>
      </c>
      <c r="M639">
        <v>1199.0160000000003</v>
      </c>
      <c r="N639">
        <v>1308.9694323144106</v>
      </c>
    </row>
    <row r="640" spans="1:14" x14ac:dyDescent="0.25">
      <c r="A640" t="s">
        <v>379</v>
      </c>
      <c r="B640">
        <v>9.9499999999999993</v>
      </c>
      <c r="C640">
        <v>44333</v>
      </c>
      <c r="D640">
        <v>138</v>
      </c>
      <c r="E640">
        <v>14</v>
      </c>
      <c r="F640" t="s">
        <v>36</v>
      </c>
      <c r="G640">
        <v>2</v>
      </c>
      <c r="H640" t="s">
        <v>99</v>
      </c>
      <c r="I640" t="s">
        <v>311</v>
      </c>
      <c r="J640" t="s">
        <v>310</v>
      </c>
      <c r="K640">
        <v>5</v>
      </c>
      <c r="L640">
        <v>6062</v>
      </c>
      <c r="M640">
        <v>1082.067</v>
      </c>
      <c r="N640">
        <v>1181.2958515283844</v>
      </c>
    </row>
    <row r="641" spans="1:14" x14ac:dyDescent="0.25">
      <c r="A641" t="s">
        <v>409</v>
      </c>
      <c r="B641">
        <v>10.63</v>
      </c>
      <c r="C641">
        <v>44333</v>
      </c>
      <c r="D641">
        <v>192</v>
      </c>
      <c r="E641">
        <v>13</v>
      </c>
      <c r="F641" t="s">
        <v>32</v>
      </c>
      <c r="G641">
        <v>2</v>
      </c>
      <c r="H641" t="s">
        <v>95</v>
      </c>
      <c r="I641" t="s">
        <v>311</v>
      </c>
      <c r="J641" t="s">
        <v>310</v>
      </c>
      <c r="K641">
        <v>3</v>
      </c>
      <c r="L641">
        <v>6476</v>
      </c>
      <c r="M641">
        <v>1042.636</v>
      </c>
      <c r="N641">
        <v>1138.2489082969432</v>
      </c>
    </row>
    <row r="642" spans="1:14" x14ac:dyDescent="0.25">
      <c r="A642" t="s">
        <v>409</v>
      </c>
      <c r="B642">
        <v>10.63</v>
      </c>
      <c r="C642">
        <v>44333</v>
      </c>
      <c r="D642">
        <v>193</v>
      </c>
      <c r="E642">
        <v>13</v>
      </c>
      <c r="F642" t="s">
        <v>32</v>
      </c>
      <c r="G642">
        <v>2</v>
      </c>
      <c r="H642" t="s">
        <v>95</v>
      </c>
      <c r="I642" t="s">
        <v>311</v>
      </c>
      <c r="J642" t="s">
        <v>310</v>
      </c>
      <c r="K642">
        <v>5</v>
      </c>
      <c r="L642">
        <v>6938</v>
      </c>
      <c r="M642">
        <v>1106.6109999999999</v>
      </c>
      <c r="N642">
        <v>1208.0906113537117</v>
      </c>
    </row>
    <row r="643" spans="1:14" x14ac:dyDescent="0.25">
      <c r="A643" t="s">
        <v>409</v>
      </c>
      <c r="B643">
        <v>10.63</v>
      </c>
      <c r="C643">
        <v>44333</v>
      </c>
      <c r="D643">
        <v>194</v>
      </c>
      <c r="E643">
        <v>13</v>
      </c>
      <c r="F643" t="s">
        <v>32</v>
      </c>
      <c r="G643">
        <v>2</v>
      </c>
      <c r="H643" t="s">
        <v>95</v>
      </c>
      <c r="I643" t="s">
        <v>311</v>
      </c>
      <c r="J643" t="s">
        <v>310</v>
      </c>
      <c r="K643">
        <v>3</v>
      </c>
      <c r="L643">
        <v>7252</v>
      </c>
      <c r="M643">
        <v>1082.7236</v>
      </c>
      <c r="N643">
        <v>1182.0126637554583</v>
      </c>
    </row>
    <row r="644" spans="1:14" x14ac:dyDescent="0.25">
      <c r="A644" t="s">
        <v>414</v>
      </c>
      <c r="B644">
        <v>6.73</v>
      </c>
      <c r="C644">
        <v>44333</v>
      </c>
      <c r="D644">
        <v>639</v>
      </c>
      <c r="E644">
        <v>29</v>
      </c>
      <c r="F644" t="s">
        <v>32</v>
      </c>
      <c r="G644">
        <v>4</v>
      </c>
      <c r="H644" t="s">
        <v>188</v>
      </c>
      <c r="I644" t="s">
        <v>309</v>
      </c>
      <c r="J644" t="s">
        <v>323</v>
      </c>
      <c r="K644">
        <v>1</v>
      </c>
      <c r="L644">
        <v>10060</v>
      </c>
      <c r="M644">
        <v>1729.3140000000003</v>
      </c>
      <c r="N644">
        <v>1887.8973799126636</v>
      </c>
    </row>
    <row r="645" spans="1:14" x14ac:dyDescent="0.25">
      <c r="A645" t="s">
        <v>414</v>
      </c>
      <c r="B645">
        <v>6.73</v>
      </c>
      <c r="C645">
        <v>44333</v>
      </c>
      <c r="D645">
        <v>640</v>
      </c>
      <c r="E645">
        <v>29</v>
      </c>
      <c r="F645" t="s">
        <v>32</v>
      </c>
      <c r="G645">
        <v>4</v>
      </c>
      <c r="H645" t="s">
        <v>188</v>
      </c>
      <c r="I645" t="s">
        <v>309</v>
      </c>
      <c r="J645" t="s">
        <v>323</v>
      </c>
      <c r="K645">
        <v>1</v>
      </c>
      <c r="L645">
        <v>9424</v>
      </c>
      <c r="M645">
        <v>1527.6304</v>
      </c>
      <c r="N645">
        <v>1667.7187772925765</v>
      </c>
    </row>
    <row r="646" spans="1:14" x14ac:dyDescent="0.25">
      <c r="A646" t="s">
        <v>414</v>
      </c>
      <c r="B646">
        <v>6.73</v>
      </c>
      <c r="C646">
        <v>44333</v>
      </c>
      <c r="D646">
        <v>641</v>
      </c>
      <c r="E646">
        <v>29</v>
      </c>
      <c r="F646" t="s">
        <v>32</v>
      </c>
      <c r="G646">
        <v>4</v>
      </c>
      <c r="H646" t="s">
        <v>188</v>
      </c>
      <c r="I646" t="s">
        <v>309</v>
      </c>
      <c r="J646" t="s">
        <v>323</v>
      </c>
      <c r="K646">
        <v>8</v>
      </c>
      <c r="L646">
        <v>8266</v>
      </c>
      <c r="M646">
        <v>1354.7973999999999</v>
      </c>
      <c r="N646">
        <v>1479.0364628820962</v>
      </c>
    </row>
    <row r="647" spans="1:14" x14ac:dyDescent="0.25">
      <c r="A647" t="s">
        <v>414</v>
      </c>
      <c r="B647">
        <v>6.73</v>
      </c>
      <c r="C647">
        <v>44333</v>
      </c>
      <c r="D647">
        <v>642</v>
      </c>
      <c r="E647">
        <v>29</v>
      </c>
      <c r="F647" t="s">
        <v>32</v>
      </c>
      <c r="G647">
        <v>4</v>
      </c>
      <c r="H647" t="s">
        <v>188</v>
      </c>
      <c r="I647" t="s">
        <v>309</v>
      </c>
      <c r="J647" t="s">
        <v>323</v>
      </c>
      <c r="K647">
        <v>8</v>
      </c>
      <c r="L647">
        <v>9714</v>
      </c>
      <c r="M647">
        <v>1648.4657999999999</v>
      </c>
      <c r="N647">
        <v>1799.6351528384278</v>
      </c>
    </row>
    <row r="648" spans="1:14" x14ac:dyDescent="0.25">
      <c r="A648" t="s">
        <v>414</v>
      </c>
      <c r="B648">
        <v>6.73</v>
      </c>
      <c r="C648">
        <v>44333</v>
      </c>
      <c r="D648">
        <v>643</v>
      </c>
      <c r="E648">
        <v>29</v>
      </c>
      <c r="F648" t="s">
        <v>32</v>
      </c>
      <c r="G648">
        <v>4</v>
      </c>
      <c r="H648" t="s">
        <v>188</v>
      </c>
      <c r="I648" t="s">
        <v>309</v>
      </c>
      <c r="J648" t="s">
        <v>323</v>
      </c>
      <c r="K648">
        <v>8</v>
      </c>
      <c r="L648">
        <v>9006</v>
      </c>
      <c r="M648">
        <v>1525.6164000000001</v>
      </c>
      <c r="N648">
        <v>1665.5200873362448</v>
      </c>
    </row>
    <row r="649" spans="1:14" x14ac:dyDescent="0.25">
      <c r="A649" t="s">
        <v>414</v>
      </c>
      <c r="B649">
        <v>6.73</v>
      </c>
      <c r="C649">
        <v>44333</v>
      </c>
      <c r="D649">
        <v>645</v>
      </c>
      <c r="E649">
        <v>29</v>
      </c>
      <c r="F649" t="s">
        <v>32</v>
      </c>
      <c r="G649">
        <v>4</v>
      </c>
      <c r="H649" t="s">
        <v>188</v>
      </c>
      <c r="I649" t="s">
        <v>309</v>
      </c>
      <c r="J649" t="s">
        <v>323</v>
      </c>
      <c r="K649">
        <v>2</v>
      </c>
      <c r="L649">
        <v>8594</v>
      </c>
      <c r="M649">
        <v>1375.04</v>
      </c>
      <c r="N649">
        <v>1501.1353711790391</v>
      </c>
    </row>
    <row r="650" spans="1:14" x14ac:dyDescent="0.25">
      <c r="A650" t="s">
        <v>413</v>
      </c>
      <c r="B650">
        <v>6.6</v>
      </c>
      <c r="C650">
        <v>44333</v>
      </c>
      <c r="D650">
        <v>701</v>
      </c>
      <c r="E650">
        <v>29</v>
      </c>
      <c r="F650" t="s">
        <v>36</v>
      </c>
      <c r="G650">
        <v>4</v>
      </c>
      <c r="H650" t="s">
        <v>187</v>
      </c>
      <c r="I650" t="s">
        <v>309</v>
      </c>
      <c r="J650" t="s">
        <v>323</v>
      </c>
      <c r="K650">
        <v>2</v>
      </c>
      <c r="L650">
        <v>10098</v>
      </c>
      <c r="M650">
        <v>1730.7972</v>
      </c>
      <c r="N650">
        <v>1889.5165938864627</v>
      </c>
    </row>
    <row r="651" spans="1:14" x14ac:dyDescent="0.25">
      <c r="A651" t="s">
        <v>414</v>
      </c>
      <c r="B651">
        <v>6.73</v>
      </c>
      <c r="C651">
        <v>44333</v>
      </c>
      <c r="D651">
        <v>702</v>
      </c>
      <c r="E651">
        <v>29</v>
      </c>
      <c r="F651" t="s">
        <v>32</v>
      </c>
      <c r="G651">
        <v>4</v>
      </c>
      <c r="H651" t="s">
        <v>188</v>
      </c>
      <c r="I651" t="s">
        <v>309</v>
      </c>
      <c r="J651" t="s">
        <v>323</v>
      </c>
      <c r="K651">
        <v>7</v>
      </c>
      <c r="L651">
        <v>9788</v>
      </c>
      <c r="M651">
        <v>1615.02</v>
      </c>
      <c r="N651">
        <v>1763.1222707423578</v>
      </c>
    </row>
    <row r="652" spans="1:14" x14ac:dyDescent="0.25">
      <c r="A652" t="s">
        <v>414</v>
      </c>
      <c r="B652">
        <v>6.73</v>
      </c>
      <c r="C652">
        <v>44333</v>
      </c>
      <c r="D652">
        <v>703</v>
      </c>
      <c r="E652">
        <v>29</v>
      </c>
      <c r="F652" t="s">
        <v>32</v>
      </c>
      <c r="G652">
        <v>4</v>
      </c>
      <c r="H652" t="s">
        <v>188</v>
      </c>
      <c r="I652" t="s">
        <v>309</v>
      </c>
      <c r="J652" t="s">
        <v>323</v>
      </c>
      <c r="K652">
        <v>2</v>
      </c>
      <c r="L652">
        <v>8018</v>
      </c>
      <c r="M652">
        <v>1391.9247999999998</v>
      </c>
      <c r="N652">
        <v>1519.5685589519649</v>
      </c>
    </row>
    <row r="653" spans="1:14" x14ac:dyDescent="0.25">
      <c r="A653" t="s">
        <v>414</v>
      </c>
      <c r="B653">
        <v>6.73</v>
      </c>
      <c r="C653">
        <v>44333</v>
      </c>
      <c r="D653">
        <v>704</v>
      </c>
      <c r="E653">
        <v>29</v>
      </c>
      <c r="F653" t="s">
        <v>32</v>
      </c>
      <c r="G653">
        <v>4</v>
      </c>
      <c r="H653" t="s">
        <v>188</v>
      </c>
      <c r="I653" t="s">
        <v>309</v>
      </c>
      <c r="J653" t="s">
        <v>323</v>
      </c>
      <c r="K653">
        <v>7</v>
      </c>
      <c r="L653">
        <v>9736</v>
      </c>
      <c r="M653">
        <v>1549.9712000000002</v>
      </c>
      <c r="N653">
        <v>1692.1082969432316</v>
      </c>
    </row>
    <row r="654" spans="1:14" x14ac:dyDescent="0.25">
      <c r="A654" t="s">
        <v>414</v>
      </c>
      <c r="B654">
        <v>6.73</v>
      </c>
      <c r="C654">
        <v>44333</v>
      </c>
      <c r="D654">
        <v>705</v>
      </c>
      <c r="E654">
        <v>29</v>
      </c>
      <c r="F654" t="s">
        <v>32</v>
      </c>
      <c r="G654">
        <v>4</v>
      </c>
      <c r="H654" t="s">
        <v>188</v>
      </c>
      <c r="I654" t="s">
        <v>309</v>
      </c>
      <c r="J654" t="s">
        <v>323</v>
      </c>
      <c r="K654">
        <v>1</v>
      </c>
      <c r="L654">
        <v>4440</v>
      </c>
      <c r="M654">
        <v>706.84800000000007</v>
      </c>
      <c r="N654">
        <v>771.66812227074229</v>
      </c>
    </row>
    <row r="655" spans="1:14" x14ac:dyDescent="0.25">
      <c r="A655" t="s">
        <v>413</v>
      </c>
      <c r="B655">
        <v>6.6</v>
      </c>
      <c r="C655">
        <v>44333</v>
      </c>
      <c r="D655">
        <v>1246</v>
      </c>
      <c r="E655">
        <v>29</v>
      </c>
      <c r="F655" t="s">
        <v>36</v>
      </c>
      <c r="G655">
        <v>4</v>
      </c>
      <c r="H655" t="s">
        <v>187</v>
      </c>
      <c r="I655" t="s">
        <v>309</v>
      </c>
      <c r="J655" t="s">
        <v>323</v>
      </c>
      <c r="K655">
        <v>1</v>
      </c>
      <c r="L655">
        <v>9532</v>
      </c>
      <c r="M655">
        <v>1523.2136</v>
      </c>
      <c r="N655">
        <v>1662.8969432314409</v>
      </c>
    </row>
    <row r="656" spans="1:14" x14ac:dyDescent="0.25">
      <c r="A656" t="s">
        <v>413</v>
      </c>
      <c r="B656">
        <v>6.6</v>
      </c>
      <c r="C656">
        <v>44333</v>
      </c>
      <c r="D656">
        <v>1247</v>
      </c>
      <c r="E656">
        <v>29</v>
      </c>
      <c r="F656" t="s">
        <v>36</v>
      </c>
      <c r="G656">
        <v>4</v>
      </c>
      <c r="H656" t="s">
        <v>187</v>
      </c>
      <c r="I656" t="s">
        <v>309</v>
      </c>
      <c r="J656" t="s">
        <v>323</v>
      </c>
      <c r="K656">
        <v>1</v>
      </c>
      <c r="L656">
        <v>9156</v>
      </c>
      <c r="M656">
        <v>1405.4460000000001</v>
      </c>
      <c r="N656">
        <v>1534.3296943231439</v>
      </c>
    </row>
    <row r="657" spans="1:14" x14ac:dyDescent="0.25">
      <c r="A657" t="s">
        <v>413</v>
      </c>
      <c r="B657">
        <v>6.6</v>
      </c>
      <c r="C657">
        <v>44333</v>
      </c>
      <c r="D657">
        <v>1248</v>
      </c>
      <c r="E657">
        <v>29</v>
      </c>
      <c r="F657" t="s">
        <v>36</v>
      </c>
      <c r="G657">
        <v>4</v>
      </c>
      <c r="H657" t="s">
        <v>187</v>
      </c>
      <c r="I657" t="s">
        <v>309</v>
      </c>
      <c r="J657" t="s">
        <v>323</v>
      </c>
      <c r="K657">
        <v>1</v>
      </c>
      <c r="L657">
        <v>9596</v>
      </c>
      <c r="M657">
        <v>1582.3804</v>
      </c>
      <c r="N657">
        <v>1727.489519650655</v>
      </c>
    </row>
    <row r="658" spans="1:14" x14ac:dyDescent="0.25">
      <c r="A658" t="s">
        <v>413</v>
      </c>
      <c r="B658">
        <v>6.6</v>
      </c>
      <c r="C658">
        <v>44333</v>
      </c>
      <c r="D658">
        <v>1249</v>
      </c>
      <c r="E658">
        <v>29</v>
      </c>
      <c r="F658" t="s">
        <v>36</v>
      </c>
      <c r="G658">
        <v>4</v>
      </c>
      <c r="H658" t="s">
        <v>187</v>
      </c>
      <c r="I658" t="s">
        <v>309</v>
      </c>
      <c r="J658" t="s">
        <v>323</v>
      </c>
      <c r="K658">
        <v>1</v>
      </c>
      <c r="L658">
        <v>8248</v>
      </c>
      <c r="M658">
        <v>1269.3671999999999</v>
      </c>
      <c r="N658">
        <v>1385.7720524017466</v>
      </c>
    </row>
    <row r="659" spans="1:14" x14ac:dyDescent="0.25">
      <c r="A659" t="s">
        <v>413</v>
      </c>
      <c r="B659">
        <v>6.6</v>
      </c>
      <c r="C659">
        <v>44333</v>
      </c>
      <c r="D659">
        <v>1250</v>
      </c>
      <c r="E659">
        <v>29</v>
      </c>
      <c r="F659" t="s">
        <v>36</v>
      </c>
      <c r="G659">
        <v>4</v>
      </c>
      <c r="H659" t="s">
        <v>187</v>
      </c>
      <c r="I659" t="s">
        <v>309</v>
      </c>
      <c r="J659" t="s">
        <v>323</v>
      </c>
      <c r="K659">
        <v>2</v>
      </c>
      <c r="L659">
        <v>9706</v>
      </c>
      <c r="M659">
        <v>1665.5495999999998</v>
      </c>
      <c r="N659">
        <v>1818.2855895196508</v>
      </c>
    </row>
    <row r="660" spans="1:14" x14ac:dyDescent="0.25">
      <c r="A660" t="s">
        <v>285</v>
      </c>
      <c r="B660" t="e">
        <v>#N/A</v>
      </c>
      <c r="C660">
        <v>44333</v>
      </c>
      <c r="D660">
        <v>2820</v>
      </c>
      <c r="E660">
        <v>15</v>
      </c>
      <c r="F660" t="s">
        <v>36</v>
      </c>
      <c r="G660">
        <v>2</v>
      </c>
      <c r="H660" t="s">
        <v>258</v>
      </c>
      <c r="I660" t="s">
        <v>309</v>
      </c>
      <c r="J660" t="s">
        <v>310</v>
      </c>
      <c r="K660">
        <v>3</v>
      </c>
      <c r="L660">
        <v>8692</v>
      </c>
      <c r="M660">
        <v>1425.4880000000003</v>
      </c>
      <c r="N660">
        <v>1556.2096069868996</v>
      </c>
    </row>
    <row r="661" spans="1:14" x14ac:dyDescent="0.25">
      <c r="A661" t="s">
        <v>285</v>
      </c>
      <c r="B661" t="e">
        <v>#N/A</v>
      </c>
      <c r="C661">
        <v>44333</v>
      </c>
      <c r="D661">
        <v>2821</v>
      </c>
      <c r="E661">
        <v>15</v>
      </c>
      <c r="F661" t="s">
        <v>36</v>
      </c>
      <c r="G661">
        <v>2</v>
      </c>
      <c r="H661" t="s">
        <v>258</v>
      </c>
      <c r="I661" t="s">
        <v>309</v>
      </c>
      <c r="J661" t="s">
        <v>310</v>
      </c>
      <c r="K661">
        <v>3</v>
      </c>
      <c r="L661">
        <v>4592</v>
      </c>
      <c r="M661">
        <v>678.23839999999996</v>
      </c>
      <c r="N661">
        <v>740.43493449781647</v>
      </c>
    </row>
    <row r="662" spans="1:14" x14ac:dyDescent="0.25">
      <c r="A662" t="s">
        <v>285</v>
      </c>
      <c r="B662" t="e">
        <v>#N/A</v>
      </c>
      <c r="C662">
        <v>44333</v>
      </c>
      <c r="D662">
        <v>2822</v>
      </c>
      <c r="E662">
        <v>15</v>
      </c>
      <c r="F662" t="s">
        <v>36</v>
      </c>
      <c r="G662">
        <v>2</v>
      </c>
      <c r="H662" t="s">
        <v>258</v>
      </c>
      <c r="I662" t="s">
        <v>309</v>
      </c>
      <c r="J662" t="s">
        <v>310</v>
      </c>
      <c r="K662">
        <v>3</v>
      </c>
      <c r="L662">
        <v>3512</v>
      </c>
      <c r="M662">
        <v>554.54480000000001</v>
      </c>
      <c r="N662">
        <v>605.39825327510914</v>
      </c>
    </row>
    <row r="663" spans="1:14" x14ac:dyDescent="0.25">
      <c r="A663" t="s">
        <v>415</v>
      </c>
      <c r="B663">
        <v>17.98</v>
      </c>
      <c r="C663">
        <v>44333</v>
      </c>
      <c r="D663">
        <v>2823</v>
      </c>
      <c r="E663">
        <v>1</v>
      </c>
      <c r="F663" t="s">
        <v>34</v>
      </c>
      <c r="G663">
        <v>1</v>
      </c>
      <c r="H663" t="s">
        <v>47</v>
      </c>
      <c r="I663" t="s">
        <v>309</v>
      </c>
      <c r="J663" t="s">
        <v>310</v>
      </c>
      <c r="K663">
        <v>3</v>
      </c>
      <c r="L663">
        <v>3482</v>
      </c>
      <c r="M663">
        <v>609.35</v>
      </c>
      <c r="N663">
        <v>665.22925764192132</v>
      </c>
    </row>
    <row r="664" spans="1:14" x14ac:dyDescent="0.25">
      <c r="A664" t="s">
        <v>415</v>
      </c>
      <c r="B664">
        <v>17.98</v>
      </c>
      <c r="C664">
        <v>44333</v>
      </c>
      <c r="D664">
        <v>2824</v>
      </c>
      <c r="E664">
        <v>1</v>
      </c>
      <c r="F664" t="s">
        <v>34</v>
      </c>
      <c r="G664">
        <v>1</v>
      </c>
      <c r="H664" t="s">
        <v>47</v>
      </c>
      <c r="I664" t="s">
        <v>309</v>
      </c>
      <c r="J664" t="s">
        <v>310</v>
      </c>
      <c r="K664">
        <v>4</v>
      </c>
      <c r="L664">
        <v>3626</v>
      </c>
      <c r="M664">
        <v>606.62980000000005</v>
      </c>
      <c r="N664">
        <v>662.25960698689948</v>
      </c>
    </row>
    <row r="665" spans="1:14" x14ac:dyDescent="0.25">
      <c r="A665" t="s">
        <v>415</v>
      </c>
      <c r="B665">
        <v>17.98</v>
      </c>
      <c r="C665">
        <v>44333</v>
      </c>
      <c r="D665">
        <v>2825</v>
      </c>
      <c r="E665">
        <v>1</v>
      </c>
      <c r="F665" t="s">
        <v>34</v>
      </c>
      <c r="G665">
        <v>1</v>
      </c>
      <c r="H665" t="s">
        <v>47</v>
      </c>
      <c r="I665" t="s">
        <v>309</v>
      </c>
      <c r="J665" t="s">
        <v>310</v>
      </c>
      <c r="K665">
        <v>4</v>
      </c>
      <c r="L665">
        <v>4738</v>
      </c>
      <c r="M665">
        <v>825.35960000000011</v>
      </c>
      <c r="N665">
        <v>901.04759825327505</v>
      </c>
    </row>
    <row r="666" spans="1:14" x14ac:dyDescent="0.25">
      <c r="A666" t="s">
        <v>415</v>
      </c>
      <c r="B666">
        <v>17.98</v>
      </c>
      <c r="C666">
        <v>44333</v>
      </c>
      <c r="D666">
        <v>2826</v>
      </c>
      <c r="E666">
        <v>1</v>
      </c>
      <c r="F666" t="s">
        <v>34</v>
      </c>
      <c r="G666">
        <v>1</v>
      </c>
      <c r="H666" t="s">
        <v>47</v>
      </c>
      <c r="I666" t="s">
        <v>309</v>
      </c>
      <c r="J666" t="s">
        <v>310</v>
      </c>
      <c r="K666">
        <v>4</v>
      </c>
      <c r="L666">
        <v>8302</v>
      </c>
      <c r="M666">
        <v>1403.0380000000002</v>
      </c>
      <c r="N666">
        <v>1531.7008733624455</v>
      </c>
    </row>
    <row r="667" spans="1:14" x14ac:dyDescent="0.25">
      <c r="A667" t="s">
        <v>415</v>
      </c>
      <c r="B667">
        <v>17.98</v>
      </c>
      <c r="C667">
        <v>44333</v>
      </c>
      <c r="D667">
        <v>2827</v>
      </c>
      <c r="E667">
        <v>1</v>
      </c>
      <c r="F667" t="s">
        <v>34</v>
      </c>
      <c r="G667">
        <v>1</v>
      </c>
      <c r="H667" t="s">
        <v>47</v>
      </c>
      <c r="I667" t="s">
        <v>309</v>
      </c>
      <c r="J667" t="s">
        <v>310</v>
      </c>
      <c r="K667">
        <v>4</v>
      </c>
      <c r="L667">
        <v>3320</v>
      </c>
      <c r="M667">
        <v>585.64800000000002</v>
      </c>
      <c r="N667">
        <v>639.35371179039294</v>
      </c>
    </row>
    <row r="668" spans="1:14" x14ac:dyDescent="0.25">
      <c r="A668" t="s">
        <v>415</v>
      </c>
      <c r="B668">
        <v>17.98</v>
      </c>
      <c r="C668">
        <v>44333</v>
      </c>
      <c r="D668">
        <v>2828</v>
      </c>
      <c r="E668">
        <v>1</v>
      </c>
      <c r="F668" t="s">
        <v>34</v>
      </c>
      <c r="G668">
        <v>1</v>
      </c>
      <c r="H668" t="s">
        <v>47</v>
      </c>
      <c r="I668" t="s">
        <v>309</v>
      </c>
      <c r="J668" t="s">
        <v>310</v>
      </c>
      <c r="K668">
        <v>4</v>
      </c>
      <c r="L668">
        <v>2828</v>
      </c>
      <c r="M668">
        <v>466.33720000000011</v>
      </c>
      <c r="N668">
        <v>509.10174672489086</v>
      </c>
    </row>
    <row r="669" spans="1:14" x14ac:dyDescent="0.25">
      <c r="A669" t="s">
        <v>415</v>
      </c>
      <c r="B669">
        <v>17.98</v>
      </c>
      <c r="C669">
        <v>44333</v>
      </c>
      <c r="D669">
        <v>2829</v>
      </c>
      <c r="E669">
        <v>1</v>
      </c>
      <c r="F669" t="s">
        <v>34</v>
      </c>
      <c r="G669">
        <v>1</v>
      </c>
      <c r="H669" t="s">
        <v>47</v>
      </c>
      <c r="I669" t="s">
        <v>309</v>
      </c>
      <c r="J669" t="s">
        <v>310</v>
      </c>
      <c r="K669">
        <v>4</v>
      </c>
      <c r="L669">
        <v>8216</v>
      </c>
      <c r="M669">
        <v>1373.7151999999999</v>
      </c>
      <c r="N669">
        <v>1499.6890829694321</v>
      </c>
    </row>
    <row r="670" spans="1:14" x14ac:dyDescent="0.25">
      <c r="A670" t="s">
        <v>415</v>
      </c>
      <c r="B670">
        <v>17.98</v>
      </c>
      <c r="C670">
        <v>44333</v>
      </c>
      <c r="D670">
        <v>2830</v>
      </c>
      <c r="E670">
        <v>1</v>
      </c>
      <c r="F670" t="s">
        <v>34</v>
      </c>
      <c r="G670">
        <v>1</v>
      </c>
      <c r="H670" t="s">
        <v>47</v>
      </c>
      <c r="I670" t="s">
        <v>309</v>
      </c>
      <c r="J670" t="s">
        <v>310</v>
      </c>
      <c r="K670">
        <v>5</v>
      </c>
      <c r="L670">
        <v>3208</v>
      </c>
      <c r="M670">
        <v>563.3248000000001</v>
      </c>
      <c r="N670">
        <v>614.98340611353717</v>
      </c>
    </row>
    <row r="671" spans="1:14" x14ac:dyDescent="0.25">
      <c r="A671" t="s">
        <v>415</v>
      </c>
      <c r="B671">
        <v>17.98</v>
      </c>
      <c r="C671">
        <v>44333</v>
      </c>
      <c r="D671">
        <v>2831</v>
      </c>
      <c r="E671">
        <v>1</v>
      </c>
      <c r="F671" t="s">
        <v>34</v>
      </c>
      <c r="G671">
        <v>1</v>
      </c>
      <c r="H671" t="s">
        <v>47</v>
      </c>
      <c r="I671" t="s">
        <v>309</v>
      </c>
      <c r="J671" t="s">
        <v>310</v>
      </c>
      <c r="K671">
        <v>5</v>
      </c>
      <c r="L671">
        <v>4922</v>
      </c>
      <c r="M671">
        <v>788.99660000000006</v>
      </c>
      <c r="N671">
        <v>861.35</v>
      </c>
    </row>
    <row r="672" spans="1:14" x14ac:dyDescent="0.25">
      <c r="A672" t="s">
        <v>415</v>
      </c>
      <c r="B672">
        <v>17.98</v>
      </c>
      <c r="C672">
        <v>44333</v>
      </c>
      <c r="D672">
        <v>2832</v>
      </c>
      <c r="E672">
        <v>1</v>
      </c>
      <c r="F672" t="s">
        <v>34</v>
      </c>
      <c r="G672">
        <v>1</v>
      </c>
      <c r="H672" t="s">
        <v>47</v>
      </c>
      <c r="I672" t="s">
        <v>309</v>
      </c>
      <c r="J672" t="s">
        <v>310</v>
      </c>
      <c r="K672">
        <v>3</v>
      </c>
      <c r="L672">
        <v>6638</v>
      </c>
      <c r="M672">
        <v>993.70859999999982</v>
      </c>
      <c r="N672">
        <v>1084.8347161572049</v>
      </c>
    </row>
    <row r="673" spans="1:14" x14ac:dyDescent="0.25">
      <c r="A673" t="s">
        <v>414</v>
      </c>
      <c r="B673">
        <v>6.73</v>
      </c>
      <c r="C673">
        <v>44333</v>
      </c>
      <c r="D673" t="s">
        <v>325</v>
      </c>
      <c r="E673">
        <v>29</v>
      </c>
      <c r="F673" t="s">
        <v>32</v>
      </c>
      <c r="G673">
        <v>4</v>
      </c>
      <c r="H673" t="s">
        <v>188</v>
      </c>
      <c r="I673" t="s">
        <v>309</v>
      </c>
      <c r="J673" t="s">
        <v>323</v>
      </c>
      <c r="K673">
        <v>7</v>
      </c>
      <c r="L673">
        <v>6188</v>
      </c>
      <c r="M673">
        <v>985.1296000000001</v>
      </c>
      <c r="N673">
        <v>1075.4689956331877</v>
      </c>
    </row>
    <row r="674" spans="1:14" x14ac:dyDescent="0.25">
      <c r="A674" t="s">
        <v>367</v>
      </c>
      <c r="B674">
        <v>7.72</v>
      </c>
      <c r="C674">
        <v>44334</v>
      </c>
      <c r="D674">
        <v>139</v>
      </c>
      <c r="E674">
        <v>3</v>
      </c>
      <c r="F674" t="s">
        <v>33</v>
      </c>
      <c r="G674">
        <v>1</v>
      </c>
      <c r="H674" t="e">
        <v>#N/A</v>
      </c>
      <c r="I674" t="s">
        <v>311</v>
      </c>
      <c r="J674" t="s">
        <v>329</v>
      </c>
      <c r="K674">
        <v>8</v>
      </c>
      <c r="L674">
        <v>8578</v>
      </c>
      <c r="M674">
        <v>1469.4114</v>
      </c>
      <c r="N674">
        <v>1604.1609170305676</v>
      </c>
    </row>
    <row r="675" spans="1:14" x14ac:dyDescent="0.25">
      <c r="A675" t="s">
        <v>409</v>
      </c>
      <c r="B675">
        <v>10.63</v>
      </c>
      <c r="C675">
        <v>44334</v>
      </c>
      <c r="D675">
        <v>195</v>
      </c>
      <c r="E675">
        <v>13</v>
      </c>
      <c r="F675" t="s">
        <v>32</v>
      </c>
      <c r="G675">
        <v>2</v>
      </c>
      <c r="H675" t="s">
        <v>95</v>
      </c>
      <c r="I675" t="s">
        <v>311</v>
      </c>
      <c r="J675" t="s">
        <v>310</v>
      </c>
      <c r="K675">
        <v>3</v>
      </c>
      <c r="L675">
        <v>6984</v>
      </c>
      <c r="M675">
        <v>1124.4239999999998</v>
      </c>
      <c r="N675">
        <v>1227.5371179039298</v>
      </c>
    </row>
    <row r="676" spans="1:14" x14ac:dyDescent="0.25">
      <c r="A676" t="s">
        <v>409</v>
      </c>
      <c r="B676">
        <v>10.63</v>
      </c>
      <c r="C676">
        <v>44334</v>
      </c>
      <c r="D676">
        <v>196</v>
      </c>
      <c r="E676">
        <v>13</v>
      </c>
      <c r="F676" t="s">
        <v>32</v>
      </c>
      <c r="G676">
        <v>2</v>
      </c>
      <c r="H676" t="s">
        <v>95</v>
      </c>
      <c r="I676" t="s">
        <v>311</v>
      </c>
      <c r="J676" t="s">
        <v>310</v>
      </c>
      <c r="K676">
        <v>5</v>
      </c>
      <c r="L676">
        <v>2494</v>
      </c>
      <c r="M676">
        <v>430.46439999999996</v>
      </c>
      <c r="N676">
        <v>469.93930131004362</v>
      </c>
    </row>
    <row r="677" spans="1:14" x14ac:dyDescent="0.25">
      <c r="A677" t="s">
        <v>125</v>
      </c>
      <c r="B677" t="e">
        <v>#N/A</v>
      </c>
      <c r="C677">
        <v>44334</v>
      </c>
      <c r="D677">
        <v>197</v>
      </c>
      <c r="E677">
        <v>9</v>
      </c>
      <c r="F677" t="s">
        <v>36</v>
      </c>
      <c r="G677">
        <v>3</v>
      </c>
      <c r="H677" t="e">
        <v>#N/A</v>
      </c>
      <c r="I677" t="s">
        <v>311</v>
      </c>
      <c r="J677" t="s">
        <v>329</v>
      </c>
      <c r="K677">
        <v>8</v>
      </c>
      <c r="L677">
        <v>9038</v>
      </c>
      <c r="M677">
        <v>1705.4705999999996</v>
      </c>
      <c r="N677">
        <v>1861.867467248908</v>
      </c>
    </row>
    <row r="678" spans="1:14" x14ac:dyDescent="0.25">
      <c r="A678" t="s">
        <v>125</v>
      </c>
      <c r="B678" t="e">
        <v>#N/A</v>
      </c>
      <c r="C678">
        <v>44334</v>
      </c>
      <c r="D678">
        <v>198</v>
      </c>
      <c r="E678">
        <v>9</v>
      </c>
      <c r="F678" t="s">
        <v>36</v>
      </c>
      <c r="G678">
        <v>3</v>
      </c>
      <c r="H678" t="e">
        <v>#N/A</v>
      </c>
      <c r="I678" t="s">
        <v>311</v>
      </c>
      <c r="J678" t="s">
        <v>329</v>
      </c>
      <c r="K678">
        <v>8</v>
      </c>
      <c r="L678">
        <v>3304</v>
      </c>
      <c r="M678">
        <v>600.00639999999999</v>
      </c>
      <c r="N678">
        <v>655.02882096069868</v>
      </c>
    </row>
    <row r="679" spans="1:14" x14ac:dyDescent="0.25">
      <c r="A679" t="s">
        <v>414</v>
      </c>
      <c r="B679">
        <v>6.73</v>
      </c>
      <c r="C679">
        <v>44334</v>
      </c>
      <c r="D679">
        <v>644</v>
      </c>
      <c r="E679">
        <v>29</v>
      </c>
      <c r="F679" t="s">
        <v>32</v>
      </c>
      <c r="G679">
        <v>4</v>
      </c>
      <c r="H679" t="s">
        <v>188</v>
      </c>
      <c r="I679" t="s">
        <v>309</v>
      </c>
      <c r="J679" t="s">
        <v>310</v>
      </c>
      <c r="K679">
        <v>5</v>
      </c>
      <c r="L679">
        <v>9316</v>
      </c>
      <c r="M679">
        <v>1288.4028000000001</v>
      </c>
      <c r="N679">
        <v>1406.55327510917</v>
      </c>
    </row>
    <row r="680" spans="1:14" x14ac:dyDescent="0.25">
      <c r="A680" t="s">
        <v>405</v>
      </c>
      <c r="B680">
        <v>6.46</v>
      </c>
      <c r="C680">
        <v>44334</v>
      </c>
      <c r="D680">
        <v>646</v>
      </c>
      <c r="E680">
        <v>29</v>
      </c>
      <c r="F680" t="s">
        <v>33</v>
      </c>
      <c r="G680">
        <v>4</v>
      </c>
      <c r="H680" t="s">
        <v>189</v>
      </c>
      <c r="I680" t="s">
        <v>309</v>
      </c>
      <c r="J680" t="s">
        <v>310</v>
      </c>
      <c r="K680">
        <v>5</v>
      </c>
      <c r="L680">
        <v>9038</v>
      </c>
      <c r="M680">
        <v>1310.5100000000002</v>
      </c>
      <c r="N680">
        <v>1430.6877729257644</v>
      </c>
    </row>
    <row r="681" spans="1:14" x14ac:dyDescent="0.25">
      <c r="A681" t="s">
        <v>405</v>
      </c>
      <c r="B681">
        <v>6.46</v>
      </c>
      <c r="C681">
        <v>44334</v>
      </c>
      <c r="D681">
        <v>647</v>
      </c>
      <c r="E681">
        <v>29</v>
      </c>
      <c r="F681" t="s">
        <v>33</v>
      </c>
      <c r="G681">
        <v>4</v>
      </c>
      <c r="H681" t="s">
        <v>189</v>
      </c>
      <c r="I681" t="s">
        <v>309</v>
      </c>
      <c r="J681" t="s">
        <v>310</v>
      </c>
      <c r="K681">
        <v>5</v>
      </c>
      <c r="L681">
        <v>9536</v>
      </c>
      <c r="M681">
        <v>1319.7824000000003</v>
      </c>
      <c r="N681">
        <v>1440.810480349345</v>
      </c>
    </row>
    <row r="682" spans="1:14" x14ac:dyDescent="0.25">
      <c r="A682" t="s">
        <v>405</v>
      </c>
      <c r="B682">
        <v>6.46</v>
      </c>
      <c r="C682">
        <v>44334</v>
      </c>
      <c r="D682">
        <v>648</v>
      </c>
      <c r="E682">
        <v>29</v>
      </c>
      <c r="F682" t="s">
        <v>33</v>
      </c>
      <c r="G682">
        <v>4</v>
      </c>
      <c r="H682" t="s">
        <v>189</v>
      </c>
      <c r="I682" t="s">
        <v>309</v>
      </c>
      <c r="J682" t="s">
        <v>310</v>
      </c>
      <c r="K682">
        <v>4</v>
      </c>
      <c r="L682">
        <v>10574</v>
      </c>
      <c r="M682">
        <v>1416.9160000000002</v>
      </c>
      <c r="N682">
        <v>1546.8515283842796</v>
      </c>
    </row>
    <row r="683" spans="1:14" x14ac:dyDescent="0.25">
      <c r="A683" t="s">
        <v>405</v>
      </c>
      <c r="B683">
        <v>6.46</v>
      </c>
      <c r="C683">
        <v>44334</v>
      </c>
      <c r="D683">
        <v>649</v>
      </c>
      <c r="E683">
        <v>29</v>
      </c>
      <c r="F683" t="s">
        <v>33</v>
      </c>
      <c r="G683">
        <v>4</v>
      </c>
      <c r="H683" t="s">
        <v>189</v>
      </c>
      <c r="I683" t="s">
        <v>309</v>
      </c>
      <c r="J683" t="s">
        <v>310</v>
      </c>
      <c r="K683">
        <v>4</v>
      </c>
      <c r="L683">
        <v>9166</v>
      </c>
      <c r="M683">
        <v>1236.4934000000001</v>
      </c>
      <c r="N683">
        <v>1349.8836244541485</v>
      </c>
    </row>
    <row r="684" spans="1:14" x14ac:dyDescent="0.25">
      <c r="A684" t="s">
        <v>405</v>
      </c>
      <c r="B684">
        <v>6.46</v>
      </c>
      <c r="C684">
        <v>44334</v>
      </c>
      <c r="D684">
        <v>650</v>
      </c>
      <c r="E684">
        <v>29</v>
      </c>
      <c r="F684" t="s">
        <v>33</v>
      </c>
      <c r="G684">
        <v>4</v>
      </c>
      <c r="H684" t="s">
        <v>189</v>
      </c>
      <c r="I684" t="s">
        <v>309</v>
      </c>
      <c r="J684" t="s">
        <v>310</v>
      </c>
      <c r="K684">
        <v>4</v>
      </c>
      <c r="L684">
        <v>9706</v>
      </c>
      <c r="M684">
        <v>1231.6913999999999</v>
      </c>
      <c r="N684">
        <v>1344.6412663755459</v>
      </c>
    </row>
    <row r="685" spans="1:14" x14ac:dyDescent="0.25">
      <c r="A685" t="s">
        <v>416</v>
      </c>
      <c r="B685">
        <v>11.13</v>
      </c>
      <c r="C685">
        <v>44334</v>
      </c>
      <c r="D685">
        <v>706</v>
      </c>
      <c r="E685">
        <v>7</v>
      </c>
      <c r="F685" t="s">
        <v>36</v>
      </c>
      <c r="G685">
        <v>1</v>
      </c>
      <c r="H685" t="s">
        <v>80</v>
      </c>
      <c r="I685" t="s">
        <v>309</v>
      </c>
      <c r="J685" t="s">
        <v>323</v>
      </c>
      <c r="K685">
        <v>2</v>
      </c>
      <c r="L685">
        <v>8568</v>
      </c>
      <c r="M685">
        <v>1215.7991999999999</v>
      </c>
      <c r="N685">
        <v>1327.2917030567685</v>
      </c>
    </row>
    <row r="686" spans="1:14" x14ac:dyDescent="0.25">
      <c r="A686" t="s">
        <v>416</v>
      </c>
      <c r="B686">
        <v>11.13</v>
      </c>
      <c r="C686">
        <v>44334</v>
      </c>
      <c r="D686">
        <v>707</v>
      </c>
      <c r="E686">
        <v>7</v>
      </c>
      <c r="F686" t="s">
        <v>36</v>
      </c>
      <c r="G686">
        <v>1</v>
      </c>
      <c r="H686" t="s">
        <v>80</v>
      </c>
      <c r="I686" t="s">
        <v>309</v>
      </c>
      <c r="J686" t="s">
        <v>323</v>
      </c>
      <c r="K686">
        <v>4</v>
      </c>
      <c r="L686">
        <v>9554</v>
      </c>
      <c r="M686">
        <v>1390.1069999999997</v>
      </c>
      <c r="N686">
        <v>1517.5840611353708</v>
      </c>
    </row>
    <row r="687" spans="1:14" x14ac:dyDescent="0.25">
      <c r="A687" t="s">
        <v>416</v>
      </c>
      <c r="B687">
        <v>11.13</v>
      </c>
      <c r="C687">
        <v>44334</v>
      </c>
      <c r="D687">
        <v>708</v>
      </c>
      <c r="E687">
        <v>7</v>
      </c>
      <c r="F687" t="s">
        <v>36</v>
      </c>
      <c r="G687">
        <v>1</v>
      </c>
      <c r="H687" t="s">
        <v>80</v>
      </c>
      <c r="I687" t="s">
        <v>309</v>
      </c>
      <c r="J687" t="s">
        <v>323</v>
      </c>
      <c r="K687">
        <v>2</v>
      </c>
      <c r="L687">
        <v>9512</v>
      </c>
      <c r="M687">
        <v>1481.0184000000002</v>
      </c>
      <c r="N687">
        <v>1616.8323144104806</v>
      </c>
    </row>
    <row r="688" spans="1:14" x14ac:dyDescent="0.25">
      <c r="A688" t="s">
        <v>416</v>
      </c>
      <c r="B688">
        <v>11.13</v>
      </c>
      <c r="C688">
        <v>44334</v>
      </c>
      <c r="D688">
        <v>709</v>
      </c>
      <c r="E688">
        <v>7</v>
      </c>
      <c r="F688" t="s">
        <v>36</v>
      </c>
      <c r="G688">
        <v>1</v>
      </c>
      <c r="H688" t="s">
        <v>80</v>
      </c>
      <c r="I688" t="s">
        <v>309</v>
      </c>
      <c r="J688" t="s">
        <v>323</v>
      </c>
      <c r="K688">
        <v>2</v>
      </c>
      <c r="L688">
        <v>9448</v>
      </c>
      <c r="M688">
        <v>1545.6928</v>
      </c>
      <c r="N688">
        <v>1687.4375545851528</v>
      </c>
    </row>
    <row r="689" spans="1:14" x14ac:dyDescent="0.25">
      <c r="A689" t="s">
        <v>416</v>
      </c>
      <c r="B689">
        <v>11.13</v>
      </c>
      <c r="C689">
        <v>44334</v>
      </c>
      <c r="D689">
        <v>710</v>
      </c>
      <c r="E689">
        <v>7</v>
      </c>
      <c r="F689" t="s">
        <v>36</v>
      </c>
      <c r="G689">
        <v>1</v>
      </c>
      <c r="H689" t="s">
        <v>80</v>
      </c>
      <c r="I689" t="s">
        <v>309</v>
      </c>
      <c r="J689" t="s">
        <v>323</v>
      </c>
      <c r="K689">
        <v>7</v>
      </c>
      <c r="L689">
        <v>9622</v>
      </c>
      <c r="M689">
        <v>1573.1969999999999</v>
      </c>
      <c r="N689">
        <v>1717.4639737991261</v>
      </c>
    </row>
    <row r="690" spans="1:14" x14ac:dyDescent="0.25">
      <c r="A690" t="s">
        <v>416</v>
      </c>
      <c r="B690">
        <v>11.13</v>
      </c>
      <c r="C690">
        <v>44334</v>
      </c>
      <c r="D690">
        <v>711</v>
      </c>
      <c r="E690">
        <v>7</v>
      </c>
      <c r="F690" t="s">
        <v>36</v>
      </c>
      <c r="G690">
        <v>1</v>
      </c>
      <c r="H690" t="s">
        <v>80</v>
      </c>
      <c r="I690" t="s">
        <v>309</v>
      </c>
      <c r="J690" t="s">
        <v>323</v>
      </c>
      <c r="K690">
        <v>7</v>
      </c>
      <c r="L690">
        <v>9090</v>
      </c>
      <c r="M690">
        <v>1430.7660000000001</v>
      </c>
      <c r="N690">
        <v>1561.9716157205239</v>
      </c>
    </row>
    <row r="691" spans="1:14" x14ac:dyDescent="0.25">
      <c r="A691" t="s">
        <v>416</v>
      </c>
      <c r="B691">
        <v>11.13</v>
      </c>
      <c r="C691">
        <v>44334</v>
      </c>
      <c r="D691">
        <v>712</v>
      </c>
      <c r="E691">
        <v>7</v>
      </c>
      <c r="F691" t="s">
        <v>36</v>
      </c>
      <c r="G691">
        <v>1</v>
      </c>
      <c r="H691" t="s">
        <v>80</v>
      </c>
      <c r="I691" t="s">
        <v>309</v>
      </c>
      <c r="J691" t="s">
        <v>323</v>
      </c>
      <c r="K691">
        <v>7</v>
      </c>
      <c r="L691">
        <v>8392</v>
      </c>
      <c r="M691">
        <v>1282.2975999999999</v>
      </c>
      <c r="N691">
        <v>1399.8882096069867</v>
      </c>
    </row>
    <row r="692" spans="1:14" x14ac:dyDescent="0.25">
      <c r="A692" t="s">
        <v>416</v>
      </c>
      <c r="B692">
        <v>11.13</v>
      </c>
      <c r="C692">
        <v>44334</v>
      </c>
      <c r="D692">
        <v>713</v>
      </c>
      <c r="E692">
        <v>7</v>
      </c>
      <c r="F692" t="s">
        <v>36</v>
      </c>
      <c r="G692">
        <v>1</v>
      </c>
      <c r="H692" t="s">
        <v>80</v>
      </c>
      <c r="I692" t="s">
        <v>309</v>
      </c>
      <c r="J692" t="s">
        <v>323</v>
      </c>
      <c r="K692">
        <v>7</v>
      </c>
      <c r="L692">
        <v>10242</v>
      </c>
      <c r="M692">
        <v>1536.3000000000002</v>
      </c>
      <c r="N692">
        <v>1677.1834061135371</v>
      </c>
    </row>
    <row r="693" spans="1:14" x14ac:dyDescent="0.25">
      <c r="A693" t="s">
        <v>416</v>
      </c>
      <c r="B693">
        <v>11.13</v>
      </c>
      <c r="C693">
        <v>44334</v>
      </c>
      <c r="D693">
        <v>714</v>
      </c>
      <c r="E693">
        <v>7</v>
      </c>
      <c r="F693" t="s">
        <v>36</v>
      </c>
      <c r="G693">
        <v>1</v>
      </c>
      <c r="H693" t="s">
        <v>80</v>
      </c>
      <c r="I693" t="s">
        <v>309</v>
      </c>
      <c r="J693" t="s">
        <v>323</v>
      </c>
      <c r="K693">
        <v>1</v>
      </c>
      <c r="L693">
        <v>9554</v>
      </c>
      <c r="M693">
        <v>1455.0741999999998</v>
      </c>
      <c r="N693">
        <v>1588.5089519650655</v>
      </c>
    </row>
    <row r="694" spans="1:14" x14ac:dyDescent="0.25">
      <c r="A694" t="s">
        <v>417</v>
      </c>
      <c r="B694">
        <v>12.49</v>
      </c>
      <c r="C694">
        <v>44334</v>
      </c>
      <c r="D694">
        <v>715</v>
      </c>
      <c r="E694">
        <v>7</v>
      </c>
      <c r="F694" t="s">
        <v>32</v>
      </c>
      <c r="G694">
        <v>1</v>
      </c>
      <c r="H694" t="s">
        <v>81</v>
      </c>
      <c r="I694" t="s">
        <v>309</v>
      </c>
      <c r="J694" t="s">
        <v>323</v>
      </c>
      <c r="K694">
        <v>1</v>
      </c>
      <c r="L694">
        <v>8002</v>
      </c>
      <c r="M694">
        <v>1196.299</v>
      </c>
      <c r="N694">
        <v>1306.0032751091703</v>
      </c>
    </row>
    <row r="695" spans="1:14" x14ac:dyDescent="0.25">
      <c r="A695" t="s">
        <v>405</v>
      </c>
      <c r="B695">
        <v>6.46</v>
      </c>
      <c r="C695">
        <v>44334</v>
      </c>
      <c r="D695">
        <v>751</v>
      </c>
      <c r="E695">
        <v>29</v>
      </c>
      <c r="F695" t="s">
        <v>33</v>
      </c>
      <c r="G695">
        <v>4</v>
      </c>
      <c r="H695" t="s">
        <v>189</v>
      </c>
      <c r="I695" t="s">
        <v>309</v>
      </c>
      <c r="J695" t="s">
        <v>310</v>
      </c>
      <c r="K695">
        <v>6</v>
      </c>
      <c r="L695">
        <v>10600</v>
      </c>
      <c r="M695">
        <v>1495.66</v>
      </c>
      <c r="N695">
        <v>1632.8165938864629</v>
      </c>
    </row>
    <row r="696" spans="1:14" x14ac:dyDescent="0.25">
      <c r="A696" t="s">
        <v>405</v>
      </c>
      <c r="B696">
        <v>6.46</v>
      </c>
      <c r="C696">
        <v>44334</v>
      </c>
      <c r="D696">
        <v>752</v>
      </c>
      <c r="E696">
        <v>29</v>
      </c>
      <c r="F696" t="s">
        <v>33</v>
      </c>
      <c r="G696">
        <v>4</v>
      </c>
      <c r="H696" t="s">
        <v>189</v>
      </c>
      <c r="I696" t="s">
        <v>309</v>
      </c>
      <c r="J696" t="s">
        <v>323</v>
      </c>
      <c r="K696">
        <v>6</v>
      </c>
      <c r="L696">
        <v>10824</v>
      </c>
      <c r="M696">
        <v>1449.3335999999999</v>
      </c>
      <c r="N696">
        <v>1582.2419213973794</v>
      </c>
    </row>
    <row r="697" spans="1:14" x14ac:dyDescent="0.25">
      <c r="A697" t="s">
        <v>405</v>
      </c>
      <c r="B697">
        <v>6.46</v>
      </c>
      <c r="C697">
        <v>44334</v>
      </c>
      <c r="D697">
        <v>753</v>
      </c>
      <c r="E697">
        <v>29</v>
      </c>
      <c r="F697" t="s">
        <v>33</v>
      </c>
      <c r="G697">
        <v>4</v>
      </c>
      <c r="H697" t="s">
        <v>189</v>
      </c>
      <c r="I697" t="s">
        <v>309</v>
      </c>
      <c r="J697" t="s">
        <v>310</v>
      </c>
      <c r="K697">
        <v>3</v>
      </c>
      <c r="L697">
        <v>9544</v>
      </c>
      <c r="M697">
        <v>1222.5863999999999</v>
      </c>
      <c r="N697">
        <v>1334.7013100436682</v>
      </c>
    </row>
    <row r="698" spans="1:14" x14ac:dyDescent="0.25">
      <c r="A698" t="s">
        <v>405</v>
      </c>
      <c r="B698">
        <v>6.46</v>
      </c>
      <c r="C698">
        <v>44334</v>
      </c>
      <c r="D698">
        <v>754</v>
      </c>
      <c r="E698">
        <v>29</v>
      </c>
      <c r="F698" t="s">
        <v>33</v>
      </c>
      <c r="G698">
        <v>4</v>
      </c>
      <c r="H698" t="s">
        <v>189</v>
      </c>
      <c r="I698" t="s">
        <v>309</v>
      </c>
      <c r="J698" t="s">
        <v>310</v>
      </c>
      <c r="K698">
        <v>6</v>
      </c>
      <c r="L698">
        <v>6022</v>
      </c>
      <c r="M698">
        <v>891.85820000000012</v>
      </c>
      <c r="N698">
        <v>973.64432314410487</v>
      </c>
    </row>
    <row r="699" spans="1:14" x14ac:dyDescent="0.25">
      <c r="A699" t="s">
        <v>416</v>
      </c>
      <c r="B699">
        <v>11.13</v>
      </c>
      <c r="C699">
        <v>44334</v>
      </c>
      <c r="D699">
        <v>755</v>
      </c>
      <c r="E699">
        <v>7</v>
      </c>
      <c r="F699" t="s">
        <v>36</v>
      </c>
      <c r="G699">
        <v>1</v>
      </c>
      <c r="H699" t="s">
        <v>80</v>
      </c>
      <c r="I699" t="s">
        <v>309</v>
      </c>
      <c r="J699" t="s">
        <v>323</v>
      </c>
      <c r="K699">
        <v>1</v>
      </c>
      <c r="L699">
        <v>8482</v>
      </c>
      <c r="M699">
        <v>1304.5316</v>
      </c>
      <c r="N699">
        <v>1424.1611353711792</v>
      </c>
    </row>
    <row r="700" spans="1:14" x14ac:dyDescent="0.25">
      <c r="A700" t="s">
        <v>417</v>
      </c>
      <c r="B700">
        <v>12.49</v>
      </c>
      <c r="C700">
        <v>44334</v>
      </c>
      <c r="D700">
        <v>756</v>
      </c>
      <c r="E700">
        <v>7</v>
      </c>
      <c r="F700" t="s">
        <v>32</v>
      </c>
      <c r="G700">
        <v>1</v>
      </c>
      <c r="H700" t="s">
        <v>81</v>
      </c>
      <c r="I700" t="s">
        <v>309</v>
      </c>
      <c r="J700" t="s">
        <v>323</v>
      </c>
      <c r="K700">
        <v>2</v>
      </c>
      <c r="L700">
        <v>9402</v>
      </c>
      <c r="M700">
        <v>1414.0608000000002</v>
      </c>
      <c r="N700">
        <v>1543.7344978165941</v>
      </c>
    </row>
    <row r="701" spans="1:14" x14ac:dyDescent="0.25">
      <c r="A701" t="s">
        <v>417</v>
      </c>
      <c r="B701">
        <v>12.49</v>
      </c>
      <c r="C701">
        <v>44334</v>
      </c>
      <c r="D701">
        <v>757</v>
      </c>
      <c r="E701">
        <v>7</v>
      </c>
      <c r="F701" t="s">
        <v>32</v>
      </c>
      <c r="G701">
        <v>1</v>
      </c>
      <c r="H701" t="s">
        <v>81</v>
      </c>
      <c r="I701" t="s">
        <v>309</v>
      </c>
      <c r="J701" t="s">
        <v>310</v>
      </c>
      <c r="K701">
        <v>2</v>
      </c>
      <c r="L701">
        <v>8666</v>
      </c>
      <c r="M701">
        <v>1345.8297999999998</v>
      </c>
      <c r="N701">
        <v>1469.2465065502183</v>
      </c>
    </row>
    <row r="702" spans="1:14" x14ac:dyDescent="0.25">
      <c r="A702" t="s">
        <v>417</v>
      </c>
      <c r="B702">
        <v>12.49</v>
      </c>
      <c r="C702">
        <v>44334</v>
      </c>
      <c r="D702">
        <v>758</v>
      </c>
      <c r="E702">
        <v>7</v>
      </c>
      <c r="F702" t="s">
        <v>32</v>
      </c>
      <c r="G702">
        <v>1</v>
      </c>
      <c r="H702" t="s">
        <v>81</v>
      </c>
      <c r="I702" t="s">
        <v>309</v>
      </c>
      <c r="J702" t="s">
        <v>310</v>
      </c>
      <c r="K702">
        <v>2</v>
      </c>
      <c r="L702">
        <v>7708</v>
      </c>
      <c r="M702">
        <v>1170.0744000000002</v>
      </c>
      <c r="N702">
        <v>1277.3737991266376</v>
      </c>
    </row>
    <row r="703" spans="1:14" x14ac:dyDescent="0.25">
      <c r="A703" t="s">
        <v>417</v>
      </c>
      <c r="B703">
        <v>12.49</v>
      </c>
      <c r="C703">
        <v>44334</v>
      </c>
      <c r="D703">
        <v>759</v>
      </c>
      <c r="E703">
        <v>7</v>
      </c>
      <c r="F703" t="s">
        <v>32</v>
      </c>
      <c r="G703">
        <v>1</v>
      </c>
      <c r="H703" t="s">
        <v>81</v>
      </c>
      <c r="I703" t="s">
        <v>309</v>
      </c>
      <c r="J703" t="s">
        <v>323</v>
      </c>
      <c r="K703">
        <v>7</v>
      </c>
      <c r="L703">
        <v>9542</v>
      </c>
      <c r="M703">
        <v>1432.2541999999999</v>
      </c>
      <c r="N703">
        <v>1563.5962882096071</v>
      </c>
    </row>
    <row r="704" spans="1:14" x14ac:dyDescent="0.25">
      <c r="A704" t="s">
        <v>417</v>
      </c>
      <c r="B704">
        <v>12.49</v>
      </c>
      <c r="C704">
        <v>44334</v>
      </c>
      <c r="D704">
        <v>761</v>
      </c>
      <c r="E704">
        <v>7</v>
      </c>
      <c r="F704" t="s">
        <v>32</v>
      </c>
      <c r="G704">
        <v>1</v>
      </c>
      <c r="H704" t="s">
        <v>81</v>
      </c>
      <c r="I704" t="s">
        <v>309</v>
      </c>
      <c r="J704" t="s">
        <v>323</v>
      </c>
      <c r="K704">
        <v>7</v>
      </c>
      <c r="L704">
        <v>9170</v>
      </c>
      <c r="M704">
        <v>1367.2470000000001</v>
      </c>
      <c r="N704">
        <v>1492.6277292576417</v>
      </c>
    </row>
    <row r="705" spans="1:14" x14ac:dyDescent="0.25">
      <c r="A705" t="s">
        <v>367</v>
      </c>
      <c r="B705">
        <v>7.72</v>
      </c>
      <c r="C705">
        <v>44334</v>
      </c>
      <c r="D705">
        <v>2833</v>
      </c>
      <c r="E705">
        <v>3</v>
      </c>
      <c r="F705" t="s">
        <v>33</v>
      </c>
      <c r="G705">
        <v>1</v>
      </c>
      <c r="H705" t="e">
        <v>#N/A</v>
      </c>
      <c r="I705" t="s">
        <v>309</v>
      </c>
      <c r="J705" t="s">
        <v>310</v>
      </c>
      <c r="K705">
        <v>3</v>
      </c>
      <c r="L705">
        <v>8296</v>
      </c>
      <c r="M705">
        <v>1237.7631999999999</v>
      </c>
      <c r="N705">
        <v>1351.2698689956333</v>
      </c>
    </row>
    <row r="706" spans="1:14" x14ac:dyDescent="0.25">
      <c r="A706" t="s">
        <v>281</v>
      </c>
      <c r="B706">
        <v>8.19</v>
      </c>
      <c r="C706">
        <v>44334</v>
      </c>
      <c r="D706">
        <v>2834</v>
      </c>
      <c r="E706">
        <v>3</v>
      </c>
      <c r="F706" t="s">
        <v>32</v>
      </c>
      <c r="G706">
        <v>1</v>
      </c>
      <c r="H706" t="s">
        <v>254</v>
      </c>
      <c r="I706" t="s">
        <v>309</v>
      </c>
      <c r="J706" t="s">
        <v>310</v>
      </c>
      <c r="K706">
        <v>4</v>
      </c>
      <c r="L706">
        <v>3326</v>
      </c>
      <c r="M706">
        <v>501.22820000000007</v>
      </c>
      <c r="N706">
        <v>547.19235807860275</v>
      </c>
    </row>
    <row r="707" spans="1:14" x14ac:dyDescent="0.25">
      <c r="A707" t="s">
        <v>281</v>
      </c>
      <c r="B707">
        <v>8.19</v>
      </c>
      <c r="C707">
        <v>44334</v>
      </c>
      <c r="D707">
        <v>2835</v>
      </c>
      <c r="E707">
        <v>3</v>
      </c>
      <c r="F707" t="s">
        <v>32</v>
      </c>
      <c r="G707">
        <v>1</v>
      </c>
      <c r="H707" t="s">
        <v>254</v>
      </c>
      <c r="I707" t="s">
        <v>309</v>
      </c>
      <c r="J707" t="s">
        <v>310</v>
      </c>
      <c r="K707">
        <v>4</v>
      </c>
      <c r="L707">
        <v>5270</v>
      </c>
      <c r="M707">
        <v>791.55400000000009</v>
      </c>
      <c r="N707">
        <v>864.14192139737997</v>
      </c>
    </row>
    <row r="708" spans="1:14" x14ac:dyDescent="0.25">
      <c r="A708" t="s">
        <v>367</v>
      </c>
      <c r="B708">
        <v>7.72</v>
      </c>
      <c r="C708">
        <v>44334</v>
      </c>
      <c r="D708">
        <v>2836</v>
      </c>
      <c r="E708">
        <v>3</v>
      </c>
      <c r="F708" t="s">
        <v>33</v>
      </c>
      <c r="G708">
        <v>1</v>
      </c>
      <c r="H708" t="e">
        <v>#N/A</v>
      </c>
      <c r="I708" t="s">
        <v>309</v>
      </c>
      <c r="J708" t="s">
        <v>310</v>
      </c>
      <c r="K708">
        <v>4</v>
      </c>
      <c r="L708">
        <v>7894</v>
      </c>
      <c r="M708">
        <v>1210.9396000000002</v>
      </c>
      <c r="N708">
        <v>1321.9864628820962</v>
      </c>
    </row>
    <row r="709" spans="1:14" x14ac:dyDescent="0.25">
      <c r="A709" t="s">
        <v>367</v>
      </c>
      <c r="B709">
        <v>7.72</v>
      </c>
      <c r="C709">
        <v>44334</v>
      </c>
      <c r="D709">
        <v>2837</v>
      </c>
      <c r="E709">
        <v>3</v>
      </c>
      <c r="F709" t="s">
        <v>33</v>
      </c>
      <c r="G709">
        <v>1</v>
      </c>
      <c r="H709" t="e">
        <v>#N/A</v>
      </c>
      <c r="I709" t="s">
        <v>309</v>
      </c>
      <c r="J709" t="s">
        <v>310</v>
      </c>
      <c r="K709">
        <v>5</v>
      </c>
      <c r="L709">
        <v>3560</v>
      </c>
      <c r="M709">
        <v>550.73200000000008</v>
      </c>
      <c r="N709">
        <v>601.23580786026196</v>
      </c>
    </row>
    <row r="710" spans="1:14" x14ac:dyDescent="0.25">
      <c r="A710" t="s">
        <v>367</v>
      </c>
      <c r="B710">
        <v>7.72</v>
      </c>
      <c r="C710">
        <v>44334</v>
      </c>
      <c r="D710">
        <v>2838</v>
      </c>
      <c r="E710">
        <v>3</v>
      </c>
      <c r="F710" t="s">
        <v>33</v>
      </c>
      <c r="G710">
        <v>1</v>
      </c>
      <c r="H710" t="e">
        <v>#N/A</v>
      </c>
      <c r="I710" t="s">
        <v>309</v>
      </c>
      <c r="J710" t="s">
        <v>310</v>
      </c>
      <c r="K710">
        <v>5</v>
      </c>
      <c r="L710">
        <v>4652</v>
      </c>
      <c r="M710">
        <v>697.33479999999997</v>
      </c>
      <c r="N710">
        <v>761.28253275109182</v>
      </c>
    </row>
    <row r="711" spans="1:14" x14ac:dyDescent="0.25">
      <c r="A711" t="s">
        <v>367</v>
      </c>
      <c r="B711">
        <v>7.72</v>
      </c>
      <c r="C711">
        <v>44334</v>
      </c>
      <c r="D711">
        <v>2839</v>
      </c>
      <c r="E711">
        <v>3</v>
      </c>
      <c r="F711" t="s">
        <v>33</v>
      </c>
      <c r="G711">
        <v>1</v>
      </c>
      <c r="H711" t="e">
        <v>#N/A</v>
      </c>
      <c r="I711" t="s">
        <v>309</v>
      </c>
      <c r="J711" t="s">
        <v>310</v>
      </c>
      <c r="K711">
        <v>5</v>
      </c>
      <c r="L711">
        <v>8488</v>
      </c>
      <c r="M711">
        <v>1296.9664</v>
      </c>
      <c r="N711">
        <v>1415.9021834061134</v>
      </c>
    </row>
    <row r="712" spans="1:14" x14ac:dyDescent="0.25">
      <c r="A712" t="s">
        <v>367</v>
      </c>
      <c r="B712">
        <v>7.72</v>
      </c>
      <c r="C712">
        <v>44334</v>
      </c>
      <c r="D712">
        <v>2840</v>
      </c>
      <c r="E712">
        <v>3</v>
      </c>
      <c r="F712" t="s">
        <v>33</v>
      </c>
      <c r="G712">
        <v>1</v>
      </c>
      <c r="H712" t="e">
        <v>#N/A</v>
      </c>
      <c r="I712" t="s">
        <v>309</v>
      </c>
      <c r="J712" t="s">
        <v>310</v>
      </c>
      <c r="K712">
        <v>5</v>
      </c>
      <c r="L712">
        <v>3928</v>
      </c>
      <c r="M712">
        <v>590.77120000000002</v>
      </c>
      <c r="N712">
        <v>644.94672489082973</v>
      </c>
    </row>
    <row r="713" spans="1:14" x14ac:dyDescent="0.25">
      <c r="A713" t="s">
        <v>281</v>
      </c>
      <c r="B713">
        <v>8.19</v>
      </c>
      <c r="C713">
        <v>44334</v>
      </c>
      <c r="D713">
        <v>2841</v>
      </c>
      <c r="E713">
        <v>3</v>
      </c>
      <c r="F713" t="s">
        <v>32</v>
      </c>
      <c r="G713">
        <v>1</v>
      </c>
      <c r="H713" t="s">
        <v>254</v>
      </c>
      <c r="I713" t="s">
        <v>309</v>
      </c>
      <c r="J713" t="s">
        <v>310</v>
      </c>
      <c r="K713">
        <v>6</v>
      </c>
      <c r="L713">
        <v>8462</v>
      </c>
      <c r="M713">
        <v>1292.1474000000001</v>
      </c>
      <c r="N713">
        <v>1410.6412663755461</v>
      </c>
    </row>
    <row r="714" spans="1:14" x14ac:dyDescent="0.25">
      <c r="A714" t="s">
        <v>281</v>
      </c>
      <c r="B714">
        <v>8.19</v>
      </c>
      <c r="C714">
        <v>44334</v>
      </c>
      <c r="D714">
        <v>2842</v>
      </c>
      <c r="E714">
        <v>3</v>
      </c>
      <c r="F714" t="s">
        <v>32</v>
      </c>
      <c r="G714">
        <v>1</v>
      </c>
      <c r="H714" t="s">
        <v>254</v>
      </c>
      <c r="I714" t="s">
        <v>309</v>
      </c>
      <c r="J714" t="s">
        <v>310</v>
      </c>
      <c r="K714">
        <v>6</v>
      </c>
      <c r="L714">
        <v>3760</v>
      </c>
      <c r="M714">
        <v>595.58400000000006</v>
      </c>
      <c r="N714">
        <v>650.20087336244546</v>
      </c>
    </row>
    <row r="715" spans="1:14" x14ac:dyDescent="0.25">
      <c r="A715" t="s">
        <v>281</v>
      </c>
      <c r="B715">
        <v>8.19</v>
      </c>
      <c r="C715">
        <v>44334</v>
      </c>
      <c r="D715">
        <v>2843</v>
      </c>
      <c r="E715">
        <v>3</v>
      </c>
      <c r="F715" t="s">
        <v>32</v>
      </c>
      <c r="G715">
        <v>1</v>
      </c>
      <c r="H715" t="s">
        <v>254</v>
      </c>
      <c r="I715" t="s">
        <v>309</v>
      </c>
      <c r="J715" t="s">
        <v>310</v>
      </c>
      <c r="K715">
        <v>6</v>
      </c>
      <c r="L715">
        <v>7716</v>
      </c>
      <c r="M715">
        <v>1293.2015999999999</v>
      </c>
      <c r="N715">
        <v>1411.7921397379912</v>
      </c>
    </row>
    <row r="716" spans="1:14" x14ac:dyDescent="0.25">
      <c r="A716" t="s">
        <v>281</v>
      </c>
      <c r="B716">
        <v>8.19</v>
      </c>
      <c r="C716">
        <v>44334</v>
      </c>
      <c r="D716">
        <v>2844</v>
      </c>
      <c r="E716">
        <v>3</v>
      </c>
      <c r="F716" t="s">
        <v>32</v>
      </c>
      <c r="G716">
        <v>1</v>
      </c>
      <c r="H716" t="s">
        <v>254</v>
      </c>
      <c r="I716" t="s">
        <v>309</v>
      </c>
      <c r="J716" t="s">
        <v>310</v>
      </c>
      <c r="K716">
        <v>6</v>
      </c>
      <c r="L716">
        <v>7002</v>
      </c>
      <c r="M716">
        <v>1092.3119999999999</v>
      </c>
      <c r="N716">
        <v>1192.4803493449781</v>
      </c>
    </row>
    <row r="717" spans="1:14" x14ac:dyDescent="0.25">
      <c r="A717" t="s">
        <v>418</v>
      </c>
      <c r="B717">
        <v>12.12</v>
      </c>
      <c r="C717">
        <v>44335</v>
      </c>
      <c r="D717">
        <v>716</v>
      </c>
      <c r="E717">
        <v>5</v>
      </c>
      <c r="F717" t="s">
        <v>33</v>
      </c>
      <c r="G717">
        <v>1</v>
      </c>
      <c r="H717" t="s">
        <v>72</v>
      </c>
      <c r="I717" t="s">
        <v>309</v>
      </c>
      <c r="J717" t="s">
        <v>310</v>
      </c>
      <c r="K717">
        <v>5</v>
      </c>
      <c r="L717">
        <v>8874</v>
      </c>
      <c r="M717">
        <v>1176.6923999999997</v>
      </c>
      <c r="N717">
        <v>1284.5986899563316</v>
      </c>
    </row>
    <row r="718" spans="1:14" x14ac:dyDescent="0.25">
      <c r="A718" t="s">
        <v>418</v>
      </c>
      <c r="B718">
        <v>12.12</v>
      </c>
      <c r="C718">
        <v>44335</v>
      </c>
      <c r="D718">
        <v>717</v>
      </c>
      <c r="E718">
        <v>5</v>
      </c>
      <c r="F718" t="s">
        <v>33</v>
      </c>
      <c r="G718">
        <v>1</v>
      </c>
      <c r="H718" t="s">
        <v>72</v>
      </c>
      <c r="I718" t="s">
        <v>309</v>
      </c>
      <c r="J718" t="s">
        <v>310</v>
      </c>
      <c r="K718">
        <v>5</v>
      </c>
      <c r="L718">
        <v>8908</v>
      </c>
      <c r="M718">
        <v>1197.2351999999998</v>
      </c>
      <c r="N718">
        <v>1307.0253275109167</v>
      </c>
    </row>
    <row r="719" spans="1:14" x14ac:dyDescent="0.25">
      <c r="A719" t="s">
        <v>418</v>
      </c>
      <c r="B719">
        <v>12.12</v>
      </c>
      <c r="C719">
        <v>44335</v>
      </c>
      <c r="D719">
        <v>718</v>
      </c>
      <c r="E719">
        <v>5</v>
      </c>
      <c r="F719" t="s">
        <v>33</v>
      </c>
      <c r="G719">
        <v>1</v>
      </c>
      <c r="H719" t="s">
        <v>72</v>
      </c>
      <c r="I719" t="s">
        <v>309</v>
      </c>
      <c r="J719" t="s">
        <v>310</v>
      </c>
      <c r="K719">
        <v>5</v>
      </c>
      <c r="L719">
        <v>7698</v>
      </c>
      <c r="M719">
        <v>1006.1286</v>
      </c>
      <c r="N719">
        <v>1098.3936681222708</v>
      </c>
    </row>
    <row r="720" spans="1:14" x14ac:dyDescent="0.25">
      <c r="A720" t="s">
        <v>418</v>
      </c>
      <c r="B720">
        <v>12.12</v>
      </c>
      <c r="C720">
        <v>44335</v>
      </c>
      <c r="D720">
        <v>719</v>
      </c>
      <c r="E720">
        <v>5</v>
      </c>
      <c r="F720" t="s">
        <v>33</v>
      </c>
      <c r="G720">
        <v>1</v>
      </c>
      <c r="H720" t="s">
        <v>72</v>
      </c>
      <c r="I720" t="s">
        <v>309</v>
      </c>
      <c r="J720" t="s">
        <v>310</v>
      </c>
      <c r="K720">
        <v>3</v>
      </c>
      <c r="L720">
        <v>9676</v>
      </c>
      <c r="M720">
        <v>1421.4043999999997</v>
      </c>
      <c r="N720">
        <v>1551.7515283842793</v>
      </c>
    </row>
    <row r="721" spans="1:14" x14ac:dyDescent="0.25">
      <c r="A721" t="s">
        <v>419</v>
      </c>
      <c r="B721">
        <v>12.24</v>
      </c>
      <c r="C721">
        <v>44335</v>
      </c>
      <c r="D721">
        <v>720</v>
      </c>
      <c r="E721">
        <v>5</v>
      </c>
      <c r="F721" t="s">
        <v>32</v>
      </c>
      <c r="G721">
        <v>1</v>
      </c>
      <c r="H721" t="s">
        <v>71</v>
      </c>
      <c r="I721" t="s">
        <v>309</v>
      </c>
      <c r="J721" t="s">
        <v>310</v>
      </c>
      <c r="K721">
        <v>3</v>
      </c>
      <c r="L721">
        <v>10004</v>
      </c>
      <c r="M721">
        <v>1273.5092</v>
      </c>
      <c r="N721">
        <v>1390.293886462882</v>
      </c>
    </row>
    <row r="722" spans="1:14" x14ac:dyDescent="0.25">
      <c r="A722" t="s">
        <v>419</v>
      </c>
      <c r="B722">
        <v>12.24</v>
      </c>
      <c r="C722">
        <v>44335</v>
      </c>
      <c r="D722">
        <v>721</v>
      </c>
      <c r="E722">
        <v>5</v>
      </c>
      <c r="F722" t="s">
        <v>32</v>
      </c>
      <c r="G722">
        <v>1</v>
      </c>
      <c r="H722" t="s">
        <v>71</v>
      </c>
      <c r="I722" t="s">
        <v>309</v>
      </c>
      <c r="J722" t="s">
        <v>310</v>
      </c>
      <c r="K722">
        <v>3</v>
      </c>
      <c r="L722">
        <v>8356</v>
      </c>
      <c r="M722">
        <v>1214.1267999999998</v>
      </c>
      <c r="N722">
        <v>1325.4659388646285</v>
      </c>
    </row>
    <row r="723" spans="1:14" x14ac:dyDescent="0.25">
      <c r="A723" t="s">
        <v>419</v>
      </c>
      <c r="B723">
        <v>12.24</v>
      </c>
      <c r="C723">
        <v>44335</v>
      </c>
      <c r="D723">
        <v>722</v>
      </c>
      <c r="E723">
        <v>5</v>
      </c>
      <c r="F723" t="s">
        <v>32</v>
      </c>
      <c r="G723">
        <v>1</v>
      </c>
      <c r="H723" t="s">
        <v>71</v>
      </c>
      <c r="I723" t="s">
        <v>309</v>
      </c>
      <c r="J723" t="s">
        <v>310</v>
      </c>
      <c r="K723">
        <v>4</v>
      </c>
      <c r="L723">
        <v>9388</v>
      </c>
      <c r="M723">
        <v>1410.0776000000001</v>
      </c>
      <c r="N723">
        <v>1539.3860262008734</v>
      </c>
    </row>
    <row r="724" spans="1:14" x14ac:dyDescent="0.25">
      <c r="A724" t="s">
        <v>419</v>
      </c>
      <c r="B724">
        <v>12.24</v>
      </c>
      <c r="C724">
        <v>44335</v>
      </c>
      <c r="D724">
        <v>723</v>
      </c>
      <c r="E724">
        <v>5</v>
      </c>
      <c r="F724" t="s">
        <v>32</v>
      </c>
      <c r="G724">
        <v>1</v>
      </c>
      <c r="H724" t="s">
        <v>71</v>
      </c>
      <c r="I724" t="s">
        <v>309</v>
      </c>
      <c r="J724" t="s">
        <v>310</v>
      </c>
      <c r="K724">
        <v>4</v>
      </c>
      <c r="L724">
        <v>8778</v>
      </c>
      <c r="M724">
        <v>1243.8425999999997</v>
      </c>
      <c r="N724">
        <v>1357.9067685589516</v>
      </c>
    </row>
    <row r="725" spans="1:14" x14ac:dyDescent="0.25">
      <c r="A725" t="s">
        <v>417</v>
      </c>
      <c r="B725">
        <v>12.49</v>
      </c>
      <c r="C725">
        <v>44335</v>
      </c>
      <c r="D725">
        <v>760</v>
      </c>
      <c r="E725">
        <v>7</v>
      </c>
      <c r="F725" t="s">
        <v>32</v>
      </c>
      <c r="G725">
        <v>1</v>
      </c>
      <c r="H725" t="s">
        <v>81</v>
      </c>
      <c r="I725" t="s">
        <v>309</v>
      </c>
      <c r="J725" t="s">
        <v>323</v>
      </c>
      <c r="K725">
        <v>7</v>
      </c>
      <c r="L725">
        <v>9000</v>
      </c>
      <c r="M725">
        <v>1327.5000000000002</v>
      </c>
      <c r="N725">
        <v>1449.235807860262</v>
      </c>
    </row>
    <row r="726" spans="1:14" x14ac:dyDescent="0.25">
      <c r="A726" t="s">
        <v>417</v>
      </c>
      <c r="B726">
        <v>12.49</v>
      </c>
      <c r="C726">
        <v>44335</v>
      </c>
      <c r="D726">
        <v>762</v>
      </c>
      <c r="E726">
        <v>7</v>
      </c>
      <c r="F726" t="s">
        <v>32</v>
      </c>
      <c r="G726">
        <v>1</v>
      </c>
      <c r="H726" t="s">
        <v>81</v>
      </c>
      <c r="I726" t="s">
        <v>309</v>
      </c>
      <c r="J726" t="s">
        <v>323</v>
      </c>
      <c r="K726">
        <v>8</v>
      </c>
      <c r="L726">
        <v>10608</v>
      </c>
      <c r="M726">
        <v>1639.9967999999999</v>
      </c>
      <c r="N726">
        <v>1790.3895196506551</v>
      </c>
    </row>
    <row r="727" spans="1:14" x14ac:dyDescent="0.25">
      <c r="A727" t="s">
        <v>417</v>
      </c>
      <c r="B727">
        <v>12.49</v>
      </c>
      <c r="C727">
        <v>44335</v>
      </c>
      <c r="D727">
        <v>763</v>
      </c>
      <c r="E727">
        <v>7</v>
      </c>
      <c r="F727" t="s">
        <v>32</v>
      </c>
      <c r="G727">
        <v>1</v>
      </c>
      <c r="H727" t="s">
        <v>81</v>
      </c>
      <c r="I727" t="s">
        <v>309</v>
      </c>
      <c r="J727" t="s">
        <v>323</v>
      </c>
      <c r="K727">
        <v>8</v>
      </c>
      <c r="L727">
        <v>8944</v>
      </c>
      <c r="M727">
        <v>1326.3951999999999</v>
      </c>
      <c r="N727">
        <v>1448.029694323144</v>
      </c>
    </row>
    <row r="728" spans="1:14" x14ac:dyDescent="0.25">
      <c r="A728" t="s">
        <v>417</v>
      </c>
      <c r="B728">
        <v>12.49</v>
      </c>
      <c r="C728">
        <v>44335</v>
      </c>
      <c r="D728">
        <v>764</v>
      </c>
      <c r="E728">
        <v>7</v>
      </c>
      <c r="F728" t="s">
        <v>32</v>
      </c>
      <c r="G728">
        <v>1</v>
      </c>
      <c r="H728" t="s">
        <v>81</v>
      </c>
      <c r="I728" t="s">
        <v>309</v>
      </c>
      <c r="J728" t="s">
        <v>323</v>
      </c>
      <c r="K728">
        <v>4</v>
      </c>
      <c r="L728">
        <v>8396</v>
      </c>
      <c r="M728">
        <v>1309.7759999999998</v>
      </c>
      <c r="N728">
        <v>1429.8864628820959</v>
      </c>
    </row>
    <row r="729" spans="1:14" x14ac:dyDescent="0.25">
      <c r="A729" t="s">
        <v>417</v>
      </c>
      <c r="B729">
        <v>12.49</v>
      </c>
      <c r="C729">
        <v>44335</v>
      </c>
      <c r="D729">
        <v>765</v>
      </c>
      <c r="E729">
        <v>7</v>
      </c>
      <c r="F729" t="s">
        <v>32</v>
      </c>
      <c r="G729">
        <v>1</v>
      </c>
      <c r="H729" t="s">
        <v>81</v>
      </c>
      <c r="I729" t="s">
        <v>309</v>
      </c>
      <c r="J729" t="s">
        <v>323</v>
      </c>
      <c r="K729">
        <v>8</v>
      </c>
      <c r="L729">
        <v>9482</v>
      </c>
      <c r="M729">
        <v>1396.6986000000002</v>
      </c>
      <c r="N729">
        <v>1524.7801310043669</v>
      </c>
    </row>
    <row r="730" spans="1:14" x14ac:dyDescent="0.25">
      <c r="A730" t="s">
        <v>417</v>
      </c>
      <c r="B730">
        <v>12.49</v>
      </c>
      <c r="C730">
        <v>44335</v>
      </c>
      <c r="D730">
        <v>766</v>
      </c>
      <c r="E730">
        <v>7</v>
      </c>
      <c r="F730" t="s">
        <v>32</v>
      </c>
      <c r="G730">
        <v>1</v>
      </c>
      <c r="H730" t="s">
        <v>81</v>
      </c>
      <c r="I730" t="s">
        <v>309</v>
      </c>
      <c r="J730" t="s">
        <v>323</v>
      </c>
      <c r="K730">
        <v>4</v>
      </c>
      <c r="L730">
        <v>8488</v>
      </c>
      <c r="M730">
        <v>1247.7359999999999</v>
      </c>
      <c r="N730">
        <v>1362.1572052401743</v>
      </c>
    </row>
    <row r="731" spans="1:14" x14ac:dyDescent="0.25">
      <c r="A731" t="s">
        <v>417</v>
      </c>
      <c r="B731">
        <v>12.49</v>
      </c>
      <c r="C731">
        <v>44335</v>
      </c>
      <c r="D731">
        <v>767</v>
      </c>
      <c r="E731">
        <v>7</v>
      </c>
      <c r="F731" t="s">
        <v>32</v>
      </c>
      <c r="G731">
        <v>1</v>
      </c>
      <c r="H731" t="s">
        <v>81</v>
      </c>
      <c r="I731" t="s">
        <v>309</v>
      </c>
      <c r="J731" t="s">
        <v>323</v>
      </c>
      <c r="K731">
        <v>4</v>
      </c>
      <c r="L731">
        <v>11668</v>
      </c>
      <c r="M731">
        <v>1604.35</v>
      </c>
      <c r="N731">
        <v>1751.4737991266375</v>
      </c>
    </row>
    <row r="732" spans="1:14" x14ac:dyDescent="0.25">
      <c r="A732" t="s">
        <v>419</v>
      </c>
      <c r="B732">
        <v>12.24</v>
      </c>
      <c r="C732">
        <v>44335</v>
      </c>
      <c r="D732">
        <v>768</v>
      </c>
      <c r="E732">
        <v>5</v>
      </c>
      <c r="F732" t="s">
        <v>32</v>
      </c>
      <c r="G732">
        <v>1</v>
      </c>
      <c r="H732" t="s">
        <v>71</v>
      </c>
      <c r="I732" t="s">
        <v>309</v>
      </c>
      <c r="J732" t="s">
        <v>310</v>
      </c>
      <c r="K732">
        <v>4</v>
      </c>
      <c r="L732">
        <v>8844</v>
      </c>
      <c r="M732">
        <v>1299.1835999999998</v>
      </c>
      <c r="N732">
        <v>1418.3227074235806</v>
      </c>
    </row>
    <row r="733" spans="1:14" x14ac:dyDescent="0.25">
      <c r="A733" t="s">
        <v>419</v>
      </c>
      <c r="B733">
        <v>12.24</v>
      </c>
      <c r="C733">
        <v>44335</v>
      </c>
      <c r="D733">
        <v>769</v>
      </c>
      <c r="E733">
        <v>5</v>
      </c>
      <c r="F733" t="s">
        <v>32</v>
      </c>
      <c r="G733">
        <v>1</v>
      </c>
      <c r="H733" t="s">
        <v>71</v>
      </c>
      <c r="I733" t="s">
        <v>309</v>
      </c>
      <c r="J733" t="s">
        <v>310</v>
      </c>
      <c r="K733">
        <v>6</v>
      </c>
      <c r="L733">
        <v>9968</v>
      </c>
      <c r="M733">
        <v>1404.4911999999999</v>
      </c>
      <c r="N733">
        <v>1533.2873362445416</v>
      </c>
    </row>
    <row r="734" spans="1:14" x14ac:dyDescent="0.25">
      <c r="A734" t="s">
        <v>419</v>
      </c>
      <c r="B734">
        <v>12.24</v>
      </c>
      <c r="C734">
        <v>44335</v>
      </c>
      <c r="D734">
        <v>770</v>
      </c>
      <c r="E734">
        <v>5</v>
      </c>
      <c r="F734" t="s">
        <v>32</v>
      </c>
      <c r="G734">
        <v>1</v>
      </c>
      <c r="H734" t="s">
        <v>71</v>
      </c>
      <c r="I734" t="s">
        <v>309</v>
      </c>
      <c r="J734" t="s">
        <v>310</v>
      </c>
      <c r="K734">
        <v>6</v>
      </c>
      <c r="L734">
        <v>10292</v>
      </c>
      <c r="M734">
        <v>1556.1504</v>
      </c>
      <c r="N734">
        <v>1698.8541484716156</v>
      </c>
    </row>
    <row r="735" spans="1:14" x14ac:dyDescent="0.25">
      <c r="A735" t="s">
        <v>419</v>
      </c>
      <c r="B735">
        <v>12.24</v>
      </c>
      <c r="C735">
        <v>44335</v>
      </c>
      <c r="D735">
        <v>771</v>
      </c>
      <c r="E735">
        <v>5</v>
      </c>
      <c r="F735" t="s">
        <v>32</v>
      </c>
      <c r="G735">
        <v>1</v>
      </c>
      <c r="H735" t="s">
        <v>71</v>
      </c>
      <c r="I735" t="s">
        <v>309</v>
      </c>
      <c r="J735" t="s">
        <v>310</v>
      </c>
      <c r="K735">
        <v>6</v>
      </c>
      <c r="L735">
        <v>9270</v>
      </c>
      <c r="M735">
        <v>1396.0619999999999</v>
      </c>
      <c r="N735">
        <v>1524.0851528384278</v>
      </c>
    </row>
    <row r="736" spans="1:14" x14ac:dyDescent="0.25">
      <c r="A736" t="s">
        <v>419</v>
      </c>
      <c r="B736">
        <v>12.24</v>
      </c>
      <c r="C736">
        <v>44335</v>
      </c>
      <c r="D736">
        <v>772</v>
      </c>
      <c r="E736">
        <v>5</v>
      </c>
      <c r="F736" t="s">
        <v>32</v>
      </c>
      <c r="G736">
        <v>1</v>
      </c>
      <c r="H736" t="s">
        <v>71</v>
      </c>
      <c r="I736" t="s">
        <v>309</v>
      </c>
      <c r="J736" t="s">
        <v>310</v>
      </c>
      <c r="K736">
        <v>1</v>
      </c>
      <c r="L736">
        <v>9700</v>
      </c>
      <c r="M736">
        <v>1585.9499999999998</v>
      </c>
      <c r="N736">
        <v>1731.3864628820957</v>
      </c>
    </row>
    <row r="737" spans="1:14" x14ac:dyDescent="0.25">
      <c r="A737" t="s">
        <v>386</v>
      </c>
      <c r="B737">
        <v>10.28</v>
      </c>
      <c r="C737">
        <v>44335</v>
      </c>
      <c r="D737">
        <v>773</v>
      </c>
      <c r="E737">
        <v>7</v>
      </c>
      <c r="F737" t="s">
        <v>33</v>
      </c>
      <c r="G737">
        <v>1</v>
      </c>
      <c r="H737" t="s">
        <v>82</v>
      </c>
      <c r="I737" t="s">
        <v>309</v>
      </c>
      <c r="J737" t="s">
        <v>310</v>
      </c>
      <c r="K737">
        <v>1</v>
      </c>
      <c r="L737">
        <v>10072</v>
      </c>
      <c r="M737">
        <v>1441.3031999999998</v>
      </c>
      <c r="N737">
        <v>1573.4751091703054</v>
      </c>
    </row>
    <row r="738" spans="1:14" x14ac:dyDescent="0.25">
      <c r="A738" t="s">
        <v>386</v>
      </c>
      <c r="B738">
        <v>10.28</v>
      </c>
      <c r="C738">
        <v>44335</v>
      </c>
      <c r="D738">
        <v>774</v>
      </c>
      <c r="E738">
        <v>7</v>
      </c>
      <c r="F738" t="s">
        <v>33</v>
      </c>
      <c r="G738">
        <v>1</v>
      </c>
      <c r="H738" t="s">
        <v>82</v>
      </c>
      <c r="I738" t="s">
        <v>309</v>
      </c>
      <c r="J738" t="s">
        <v>310</v>
      </c>
      <c r="K738">
        <v>1</v>
      </c>
      <c r="L738">
        <v>9938</v>
      </c>
      <c r="M738">
        <v>1463.8673999999999</v>
      </c>
      <c r="N738">
        <v>1598.1085152838425</v>
      </c>
    </row>
    <row r="739" spans="1:14" x14ac:dyDescent="0.25">
      <c r="A739" t="s">
        <v>386</v>
      </c>
      <c r="B739">
        <v>10.28</v>
      </c>
      <c r="C739">
        <v>44335</v>
      </c>
      <c r="D739">
        <v>775</v>
      </c>
      <c r="E739">
        <v>7</v>
      </c>
      <c r="F739" t="s">
        <v>33</v>
      </c>
      <c r="G739">
        <v>1</v>
      </c>
      <c r="H739" t="s">
        <v>82</v>
      </c>
      <c r="I739" t="s">
        <v>309</v>
      </c>
      <c r="J739" t="s">
        <v>310</v>
      </c>
      <c r="K739">
        <v>8</v>
      </c>
      <c r="L739">
        <v>9772</v>
      </c>
      <c r="M739">
        <v>1350.4904000000001</v>
      </c>
      <c r="N739">
        <v>1474.3344978165937</v>
      </c>
    </row>
    <row r="740" spans="1:14" x14ac:dyDescent="0.25">
      <c r="A740" t="s">
        <v>420</v>
      </c>
      <c r="B740">
        <v>9.84</v>
      </c>
      <c r="C740">
        <v>44335</v>
      </c>
      <c r="D740">
        <v>801</v>
      </c>
      <c r="E740">
        <v>8</v>
      </c>
      <c r="F740" t="s">
        <v>36</v>
      </c>
      <c r="G740">
        <v>1</v>
      </c>
      <c r="H740" t="s">
        <v>85</v>
      </c>
      <c r="I740" t="s">
        <v>309</v>
      </c>
      <c r="J740" t="s">
        <v>323</v>
      </c>
      <c r="K740">
        <v>2</v>
      </c>
      <c r="L740">
        <v>4148</v>
      </c>
      <c r="M740">
        <v>598.97119999999984</v>
      </c>
      <c r="N740">
        <v>653.89868995633174</v>
      </c>
    </row>
    <row r="741" spans="1:14" x14ac:dyDescent="0.25">
      <c r="A741" t="s">
        <v>420</v>
      </c>
      <c r="B741">
        <v>9.84</v>
      </c>
      <c r="C741">
        <v>44335</v>
      </c>
      <c r="D741">
        <v>802</v>
      </c>
      <c r="E741">
        <v>8</v>
      </c>
      <c r="F741" t="s">
        <v>36</v>
      </c>
      <c r="G741">
        <v>1</v>
      </c>
      <c r="H741" t="s">
        <v>85</v>
      </c>
      <c r="I741" t="s">
        <v>309</v>
      </c>
      <c r="J741" t="s">
        <v>323</v>
      </c>
      <c r="K741">
        <v>2</v>
      </c>
      <c r="L741">
        <v>6364</v>
      </c>
      <c r="M741">
        <v>878.23200000000008</v>
      </c>
      <c r="N741">
        <v>958.76855895196513</v>
      </c>
    </row>
    <row r="742" spans="1:14" x14ac:dyDescent="0.25">
      <c r="A742" t="s">
        <v>420</v>
      </c>
      <c r="B742">
        <v>9.84</v>
      </c>
      <c r="C742">
        <v>44335</v>
      </c>
      <c r="D742">
        <v>803</v>
      </c>
      <c r="E742">
        <v>8</v>
      </c>
      <c r="F742" t="s">
        <v>36</v>
      </c>
      <c r="G742">
        <v>1</v>
      </c>
      <c r="H742" t="s">
        <v>85</v>
      </c>
      <c r="I742" t="s">
        <v>309</v>
      </c>
      <c r="J742" t="s">
        <v>323</v>
      </c>
      <c r="K742">
        <v>7</v>
      </c>
      <c r="L742">
        <v>7418</v>
      </c>
      <c r="M742">
        <v>982.14319999999998</v>
      </c>
      <c r="N742">
        <v>1072.208733624454</v>
      </c>
    </row>
    <row r="743" spans="1:14" x14ac:dyDescent="0.25">
      <c r="A743" t="s">
        <v>420</v>
      </c>
      <c r="B743">
        <v>9.84</v>
      </c>
      <c r="C743">
        <v>44335</v>
      </c>
      <c r="D743">
        <v>804</v>
      </c>
      <c r="E743">
        <v>8</v>
      </c>
      <c r="F743" t="s">
        <v>36</v>
      </c>
      <c r="G743">
        <v>1</v>
      </c>
      <c r="H743" t="s">
        <v>85</v>
      </c>
      <c r="I743" t="s">
        <v>309</v>
      </c>
      <c r="J743" t="s">
        <v>323</v>
      </c>
      <c r="K743">
        <v>7</v>
      </c>
      <c r="L743">
        <v>7862</v>
      </c>
      <c r="M743">
        <v>1088.8869999999997</v>
      </c>
      <c r="N743">
        <v>1188.7412663755456</v>
      </c>
    </row>
    <row r="744" spans="1:14" x14ac:dyDescent="0.25">
      <c r="A744" t="s">
        <v>420</v>
      </c>
      <c r="B744">
        <v>9.84</v>
      </c>
      <c r="C744">
        <v>44335</v>
      </c>
      <c r="D744">
        <v>805</v>
      </c>
      <c r="E744">
        <v>8</v>
      </c>
      <c r="F744" t="s">
        <v>36</v>
      </c>
      <c r="G744">
        <v>1</v>
      </c>
      <c r="H744" t="s">
        <v>85</v>
      </c>
      <c r="I744" t="s">
        <v>309</v>
      </c>
      <c r="J744" t="s">
        <v>323</v>
      </c>
      <c r="K744">
        <v>7</v>
      </c>
      <c r="L744">
        <v>3872</v>
      </c>
      <c r="M744">
        <v>548.27520000000004</v>
      </c>
      <c r="N744">
        <v>598.55371179039298</v>
      </c>
    </row>
    <row r="745" spans="1:14" x14ac:dyDescent="0.25">
      <c r="A745" t="s">
        <v>420</v>
      </c>
      <c r="B745">
        <v>9.84</v>
      </c>
      <c r="C745">
        <v>44335</v>
      </c>
      <c r="D745">
        <v>2845</v>
      </c>
      <c r="E745">
        <v>8</v>
      </c>
      <c r="F745" t="s">
        <v>36</v>
      </c>
      <c r="G745">
        <v>1</v>
      </c>
      <c r="H745" t="s">
        <v>85</v>
      </c>
      <c r="I745" t="s">
        <v>309</v>
      </c>
      <c r="J745" t="s">
        <v>323</v>
      </c>
      <c r="K745">
        <v>1</v>
      </c>
      <c r="L745">
        <v>6966</v>
      </c>
      <c r="M745">
        <v>1020.5189999999999</v>
      </c>
      <c r="N745">
        <v>1114.1037117903929</v>
      </c>
    </row>
    <row r="746" spans="1:14" x14ac:dyDescent="0.25">
      <c r="A746" t="s">
        <v>420</v>
      </c>
      <c r="B746">
        <v>9.84</v>
      </c>
      <c r="C746">
        <v>44335</v>
      </c>
      <c r="D746">
        <v>2846</v>
      </c>
      <c r="E746">
        <v>8</v>
      </c>
      <c r="F746" t="s">
        <v>36</v>
      </c>
      <c r="G746">
        <v>1</v>
      </c>
      <c r="H746" t="s">
        <v>85</v>
      </c>
      <c r="I746" t="s">
        <v>309</v>
      </c>
      <c r="J746" t="s">
        <v>323</v>
      </c>
      <c r="K746">
        <v>1</v>
      </c>
      <c r="L746">
        <v>7030</v>
      </c>
      <c r="M746">
        <v>1037.6279999999999</v>
      </c>
      <c r="N746">
        <v>1132.7816593886462</v>
      </c>
    </row>
    <row r="747" spans="1:14" x14ac:dyDescent="0.25">
      <c r="A747" t="s">
        <v>420</v>
      </c>
      <c r="B747">
        <v>9.84</v>
      </c>
      <c r="C747">
        <v>44335</v>
      </c>
      <c r="D747">
        <v>2847</v>
      </c>
      <c r="E747">
        <v>8</v>
      </c>
      <c r="F747" t="s">
        <v>36</v>
      </c>
      <c r="G747">
        <v>1</v>
      </c>
      <c r="H747" t="s">
        <v>85</v>
      </c>
      <c r="I747" t="s">
        <v>309</v>
      </c>
      <c r="J747" t="s">
        <v>323</v>
      </c>
      <c r="K747">
        <v>1</v>
      </c>
      <c r="L747">
        <v>6336</v>
      </c>
      <c r="M747">
        <v>925.68959999999993</v>
      </c>
      <c r="N747">
        <v>1010.5781659388646</v>
      </c>
    </row>
    <row r="748" spans="1:14" x14ac:dyDescent="0.25">
      <c r="A748" t="s">
        <v>420</v>
      </c>
      <c r="B748">
        <v>9.84</v>
      </c>
      <c r="C748">
        <v>44335</v>
      </c>
      <c r="D748">
        <v>2848</v>
      </c>
      <c r="E748">
        <v>8</v>
      </c>
      <c r="F748" t="s">
        <v>36</v>
      </c>
      <c r="G748">
        <v>1</v>
      </c>
      <c r="H748" t="s">
        <v>85</v>
      </c>
      <c r="I748" t="s">
        <v>309</v>
      </c>
      <c r="J748" t="s">
        <v>323</v>
      </c>
      <c r="K748">
        <v>2</v>
      </c>
      <c r="L748">
        <v>4958</v>
      </c>
      <c r="M748">
        <v>725.35539999999992</v>
      </c>
      <c r="N748">
        <v>791.87270742358078</v>
      </c>
    </row>
    <row r="749" spans="1:14" x14ac:dyDescent="0.25">
      <c r="A749" t="s">
        <v>420</v>
      </c>
      <c r="B749">
        <v>9.84</v>
      </c>
      <c r="C749">
        <v>44335</v>
      </c>
      <c r="D749">
        <v>2849</v>
      </c>
      <c r="E749">
        <v>8</v>
      </c>
      <c r="F749" t="s">
        <v>36</v>
      </c>
      <c r="G749">
        <v>1</v>
      </c>
      <c r="H749" t="s">
        <v>85</v>
      </c>
      <c r="I749" t="s">
        <v>309</v>
      </c>
      <c r="J749" t="s">
        <v>323</v>
      </c>
      <c r="K749">
        <v>1</v>
      </c>
      <c r="L749">
        <v>4046</v>
      </c>
      <c r="M749">
        <v>564.41699999999992</v>
      </c>
      <c r="N749">
        <v>616.1757641921397</v>
      </c>
    </row>
    <row r="750" spans="1:14" x14ac:dyDescent="0.25">
      <c r="A750" t="s">
        <v>420</v>
      </c>
      <c r="B750">
        <v>9.84</v>
      </c>
      <c r="C750">
        <v>44335</v>
      </c>
      <c r="D750">
        <v>2850</v>
      </c>
      <c r="E750">
        <v>8</v>
      </c>
      <c r="F750" t="s">
        <v>36</v>
      </c>
      <c r="G750">
        <v>1</v>
      </c>
      <c r="H750" t="s">
        <v>85</v>
      </c>
      <c r="I750" t="s">
        <v>309</v>
      </c>
      <c r="J750" t="s">
        <v>323</v>
      </c>
      <c r="K750">
        <v>2</v>
      </c>
      <c r="L750">
        <v>7264</v>
      </c>
      <c r="M750">
        <v>1035.1199999999999</v>
      </c>
      <c r="N750">
        <v>1130.0436681222707</v>
      </c>
    </row>
    <row r="751" spans="1:14" x14ac:dyDescent="0.25">
      <c r="A751" t="s">
        <v>421</v>
      </c>
      <c r="B751">
        <v>4.93</v>
      </c>
      <c r="C751">
        <v>44336</v>
      </c>
      <c r="D751">
        <v>724</v>
      </c>
      <c r="E751">
        <v>31</v>
      </c>
      <c r="F751" t="s">
        <v>37</v>
      </c>
      <c r="G751">
        <v>4</v>
      </c>
      <c r="H751" t="s">
        <v>207</v>
      </c>
      <c r="I751" t="s">
        <v>309</v>
      </c>
      <c r="J751" t="s">
        <v>310</v>
      </c>
      <c r="K751">
        <v>6</v>
      </c>
      <c r="L751">
        <v>8794</v>
      </c>
      <c r="M751">
        <v>1370.1052</v>
      </c>
      <c r="N751">
        <v>1495.7480349344976</v>
      </c>
    </row>
    <row r="752" spans="1:14" x14ac:dyDescent="0.25">
      <c r="A752" t="s">
        <v>421</v>
      </c>
      <c r="B752">
        <v>4.93</v>
      </c>
      <c r="C752">
        <v>44336</v>
      </c>
      <c r="D752">
        <v>725</v>
      </c>
      <c r="E752">
        <v>31</v>
      </c>
      <c r="F752" t="s">
        <v>37</v>
      </c>
      <c r="G752">
        <v>4</v>
      </c>
      <c r="H752" t="s">
        <v>207</v>
      </c>
      <c r="I752" t="s">
        <v>309</v>
      </c>
      <c r="J752" t="s">
        <v>310</v>
      </c>
      <c r="K752">
        <v>6</v>
      </c>
      <c r="L752">
        <v>9376</v>
      </c>
      <c r="M752">
        <v>1339.8303999999998</v>
      </c>
      <c r="N752">
        <v>1462.6969432314409</v>
      </c>
    </row>
    <row r="753" spans="1:14" x14ac:dyDescent="0.25">
      <c r="A753" t="s">
        <v>421</v>
      </c>
      <c r="B753">
        <v>4.93</v>
      </c>
      <c r="C753">
        <v>44336</v>
      </c>
      <c r="D753">
        <v>726</v>
      </c>
      <c r="E753">
        <v>31</v>
      </c>
      <c r="F753" t="s">
        <v>37</v>
      </c>
      <c r="G753">
        <v>4</v>
      </c>
      <c r="H753" t="s">
        <v>207</v>
      </c>
      <c r="I753" t="s">
        <v>309</v>
      </c>
      <c r="J753" t="s">
        <v>310</v>
      </c>
      <c r="K753">
        <v>6</v>
      </c>
      <c r="L753">
        <v>9854</v>
      </c>
      <c r="M753">
        <v>1381.5307999999998</v>
      </c>
      <c r="N753">
        <v>1508.2213973799123</v>
      </c>
    </row>
    <row r="754" spans="1:14" x14ac:dyDescent="0.25">
      <c r="A754" t="s">
        <v>421</v>
      </c>
      <c r="B754">
        <v>4.93</v>
      </c>
      <c r="C754">
        <v>44336</v>
      </c>
      <c r="D754">
        <v>727</v>
      </c>
      <c r="E754">
        <v>31</v>
      </c>
      <c r="F754" t="s">
        <v>37</v>
      </c>
      <c r="G754">
        <v>4</v>
      </c>
      <c r="H754" t="s">
        <v>207</v>
      </c>
      <c r="I754" t="s">
        <v>309</v>
      </c>
      <c r="J754" t="s">
        <v>310</v>
      </c>
      <c r="K754">
        <v>3</v>
      </c>
      <c r="L754">
        <v>9828</v>
      </c>
      <c r="M754">
        <v>1470.2688000000001</v>
      </c>
      <c r="N754">
        <v>1605.0969432314409</v>
      </c>
    </row>
    <row r="755" spans="1:14" x14ac:dyDescent="0.25">
      <c r="A755" t="s">
        <v>421</v>
      </c>
      <c r="B755">
        <v>4.93</v>
      </c>
      <c r="C755">
        <v>44336</v>
      </c>
      <c r="D755">
        <v>728</v>
      </c>
      <c r="E755">
        <v>31</v>
      </c>
      <c r="F755" t="s">
        <v>37</v>
      </c>
      <c r="G755">
        <v>4</v>
      </c>
      <c r="H755" t="s">
        <v>207</v>
      </c>
      <c r="I755" t="s">
        <v>309</v>
      </c>
      <c r="J755" t="s">
        <v>310</v>
      </c>
      <c r="K755">
        <v>3</v>
      </c>
      <c r="L755">
        <v>8956</v>
      </c>
      <c r="M755">
        <v>1305.7847999999999</v>
      </c>
      <c r="N755">
        <v>1425.5292576419213</v>
      </c>
    </row>
    <row r="756" spans="1:14" x14ac:dyDescent="0.25">
      <c r="A756" t="s">
        <v>421</v>
      </c>
      <c r="B756">
        <v>4.93</v>
      </c>
      <c r="C756">
        <v>44336</v>
      </c>
      <c r="D756">
        <v>729</v>
      </c>
      <c r="E756">
        <v>31</v>
      </c>
      <c r="F756" t="s">
        <v>37</v>
      </c>
      <c r="G756">
        <v>4</v>
      </c>
      <c r="H756" t="s">
        <v>207</v>
      </c>
      <c r="I756" t="s">
        <v>309</v>
      </c>
      <c r="J756" t="s">
        <v>310</v>
      </c>
      <c r="K756">
        <v>3</v>
      </c>
      <c r="L756">
        <v>9658</v>
      </c>
      <c r="M756">
        <v>1362.7438</v>
      </c>
      <c r="N756">
        <v>1487.7115720524016</v>
      </c>
    </row>
    <row r="757" spans="1:14" x14ac:dyDescent="0.25">
      <c r="A757" t="s">
        <v>421</v>
      </c>
      <c r="B757">
        <v>4.93</v>
      </c>
      <c r="C757">
        <v>44336</v>
      </c>
      <c r="D757">
        <v>730</v>
      </c>
      <c r="E757">
        <v>31</v>
      </c>
      <c r="F757" t="s">
        <v>37</v>
      </c>
      <c r="G757">
        <v>4</v>
      </c>
      <c r="H757" t="s">
        <v>207</v>
      </c>
      <c r="I757" t="s">
        <v>309</v>
      </c>
      <c r="J757" t="s">
        <v>310</v>
      </c>
      <c r="K757">
        <v>4</v>
      </c>
      <c r="L757">
        <v>10400</v>
      </c>
      <c r="M757">
        <v>1396.72</v>
      </c>
      <c r="N757">
        <v>1524.8034934497816</v>
      </c>
    </row>
    <row r="758" spans="1:14" x14ac:dyDescent="0.25">
      <c r="A758" t="s">
        <v>421</v>
      </c>
      <c r="B758">
        <v>4.93</v>
      </c>
      <c r="C758">
        <v>44336</v>
      </c>
      <c r="D758">
        <v>731</v>
      </c>
      <c r="E758">
        <v>31</v>
      </c>
      <c r="F758" t="s">
        <v>37</v>
      </c>
      <c r="G758">
        <v>4</v>
      </c>
      <c r="H758" t="s">
        <v>207</v>
      </c>
      <c r="I758" t="s">
        <v>309</v>
      </c>
      <c r="J758" t="s">
        <v>310</v>
      </c>
      <c r="K758">
        <v>4</v>
      </c>
      <c r="L758">
        <v>9074</v>
      </c>
      <c r="M758">
        <v>1310.2856000000002</v>
      </c>
      <c r="N758">
        <v>1430.4427947598253</v>
      </c>
    </row>
    <row r="759" spans="1:14" x14ac:dyDescent="0.25">
      <c r="A759" t="s">
        <v>421</v>
      </c>
      <c r="B759">
        <v>4.93</v>
      </c>
      <c r="C759">
        <v>44336</v>
      </c>
      <c r="D759">
        <v>732</v>
      </c>
      <c r="E759">
        <v>31</v>
      </c>
      <c r="F759" t="s">
        <v>37</v>
      </c>
      <c r="G759">
        <v>4</v>
      </c>
      <c r="H759" t="s">
        <v>207</v>
      </c>
      <c r="I759" t="s">
        <v>309</v>
      </c>
      <c r="J759" t="s">
        <v>310</v>
      </c>
      <c r="K759">
        <v>4</v>
      </c>
      <c r="L759">
        <v>9938</v>
      </c>
      <c r="M759">
        <v>1431.0719999999999</v>
      </c>
      <c r="N759">
        <v>1562.3056768558949</v>
      </c>
    </row>
    <row r="760" spans="1:14" x14ac:dyDescent="0.25">
      <c r="A760" t="s">
        <v>421</v>
      </c>
      <c r="B760">
        <v>4.93</v>
      </c>
      <c r="C760">
        <v>44336</v>
      </c>
      <c r="D760">
        <v>733</v>
      </c>
      <c r="E760">
        <v>31</v>
      </c>
      <c r="F760" t="s">
        <v>37</v>
      </c>
      <c r="G760">
        <v>4</v>
      </c>
      <c r="H760" t="s">
        <v>207</v>
      </c>
      <c r="I760" t="s">
        <v>309</v>
      </c>
      <c r="J760" t="s">
        <v>310</v>
      </c>
      <c r="K760">
        <v>5</v>
      </c>
      <c r="L760">
        <v>10146</v>
      </c>
      <c r="M760">
        <v>1443.7758000000001</v>
      </c>
      <c r="N760">
        <v>1576.1744541484713</v>
      </c>
    </row>
    <row r="761" spans="1:14" x14ac:dyDescent="0.25">
      <c r="A761" t="s">
        <v>422</v>
      </c>
      <c r="B761">
        <v>4.8600000000000003</v>
      </c>
      <c r="C761">
        <v>44336</v>
      </c>
      <c r="D761">
        <v>734</v>
      </c>
      <c r="E761">
        <v>31</v>
      </c>
      <c r="F761" t="s">
        <v>36</v>
      </c>
      <c r="G761">
        <v>4</v>
      </c>
      <c r="H761" t="s">
        <v>203</v>
      </c>
      <c r="I761" t="s">
        <v>309</v>
      </c>
      <c r="J761" t="s">
        <v>310</v>
      </c>
      <c r="K761">
        <v>5</v>
      </c>
      <c r="L761">
        <v>8716</v>
      </c>
      <c r="M761">
        <v>1210.6523999999999</v>
      </c>
      <c r="N761">
        <v>1321.6729257641921</v>
      </c>
    </row>
    <row r="762" spans="1:14" x14ac:dyDescent="0.25">
      <c r="A762" t="s">
        <v>386</v>
      </c>
      <c r="B762">
        <v>10.28</v>
      </c>
      <c r="C762">
        <v>44336</v>
      </c>
      <c r="D762">
        <v>776</v>
      </c>
      <c r="E762">
        <v>7</v>
      </c>
      <c r="F762" t="s">
        <v>33</v>
      </c>
      <c r="G762">
        <v>1</v>
      </c>
      <c r="H762" t="s">
        <v>82</v>
      </c>
      <c r="I762" t="s">
        <v>309</v>
      </c>
      <c r="J762" t="s">
        <v>310</v>
      </c>
      <c r="K762">
        <v>8</v>
      </c>
      <c r="L762">
        <v>8936</v>
      </c>
      <c r="M762">
        <v>1337.7191999999998</v>
      </c>
      <c r="N762">
        <v>1460.3921397379911</v>
      </c>
    </row>
    <row r="763" spans="1:14" x14ac:dyDescent="0.25">
      <c r="A763" t="s">
        <v>423</v>
      </c>
      <c r="B763">
        <v>2.94</v>
      </c>
      <c r="C763">
        <v>44336</v>
      </c>
      <c r="D763">
        <v>777</v>
      </c>
      <c r="E763">
        <v>31</v>
      </c>
      <c r="F763" t="s">
        <v>38</v>
      </c>
      <c r="G763">
        <v>4</v>
      </c>
      <c r="H763" t="s">
        <v>208</v>
      </c>
      <c r="I763" t="s">
        <v>309</v>
      </c>
      <c r="J763" t="s">
        <v>310</v>
      </c>
      <c r="K763">
        <v>8</v>
      </c>
      <c r="L763">
        <v>10368</v>
      </c>
      <c r="M763">
        <v>1914.9695999999999</v>
      </c>
      <c r="N763">
        <v>2090.5781659388645</v>
      </c>
    </row>
    <row r="764" spans="1:14" x14ac:dyDescent="0.25">
      <c r="A764" t="s">
        <v>423</v>
      </c>
      <c r="B764">
        <v>2.94</v>
      </c>
      <c r="C764">
        <v>44336</v>
      </c>
      <c r="D764">
        <v>778</v>
      </c>
      <c r="E764">
        <v>31</v>
      </c>
      <c r="F764" t="s">
        <v>38</v>
      </c>
      <c r="G764">
        <v>4</v>
      </c>
      <c r="H764" t="s">
        <v>208</v>
      </c>
      <c r="I764" t="s">
        <v>309</v>
      </c>
      <c r="J764" t="s">
        <v>310</v>
      </c>
      <c r="K764">
        <v>5</v>
      </c>
      <c r="L764">
        <v>10540</v>
      </c>
      <c r="M764">
        <v>1782.3139999999999</v>
      </c>
      <c r="N764">
        <v>1945.7576419213974</v>
      </c>
    </row>
    <row r="765" spans="1:14" x14ac:dyDescent="0.25">
      <c r="A765" t="s">
        <v>423</v>
      </c>
      <c r="B765">
        <v>2.94</v>
      </c>
      <c r="C765">
        <v>44336</v>
      </c>
      <c r="D765">
        <v>779</v>
      </c>
      <c r="E765">
        <v>31</v>
      </c>
      <c r="F765" t="s">
        <v>38</v>
      </c>
      <c r="G765">
        <v>4</v>
      </c>
      <c r="H765" t="s">
        <v>208</v>
      </c>
      <c r="I765" t="s">
        <v>309</v>
      </c>
      <c r="J765" t="s">
        <v>310</v>
      </c>
      <c r="K765">
        <v>5</v>
      </c>
      <c r="L765">
        <v>9946</v>
      </c>
      <c r="M765">
        <v>1767.4041999999999</v>
      </c>
      <c r="N765">
        <v>1929.4805676855892</v>
      </c>
    </row>
    <row r="766" spans="1:14" x14ac:dyDescent="0.25">
      <c r="A766" t="s">
        <v>423</v>
      </c>
      <c r="B766">
        <v>2.94</v>
      </c>
      <c r="C766">
        <v>44336</v>
      </c>
      <c r="D766">
        <v>780</v>
      </c>
      <c r="E766">
        <v>31</v>
      </c>
      <c r="F766" t="s">
        <v>38</v>
      </c>
      <c r="G766">
        <v>4</v>
      </c>
      <c r="H766" t="s">
        <v>208</v>
      </c>
      <c r="I766" t="s">
        <v>309</v>
      </c>
      <c r="J766" t="s">
        <v>310</v>
      </c>
      <c r="K766">
        <v>5</v>
      </c>
      <c r="L766">
        <v>8846</v>
      </c>
      <c r="M766">
        <v>1688.7013999999999</v>
      </c>
      <c r="N766">
        <v>1843.560480349345</v>
      </c>
    </row>
    <row r="767" spans="1:14" x14ac:dyDescent="0.25">
      <c r="A767" t="s">
        <v>423</v>
      </c>
      <c r="B767">
        <v>2.94</v>
      </c>
      <c r="C767">
        <v>44336</v>
      </c>
      <c r="D767">
        <v>781</v>
      </c>
      <c r="E767">
        <v>31</v>
      </c>
      <c r="F767" t="s">
        <v>38</v>
      </c>
      <c r="G767">
        <v>4</v>
      </c>
      <c r="H767" t="s">
        <v>208</v>
      </c>
      <c r="I767" t="s">
        <v>309</v>
      </c>
      <c r="J767" t="s">
        <v>310</v>
      </c>
      <c r="K767">
        <v>6</v>
      </c>
      <c r="L767">
        <v>5956</v>
      </c>
      <c r="M767">
        <v>1008.3508</v>
      </c>
      <c r="N767">
        <v>1100.8196506550219</v>
      </c>
    </row>
    <row r="768" spans="1:14" x14ac:dyDescent="0.25">
      <c r="A768" t="s">
        <v>424</v>
      </c>
      <c r="B768">
        <v>9.24</v>
      </c>
      <c r="C768">
        <v>44336</v>
      </c>
      <c r="D768">
        <v>782</v>
      </c>
      <c r="E768">
        <v>28</v>
      </c>
      <c r="F768" t="s">
        <v>33</v>
      </c>
      <c r="G768">
        <v>3</v>
      </c>
      <c r="H768" t="s">
        <v>183</v>
      </c>
      <c r="I768" t="s">
        <v>309</v>
      </c>
      <c r="J768" t="s">
        <v>310</v>
      </c>
      <c r="K768">
        <v>5</v>
      </c>
      <c r="L768">
        <v>8516</v>
      </c>
      <c r="M768">
        <v>1173.5048000000002</v>
      </c>
      <c r="N768">
        <v>1281.1187772925764</v>
      </c>
    </row>
    <row r="769" spans="1:14" x14ac:dyDescent="0.25">
      <c r="A769" t="s">
        <v>424</v>
      </c>
      <c r="B769">
        <v>9.24</v>
      </c>
      <c r="C769">
        <v>44336</v>
      </c>
      <c r="D769">
        <v>783</v>
      </c>
      <c r="E769">
        <v>28</v>
      </c>
      <c r="F769" t="s">
        <v>33</v>
      </c>
      <c r="G769">
        <v>3</v>
      </c>
      <c r="H769" t="s">
        <v>183</v>
      </c>
      <c r="I769" t="s">
        <v>309</v>
      </c>
      <c r="J769" t="s">
        <v>310</v>
      </c>
      <c r="K769">
        <v>6</v>
      </c>
      <c r="L769">
        <v>8302</v>
      </c>
      <c r="M769">
        <v>1143.1853999999998</v>
      </c>
      <c r="N769">
        <v>1248.0189956331876</v>
      </c>
    </row>
    <row r="770" spans="1:14" x14ac:dyDescent="0.25">
      <c r="A770" t="s">
        <v>424</v>
      </c>
      <c r="B770">
        <v>9.24</v>
      </c>
      <c r="C770">
        <v>44336</v>
      </c>
      <c r="D770">
        <v>784</v>
      </c>
      <c r="E770">
        <v>28</v>
      </c>
      <c r="F770" t="s">
        <v>33</v>
      </c>
      <c r="G770">
        <v>3</v>
      </c>
      <c r="H770" t="s">
        <v>183</v>
      </c>
      <c r="I770" t="s">
        <v>309</v>
      </c>
      <c r="J770" t="s">
        <v>310</v>
      </c>
      <c r="K770">
        <v>6</v>
      </c>
      <c r="L770">
        <v>9662</v>
      </c>
      <c r="M770">
        <v>1450.2662000000003</v>
      </c>
      <c r="N770">
        <v>1583.2600436681223</v>
      </c>
    </row>
    <row r="771" spans="1:14" x14ac:dyDescent="0.25">
      <c r="A771" t="s">
        <v>424</v>
      </c>
      <c r="B771">
        <v>9.24</v>
      </c>
      <c r="C771">
        <v>44336</v>
      </c>
      <c r="D771">
        <v>785</v>
      </c>
      <c r="E771">
        <v>28</v>
      </c>
      <c r="F771" t="s">
        <v>33</v>
      </c>
      <c r="G771">
        <v>3</v>
      </c>
      <c r="H771" t="s">
        <v>183</v>
      </c>
      <c r="I771" t="s">
        <v>309</v>
      </c>
      <c r="J771" t="s">
        <v>310</v>
      </c>
      <c r="K771">
        <v>6</v>
      </c>
      <c r="L771">
        <v>8864</v>
      </c>
      <c r="M771">
        <v>1373.0335999999998</v>
      </c>
      <c r="N771">
        <v>1498.9449781659384</v>
      </c>
    </row>
    <row r="772" spans="1:14" x14ac:dyDescent="0.25">
      <c r="A772" t="s">
        <v>420</v>
      </c>
      <c r="B772">
        <v>9.84</v>
      </c>
      <c r="C772">
        <v>44336</v>
      </c>
      <c r="D772">
        <v>806</v>
      </c>
      <c r="E772">
        <v>8</v>
      </c>
      <c r="F772" t="s">
        <v>36</v>
      </c>
      <c r="G772">
        <v>1</v>
      </c>
      <c r="H772" t="s">
        <v>85</v>
      </c>
      <c r="I772" t="s">
        <v>309</v>
      </c>
      <c r="J772" t="s">
        <v>323</v>
      </c>
      <c r="K772">
        <v>1</v>
      </c>
      <c r="L772">
        <v>6852</v>
      </c>
      <c r="M772">
        <v>933.24240000000009</v>
      </c>
      <c r="N772">
        <v>1018.8235807860262</v>
      </c>
    </row>
    <row r="773" spans="1:14" x14ac:dyDescent="0.25">
      <c r="A773" t="s">
        <v>420</v>
      </c>
      <c r="B773">
        <v>9.84</v>
      </c>
      <c r="C773">
        <v>44336</v>
      </c>
      <c r="D773">
        <v>807</v>
      </c>
      <c r="E773">
        <v>8</v>
      </c>
      <c r="F773" t="s">
        <v>36</v>
      </c>
      <c r="G773">
        <v>1</v>
      </c>
      <c r="H773" t="s">
        <v>85</v>
      </c>
      <c r="I773" t="s">
        <v>309</v>
      </c>
      <c r="J773" t="s">
        <v>323</v>
      </c>
      <c r="K773">
        <v>1</v>
      </c>
      <c r="L773">
        <v>7766</v>
      </c>
      <c r="M773">
        <v>1045.3036</v>
      </c>
      <c r="N773">
        <v>1141.1611353711789</v>
      </c>
    </row>
    <row r="774" spans="1:14" x14ac:dyDescent="0.25">
      <c r="A774" t="s">
        <v>420</v>
      </c>
      <c r="B774">
        <v>9.84</v>
      </c>
      <c r="C774">
        <v>44336</v>
      </c>
      <c r="D774">
        <v>808</v>
      </c>
      <c r="E774">
        <v>8</v>
      </c>
      <c r="F774" t="s">
        <v>36</v>
      </c>
      <c r="G774">
        <v>1</v>
      </c>
      <c r="H774" t="s">
        <v>85</v>
      </c>
      <c r="I774" t="s">
        <v>309</v>
      </c>
      <c r="J774" t="s">
        <v>323</v>
      </c>
      <c r="K774">
        <v>1</v>
      </c>
      <c r="L774">
        <v>7204</v>
      </c>
      <c r="M774">
        <v>1017.2048000000001</v>
      </c>
      <c r="N774">
        <v>1110.4855895196506</v>
      </c>
    </row>
    <row r="775" spans="1:14" x14ac:dyDescent="0.25">
      <c r="A775" t="s">
        <v>420</v>
      </c>
      <c r="B775">
        <v>9.84</v>
      </c>
      <c r="C775">
        <v>44336</v>
      </c>
      <c r="D775">
        <v>809</v>
      </c>
      <c r="E775">
        <v>8</v>
      </c>
      <c r="F775" t="s">
        <v>36</v>
      </c>
      <c r="G775">
        <v>1</v>
      </c>
      <c r="H775" t="s">
        <v>85</v>
      </c>
      <c r="I775" t="s">
        <v>309</v>
      </c>
      <c r="J775" t="s">
        <v>323</v>
      </c>
      <c r="K775">
        <v>2</v>
      </c>
      <c r="L775">
        <v>7622</v>
      </c>
      <c r="M775">
        <v>1301.0754000000002</v>
      </c>
      <c r="N775">
        <v>1420.3879912663754</v>
      </c>
    </row>
    <row r="776" spans="1:14" x14ac:dyDescent="0.25">
      <c r="A776" t="s">
        <v>420</v>
      </c>
      <c r="B776">
        <v>9.84</v>
      </c>
      <c r="C776">
        <v>44336</v>
      </c>
      <c r="D776">
        <v>810</v>
      </c>
      <c r="E776">
        <v>8</v>
      </c>
      <c r="F776" t="s">
        <v>36</v>
      </c>
      <c r="G776">
        <v>1</v>
      </c>
      <c r="H776" t="s">
        <v>85</v>
      </c>
      <c r="I776" t="s">
        <v>309</v>
      </c>
      <c r="J776" t="s">
        <v>323</v>
      </c>
      <c r="K776">
        <v>1</v>
      </c>
      <c r="L776">
        <v>3424</v>
      </c>
      <c r="M776">
        <v>507.77919999999989</v>
      </c>
      <c r="N776">
        <v>554.34410480349334</v>
      </c>
    </row>
    <row r="777" spans="1:14" x14ac:dyDescent="0.25">
      <c r="A777" t="s">
        <v>420</v>
      </c>
      <c r="B777">
        <v>9.84</v>
      </c>
      <c r="C777">
        <v>44336</v>
      </c>
      <c r="D777">
        <v>811</v>
      </c>
      <c r="E777">
        <v>8</v>
      </c>
      <c r="F777" t="s">
        <v>36</v>
      </c>
      <c r="G777">
        <v>1</v>
      </c>
      <c r="H777" t="s">
        <v>85</v>
      </c>
      <c r="I777" t="s">
        <v>309</v>
      </c>
      <c r="J777" t="s">
        <v>323</v>
      </c>
      <c r="K777">
        <v>2</v>
      </c>
      <c r="L777">
        <v>8082</v>
      </c>
      <c r="M777">
        <v>1152.4932000000001</v>
      </c>
      <c r="N777">
        <v>1258.1803493449784</v>
      </c>
    </row>
    <row r="778" spans="1:14" x14ac:dyDescent="0.25">
      <c r="A778" t="s">
        <v>420</v>
      </c>
      <c r="B778">
        <v>9.84</v>
      </c>
      <c r="C778">
        <v>44336</v>
      </c>
      <c r="D778">
        <v>812</v>
      </c>
      <c r="E778">
        <v>8</v>
      </c>
      <c r="F778" t="s">
        <v>36</v>
      </c>
      <c r="G778">
        <v>1</v>
      </c>
      <c r="H778" t="s">
        <v>85</v>
      </c>
      <c r="I778" t="s">
        <v>309</v>
      </c>
      <c r="J778" t="s">
        <v>323</v>
      </c>
      <c r="K778">
        <v>2</v>
      </c>
      <c r="L778">
        <v>2910</v>
      </c>
      <c r="M778">
        <v>394.01399999999995</v>
      </c>
      <c r="N778">
        <v>430.14628820960695</v>
      </c>
    </row>
    <row r="779" spans="1:14" x14ac:dyDescent="0.25">
      <c r="A779" t="s">
        <v>425</v>
      </c>
      <c r="B779">
        <v>10.42</v>
      </c>
      <c r="C779">
        <v>44336</v>
      </c>
      <c r="D779">
        <v>813</v>
      </c>
      <c r="E779">
        <v>4</v>
      </c>
      <c r="F779" t="s">
        <v>36</v>
      </c>
      <c r="G779">
        <v>1</v>
      </c>
      <c r="H779" t="s">
        <v>64</v>
      </c>
      <c r="I779" t="s">
        <v>309</v>
      </c>
      <c r="J779" t="s">
        <v>323</v>
      </c>
      <c r="K779">
        <v>2</v>
      </c>
      <c r="L779">
        <v>3564</v>
      </c>
      <c r="M779">
        <v>546.71760000000006</v>
      </c>
      <c r="N779">
        <v>596.85327510917023</v>
      </c>
    </row>
    <row r="780" spans="1:14" x14ac:dyDescent="0.25">
      <c r="A780" t="s">
        <v>425</v>
      </c>
      <c r="B780">
        <v>10.42</v>
      </c>
      <c r="C780">
        <v>44336</v>
      </c>
      <c r="D780">
        <v>814</v>
      </c>
      <c r="E780">
        <v>4</v>
      </c>
      <c r="F780" t="s">
        <v>36</v>
      </c>
      <c r="G780">
        <v>1</v>
      </c>
      <c r="H780" t="s">
        <v>64</v>
      </c>
      <c r="I780" t="s">
        <v>309</v>
      </c>
      <c r="J780" t="s">
        <v>323</v>
      </c>
      <c r="K780">
        <v>7</v>
      </c>
      <c r="L780">
        <v>8304</v>
      </c>
      <c r="M780">
        <v>1278.8159999999998</v>
      </c>
      <c r="N780">
        <v>1396.0873362445416</v>
      </c>
    </row>
    <row r="781" spans="1:14" x14ac:dyDescent="0.25">
      <c r="A781" t="s">
        <v>425</v>
      </c>
      <c r="B781">
        <v>10.42</v>
      </c>
      <c r="C781">
        <v>44336</v>
      </c>
      <c r="D781">
        <v>815</v>
      </c>
      <c r="E781">
        <v>4</v>
      </c>
      <c r="F781" t="s">
        <v>36</v>
      </c>
      <c r="G781">
        <v>1</v>
      </c>
      <c r="H781" t="s">
        <v>64</v>
      </c>
      <c r="I781" t="s">
        <v>309</v>
      </c>
      <c r="J781" t="s">
        <v>323</v>
      </c>
      <c r="K781">
        <v>2</v>
      </c>
      <c r="L781">
        <v>4380</v>
      </c>
      <c r="M781">
        <v>748.98</v>
      </c>
      <c r="N781">
        <v>817.66375545851542</v>
      </c>
    </row>
    <row r="782" spans="1:14" x14ac:dyDescent="0.25">
      <c r="A782" t="s">
        <v>425</v>
      </c>
      <c r="B782">
        <v>10.42</v>
      </c>
      <c r="C782">
        <v>44336</v>
      </c>
      <c r="D782">
        <v>816</v>
      </c>
      <c r="E782">
        <v>4</v>
      </c>
      <c r="F782" t="s">
        <v>36</v>
      </c>
      <c r="G782">
        <v>1</v>
      </c>
      <c r="H782" t="s">
        <v>64</v>
      </c>
      <c r="I782" t="s">
        <v>309</v>
      </c>
      <c r="J782" t="s">
        <v>323</v>
      </c>
      <c r="K782">
        <v>7</v>
      </c>
      <c r="L782">
        <v>7022</v>
      </c>
      <c r="M782">
        <v>1190.229</v>
      </c>
      <c r="N782">
        <v>1299.3766375545849</v>
      </c>
    </row>
    <row r="783" spans="1:14" x14ac:dyDescent="0.25">
      <c r="A783" t="s">
        <v>425</v>
      </c>
      <c r="B783">
        <v>10.42</v>
      </c>
      <c r="C783">
        <v>44336</v>
      </c>
      <c r="D783">
        <v>817</v>
      </c>
      <c r="E783">
        <v>4</v>
      </c>
      <c r="F783" t="s">
        <v>36</v>
      </c>
      <c r="G783">
        <v>1</v>
      </c>
      <c r="H783" t="s">
        <v>64</v>
      </c>
      <c r="I783" t="s">
        <v>309</v>
      </c>
      <c r="J783" t="s">
        <v>323</v>
      </c>
      <c r="K783">
        <v>7</v>
      </c>
      <c r="L783">
        <v>3092</v>
      </c>
      <c r="M783">
        <v>500.28559999999999</v>
      </c>
      <c r="N783">
        <v>546.16331877729249</v>
      </c>
    </row>
    <row r="784" spans="1:14" x14ac:dyDescent="0.25">
      <c r="A784" t="s">
        <v>425</v>
      </c>
      <c r="B784">
        <v>10.42</v>
      </c>
      <c r="C784">
        <v>44336</v>
      </c>
      <c r="D784">
        <v>818</v>
      </c>
      <c r="E784">
        <v>4</v>
      </c>
      <c r="F784" t="s">
        <v>36</v>
      </c>
      <c r="G784">
        <v>1</v>
      </c>
      <c r="H784" t="s">
        <v>64</v>
      </c>
      <c r="I784" t="s">
        <v>309</v>
      </c>
      <c r="J784" t="s">
        <v>323</v>
      </c>
      <c r="K784">
        <v>7</v>
      </c>
      <c r="L784">
        <v>7798</v>
      </c>
      <c r="M784">
        <v>1336.5771999999999</v>
      </c>
      <c r="N784">
        <v>1459.1454148471614</v>
      </c>
    </row>
    <row r="785" spans="1:14" x14ac:dyDescent="0.25">
      <c r="A785" t="s">
        <v>425</v>
      </c>
      <c r="B785">
        <v>10.42</v>
      </c>
      <c r="C785">
        <v>44336</v>
      </c>
      <c r="D785">
        <v>819</v>
      </c>
      <c r="E785">
        <v>4</v>
      </c>
      <c r="F785" t="s">
        <v>36</v>
      </c>
      <c r="G785">
        <v>1</v>
      </c>
      <c r="H785" t="s">
        <v>64</v>
      </c>
      <c r="I785" t="s">
        <v>309</v>
      </c>
      <c r="J785" t="s">
        <v>323</v>
      </c>
      <c r="K785">
        <v>8</v>
      </c>
      <c r="L785">
        <v>4792</v>
      </c>
      <c r="M785">
        <v>774.86640000000011</v>
      </c>
      <c r="N785">
        <v>845.92401746724897</v>
      </c>
    </row>
    <row r="786" spans="1:14" x14ac:dyDescent="0.25">
      <c r="A786" t="s">
        <v>424</v>
      </c>
      <c r="B786">
        <v>9.24</v>
      </c>
      <c r="C786">
        <v>44336</v>
      </c>
      <c r="D786">
        <v>786</v>
      </c>
      <c r="E786">
        <v>28</v>
      </c>
      <c r="F786" t="s">
        <v>33</v>
      </c>
      <c r="G786">
        <v>3</v>
      </c>
      <c r="H786" t="s">
        <v>183</v>
      </c>
      <c r="I786" t="s">
        <v>309</v>
      </c>
      <c r="J786" t="s">
        <v>310</v>
      </c>
      <c r="K786">
        <v>1</v>
      </c>
      <c r="L786">
        <v>8546</v>
      </c>
      <c r="M786">
        <v>1374.1967999999999</v>
      </c>
      <c r="N786">
        <v>1500.2148471615717</v>
      </c>
    </row>
    <row r="787" spans="1:14" x14ac:dyDescent="0.25">
      <c r="A787" t="s">
        <v>379</v>
      </c>
      <c r="B787">
        <v>9.9499999999999993</v>
      </c>
      <c r="C787">
        <v>44337</v>
      </c>
      <c r="D787">
        <v>140</v>
      </c>
      <c r="E787">
        <v>14</v>
      </c>
      <c r="F787" t="s">
        <v>36</v>
      </c>
      <c r="G787">
        <v>2</v>
      </c>
      <c r="H787" t="s">
        <v>99</v>
      </c>
      <c r="I787" t="s">
        <v>311</v>
      </c>
      <c r="J787" t="s">
        <v>310</v>
      </c>
      <c r="K787">
        <v>5</v>
      </c>
      <c r="L787">
        <v>7578</v>
      </c>
      <c r="M787">
        <v>1319.3298000000002</v>
      </c>
      <c r="N787">
        <v>1440.3163755458515</v>
      </c>
    </row>
    <row r="788" spans="1:14" x14ac:dyDescent="0.25">
      <c r="A788" t="s">
        <v>379</v>
      </c>
      <c r="B788">
        <v>9.9499999999999993</v>
      </c>
      <c r="C788">
        <v>44337</v>
      </c>
      <c r="D788">
        <v>141</v>
      </c>
      <c r="E788">
        <v>14</v>
      </c>
      <c r="F788" t="s">
        <v>36</v>
      </c>
      <c r="G788">
        <v>2</v>
      </c>
      <c r="H788" t="s">
        <v>99</v>
      </c>
      <c r="I788" t="s">
        <v>311</v>
      </c>
      <c r="J788" t="s">
        <v>310</v>
      </c>
      <c r="K788">
        <v>8</v>
      </c>
      <c r="L788">
        <v>2376</v>
      </c>
      <c r="M788">
        <v>426.49199999999996</v>
      </c>
      <c r="N788">
        <v>465.60262008733616</v>
      </c>
    </row>
    <row r="789" spans="1:14" x14ac:dyDescent="0.25">
      <c r="A789" t="s">
        <v>409</v>
      </c>
      <c r="B789">
        <v>10.63</v>
      </c>
      <c r="C789">
        <v>44337</v>
      </c>
      <c r="D789">
        <v>199</v>
      </c>
      <c r="E789">
        <v>13</v>
      </c>
      <c r="F789" t="s">
        <v>32</v>
      </c>
      <c r="G789">
        <v>2</v>
      </c>
      <c r="H789" t="s">
        <v>95</v>
      </c>
      <c r="I789" t="s">
        <v>311</v>
      </c>
      <c r="J789" t="s">
        <v>310</v>
      </c>
      <c r="K789">
        <v>8</v>
      </c>
      <c r="L789">
        <v>3886</v>
      </c>
      <c r="M789">
        <v>575.90520000000004</v>
      </c>
      <c r="N789">
        <v>628.71746724890841</v>
      </c>
    </row>
    <row r="790" spans="1:14" x14ac:dyDescent="0.25">
      <c r="A790" t="s">
        <v>409</v>
      </c>
      <c r="B790">
        <v>10.63</v>
      </c>
      <c r="C790">
        <v>44337</v>
      </c>
      <c r="D790">
        <v>200</v>
      </c>
      <c r="E790">
        <v>13</v>
      </c>
      <c r="F790" t="s">
        <v>32</v>
      </c>
      <c r="G790">
        <v>2</v>
      </c>
      <c r="H790" t="s">
        <v>95</v>
      </c>
      <c r="I790" t="s">
        <v>311</v>
      </c>
      <c r="J790" t="s">
        <v>310</v>
      </c>
      <c r="K790">
        <v>4</v>
      </c>
      <c r="L790">
        <v>2120</v>
      </c>
      <c r="M790">
        <v>312.27600000000001</v>
      </c>
      <c r="N790">
        <v>340.91266375545848</v>
      </c>
    </row>
    <row r="791" spans="1:14" x14ac:dyDescent="0.25">
      <c r="A791" t="s">
        <v>409</v>
      </c>
      <c r="B791">
        <v>10.63</v>
      </c>
      <c r="C791">
        <v>44337</v>
      </c>
      <c r="D791">
        <v>507</v>
      </c>
      <c r="E791">
        <v>13</v>
      </c>
      <c r="F791" t="s">
        <v>32</v>
      </c>
      <c r="G791">
        <v>2</v>
      </c>
      <c r="H791" t="s">
        <v>95</v>
      </c>
      <c r="I791" t="s">
        <v>311</v>
      </c>
      <c r="J791" t="s">
        <v>310</v>
      </c>
      <c r="K791">
        <v>8</v>
      </c>
      <c r="L791">
        <v>7662</v>
      </c>
      <c r="M791">
        <v>1200.6353999999999</v>
      </c>
      <c r="N791">
        <v>1310.7373362445412</v>
      </c>
    </row>
    <row r="792" spans="1:14" x14ac:dyDescent="0.25">
      <c r="A792" t="s">
        <v>426</v>
      </c>
      <c r="B792">
        <v>8.69</v>
      </c>
      <c r="C792">
        <v>44337</v>
      </c>
      <c r="D792">
        <v>735</v>
      </c>
      <c r="E792">
        <v>28</v>
      </c>
      <c r="F792" t="s">
        <v>32</v>
      </c>
      <c r="G792">
        <v>3</v>
      </c>
      <c r="H792" t="s">
        <v>182</v>
      </c>
      <c r="I792" t="s">
        <v>309</v>
      </c>
      <c r="J792" t="s">
        <v>310</v>
      </c>
      <c r="K792">
        <v>2</v>
      </c>
      <c r="L792">
        <v>10704</v>
      </c>
      <c r="M792">
        <v>1739.4</v>
      </c>
      <c r="N792">
        <v>1898.9082969432316</v>
      </c>
    </row>
    <row r="793" spans="1:14" x14ac:dyDescent="0.25">
      <c r="A793" t="s">
        <v>426</v>
      </c>
      <c r="B793">
        <v>8.69</v>
      </c>
      <c r="C793">
        <v>44337</v>
      </c>
      <c r="D793">
        <v>736</v>
      </c>
      <c r="E793">
        <v>28</v>
      </c>
      <c r="F793" t="s">
        <v>32</v>
      </c>
      <c r="G793">
        <v>3</v>
      </c>
      <c r="H793" t="s">
        <v>182</v>
      </c>
      <c r="I793" t="s">
        <v>309</v>
      </c>
      <c r="J793" t="s">
        <v>310</v>
      </c>
      <c r="K793">
        <v>4</v>
      </c>
      <c r="L793">
        <v>9356</v>
      </c>
      <c r="M793">
        <v>1646.6559999999999</v>
      </c>
      <c r="N793">
        <v>1797.6593886462881</v>
      </c>
    </row>
    <row r="794" spans="1:14" x14ac:dyDescent="0.25">
      <c r="A794" t="s">
        <v>426</v>
      </c>
      <c r="B794">
        <v>8.69</v>
      </c>
      <c r="C794">
        <v>44337</v>
      </c>
      <c r="D794">
        <v>737</v>
      </c>
      <c r="E794">
        <v>28</v>
      </c>
      <c r="F794" t="s">
        <v>32</v>
      </c>
      <c r="G794">
        <v>3</v>
      </c>
      <c r="H794" t="s">
        <v>182</v>
      </c>
      <c r="I794" t="s">
        <v>309</v>
      </c>
      <c r="J794" t="s">
        <v>310</v>
      </c>
      <c r="K794">
        <v>4</v>
      </c>
      <c r="L794">
        <v>10152</v>
      </c>
      <c r="M794">
        <v>1707.5664000000002</v>
      </c>
      <c r="N794">
        <v>1864.1554585152837</v>
      </c>
    </row>
    <row r="795" spans="1:14" x14ac:dyDescent="0.25">
      <c r="A795" t="s">
        <v>426</v>
      </c>
      <c r="B795">
        <v>8.69</v>
      </c>
      <c r="C795">
        <v>44337</v>
      </c>
      <c r="D795">
        <v>738</v>
      </c>
      <c r="E795">
        <v>28</v>
      </c>
      <c r="F795" t="s">
        <v>32</v>
      </c>
      <c r="G795">
        <v>3</v>
      </c>
      <c r="H795" t="s">
        <v>182</v>
      </c>
      <c r="I795" t="s">
        <v>309</v>
      </c>
      <c r="J795" t="s">
        <v>310</v>
      </c>
      <c r="K795">
        <v>5</v>
      </c>
      <c r="L795">
        <v>9870</v>
      </c>
      <c r="M795">
        <v>1729.2239999999999</v>
      </c>
      <c r="N795">
        <v>1887.7991266375545</v>
      </c>
    </row>
    <row r="796" spans="1:14" x14ac:dyDescent="0.25">
      <c r="A796" t="s">
        <v>426</v>
      </c>
      <c r="B796">
        <v>8.69</v>
      </c>
      <c r="C796">
        <v>44337</v>
      </c>
      <c r="D796">
        <v>739</v>
      </c>
      <c r="E796">
        <v>28</v>
      </c>
      <c r="F796" t="s">
        <v>32</v>
      </c>
      <c r="G796">
        <v>3</v>
      </c>
      <c r="H796" t="s">
        <v>182</v>
      </c>
      <c r="I796" t="s">
        <v>309</v>
      </c>
      <c r="J796" t="s">
        <v>310</v>
      </c>
      <c r="K796">
        <v>5</v>
      </c>
      <c r="L796">
        <v>10040</v>
      </c>
      <c r="M796">
        <v>1681.7</v>
      </c>
      <c r="N796">
        <v>1835.9170305676855</v>
      </c>
    </row>
    <row r="797" spans="1:14" x14ac:dyDescent="0.25">
      <c r="A797" t="s">
        <v>426</v>
      </c>
      <c r="B797">
        <v>8.69</v>
      </c>
      <c r="C797">
        <v>44337</v>
      </c>
      <c r="D797">
        <v>740</v>
      </c>
      <c r="E797">
        <v>28</v>
      </c>
      <c r="F797" t="s">
        <v>32</v>
      </c>
      <c r="G797">
        <v>3</v>
      </c>
      <c r="H797" t="s">
        <v>182</v>
      </c>
      <c r="I797" t="s">
        <v>309</v>
      </c>
      <c r="J797" t="s">
        <v>310</v>
      </c>
      <c r="K797">
        <v>8</v>
      </c>
      <c r="L797">
        <v>9860</v>
      </c>
      <c r="M797">
        <v>1746.2060000000001</v>
      </c>
      <c r="N797">
        <v>1906.3384279475983</v>
      </c>
    </row>
    <row r="798" spans="1:14" x14ac:dyDescent="0.25">
      <c r="A798" t="s">
        <v>424</v>
      </c>
      <c r="B798">
        <v>9.24</v>
      </c>
      <c r="C798">
        <v>44337</v>
      </c>
      <c r="D798">
        <v>787</v>
      </c>
      <c r="E798">
        <v>28</v>
      </c>
      <c r="F798" t="s">
        <v>33</v>
      </c>
      <c r="G798">
        <v>3</v>
      </c>
      <c r="H798" t="s">
        <v>183</v>
      </c>
      <c r="I798" t="s">
        <v>309</v>
      </c>
      <c r="J798" t="s">
        <v>310</v>
      </c>
      <c r="K798">
        <v>1</v>
      </c>
      <c r="L798">
        <v>8674</v>
      </c>
      <c r="M798">
        <v>1537.0328</v>
      </c>
      <c r="N798">
        <v>1677.9834061135368</v>
      </c>
    </row>
    <row r="799" spans="1:14" x14ac:dyDescent="0.25">
      <c r="A799" t="s">
        <v>424</v>
      </c>
      <c r="B799">
        <v>9.24</v>
      </c>
      <c r="C799">
        <v>44337</v>
      </c>
      <c r="D799">
        <v>788</v>
      </c>
      <c r="E799">
        <v>28</v>
      </c>
      <c r="F799" t="s">
        <v>33</v>
      </c>
      <c r="G799">
        <v>3</v>
      </c>
      <c r="H799" t="s">
        <v>183</v>
      </c>
      <c r="I799" t="s">
        <v>309</v>
      </c>
      <c r="J799" t="s">
        <v>310</v>
      </c>
      <c r="K799">
        <v>1</v>
      </c>
      <c r="L799">
        <v>10206</v>
      </c>
      <c r="M799">
        <v>1689.0930000000001</v>
      </c>
      <c r="N799">
        <v>1843.9879912663757</v>
      </c>
    </row>
    <row r="800" spans="1:14" x14ac:dyDescent="0.25">
      <c r="A800" t="s">
        <v>424</v>
      </c>
      <c r="B800">
        <v>9.24</v>
      </c>
      <c r="C800">
        <v>44337</v>
      </c>
      <c r="D800">
        <v>789</v>
      </c>
      <c r="E800">
        <v>28</v>
      </c>
      <c r="F800" t="s">
        <v>33</v>
      </c>
      <c r="G800">
        <v>3</v>
      </c>
      <c r="H800" t="s">
        <v>183</v>
      </c>
      <c r="I800" t="s">
        <v>309</v>
      </c>
      <c r="J800" t="s">
        <v>310</v>
      </c>
      <c r="K800">
        <v>3</v>
      </c>
      <c r="L800">
        <v>10476</v>
      </c>
      <c r="M800">
        <v>1746.3491999999999</v>
      </c>
      <c r="N800">
        <v>1906.4947598253273</v>
      </c>
    </row>
    <row r="801" spans="1:14" x14ac:dyDescent="0.25">
      <c r="A801" t="s">
        <v>424</v>
      </c>
      <c r="B801">
        <v>9.24</v>
      </c>
      <c r="C801">
        <v>44337</v>
      </c>
      <c r="D801">
        <v>790</v>
      </c>
      <c r="E801">
        <v>28</v>
      </c>
      <c r="F801" t="s">
        <v>33</v>
      </c>
      <c r="G801">
        <v>3</v>
      </c>
      <c r="H801" t="s">
        <v>183</v>
      </c>
      <c r="I801" t="s">
        <v>309</v>
      </c>
      <c r="J801" t="s">
        <v>310</v>
      </c>
      <c r="K801">
        <v>3</v>
      </c>
      <c r="L801">
        <v>9822</v>
      </c>
      <c r="M801">
        <v>1667.7755999999999</v>
      </c>
      <c r="N801">
        <v>1820.7157205240176</v>
      </c>
    </row>
    <row r="802" spans="1:14" x14ac:dyDescent="0.25">
      <c r="A802" t="s">
        <v>424</v>
      </c>
      <c r="B802">
        <v>9.24</v>
      </c>
      <c r="C802">
        <v>44337</v>
      </c>
      <c r="D802">
        <v>791</v>
      </c>
      <c r="E802">
        <v>28</v>
      </c>
      <c r="F802" t="s">
        <v>33</v>
      </c>
      <c r="G802">
        <v>3</v>
      </c>
      <c r="H802" t="s">
        <v>183</v>
      </c>
      <c r="I802" t="s">
        <v>309</v>
      </c>
      <c r="J802" t="s">
        <v>310</v>
      </c>
      <c r="K802">
        <v>3</v>
      </c>
      <c r="L802">
        <v>8590</v>
      </c>
      <c r="M802">
        <v>1218.921</v>
      </c>
      <c r="N802">
        <v>1330.6997816593887</v>
      </c>
    </row>
    <row r="803" spans="1:14" x14ac:dyDescent="0.25">
      <c r="A803" t="s">
        <v>424</v>
      </c>
      <c r="B803">
        <v>9.24</v>
      </c>
      <c r="C803">
        <v>44337</v>
      </c>
      <c r="D803">
        <v>792</v>
      </c>
      <c r="E803">
        <v>28</v>
      </c>
      <c r="F803" t="s">
        <v>33</v>
      </c>
      <c r="G803">
        <v>3</v>
      </c>
      <c r="H803" t="s">
        <v>183</v>
      </c>
      <c r="I803" t="s">
        <v>309</v>
      </c>
      <c r="J803" t="s">
        <v>310</v>
      </c>
      <c r="K803">
        <v>2</v>
      </c>
      <c r="L803">
        <v>10782</v>
      </c>
      <c r="M803">
        <v>1688.4612</v>
      </c>
      <c r="N803">
        <v>1843.2982532751089</v>
      </c>
    </row>
    <row r="804" spans="1:14" x14ac:dyDescent="0.25">
      <c r="A804" t="s">
        <v>424</v>
      </c>
      <c r="B804">
        <v>9.24</v>
      </c>
      <c r="C804">
        <v>44337</v>
      </c>
      <c r="D804">
        <v>793</v>
      </c>
      <c r="E804">
        <v>28</v>
      </c>
      <c r="F804" t="s">
        <v>33</v>
      </c>
      <c r="G804">
        <v>3</v>
      </c>
      <c r="H804" t="s">
        <v>183</v>
      </c>
      <c r="I804" t="s">
        <v>309</v>
      </c>
      <c r="J804" t="s">
        <v>310</v>
      </c>
      <c r="K804">
        <v>2</v>
      </c>
      <c r="L804">
        <v>9980</v>
      </c>
      <c r="M804">
        <v>1609.7739999999999</v>
      </c>
      <c r="N804">
        <v>1757.3951965065501</v>
      </c>
    </row>
    <row r="805" spans="1:14" x14ac:dyDescent="0.25">
      <c r="A805" t="s">
        <v>426</v>
      </c>
      <c r="B805">
        <v>8.69</v>
      </c>
      <c r="C805">
        <v>44337</v>
      </c>
      <c r="D805">
        <v>794</v>
      </c>
      <c r="E805">
        <v>28</v>
      </c>
      <c r="F805" t="s">
        <v>32</v>
      </c>
      <c r="G805">
        <v>3</v>
      </c>
      <c r="H805" t="s">
        <v>182</v>
      </c>
      <c r="I805" t="s">
        <v>309</v>
      </c>
      <c r="J805" t="s">
        <v>310</v>
      </c>
      <c r="K805">
        <v>4</v>
      </c>
      <c r="L805">
        <v>7972</v>
      </c>
      <c r="M805">
        <v>1265.9535999999998</v>
      </c>
      <c r="N805">
        <v>1382.0454148471615</v>
      </c>
    </row>
    <row r="806" spans="1:14" x14ac:dyDescent="0.25">
      <c r="A806" t="s">
        <v>425</v>
      </c>
      <c r="B806">
        <v>10.42</v>
      </c>
      <c r="C806">
        <v>44337</v>
      </c>
      <c r="D806">
        <v>795</v>
      </c>
      <c r="E806">
        <v>4</v>
      </c>
      <c r="F806" t="s">
        <v>36</v>
      </c>
      <c r="G806">
        <v>1</v>
      </c>
      <c r="H806" t="s">
        <v>64</v>
      </c>
      <c r="I806" t="s">
        <v>309</v>
      </c>
      <c r="J806" t="s">
        <v>323</v>
      </c>
      <c r="K806">
        <v>2</v>
      </c>
      <c r="L806">
        <v>7056</v>
      </c>
      <c r="M806">
        <v>1138.8384000000001</v>
      </c>
      <c r="N806">
        <v>1243.2733624454149</v>
      </c>
    </row>
    <row r="807" spans="1:14" x14ac:dyDescent="0.25">
      <c r="A807" t="s">
        <v>426</v>
      </c>
      <c r="B807">
        <v>8.69</v>
      </c>
      <c r="C807">
        <v>44337</v>
      </c>
      <c r="D807">
        <v>796</v>
      </c>
      <c r="E807">
        <v>28</v>
      </c>
      <c r="F807" t="s">
        <v>32</v>
      </c>
      <c r="G807">
        <v>3</v>
      </c>
      <c r="H807" t="s">
        <v>182</v>
      </c>
      <c r="I807" t="s">
        <v>309</v>
      </c>
      <c r="J807" t="s">
        <v>310</v>
      </c>
      <c r="K807">
        <v>8</v>
      </c>
      <c r="L807">
        <v>8158</v>
      </c>
      <c r="M807">
        <v>1426.8341999999998</v>
      </c>
      <c r="N807">
        <v>1557.6792576419214</v>
      </c>
    </row>
    <row r="808" spans="1:14" x14ac:dyDescent="0.25">
      <c r="A808" t="s">
        <v>426</v>
      </c>
      <c r="B808">
        <v>8.69</v>
      </c>
      <c r="C808">
        <v>44337</v>
      </c>
      <c r="D808">
        <v>797</v>
      </c>
      <c r="E808">
        <v>28</v>
      </c>
      <c r="F808" t="s">
        <v>32</v>
      </c>
      <c r="G808">
        <v>3</v>
      </c>
      <c r="H808" t="s">
        <v>182</v>
      </c>
      <c r="I808" t="s">
        <v>309</v>
      </c>
      <c r="J808" t="s">
        <v>310</v>
      </c>
      <c r="K808">
        <v>3</v>
      </c>
      <c r="L808">
        <v>9814</v>
      </c>
      <c r="M808">
        <v>1782.2223999999999</v>
      </c>
      <c r="N808">
        <v>1945.6576419213973</v>
      </c>
    </row>
    <row r="809" spans="1:14" x14ac:dyDescent="0.25">
      <c r="A809" t="s">
        <v>426</v>
      </c>
      <c r="B809">
        <v>8.69</v>
      </c>
      <c r="C809">
        <v>44337</v>
      </c>
      <c r="D809">
        <v>798</v>
      </c>
      <c r="E809">
        <v>28</v>
      </c>
      <c r="F809" t="s">
        <v>32</v>
      </c>
      <c r="G809">
        <v>3</v>
      </c>
      <c r="H809" t="s">
        <v>182</v>
      </c>
      <c r="I809" t="s">
        <v>309</v>
      </c>
      <c r="J809" t="s">
        <v>310</v>
      </c>
      <c r="K809">
        <v>3</v>
      </c>
      <c r="L809">
        <v>10522</v>
      </c>
      <c r="M809">
        <v>1844.5065999999999</v>
      </c>
      <c r="N809">
        <v>2013.6534934497818</v>
      </c>
    </row>
    <row r="810" spans="1:14" x14ac:dyDescent="0.25">
      <c r="A810" t="s">
        <v>426</v>
      </c>
      <c r="B810">
        <v>8.69</v>
      </c>
      <c r="C810">
        <v>44337</v>
      </c>
      <c r="D810">
        <v>799</v>
      </c>
      <c r="E810">
        <v>28</v>
      </c>
      <c r="F810" t="s">
        <v>32</v>
      </c>
      <c r="G810">
        <v>3</v>
      </c>
      <c r="H810" t="s">
        <v>182</v>
      </c>
      <c r="I810" t="s">
        <v>309</v>
      </c>
      <c r="J810" t="s">
        <v>310</v>
      </c>
      <c r="K810">
        <v>3</v>
      </c>
      <c r="L810">
        <v>9848</v>
      </c>
      <c r="M810">
        <v>1643.6312000000003</v>
      </c>
      <c r="N810">
        <v>1794.3572052401746</v>
      </c>
    </row>
    <row r="811" spans="1:14" x14ac:dyDescent="0.25">
      <c r="A811" t="s">
        <v>425</v>
      </c>
      <c r="B811">
        <v>10.42</v>
      </c>
      <c r="C811">
        <v>44337</v>
      </c>
      <c r="D811">
        <v>820</v>
      </c>
      <c r="E811">
        <v>4</v>
      </c>
      <c r="F811" t="s">
        <v>36</v>
      </c>
      <c r="G811">
        <v>1</v>
      </c>
      <c r="H811" t="s">
        <v>64</v>
      </c>
      <c r="I811" t="s">
        <v>309</v>
      </c>
      <c r="J811" t="s">
        <v>323</v>
      </c>
      <c r="K811">
        <v>2</v>
      </c>
      <c r="L811">
        <v>3732</v>
      </c>
      <c r="M811">
        <v>567.63720000000001</v>
      </c>
      <c r="N811">
        <v>619.69126637554587</v>
      </c>
    </row>
    <row r="812" spans="1:14" x14ac:dyDescent="0.25">
      <c r="A812" t="s">
        <v>425</v>
      </c>
      <c r="B812">
        <v>10.42</v>
      </c>
      <c r="C812">
        <v>44337</v>
      </c>
      <c r="D812">
        <v>821</v>
      </c>
      <c r="E812">
        <v>4</v>
      </c>
      <c r="F812" t="s">
        <v>36</v>
      </c>
      <c r="G812">
        <v>1</v>
      </c>
      <c r="H812" t="s">
        <v>64</v>
      </c>
      <c r="I812" t="s">
        <v>309</v>
      </c>
      <c r="J812" t="s">
        <v>323</v>
      </c>
      <c r="K812">
        <v>1</v>
      </c>
      <c r="L812">
        <v>7462</v>
      </c>
      <c r="M812">
        <v>1140.9397999999999</v>
      </c>
      <c r="N812">
        <v>1245.5674672489083</v>
      </c>
    </row>
    <row r="813" spans="1:14" x14ac:dyDescent="0.25">
      <c r="A813" t="s">
        <v>425</v>
      </c>
      <c r="B813">
        <v>10.42</v>
      </c>
      <c r="C813">
        <v>44337</v>
      </c>
      <c r="D813">
        <v>822</v>
      </c>
      <c r="E813">
        <v>4</v>
      </c>
      <c r="F813" t="s">
        <v>36</v>
      </c>
      <c r="G813">
        <v>1</v>
      </c>
      <c r="H813" t="s">
        <v>64</v>
      </c>
      <c r="I813" t="s">
        <v>309</v>
      </c>
      <c r="J813" t="s">
        <v>323</v>
      </c>
      <c r="K813">
        <v>1</v>
      </c>
      <c r="L813">
        <v>7398</v>
      </c>
      <c r="M813">
        <v>1191.8178</v>
      </c>
      <c r="N813">
        <v>1301.1111353711788</v>
      </c>
    </row>
    <row r="814" spans="1:14" x14ac:dyDescent="0.25">
      <c r="A814" t="s">
        <v>425</v>
      </c>
      <c r="B814">
        <v>10.42</v>
      </c>
      <c r="C814">
        <v>44337</v>
      </c>
      <c r="D814">
        <v>823</v>
      </c>
      <c r="E814">
        <v>4</v>
      </c>
      <c r="F814" t="s">
        <v>36</v>
      </c>
      <c r="G814">
        <v>1</v>
      </c>
      <c r="H814" t="s">
        <v>64</v>
      </c>
      <c r="I814" t="s">
        <v>309</v>
      </c>
      <c r="J814" t="s">
        <v>323</v>
      </c>
      <c r="K814">
        <v>1</v>
      </c>
      <c r="L814">
        <v>7728</v>
      </c>
      <c r="M814">
        <v>1157.6544000000001</v>
      </c>
      <c r="N814">
        <v>1263.8148471615721</v>
      </c>
    </row>
    <row r="815" spans="1:14" x14ac:dyDescent="0.25">
      <c r="A815" t="s">
        <v>425</v>
      </c>
      <c r="B815">
        <v>10.42</v>
      </c>
      <c r="C815">
        <v>44337</v>
      </c>
      <c r="D815">
        <v>824</v>
      </c>
      <c r="E815">
        <v>4</v>
      </c>
      <c r="F815" t="s">
        <v>36</v>
      </c>
      <c r="G815">
        <v>1</v>
      </c>
      <c r="H815" t="s">
        <v>64</v>
      </c>
      <c r="I815" t="s">
        <v>309</v>
      </c>
      <c r="J815" t="s">
        <v>323</v>
      </c>
      <c r="K815">
        <v>2</v>
      </c>
      <c r="L815">
        <v>7898</v>
      </c>
      <c r="M815">
        <v>1236.8268</v>
      </c>
      <c r="N815">
        <v>1350.2475982532749</v>
      </c>
    </row>
    <row r="816" spans="1:14" x14ac:dyDescent="0.25">
      <c r="A816" t="s">
        <v>379</v>
      </c>
      <c r="B816">
        <v>9.9499999999999993</v>
      </c>
      <c r="C816">
        <v>44338</v>
      </c>
      <c r="D816">
        <v>142</v>
      </c>
      <c r="E816">
        <v>14</v>
      </c>
      <c r="F816" t="s">
        <v>36</v>
      </c>
      <c r="G816">
        <v>2</v>
      </c>
      <c r="H816" t="s">
        <v>99</v>
      </c>
      <c r="I816" t="s">
        <v>311</v>
      </c>
      <c r="J816" t="s">
        <v>310</v>
      </c>
      <c r="K816">
        <v>2</v>
      </c>
      <c r="L816">
        <v>7272</v>
      </c>
      <c r="M816">
        <v>1162.7927999999999</v>
      </c>
      <c r="N816">
        <v>1269.4244541484718</v>
      </c>
    </row>
    <row r="817" spans="1:14" x14ac:dyDescent="0.25">
      <c r="A817" t="s">
        <v>379</v>
      </c>
      <c r="B817">
        <v>9.9499999999999993</v>
      </c>
      <c r="C817">
        <v>44338</v>
      </c>
      <c r="D817">
        <v>143</v>
      </c>
      <c r="E817">
        <v>14</v>
      </c>
      <c r="F817" t="s">
        <v>36</v>
      </c>
      <c r="G817">
        <v>2</v>
      </c>
      <c r="H817" t="s">
        <v>99</v>
      </c>
      <c r="I817" t="s">
        <v>311</v>
      </c>
      <c r="J817" t="s">
        <v>310</v>
      </c>
      <c r="K817">
        <v>2</v>
      </c>
      <c r="L817">
        <v>4936</v>
      </c>
      <c r="M817">
        <v>715.22640000000001</v>
      </c>
      <c r="N817">
        <v>780.81484716157206</v>
      </c>
    </row>
    <row r="818" spans="1:14" x14ac:dyDescent="0.25">
      <c r="A818" t="s">
        <v>409</v>
      </c>
      <c r="B818">
        <v>10.63</v>
      </c>
      <c r="C818">
        <v>44338</v>
      </c>
      <c r="D818">
        <v>508</v>
      </c>
      <c r="E818">
        <v>13</v>
      </c>
      <c r="F818" t="s">
        <v>32</v>
      </c>
      <c r="G818">
        <v>2</v>
      </c>
      <c r="H818" t="s">
        <v>95</v>
      </c>
      <c r="I818" t="s">
        <v>311</v>
      </c>
      <c r="J818" t="s">
        <v>310</v>
      </c>
      <c r="K818">
        <v>5</v>
      </c>
      <c r="L818">
        <v>7044</v>
      </c>
      <c r="M818">
        <v>993.20399999999995</v>
      </c>
      <c r="N818">
        <v>1084.2838427947599</v>
      </c>
    </row>
    <row r="819" spans="1:14" x14ac:dyDescent="0.25">
      <c r="A819" t="s">
        <v>286</v>
      </c>
      <c r="B819">
        <v>5.9</v>
      </c>
      <c r="C819">
        <v>44338</v>
      </c>
      <c r="D819">
        <v>509</v>
      </c>
      <c r="E819">
        <v>15</v>
      </c>
      <c r="F819" t="s">
        <v>32</v>
      </c>
      <c r="G819">
        <v>2</v>
      </c>
      <c r="H819" t="s">
        <v>259</v>
      </c>
      <c r="I819" t="s">
        <v>311</v>
      </c>
      <c r="J819" t="s">
        <v>310</v>
      </c>
      <c r="K819">
        <v>1</v>
      </c>
      <c r="L819">
        <v>8072</v>
      </c>
      <c r="M819">
        <v>1181.7407999999998</v>
      </c>
      <c r="N819">
        <v>1290.110043668122</v>
      </c>
    </row>
    <row r="820" spans="1:14" x14ac:dyDescent="0.25">
      <c r="A820" t="s">
        <v>409</v>
      </c>
      <c r="B820">
        <v>10.63</v>
      </c>
      <c r="C820">
        <v>44338</v>
      </c>
      <c r="D820">
        <v>510</v>
      </c>
      <c r="E820">
        <v>13</v>
      </c>
      <c r="F820" t="s">
        <v>32</v>
      </c>
      <c r="G820">
        <v>2</v>
      </c>
      <c r="H820" t="s">
        <v>95</v>
      </c>
      <c r="I820" t="s">
        <v>311</v>
      </c>
      <c r="J820" t="s">
        <v>310</v>
      </c>
      <c r="K820">
        <v>3</v>
      </c>
      <c r="L820">
        <v>5150</v>
      </c>
      <c r="M820">
        <v>804.43</v>
      </c>
      <c r="N820">
        <v>878.1986899563318</v>
      </c>
    </row>
    <row r="821" spans="1:14" x14ac:dyDescent="0.25">
      <c r="A821" t="s">
        <v>409</v>
      </c>
      <c r="B821">
        <v>10.63</v>
      </c>
      <c r="C821">
        <v>44338</v>
      </c>
      <c r="D821">
        <v>511</v>
      </c>
      <c r="E821">
        <v>13</v>
      </c>
      <c r="F821" t="s">
        <v>32</v>
      </c>
      <c r="G821">
        <v>2</v>
      </c>
      <c r="H821" t="s">
        <v>95</v>
      </c>
      <c r="I821" t="s">
        <v>311</v>
      </c>
      <c r="J821" t="s">
        <v>310</v>
      </c>
      <c r="K821">
        <v>2</v>
      </c>
      <c r="L821">
        <v>5456</v>
      </c>
      <c r="M821">
        <v>916.60800000000006</v>
      </c>
      <c r="N821">
        <v>1000.6637554585152</v>
      </c>
    </row>
    <row r="822" spans="1:14" x14ac:dyDescent="0.25">
      <c r="A822" t="s">
        <v>427</v>
      </c>
      <c r="B822">
        <v>9.9600000000000009</v>
      </c>
      <c r="C822">
        <v>44338</v>
      </c>
      <c r="D822">
        <v>741</v>
      </c>
      <c r="E822">
        <v>28</v>
      </c>
      <c r="F822" t="s">
        <v>36</v>
      </c>
      <c r="G822">
        <v>3</v>
      </c>
      <c r="H822" t="s">
        <v>181</v>
      </c>
      <c r="I822" t="s">
        <v>309</v>
      </c>
      <c r="J822" t="s">
        <v>310</v>
      </c>
      <c r="K822">
        <v>5</v>
      </c>
      <c r="L822">
        <v>9884</v>
      </c>
      <c r="M822">
        <v>1503.3563999999999</v>
      </c>
      <c r="N822">
        <v>1641.2187772925763</v>
      </c>
    </row>
    <row r="823" spans="1:14" x14ac:dyDescent="0.25">
      <c r="A823" t="s">
        <v>427</v>
      </c>
      <c r="B823">
        <v>9.9600000000000009</v>
      </c>
      <c r="C823">
        <v>44338</v>
      </c>
      <c r="D823">
        <v>742</v>
      </c>
      <c r="E823">
        <v>28</v>
      </c>
      <c r="F823" t="s">
        <v>36</v>
      </c>
      <c r="G823">
        <v>3</v>
      </c>
      <c r="H823" t="s">
        <v>181</v>
      </c>
      <c r="I823" t="s">
        <v>309</v>
      </c>
      <c r="J823" t="s">
        <v>310</v>
      </c>
      <c r="K823">
        <v>5</v>
      </c>
      <c r="L823">
        <v>8710</v>
      </c>
      <c r="M823">
        <v>1313.4679999999998</v>
      </c>
      <c r="N823">
        <v>1433.9170305676857</v>
      </c>
    </row>
    <row r="824" spans="1:14" x14ac:dyDescent="0.25">
      <c r="A824" t="s">
        <v>427</v>
      </c>
      <c r="B824">
        <v>9.9600000000000009</v>
      </c>
      <c r="C824">
        <v>44338</v>
      </c>
      <c r="D824">
        <v>743</v>
      </c>
      <c r="E824">
        <v>28</v>
      </c>
      <c r="F824" t="s">
        <v>36</v>
      </c>
      <c r="G824">
        <v>3</v>
      </c>
      <c r="H824" t="s">
        <v>181</v>
      </c>
      <c r="I824" t="s">
        <v>309</v>
      </c>
      <c r="J824" t="s">
        <v>310</v>
      </c>
      <c r="K824">
        <v>5</v>
      </c>
      <c r="L824">
        <v>9846</v>
      </c>
      <c r="M824">
        <v>1366.6248000000001</v>
      </c>
      <c r="N824">
        <v>1491.9484716157206</v>
      </c>
    </row>
    <row r="825" spans="1:14" x14ac:dyDescent="0.25">
      <c r="A825" t="s">
        <v>427</v>
      </c>
      <c r="B825">
        <v>9.9600000000000009</v>
      </c>
      <c r="C825">
        <v>44338</v>
      </c>
      <c r="D825">
        <v>744</v>
      </c>
      <c r="E825">
        <v>28</v>
      </c>
      <c r="F825" t="s">
        <v>36</v>
      </c>
      <c r="G825">
        <v>3</v>
      </c>
      <c r="H825" t="s">
        <v>181</v>
      </c>
      <c r="I825" t="s">
        <v>309</v>
      </c>
      <c r="J825" t="s">
        <v>310</v>
      </c>
      <c r="K825">
        <v>6</v>
      </c>
      <c r="L825">
        <v>9742</v>
      </c>
      <c r="M825">
        <v>1414.5383999999997</v>
      </c>
      <c r="N825">
        <v>1544.2558951965061</v>
      </c>
    </row>
    <row r="826" spans="1:14" x14ac:dyDescent="0.25">
      <c r="A826" t="s">
        <v>427</v>
      </c>
      <c r="B826">
        <v>9.9600000000000009</v>
      </c>
      <c r="C826">
        <v>44338</v>
      </c>
      <c r="D826">
        <v>745</v>
      </c>
      <c r="E826">
        <v>28</v>
      </c>
      <c r="F826" t="s">
        <v>36</v>
      </c>
      <c r="G826">
        <v>3</v>
      </c>
      <c r="H826" t="s">
        <v>181</v>
      </c>
      <c r="I826" t="s">
        <v>309</v>
      </c>
      <c r="J826" t="s">
        <v>310</v>
      </c>
      <c r="K826">
        <v>6</v>
      </c>
      <c r="L826">
        <v>10270</v>
      </c>
      <c r="M826">
        <v>1572.3370000000002</v>
      </c>
      <c r="N826">
        <v>1716.5251091703058</v>
      </c>
    </row>
    <row r="827" spans="1:14" x14ac:dyDescent="0.25">
      <c r="A827" t="s">
        <v>427</v>
      </c>
      <c r="B827">
        <v>9.9600000000000009</v>
      </c>
      <c r="C827">
        <v>44338</v>
      </c>
      <c r="D827">
        <v>746</v>
      </c>
      <c r="E827">
        <v>28</v>
      </c>
      <c r="F827" t="s">
        <v>36</v>
      </c>
      <c r="G827">
        <v>3</v>
      </c>
      <c r="H827" t="s">
        <v>181</v>
      </c>
      <c r="I827" t="s">
        <v>309</v>
      </c>
      <c r="J827" t="s">
        <v>310</v>
      </c>
      <c r="K827">
        <v>1</v>
      </c>
      <c r="L827">
        <v>9810</v>
      </c>
      <c r="M827">
        <v>1466.595</v>
      </c>
      <c r="N827">
        <v>1601.0862445414846</v>
      </c>
    </row>
    <row r="828" spans="1:14" x14ac:dyDescent="0.25">
      <c r="A828" t="s">
        <v>427</v>
      </c>
      <c r="B828">
        <v>9.9600000000000009</v>
      </c>
      <c r="C828">
        <v>44338</v>
      </c>
      <c r="D828">
        <v>747</v>
      </c>
      <c r="E828">
        <v>28</v>
      </c>
      <c r="F828" t="s">
        <v>36</v>
      </c>
      <c r="G828">
        <v>3</v>
      </c>
      <c r="H828" t="s">
        <v>181</v>
      </c>
      <c r="I828" t="s">
        <v>309</v>
      </c>
      <c r="J828" t="s">
        <v>310</v>
      </c>
      <c r="K828">
        <v>1</v>
      </c>
      <c r="L828">
        <v>8988</v>
      </c>
      <c r="M828">
        <v>1362.5808</v>
      </c>
      <c r="N828">
        <v>1487.5336244541481</v>
      </c>
    </row>
    <row r="829" spans="1:14" x14ac:dyDescent="0.25">
      <c r="A829" t="s">
        <v>426</v>
      </c>
      <c r="B829">
        <v>8.69</v>
      </c>
      <c r="C829">
        <v>44338</v>
      </c>
      <c r="D829">
        <v>800</v>
      </c>
      <c r="E829">
        <v>28</v>
      </c>
      <c r="F829" t="s">
        <v>32</v>
      </c>
      <c r="G829">
        <v>3</v>
      </c>
      <c r="H829" t="s">
        <v>182</v>
      </c>
      <c r="I829" t="s">
        <v>309</v>
      </c>
      <c r="J829" t="s">
        <v>310</v>
      </c>
      <c r="K829">
        <v>2</v>
      </c>
      <c r="L829">
        <v>9658</v>
      </c>
      <c r="M829">
        <v>1553.9721999999999</v>
      </c>
      <c r="N829">
        <v>1696.4762008733626</v>
      </c>
    </row>
    <row r="830" spans="1:14" x14ac:dyDescent="0.25">
      <c r="A830" t="s">
        <v>425</v>
      </c>
      <c r="B830">
        <v>10.42</v>
      </c>
      <c r="C830">
        <v>44338</v>
      </c>
      <c r="D830">
        <v>825</v>
      </c>
      <c r="E830">
        <v>4</v>
      </c>
      <c r="F830" t="s">
        <v>36</v>
      </c>
      <c r="G830">
        <v>1</v>
      </c>
      <c r="H830" t="s">
        <v>64</v>
      </c>
      <c r="I830" t="s">
        <v>309</v>
      </c>
      <c r="J830" t="s">
        <v>323</v>
      </c>
      <c r="K830">
        <v>2</v>
      </c>
      <c r="L830">
        <v>7508</v>
      </c>
      <c r="M830">
        <v>1108.1808000000001</v>
      </c>
      <c r="N830">
        <v>1209.804366812227</v>
      </c>
    </row>
    <row r="831" spans="1:14" x14ac:dyDescent="0.25">
      <c r="A831" t="s">
        <v>425</v>
      </c>
      <c r="B831">
        <v>10.42</v>
      </c>
      <c r="C831">
        <v>44338</v>
      </c>
      <c r="D831">
        <v>826</v>
      </c>
      <c r="E831">
        <v>4</v>
      </c>
      <c r="F831" t="s">
        <v>36</v>
      </c>
      <c r="G831">
        <v>1</v>
      </c>
      <c r="H831" t="s">
        <v>64</v>
      </c>
      <c r="I831" t="s">
        <v>309</v>
      </c>
      <c r="J831" t="s">
        <v>323</v>
      </c>
      <c r="K831">
        <v>2</v>
      </c>
      <c r="L831">
        <v>7756</v>
      </c>
      <c r="M831">
        <v>1150.2148</v>
      </c>
      <c r="N831">
        <v>1255.6930131004365</v>
      </c>
    </row>
    <row r="832" spans="1:14" x14ac:dyDescent="0.25">
      <c r="A832" t="s">
        <v>425</v>
      </c>
      <c r="B832">
        <v>10.42</v>
      </c>
      <c r="C832">
        <v>44338</v>
      </c>
      <c r="D832">
        <v>827</v>
      </c>
      <c r="E832">
        <v>4</v>
      </c>
      <c r="F832" t="s">
        <v>36</v>
      </c>
      <c r="G832">
        <v>1</v>
      </c>
      <c r="H832" t="s">
        <v>64</v>
      </c>
      <c r="I832" t="s">
        <v>309</v>
      </c>
      <c r="J832" t="s">
        <v>310</v>
      </c>
      <c r="K832">
        <v>6</v>
      </c>
      <c r="L832">
        <v>7422</v>
      </c>
      <c r="M832">
        <v>1209.7860000000001</v>
      </c>
      <c r="N832">
        <v>1320.7270742358078</v>
      </c>
    </row>
    <row r="833" spans="1:14" x14ac:dyDescent="0.25">
      <c r="A833" t="s">
        <v>425</v>
      </c>
      <c r="B833">
        <v>10.42</v>
      </c>
      <c r="C833">
        <v>44338</v>
      </c>
      <c r="D833">
        <v>828</v>
      </c>
      <c r="E833">
        <v>4</v>
      </c>
      <c r="F833" t="s">
        <v>36</v>
      </c>
      <c r="G833">
        <v>1</v>
      </c>
      <c r="H833" t="s">
        <v>64</v>
      </c>
      <c r="I833" t="s">
        <v>309</v>
      </c>
      <c r="J833" t="s">
        <v>323</v>
      </c>
      <c r="K833">
        <v>1</v>
      </c>
      <c r="L833">
        <v>6374</v>
      </c>
      <c r="M833">
        <v>957.37479999999982</v>
      </c>
      <c r="N833">
        <v>1045.1689956331875</v>
      </c>
    </row>
    <row r="834" spans="1:14" x14ac:dyDescent="0.25">
      <c r="A834" t="s">
        <v>409</v>
      </c>
      <c r="B834">
        <v>10.63</v>
      </c>
      <c r="C834">
        <v>44338</v>
      </c>
      <c r="D834">
        <v>829</v>
      </c>
      <c r="E834">
        <v>13</v>
      </c>
      <c r="F834" t="s">
        <v>32</v>
      </c>
      <c r="G834">
        <v>2</v>
      </c>
      <c r="H834" t="s">
        <v>95</v>
      </c>
      <c r="I834" t="s">
        <v>309</v>
      </c>
      <c r="J834" t="s">
        <v>310</v>
      </c>
      <c r="K834">
        <v>3</v>
      </c>
      <c r="L834">
        <v>7290</v>
      </c>
      <c r="M834">
        <v>1007.4779999999998</v>
      </c>
      <c r="N834">
        <v>1099.8668122270742</v>
      </c>
    </row>
    <row r="835" spans="1:14" x14ac:dyDescent="0.25">
      <c r="A835" t="s">
        <v>426</v>
      </c>
      <c r="B835">
        <v>8.69</v>
      </c>
      <c r="C835">
        <v>44338</v>
      </c>
      <c r="D835">
        <v>851</v>
      </c>
      <c r="E835">
        <v>28</v>
      </c>
      <c r="F835" t="s">
        <v>32</v>
      </c>
      <c r="G835">
        <v>3</v>
      </c>
      <c r="H835" t="s">
        <v>182</v>
      </c>
      <c r="I835" t="s">
        <v>309</v>
      </c>
      <c r="J835" t="s">
        <v>310</v>
      </c>
      <c r="K835">
        <v>2</v>
      </c>
      <c r="L835">
        <v>8190</v>
      </c>
      <c r="M835">
        <v>1287.4680000000001</v>
      </c>
      <c r="N835">
        <v>1405.5327510917032</v>
      </c>
    </row>
    <row r="836" spans="1:14" x14ac:dyDescent="0.25">
      <c r="A836" t="s">
        <v>426</v>
      </c>
      <c r="B836">
        <v>8.69</v>
      </c>
      <c r="C836">
        <v>44338</v>
      </c>
      <c r="D836">
        <v>852</v>
      </c>
      <c r="E836">
        <v>28</v>
      </c>
      <c r="F836" t="s">
        <v>32</v>
      </c>
      <c r="G836">
        <v>3</v>
      </c>
      <c r="H836" t="s">
        <v>182</v>
      </c>
      <c r="I836" t="s">
        <v>309</v>
      </c>
      <c r="J836" t="s">
        <v>310</v>
      </c>
      <c r="K836">
        <v>4</v>
      </c>
      <c r="L836">
        <v>9554</v>
      </c>
      <c r="M836">
        <v>1558.2574000000002</v>
      </c>
      <c r="N836">
        <v>1701.154366812227</v>
      </c>
    </row>
    <row r="837" spans="1:14" x14ac:dyDescent="0.25">
      <c r="A837" t="s">
        <v>427</v>
      </c>
      <c r="B837">
        <v>9.9600000000000009</v>
      </c>
      <c r="C837">
        <v>44338</v>
      </c>
      <c r="D837">
        <v>853</v>
      </c>
      <c r="E837">
        <v>28</v>
      </c>
      <c r="F837" t="s">
        <v>36</v>
      </c>
      <c r="G837">
        <v>3</v>
      </c>
      <c r="H837" t="s">
        <v>181</v>
      </c>
      <c r="I837" t="s">
        <v>309</v>
      </c>
      <c r="J837" t="s">
        <v>310</v>
      </c>
      <c r="K837">
        <v>4</v>
      </c>
      <c r="L837">
        <v>9768</v>
      </c>
      <c r="M837">
        <v>1514.0399999999997</v>
      </c>
      <c r="N837">
        <v>1652.8820960698688</v>
      </c>
    </row>
    <row r="838" spans="1:14" x14ac:dyDescent="0.25">
      <c r="A838" t="s">
        <v>427</v>
      </c>
      <c r="B838">
        <v>9.9600000000000009</v>
      </c>
      <c r="C838">
        <v>44338</v>
      </c>
      <c r="D838">
        <v>854</v>
      </c>
      <c r="E838">
        <v>28</v>
      </c>
      <c r="F838" t="s">
        <v>36</v>
      </c>
      <c r="G838">
        <v>3</v>
      </c>
      <c r="H838" t="s">
        <v>181</v>
      </c>
      <c r="I838" t="s">
        <v>309</v>
      </c>
      <c r="J838" t="s">
        <v>310</v>
      </c>
      <c r="K838">
        <v>4</v>
      </c>
      <c r="L838">
        <v>9148</v>
      </c>
      <c r="M838">
        <v>1331.0339999999999</v>
      </c>
      <c r="N838">
        <v>1453.093886462882</v>
      </c>
    </row>
    <row r="839" spans="1:14" x14ac:dyDescent="0.25">
      <c r="A839" t="s">
        <v>427</v>
      </c>
      <c r="B839">
        <v>9.9600000000000009</v>
      </c>
      <c r="C839">
        <v>44338</v>
      </c>
      <c r="D839">
        <v>855</v>
      </c>
      <c r="E839">
        <v>28</v>
      </c>
      <c r="F839" t="s">
        <v>36</v>
      </c>
      <c r="G839">
        <v>3</v>
      </c>
      <c r="H839" t="s">
        <v>181</v>
      </c>
      <c r="I839" t="s">
        <v>309</v>
      </c>
      <c r="J839" t="s">
        <v>310</v>
      </c>
      <c r="K839">
        <v>2</v>
      </c>
      <c r="L839">
        <v>10620</v>
      </c>
      <c r="M839">
        <v>1638.6659999999997</v>
      </c>
      <c r="N839">
        <v>1788.9366812227072</v>
      </c>
    </row>
    <row r="840" spans="1:14" x14ac:dyDescent="0.25">
      <c r="A840" t="s">
        <v>427</v>
      </c>
      <c r="B840">
        <v>9.9600000000000009</v>
      </c>
      <c r="C840">
        <v>44338</v>
      </c>
      <c r="D840">
        <v>856</v>
      </c>
      <c r="E840">
        <v>28</v>
      </c>
      <c r="F840" t="s">
        <v>36</v>
      </c>
      <c r="G840">
        <v>3</v>
      </c>
      <c r="H840" t="s">
        <v>181</v>
      </c>
      <c r="I840" t="s">
        <v>309</v>
      </c>
      <c r="J840" t="s">
        <v>310</v>
      </c>
      <c r="K840">
        <v>1</v>
      </c>
      <c r="L840">
        <v>9934</v>
      </c>
      <c r="M840">
        <v>1546.7237999999998</v>
      </c>
      <c r="N840">
        <v>1688.5631004366812</v>
      </c>
    </row>
    <row r="841" spans="1:14" x14ac:dyDescent="0.25">
      <c r="A841" t="s">
        <v>427</v>
      </c>
      <c r="B841">
        <v>9.9600000000000009</v>
      </c>
      <c r="C841">
        <v>44338</v>
      </c>
      <c r="D841">
        <v>857</v>
      </c>
      <c r="E841">
        <v>28</v>
      </c>
      <c r="F841" t="s">
        <v>36</v>
      </c>
      <c r="G841">
        <v>3</v>
      </c>
      <c r="H841" t="s">
        <v>181</v>
      </c>
      <c r="I841" t="s">
        <v>309</v>
      </c>
      <c r="J841" t="s">
        <v>310</v>
      </c>
      <c r="K841">
        <v>1</v>
      </c>
      <c r="L841">
        <v>10040</v>
      </c>
      <c r="M841">
        <v>1498.9719999999998</v>
      </c>
      <c r="N841">
        <v>1636.4323144104801</v>
      </c>
    </row>
    <row r="842" spans="1:14" x14ac:dyDescent="0.25">
      <c r="A842" t="s">
        <v>428</v>
      </c>
      <c r="B842">
        <v>9.85</v>
      </c>
      <c r="C842">
        <v>44338</v>
      </c>
      <c r="D842">
        <v>858</v>
      </c>
      <c r="E842">
        <v>28</v>
      </c>
      <c r="F842" t="s">
        <v>34</v>
      </c>
      <c r="G842">
        <v>3</v>
      </c>
      <c r="H842" t="s">
        <v>179</v>
      </c>
      <c r="I842" t="s">
        <v>309</v>
      </c>
      <c r="J842" t="s">
        <v>310</v>
      </c>
      <c r="K842">
        <v>3</v>
      </c>
      <c r="L842">
        <v>9332</v>
      </c>
      <c r="M842">
        <v>1419.3972000000001</v>
      </c>
      <c r="N842">
        <v>1549.5602620087334</v>
      </c>
    </row>
    <row r="843" spans="1:14" x14ac:dyDescent="0.25">
      <c r="A843" t="s">
        <v>428</v>
      </c>
      <c r="B843">
        <v>9.85</v>
      </c>
      <c r="C843">
        <v>44338</v>
      </c>
      <c r="D843">
        <v>859</v>
      </c>
      <c r="E843">
        <v>28</v>
      </c>
      <c r="F843" t="s">
        <v>34</v>
      </c>
      <c r="G843">
        <v>3</v>
      </c>
      <c r="H843" t="s">
        <v>179</v>
      </c>
      <c r="I843" t="s">
        <v>309</v>
      </c>
      <c r="J843" t="s">
        <v>310</v>
      </c>
      <c r="K843">
        <v>2</v>
      </c>
      <c r="L843">
        <v>8954</v>
      </c>
      <c r="M843">
        <v>1283.1082000000001</v>
      </c>
      <c r="N843">
        <v>1400.7731441048036</v>
      </c>
    </row>
    <row r="844" spans="1:14" x14ac:dyDescent="0.25">
      <c r="A844" t="s">
        <v>379</v>
      </c>
      <c r="B844">
        <v>9.9499999999999993</v>
      </c>
      <c r="C844">
        <v>44340</v>
      </c>
      <c r="D844">
        <v>144</v>
      </c>
      <c r="E844">
        <v>14</v>
      </c>
      <c r="F844" t="s">
        <v>36</v>
      </c>
      <c r="G844">
        <v>2</v>
      </c>
      <c r="H844" t="s">
        <v>99</v>
      </c>
      <c r="I844" t="s">
        <v>311</v>
      </c>
      <c r="J844" t="s">
        <v>310</v>
      </c>
      <c r="K844">
        <v>6</v>
      </c>
      <c r="L844">
        <v>7422</v>
      </c>
      <c r="M844">
        <v>1301.0765999999999</v>
      </c>
      <c r="N844">
        <v>1420.3893013100433</v>
      </c>
    </row>
    <row r="845" spans="1:14" x14ac:dyDescent="0.25">
      <c r="A845" t="s">
        <v>429</v>
      </c>
      <c r="B845">
        <v>7.63</v>
      </c>
      <c r="C845">
        <v>44340</v>
      </c>
      <c r="D845">
        <v>145</v>
      </c>
      <c r="E845">
        <v>27</v>
      </c>
      <c r="F845" t="s">
        <v>33</v>
      </c>
      <c r="G845">
        <v>3</v>
      </c>
      <c r="H845" t="s">
        <v>178</v>
      </c>
      <c r="I845" t="s">
        <v>311</v>
      </c>
      <c r="J845" t="s">
        <v>310</v>
      </c>
      <c r="K845">
        <v>3</v>
      </c>
      <c r="L845">
        <v>3482</v>
      </c>
      <c r="M845">
        <v>543.88839999999993</v>
      </c>
      <c r="N845">
        <v>593.76462882096064</v>
      </c>
    </row>
    <row r="846" spans="1:14" x14ac:dyDescent="0.25">
      <c r="A846" t="s">
        <v>409</v>
      </c>
      <c r="B846">
        <v>10.63</v>
      </c>
      <c r="C846">
        <v>44340</v>
      </c>
      <c r="D846">
        <v>512</v>
      </c>
      <c r="E846">
        <v>13</v>
      </c>
      <c r="F846" t="s">
        <v>32</v>
      </c>
      <c r="G846">
        <v>2</v>
      </c>
      <c r="H846" t="s">
        <v>95</v>
      </c>
      <c r="I846" t="s">
        <v>311</v>
      </c>
      <c r="J846" t="s">
        <v>310</v>
      </c>
      <c r="K846">
        <v>3</v>
      </c>
      <c r="L846">
        <v>6846</v>
      </c>
      <c r="M846">
        <v>1143.2819999999999</v>
      </c>
      <c r="N846">
        <v>1248.1244541484716</v>
      </c>
    </row>
    <row r="847" spans="1:14" x14ac:dyDescent="0.25">
      <c r="A847" t="s">
        <v>388</v>
      </c>
      <c r="B847">
        <v>10.97</v>
      </c>
      <c r="C847">
        <v>44340</v>
      </c>
      <c r="D847">
        <v>513</v>
      </c>
      <c r="E847">
        <v>13</v>
      </c>
      <c r="F847" t="s">
        <v>36</v>
      </c>
      <c r="G847">
        <v>2</v>
      </c>
      <c r="H847" t="s">
        <v>94</v>
      </c>
      <c r="I847" t="s">
        <v>311</v>
      </c>
      <c r="J847" t="s">
        <v>310</v>
      </c>
      <c r="K847">
        <v>4</v>
      </c>
      <c r="L847">
        <v>6932</v>
      </c>
      <c r="M847">
        <v>1164.5759999999998</v>
      </c>
      <c r="N847">
        <v>1271.3711790393011</v>
      </c>
    </row>
    <row r="848" spans="1:14" x14ac:dyDescent="0.25">
      <c r="A848" t="s">
        <v>388</v>
      </c>
      <c r="B848">
        <v>10.97</v>
      </c>
      <c r="C848">
        <v>44340</v>
      </c>
      <c r="D848">
        <v>514</v>
      </c>
      <c r="E848">
        <v>13</v>
      </c>
      <c r="F848" t="s">
        <v>36</v>
      </c>
      <c r="G848">
        <v>2</v>
      </c>
      <c r="H848" t="s">
        <v>94</v>
      </c>
      <c r="I848" t="s">
        <v>311</v>
      </c>
      <c r="J848" t="s">
        <v>310</v>
      </c>
      <c r="K848">
        <v>5</v>
      </c>
      <c r="L848">
        <v>7198</v>
      </c>
      <c r="M848">
        <v>1249.5727999999999</v>
      </c>
      <c r="N848">
        <v>1364.1624454148471</v>
      </c>
    </row>
    <row r="849" spans="1:14" x14ac:dyDescent="0.25">
      <c r="A849" t="s">
        <v>430</v>
      </c>
      <c r="B849">
        <v>19.190000000000001</v>
      </c>
      <c r="C849">
        <v>44340</v>
      </c>
      <c r="D849">
        <v>515</v>
      </c>
      <c r="E849">
        <v>12</v>
      </c>
      <c r="F849" t="s">
        <v>36</v>
      </c>
      <c r="G849">
        <v>2</v>
      </c>
      <c r="H849" t="s">
        <v>91</v>
      </c>
      <c r="I849" t="s">
        <v>311</v>
      </c>
      <c r="J849" t="s">
        <v>310</v>
      </c>
      <c r="K849">
        <v>6</v>
      </c>
      <c r="L849">
        <v>8516</v>
      </c>
      <c r="M849">
        <v>1405.14</v>
      </c>
      <c r="N849">
        <v>1533.9956331877727</v>
      </c>
    </row>
    <row r="850" spans="1:14" x14ac:dyDescent="0.25">
      <c r="A850" t="s">
        <v>428</v>
      </c>
      <c r="B850">
        <v>9.85</v>
      </c>
      <c r="C850">
        <v>44340</v>
      </c>
      <c r="D850">
        <v>748</v>
      </c>
      <c r="E850">
        <v>28</v>
      </c>
      <c r="F850" t="s">
        <v>34</v>
      </c>
      <c r="G850">
        <v>3</v>
      </c>
      <c r="H850" t="s">
        <v>179</v>
      </c>
      <c r="I850" t="s">
        <v>309</v>
      </c>
      <c r="J850" t="s">
        <v>310</v>
      </c>
      <c r="K850">
        <v>3</v>
      </c>
      <c r="L850">
        <v>11298</v>
      </c>
      <c r="M850">
        <v>1780.5648000000001</v>
      </c>
      <c r="N850">
        <v>1943.8480349344979</v>
      </c>
    </row>
    <row r="851" spans="1:14" x14ac:dyDescent="0.25">
      <c r="A851" t="s">
        <v>428</v>
      </c>
      <c r="B851">
        <v>9.85</v>
      </c>
      <c r="C851">
        <v>44340</v>
      </c>
      <c r="D851">
        <v>749</v>
      </c>
      <c r="E851">
        <v>28</v>
      </c>
      <c r="F851" t="s">
        <v>34</v>
      </c>
      <c r="G851">
        <v>3</v>
      </c>
      <c r="H851" t="s">
        <v>179</v>
      </c>
      <c r="I851" t="s">
        <v>309</v>
      </c>
      <c r="J851" t="s">
        <v>310</v>
      </c>
      <c r="K851">
        <v>3</v>
      </c>
      <c r="L851">
        <v>10628</v>
      </c>
      <c r="M851">
        <v>1714.2963999999999</v>
      </c>
      <c r="N851">
        <v>1871.502620087336</v>
      </c>
    </row>
    <row r="852" spans="1:14" x14ac:dyDescent="0.25">
      <c r="A852" t="s">
        <v>428</v>
      </c>
      <c r="B852">
        <v>9.85</v>
      </c>
      <c r="C852">
        <v>44340</v>
      </c>
      <c r="D852">
        <v>750</v>
      </c>
      <c r="E852">
        <v>28</v>
      </c>
      <c r="F852" t="s">
        <v>34</v>
      </c>
      <c r="G852">
        <v>3</v>
      </c>
      <c r="H852" t="s">
        <v>179</v>
      </c>
      <c r="I852" t="s">
        <v>309</v>
      </c>
      <c r="J852" t="s">
        <v>310</v>
      </c>
      <c r="K852">
        <v>4</v>
      </c>
      <c r="L852">
        <v>10500</v>
      </c>
      <c r="M852">
        <v>1626.45</v>
      </c>
      <c r="N852">
        <v>1775.6004366812228</v>
      </c>
    </row>
    <row r="853" spans="1:14" x14ac:dyDescent="0.25">
      <c r="A853" t="s">
        <v>303</v>
      </c>
      <c r="B853">
        <v>7.32</v>
      </c>
      <c r="C853">
        <v>44340</v>
      </c>
      <c r="D853">
        <v>830</v>
      </c>
      <c r="E853">
        <v>42</v>
      </c>
      <c r="F853" t="s">
        <v>32</v>
      </c>
      <c r="G853">
        <v>6</v>
      </c>
      <c r="H853" t="s">
        <v>276</v>
      </c>
      <c r="I853" t="s">
        <v>309</v>
      </c>
      <c r="J853" t="s">
        <v>323</v>
      </c>
      <c r="K853">
        <v>1</v>
      </c>
      <c r="L853">
        <v>8124</v>
      </c>
      <c r="M853">
        <v>1118.6748</v>
      </c>
      <c r="N853">
        <v>1221.2606986899564</v>
      </c>
    </row>
    <row r="854" spans="1:14" x14ac:dyDescent="0.25">
      <c r="A854" t="s">
        <v>303</v>
      </c>
      <c r="B854">
        <v>7.32</v>
      </c>
      <c r="C854">
        <v>44340</v>
      </c>
      <c r="D854">
        <v>831</v>
      </c>
      <c r="E854">
        <v>42</v>
      </c>
      <c r="F854" t="s">
        <v>32</v>
      </c>
      <c r="G854">
        <v>6</v>
      </c>
      <c r="H854" t="s">
        <v>276</v>
      </c>
      <c r="I854" t="s">
        <v>309</v>
      </c>
      <c r="J854" t="s">
        <v>323</v>
      </c>
      <c r="K854">
        <v>1</v>
      </c>
      <c r="L854">
        <v>8534</v>
      </c>
      <c r="M854">
        <v>1347.5186000000001</v>
      </c>
      <c r="N854">
        <v>1471.090174672489</v>
      </c>
    </row>
    <row r="855" spans="1:14" x14ac:dyDescent="0.25">
      <c r="A855" t="s">
        <v>301</v>
      </c>
      <c r="B855">
        <v>7.23</v>
      </c>
      <c r="C855">
        <v>44340</v>
      </c>
      <c r="D855">
        <v>832</v>
      </c>
      <c r="E855">
        <v>42</v>
      </c>
      <c r="F855" t="s">
        <v>34</v>
      </c>
      <c r="G855">
        <v>6</v>
      </c>
      <c r="H855" t="s">
        <v>274</v>
      </c>
      <c r="I855" t="s">
        <v>309</v>
      </c>
      <c r="J855" t="s">
        <v>323</v>
      </c>
      <c r="K855">
        <v>1</v>
      </c>
      <c r="L855">
        <v>5078</v>
      </c>
      <c r="M855">
        <v>685.5300000000002</v>
      </c>
      <c r="N855">
        <v>748.39519650655029</v>
      </c>
    </row>
    <row r="856" spans="1:14" x14ac:dyDescent="0.25">
      <c r="A856" t="s">
        <v>301</v>
      </c>
      <c r="B856">
        <v>7.23</v>
      </c>
      <c r="C856">
        <v>44340</v>
      </c>
      <c r="D856">
        <v>833</v>
      </c>
      <c r="E856">
        <v>42</v>
      </c>
      <c r="F856" t="s">
        <v>34</v>
      </c>
      <c r="G856">
        <v>6</v>
      </c>
      <c r="H856" t="s">
        <v>274</v>
      </c>
      <c r="I856" t="s">
        <v>309</v>
      </c>
      <c r="J856" t="s">
        <v>323</v>
      </c>
      <c r="K856">
        <v>1</v>
      </c>
      <c r="L856">
        <v>8430</v>
      </c>
      <c r="M856">
        <v>1203.8039999999999</v>
      </c>
      <c r="N856">
        <v>1314.1965065502184</v>
      </c>
    </row>
    <row r="857" spans="1:14" x14ac:dyDescent="0.25">
      <c r="A857" t="s">
        <v>301</v>
      </c>
      <c r="B857">
        <v>7.23</v>
      </c>
      <c r="C857">
        <v>44340</v>
      </c>
      <c r="D857">
        <v>834</v>
      </c>
      <c r="E857">
        <v>42</v>
      </c>
      <c r="F857" t="s">
        <v>34</v>
      </c>
      <c r="G857">
        <v>6</v>
      </c>
      <c r="H857" t="s">
        <v>274</v>
      </c>
      <c r="I857" t="s">
        <v>309</v>
      </c>
      <c r="J857" t="s">
        <v>323</v>
      </c>
      <c r="K857">
        <v>2</v>
      </c>
      <c r="L857">
        <v>5186</v>
      </c>
      <c r="M857">
        <v>710.48200000000008</v>
      </c>
      <c r="N857">
        <v>775.63537117903934</v>
      </c>
    </row>
    <row r="858" spans="1:14" x14ac:dyDescent="0.25">
      <c r="A858" t="s">
        <v>301</v>
      </c>
      <c r="B858">
        <v>7.23</v>
      </c>
      <c r="C858">
        <v>44340</v>
      </c>
      <c r="D858">
        <v>835</v>
      </c>
      <c r="E858">
        <v>42</v>
      </c>
      <c r="F858" t="s">
        <v>34</v>
      </c>
      <c r="G858">
        <v>6</v>
      </c>
      <c r="H858" t="s">
        <v>274</v>
      </c>
      <c r="I858" t="s">
        <v>309</v>
      </c>
      <c r="J858" t="s">
        <v>323</v>
      </c>
      <c r="K858">
        <v>2</v>
      </c>
      <c r="L858">
        <v>8394</v>
      </c>
      <c r="M858">
        <v>932.57340000000011</v>
      </c>
      <c r="N858">
        <v>1018.0932314410481</v>
      </c>
    </row>
    <row r="859" spans="1:14" x14ac:dyDescent="0.25">
      <c r="A859" t="s">
        <v>301</v>
      </c>
      <c r="B859">
        <v>7.23</v>
      </c>
      <c r="C859">
        <v>44340</v>
      </c>
      <c r="D859">
        <v>836</v>
      </c>
      <c r="E859">
        <v>42</v>
      </c>
      <c r="F859" t="s">
        <v>34</v>
      </c>
      <c r="G859">
        <v>6</v>
      </c>
      <c r="H859" t="s">
        <v>274</v>
      </c>
      <c r="I859" t="s">
        <v>309</v>
      </c>
      <c r="J859" t="s">
        <v>323</v>
      </c>
      <c r="K859">
        <v>2</v>
      </c>
      <c r="L859">
        <v>5156</v>
      </c>
      <c r="M859">
        <v>620.2668000000001</v>
      </c>
      <c r="N859">
        <v>677.14716157205248</v>
      </c>
    </row>
    <row r="860" spans="1:14" x14ac:dyDescent="0.25">
      <c r="A860" t="s">
        <v>301</v>
      </c>
      <c r="B860">
        <v>7.23</v>
      </c>
      <c r="C860">
        <v>44340</v>
      </c>
      <c r="D860">
        <v>837</v>
      </c>
      <c r="E860">
        <v>42</v>
      </c>
      <c r="F860" t="s">
        <v>34</v>
      </c>
      <c r="G860">
        <v>6</v>
      </c>
      <c r="H860" t="s">
        <v>274</v>
      </c>
      <c r="I860" t="s">
        <v>309</v>
      </c>
      <c r="J860" t="s">
        <v>323</v>
      </c>
      <c r="K860">
        <v>2</v>
      </c>
      <c r="L860">
        <v>6922</v>
      </c>
      <c r="M860">
        <v>798.79880000000003</v>
      </c>
      <c r="N860">
        <v>872.05109170305673</v>
      </c>
    </row>
    <row r="861" spans="1:14" x14ac:dyDescent="0.25">
      <c r="A861" t="s">
        <v>428</v>
      </c>
      <c r="B861">
        <v>9.85</v>
      </c>
      <c r="C861">
        <v>44340</v>
      </c>
      <c r="D861">
        <v>860</v>
      </c>
      <c r="E861">
        <v>28</v>
      </c>
      <c r="F861" t="s">
        <v>34</v>
      </c>
      <c r="G861">
        <v>3</v>
      </c>
      <c r="H861" t="s">
        <v>179</v>
      </c>
      <c r="I861" t="s">
        <v>309</v>
      </c>
      <c r="J861" t="s">
        <v>310</v>
      </c>
      <c r="K861">
        <v>1</v>
      </c>
      <c r="L861">
        <v>10384</v>
      </c>
      <c r="M861">
        <v>1519.1792</v>
      </c>
      <c r="N861">
        <v>1658.4925764192139</v>
      </c>
    </row>
    <row r="862" spans="1:14" x14ac:dyDescent="0.25">
      <c r="A862" t="s">
        <v>428</v>
      </c>
      <c r="B862">
        <v>9.85</v>
      </c>
      <c r="C862">
        <v>44340</v>
      </c>
      <c r="D862">
        <v>861</v>
      </c>
      <c r="E862">
        <v>28</v>
      </c>
      <c r="F862" t="s">
        <v>34</v>
      </c>
      <c r="G862">
        <v>3</v>
      </c>
      <c r="H862" t="s">
        <v>179</v>
      </c>
      <c r="I862" t="s">
        <v>309</v>
      </c>
      <c r="J862" t="s">
        <v>310</v>
      </c>
      <c r="K862">
        <v>1</v>
      </c>
      <c r="L862">
        <v>7572</v>
      </c>
      <c r="M862">
        <v>1091.8824</v>
      </c>
      <c r="N862">
        <v>1192.0113537117902</v>
      </c>
    </row>
    <row r="863" spans="1:14" x14ac:dyDescent="0.25">
      <c r="A863" t="s">
        <v>353</v>
      </c>
      <c r="B863">
        <v>6.57</v>
      </c>
      <c r="C863">
        <v>44340</v>
      </c>
      <c r="D863">
        <v>862</v>
      </c>
      <c r="E863">
        <v>33</v>
      </c>
      <c r="F863" t="s">
        <v>32</v>
      </c>
      <c r="G863">
        <v>5</v>
      </c>
      <c r="H863" t="s">
        <v>218</v>
      </c>
      <c r="I863" t="s">
        <v>309</v>
      </c>
      <c r="J863" t="s">
        <v>310</v>
      </c>
      <c r="K863">
        <v>1</v>
      </c>
      <c r="L863">
        <v>8138</v>
      </c>
      <c r="M863">
        <v>1494.1368</v>
      </c>
      <c r="N863">
        <v>1631.1537117903929</v>
      </c>
    </row>
    <row r="864" spans="1:14" x14ac:dyDescent="0.25">
      <c r="A864" t="s">
        <v>353</v>
      </c>
      <c r="B864">
        <v>6.57</v>
      </c>
      <c r="C864">
        <v>44340</v>
      </c>
      <c r="D864">
        <v>863</v>
      </c>
      <c r="E864">
        <v>33</v>
      </c>
      <c r="F864" t="s">
        <v>32</v>
      </c>
      <c r="G864">
        <v>5</v>
      </c>
      <c r="H864" t="s">
        <v>218</v>
      </c>
      <c r="I864" t="s">
        <v>309</v>
      </c>
      <c r="J864" t="s">
        <v>310</v>
      </c>
      <c r="K864">
        <v>7</v>
      </c>
      <c r="L864">
        <v>11390</v>
      </c>
      <c r="M864">
        <v>1940.8559999999998</v>
      </c>
      <c r="N864">
        <v>2118.8384279475977</v>
      </c>
    </row>
    <row r="865" spans="1:14" x14ac:dyDescent="0.25">
      <c r="A865" t="s">
        <v>428</v>
      </c>
      <c r="B865">
        <v>9.85</v>
      </c>
      <c r="C865">
        <v>44340</v>
      </c>
      <c r="D865">
        <v>901</v>
      </c>
      <c r="E865">
        <v>28</v>
      </c>
      <c r="F865" t="s">
        <v>34</v>
      </c>
      <c r="G865">
        <v>3</v>
      </c>
      <c r="H865" t="s">
        <v>179</v>
      </c>
      <c r="I865" t="s">
        <v>309</v>
      </c>
      <c r="J865" t="s">
        <v>310</v>
      </c>
      <c r="K865">
        <v>4</v>
      </c>
      <c r="L865">
        <v>10726</v>
      </c>
      <c r="M865">
        <v>1651.8039999999999</v>
      </c>
      <c r="N865">
        <v>1803.2794759825326</v>
      </c>
    </row>
    <row r="866" spans="1:14" x14ac:dyDescent="0.25">
      <c r="A866" t="s">
        <v>428</v>
      </c>
      <c r="B866">
        <v>9.85</v>
      </c>
      <c r="C866">
        <v>44340</v>
      </c>
      <c r="D866">
        <v>902</v>
      </c>
      <c r="E866">
        <v>28</v>
      </c>
      <c r="F866" t="s">
        <v>34</v>
      </c>
      <c r="G866">
        <v>3</v>
      </c>
      <c r="H866" t="s">
        <v>179</v>
      </c>
      <c r="I866" t="s">
        <v>309</v>
      </c>
      <c r="J866" t="s">
        <v>310</v>
      </c>
      <c r="K866">
        <v>5</v>
      </c>
      <c r="L866">
        <v>10104</v>
      </c>
      <c r="M866">
        <v>1617.6503999999998</v>
      </c>
      <c r="N866">
        <v>1765.9938864628818</v>
      </c>
    </row>
    <row r="867" spans="1:14" x14ac:dyDescent="0.25">
      <c r="A867" t="s">
        <v>428</v>
      </c>
      <c r="B867">
        <v>9.85</v>
      </c>
      <c r="C867">
        <v>44340</v>
      </c>
      <c r="D867">
        <v>903</v>
      </c>
      <c r="E867">
        <v>28</v>
      </c>
      <c r="F867" t="s">
        <v>34</v>
      </c>
      <c r="G867">
        <v>3</v>
      </c>
      <c r="H867" t="s">
        <v>179</v>
      </c>
      <c r="I867" t="s">
        <v>309</v>
      </c>
      <c r="J867" t="s">
        <v>310</v>
      </c>
      <c r="K867">
        <v>5</v>
      </c>
      <c r="L867">
        <v>10190</v>
      </c>
      <c r="M867">
        <v>1697.654</v>
      </c>
      <c r="N867">
        <v>1853.3340611353713</v>
      </c>
    </row>
    <row r="868" spans="1:14" x14ac:dyDescent="0.25">
      <c r="A868" t="s">
        <v>428</v>
      </c>
      <c r="B868">
        <v>9.85</v>
      </c>
      <c r="C868">
        <v>44340</v>
      </c>
      <c r="D868">
        <v>904</v>
      </c>
      <c r="E868">
        <v>28</v>
      </c>
      <c r="F868" t="s">
        <v>34</v>
      </c>
      <c r="G868">
        <v>3</v>
      </c>
      <c r="H868" t="s">
        <v>179</v>
      </c>
      <c r="I868" t="s">
        <v>309</v>
      </c>
      <c r="J868" t="s">
        <v>310</v>
      </c>
      <c r="K868">
        <v>6</v>
      </c>
      <c r="L868">
        <v>8506</v>
      </c>
      <c r="M868">
        <v>1341.3962000000001</v>
      </c>
      <c r="N868">
        <v>1464.4063318777294</v>
      </c>
    </row>
    <row r="869" spans="1:14" x14ac:dyDescent="0.25">
      <c r="A869" t="s">
        <v>428</v>
      </c>
      <c r="B869">
        <v>9.85</v>
      </c>
      <c r="C869">
        <v>44340</v>
      </c>
      <c r="D869">
        <v>905</v>
      </c>
      <c r="E869">
        <v>28</v>
      </c>
      <c r="F869" t="s">
        <v>34</v>
      </c>
      <c r="G869">
        <v>3</v>
      </c>
      <c r="H869" t="s">
        <v>179</v>
      </c>
      <c r="I869" t="s">
        <v>309</v>
      </c>
      <c r="J869" t="s">
        <v>310</v>
      </c>
      <c r="K869">
        <v>3</v>
      </c>
      <c r="L869">
        <v>11212</v>
      </c>
      <c r="M869">
        <v>1612.2855999999999</v>
      </c>
      <c r="N869">
        <v>1760.1371179039302</v>
      </c>
    </row>
    <row r="870" spans="1:14" x14ac:dyDescent="0.25">
      <c r="A870" t="s">
        <v>379</v>
      </c>
      <c r="B870">
        <v>9.9499999999999993</v>
      </c>
      <c r="C870">
        <v>44341</v>
      </c>
      <c r="D870">
        <v>146</v>
      </c>
      <c r="E870">
        <v>14</v>
      </c>
      <c r="F870" t="s">
        <v>36</v>
      </c>
      <c r="G870">
        <v>2</v>
      </c>
      <c r="H870" t="s">
        <v>99</v>
      </c>
      <c r="I870" t="s">
        <v>311</v>
      </c>
      <c r="J870" t="s">
        <v>310</v>
      </c>
      <c r="K870">
        <v>6</v>
      </c>
      <c r="L870">
        <v>4196</v>
      </c>
      <c r="M870">
        <v>681.85</v>
      </c>
      <c r="N870">
        <v>744.37772925764193</v>
      </c>
    </row>
    <row r="871" spans="1:14" x14ac:dyDescent="0.25">
      <c r="A871" t="s">
        <v>379</v>
      </c>
      <c r="B871">
        <v>9.9499999999999993</v>
      </c>
      <c r="C871">
        <v>44341</v>
      </c>
      <c r="D871">
        <v>147</v>
      </c>
      <c r="E871">
        <v>14</v>
      </c>
      <c r="F871" t="s">
        <v>36</v>
      </c>
      <c r="G871">
        <v>2</v>
      </c>
      <c r="H871" t="s">
        <v>99</v>
      </c>
      <c r="I871" t="s">
        <v>311</v>
      </c>
      <c r="J871" t="s">
        <v>310</v>
      </c>
      <c r="K871">
        <v>4</v>
      </c>
      <c r="L871">
        <v>4538</v>
      </c>
      <c r="M871">
        <v>754.21559999999999</v>
      </c>
      <c r="N871">
        <v>823.37947598253288</v>
      </c>
    </row>
    <row r="872" spans="1:14" x14ac:dyDescent="0.25">
      <c r="A872" t="s">
        <v>379</v>
      </c>
      <c r="B872">
        <v>9.9499999999999993</v>
      </c>
      <c r="C872">
        <v>44341</v>
      </c>
      <c r="D872">
        <v>148</v>
      </c>
      <c r="E872">
        <v>14</v>
      </c>
      <c r="F872" t="s">
        <v>36</v>
      </c>
      <c r="G872">
        <v>2</v>
      </c>
      <c r="H872" t="s">
        <v>99</v>
      </c>
      <c r="I872" t="s">
        <v>311</v>
      </c>
      <c r="J872" t="s">
        <v>310</v>
      </c>
      <c r="K872">
        <v>3</v>
      </c>
      <c r="L872">
        <v>4602</v>
      </c>
      <c r="M872">
        <v>780.03899999999999</v>
      </c>
      <c r="N872">
        <v>851.57096069868987</v>
      </c>
    </row>
    <row r="873" spans="1:14" x14ac:dyDescent="0.25">
      <c r="A873" t="s">
        <v>429</v>
      </c>
      <c r="B873">
        <v>7.63</v>
      </c>
      <c r="C873">
        <v>44341</v>
      </c>
      <c r="D873">
        <v>149</v>
      </c>
      <c r="E873">
        <v>27</v>
      </c>
      <c r="F873" t="s">
        <v>33</v>
      </c>
      <c r="G873">
        <v>3</v>
      </c>
      <c r="H873" t="s">
        <v>178</v>
      </c>
      <c r="I873" t="s">
        <v>311</v>
      </c>
      <c r="J873" t="s">
        <v>310</v>
      </c>
      <c r="K873">
        <v>3</v>
      </c>
      <c r="L873">
        <v>4022</v>
      </c>
      <c r="M873">
        <v>603.70219999999995</v>
      </c>
      <c r="N873">
        <v>659.06353711790371</v>
      </c>
    </row>
    <row r="874" spans="1:14" x14ac:dyDescent="0.25">
      <c r="A874" t="s">
        <v>379</v>
      </c>
      <c r="B874">
        <v>9.9499999999999993</v>
      </c>
      <c r="C874">
        <v>44341</v>
      </c>
      <c r="D874">
        <v>150</v>
      </c>
      <c r="E874">
        <v>14</v>
      </c>
      <c r="F874" t="s">
        <v>36</v>
      </c>
      <c r="G874">
        <v>2</v>
      </c>
      <c r="H874" t="s">
        <v>99</v>
      </c>
      <c r="I874" t="s">
        <v>311</v>
      </c>
      <c r="J874" t="s">
        <v>310</v>
      </c>
      <c r="K874">
        <v>6</v>
      </c>
      <c r="L874">
        <v>7642</v>
      </c>
      <c r="M874">
        <v>1337.35</v>
      </c>
      <c r="N874">
        <v>1459.989082969432</v>
      </c>
    </row>
    <row r="875" spans="1:14" x14ac:dyDescent="0.25">
      <c r="A875" t="s">
        <v>430</v>
      </c>
      <c r="B875">
        <v>19.190000000000001</v>
      </c>
      <c r="C875">
        <v>44341</v>
      </c>
      <c r="D875">
        <v>516</v>
      </c>
      <c r="E875">
        <v>12</v>
      </c>
      <c r="F875" t="s">
        <v>36</v>
      </c>
      <c r="G875">
        <v>2</v>
      </c>
      <c r="H875" t="s">
        <v>91</v>
      </c>
      <c r="I875" t="s">
        <v>311</v>
      </c>
      <c r="J875" t="s">
        <v>310</v>
      </c>
      <c r="K875">
        <v>4</v>
      </c>
      <c r="L875">
        <v>7744</v>
      </c>
      <c r="M875">
        <v>1252.2047999999998</v>
      </c>
      <c r="N875">
        <v>1367.0358078602619</v>
      </c>
    </row>
    <row r="876" spans="1:14" x14ac:dyDescent="0.25">
      <c r="A876" t="s">
        <v>430</v>
      </c>
      <c r="B876">
        <v>19.190000000000001</v>
      </c>
      <c r="C876">
        <v>44341</v>
      </c>
      <c r="D876">
        <v>517</v>
      </c>
      <c r="E876">
        <v>12</v>
      </c>
      <c r="F876" t="s">
        <v>36</v>
      </c>
      <c r="G876">
        <v>2</v>
      </c>
      <c r="H876" t="s">
        <v>91</v>
      </c>
      <c r="I876" t="s">
        <v>311</v>
      </c>
      <c r="J876" t="s">
        <v>310</v>
      </c>
      <c r="K876">
        <v>4</v>
      </c>
      <c r="L876">
        <v>7926</v>
      </c>
      <c r="M876">
        <v>1319.6789999999999</v>
      </c>
      <c r="N876">
        <v>1440.6975982532749</v>
      </c>
    </row>
    <row r="877" spans="1:14" x14ac:dyDescent="0.25">
      <c r="A877" t="s">
        <v>430</v>
      </c>
      <c r="B877">
        <v>19.190000000000001</v>
      </c>
      <c r="C877">
        <v>44341</v>
      </c>
      <c r="D877">
        <v>518</v>
      </c>
      <c r="E877">
        <v>12</v>
      </c>
      <c r="F877" t="s">
        <v>36</v>
      </c>
      <c r="G877">
        <v>2</v>
      </c>
      <c r="H877" t="s">
        <v>91</v>
      </c>
      <c r="I877" t="s">
        <v>311</v>
      </c>
      <c r="J877" t="s">
        <v>310</v>
      </c>
      <c r="K877">
        <v>4</v>
      </c>
      <c r="L877">
        <v>7734</v>
      </c>
      <c r="M877">
        <v>1260.6420000000001</v>
      </c>
      <c r="N877">
        <v>1376.2467248908297</v>
      </c>
    </row>
    <row r="878" spans="1:14" x14ac:dyDescent="0.25">
      <c r="A878" t="s">
        <v>286</v>
      </c>
      <c r="B878">
        <v>5.9</v>
      </c>
      <c r="C878">
        <v>44341</v>
      </c>
      <c r="D878">
        <v>519</v>
      </c>
      <c r="E878">
        <v>15</v>
      </c>
      <c r="F878" t="s">
        <v>32</v>
      </c>
      <c r="G878">
        <v>2</v>
      </c>
      <c r="H878" t="s">
        <v>259</v>
      </c>
      <c r="I878" t="s">
        <v>311</v>
      </c>
      <c r="J878" t="s">
        <v>310</v>
      </c>
      <c r="K878">
        <v>3</v>
      </c>
      <c r="L878">
        <v>8406</v>
      </c>
      <c r="M878">
        <v>1384.4681999999998</v>
      </c>
      <c r="N878">
        <v>1511.4281659388646</v>
      </c>
    </row>
    <row r="879" spans="1:14" x14ac:dyDescent="0.25">
      <c r="A879" t="s">
        <v>286</v>
      </c>
      <c r="B879">
        <v>5.9</v>
      </c>
      <c r="C879">
        <v>44341</v>
      </c>
      <c r="D879">
        <v>520</v>
      </c>
      <c r="E879">
        <v>15</v>
      </c>
      <c r="F879" t="s">
        <v>32</v>
      </c>
      <c r="G879">
        <v>2</v>
      </c>
      <c r="H879" t="s">
        <v>259</v>
      </c>
      <c r="I879" t="s">
        <v>311</v>
      </c>
      <c r="J879" t="s">
        <v>310</v>
      </c>
      <c r="K879">
        <v>6</v>
      </c>
      <c r="L879">
        <v>4230</v>
      </c>
      <c r="M879">
        <v>689.06700000000001</v>
      </c>
      <c r="N879">
        <v>752.25655021834052</v>
      </c>
    </row>
    <row r="880" spans="1:14" x14ac:dyDescent="0.25">
      <c r="A880" t="s">
        <v>301</v>
      </c>
      <c r="B880">
        <v>7.23</v>
      </c>
      <c r="C880">
        <v>44341</v>
      </c>
      <c r="D880">
        <v>838</v>
      </c>
      <c r="E880">
        <v>42</v>
      </c>
      <c r="F880" t="s">
        <v>34</v>
      </c>
      <c r="G880">
        <v>6</v>
      </c>
      <c r="H880" t="s">
        <v>274</v>
      </c>
      <c r="I880" t="s">
        <v>309</v>
      </c>
      <c r="J880" t="s">
        <v>323</v>
      </c>
      <c r="K880">
        <v>5</v>
      </c>
      <c r="L880">
        <v>8350</v>
      </c>
      <c r="M880">
        <v>999.49499999999989</v>
      </c>
      <c r="N880">
        <v>1091.1517467248907</v>
      </c>
    </row>
    <row r="881" spans="1:14" x14ac:dyDescent="0.25">
      <c r="A881" t="s">
        <v>301</v>
      </c>
      <c r="B881">
        <v>7.23</v>
      </c>
      <c r="C881">
        <v>44341</v>
      </c>
      <c r="D881">
        <v>839</v>
      </c>
      <c r="E881">
        <v>42</v>
      </c>
      <c r="F881" t="s">
        <v>34</v>
      </c>
      <c r="G881">
        <v>6</v>
      </c>
      <c r="H881" t="s">
        <v>274</v>
      </c>
      <c r="I881" t="s">
        <v>309</v>
      </c>
      <c r="J881" t="s">
        <v>323</v>
      </c>
      <c r="K881">
        <v>6</v>
      </c>
      <c r="L881">
        <v>8144</v>
      </c>
      <c r="M881">
        <v>956.92</v>
      </c>
      <c r="N881">
        <v>1044.6724890829694</v>
      </c>
    </row>
    <row r="882" spans="1:14" x14ac:dyDescent="0.25">
      <c r="A882" t="s">
        <v>301</v>
      </c>
      <c r="B882">
        <v>7.23</v>
      </c>
      <c r="C882">
        <v>44341</v>
      </c>
      <c r="D882">
        <v>840</v>
      </c>
      <c r="E882">
        <v>42</v>
      </c>
      <c r="F882" t="s">
        <v>34</v>
      </c>
      <c r="G882">
        <v>6</v>
      </c>
      <c r="H882" t="s">
        <v>274</v>
      </c>
      <c r="I882" t="s">
        <v>309</v>
      </c>
      <c r="J882" t="s">
        <v>323</v>
      </c>
      <c r="K882">
        <v>5</v>
      </c>
      <c r="L882">
        <v>8530</v>
      </c>
      <c r="M882">
        <v>1255.616</v>
      </c>
      <c r="N882">
        <v>1370.7598253275107</v>
      </c>
    </row>
    <row r="883" spans="1:14" x14ac:dyDescent="0.25">
      <c r="A883" t="s">
        <v>306</v>
      </c>
      <c r="B883">
        <v>10.61</v>
      </c>
      <c r="C883">
        <v>44341</v>
      </c>
      <c r="D883">
        <v>841</v>
      </c>
      <c r="E883">
        <v>42</v>
      </c>
      <c r="F883" t="s">
        <v>37</v>
      </c>
      <c r="G883">
        <v>6</v>
      </c>
      <c r="H883" t="s">
        <v>279</v>
      </c>
      <c r="I883" t="s">
        <v>309</v>
      </c>
      <c r="J883" t="s">
        <v>323</v>
      </c>
      <c r="K883">
        <v>5</v>
      </c>
      <c r="L883">
        <v>5202</v>
      </c>
      <c r="M883">
        <v>810.47159999999985</v>
      </c>
      <c r="N883">
        <v>884.79432314410451</v>
      </c>
    </row>
    <row r="884" spans="1:14" x14ac:dyDescent="0.25">
      <c r="A884" t="s">
        <v>306</v>
      </c>
      <c r="B884">
        <v>10.61</v>
      </c>
      <c r="C884">
        <v>44341</v>
      </c>
      <c r="D884">
        <v>842</v>
      </c>
      <c r="E884">
        <v>42</v>
      </c>
      <c r="F884" t="s">
        <v>37</v>
      </c>
      <c r="G884">
        <v>6</v>
      </c>
      <c r="H884" t="s">
        <v>279</v>
      </c>
      <c r="I884" t="s">
        <v>309</v>
      </c>
      <c r="J884" t="s">
        <v>323</v>
      </c>
      <c r="K884">
        <v>5</v>
      </c>
      <c r="L884">
        <v>8972</v>
      </c>
      <c r="M884">
        <v>1399.6319999999998</v>
      </c>
      <c r="N884">
        <v>1527.9825327510914</v>
      </c>
    </row>
    <row r="885" spans="1:14" x14ac:dyDescent="0.25">
      <c r="A885" t="s">
        <v>297</v>
      </c>
      <c r="B885">
        <v>3.23</v>
      </c>
      <c r="C885">
        <v>44341</v>
      </c>
      <c r="D885">
        <v>843</v>
      </c>
      <c r="E885">
        <v>41</v>
      </c>
      <c r="F885" t="s">
        <v>36</v>
      </c>
      <c r="G885">
        <v>6</v>
      </c>
      <c r="H885" t="s">
        <v>270</v>
      </c>
      <c r="I885" t="s">
        <v>309</v>
      </c>
      <c r="J885" t="s">
        <v>310</v>
      </c>
      <c r="K885">
        <v>4</v>
      </c>
      <c r="L885">
        <v>9398</v>
      </c>
      <c r="M885">
        <v>1310.0811999999999</v>
      </c>
      <c r="N885">
        <v>1430.2196506550215</v>
      </c>
    </row>
    <row r="886" spans="1:14" x14ac:dyDescent="0.25">
      <c r="A886" t="s">
        <v>297</v>
      </c>
      <c r="B886">
        <v>3.23</v>
      </c>
      <c r="C886">
        <v>44341</v>
      </c>
      <c r="D886">
        <v>844</v>
      </c>
      <c r="E886">
        <v>41</v>
      </c>
      <c r="F886" t="s">
        <v>36</v>
      </c>
      <c r="G886">
        <v>6</v>
      </c>
      <c r="H886" t="s">
        <v>270</v>
      </c>
      <c r="I886" t="s">
        <v>309</v>
      </c>
      <c r="J886" t="s">
        <v>310</v>
      </c>
      <c r="K886">
        <v>3</v>
      </c>
      <c r="L886">
        <v>9012</v>
      </c>
      <c r="M886">
        <v>1164.3503999999998</v>
      </c>
      <c r="N886">
        <v>1271.1248908296941</v>
      </c>
    </row>
    <row r="887" spans="1:14" x14ac:dyDescent="0.25">
      <c r="A887" t="s">
        <v>296</v>
      </c>
      <c r="B887">
        <v>2.87</v>
      </c>
      <c r="C887">
        <v>44341</v>
      </c>
      <c r="D887">
        <v>845</v>
      </c>
      <c r="E887">
        <v>41</v>
      </c>
      <c r="F887" t="s">
        <v>34</v>
      </c>
      <c r="G887">
        <v>6</v>
      </c>
      <c r="H887" t="s">
        <v>269</v>
      </c>
      <c r="I887" t="s">
        <v>309</v>
      </c>
      <c r="J887" t="s">
        <v>310</v>
      </c>
      <c r="K887">
        <v>6</v>
      </c>
      <c r="L887">
        <v>9728</v>
      </c>
      <c r="M887">
        <v>1315.2256</v>
      </c>
      <c r="N887">
        <v>1435.8358078602621</v>
      </c>
    </row>
    <row r="888" spans="1:14" x14ac:dyDescent="0.25">
      <c r="A888" t="s">
        <v>296</v>
      </c>
      <c r="B888">
        <v>2.87</v>
      </c>
      <c r="C888">
        <v>44341</v>
      </c>
      <c r="D888">
        <v>846</v>
      </c>
      <c r="E888">
        <v>41</v>
      </c>
      <c r="F888" t="s">
        <v>34</v>
      </c>
      <c r="G888">
        <v>6</v>
      </c>
      <c r="H888" t="s">
        <v>269</v>
      </c>
      <c r="I888" t="s">
        <v>309</v>
      </c>
      <c r="J888" t="s">
        <v>310</v>
      </c>
      <c r="K888">
        <v>3</v>
      </c>
      <c r="L888">
        <v>4496</v>
      </c>
      <c r="M888">
        <v>703.62399999999991</v>
      </c>
      <c r="N888">
        <v>768.14847161572038</v>
      </c>
    </row>
    <row r="889" spans="1:14" x14ac:dyDescent="0.25">
      <c r="A889" t="s">
        <v>353</v>
      </c>
      <c r="B889">
        <v>6.57</v>
      </c>
      <c r="C889">
        <v>44341</v>
      </c>
      <c r="D889">
        <v>864</v>
      </c>
      <c r="E889">
        <v>33</v>
      </c>
      <c r="F889" t="s">
        <v>32</v>
      </c>
      <c r="G889">
        <v>5</v>
      </c>
      <c r="H889" t="s">
        <v>218</v>
      </c>
      <c r="I889" t="s">
        <v>309</v>
      </c>
      <c r="J889" t="s">
        <v>310</v>
      </c>
      <c r="K889">
        <v>7</v>
      </c>
      <c r="L889">
        <v>10706</v>
      </c>
      <c r="M889">
        <v>1805.0316</v>
      </c>
      <c r="N889">
        <v>1970.5585152838428</v>
      </c>
    </row>
    <row r="890" spans="1:14" x14ac:dyDescent="0.25">
      <c r="A890" t="s">
        <v>353</v>
      </c>
      <c r="B890">
        <v>6.57</v>
      </c>
      <c r="C890">
        <v>44341</v>
      </c>
      <c r="D890">
        <v>865</v>
      </c>
      <c r="E890">
        <v>33</v>
      </c>
      <c r="F890" t="s">
        <v>32</v>
      </c>
      <c r="G890">
        <v>5</v>
      </c>
      <c r="H890" t="s">
        <v>218</v>
      </c>
      <c r="I890" t="s">
        <v>309</v>
      </c>
      <c r="J890" t="s">
        <v>310</v>
      </c>
      <c r="K890">
        <v>7</v>
      </c>
      <c r="L890">
        <v>8864</v>
      </c>
      <c r="M890">
        <v>1604.384</v>
      </c>
      <c r="N890">
        <v>1751.5109170305673</v>
      </c>
    </row>
    <row r="891" spans="1:14" x14ac:dyDescent="0.25">
      <c r="A891" t="s">
        <v>353</v>
      </c>
      <c r="B891">
        <v>6.57</v>
      </c>
      <c r="C891">
        <v>44341</v>
      </c>
      <c r="D891">
        <v>866</v>
      </c>
      <c r="E891">
        <v>33</v>
      </c>
      <c r="F891" t="s">
        <v>32</v>
      </c>
      <c r="G891">
        <v>5</v>
      </c>
      <c r="H891" t="s">
        <v>218</v>
      </c>
      <c r="I891" t="s">
        <v>309</v>
      </c>
      <c r="J891" t="s">
        <v>310</v>
      </c>
      <c r="K891">
        <v>3</v>
      </c>
      <c r="L891">
        <v>8580</v>
      </c>
      <c r="M891">
        <v>1510.0799999999997</v>
      </c>
      <c r="N891">
        <v>1648.5589519650653</v>
      </c>
    </row>
    <row r="892" spans="1:14" x14ac:dyDescent="0.25">
      <c r="A892" t="s">
        <v>353</v>
      </c>
      <c r="B892">
        <v>6.57</v>
      </c>
      <c r="C892">
        <v>44341</v>
      </c>
      <c r="D892">
        <v>867</v>
      </c>
      <c r="E892">
        <v>33</v>
      </c>
      <c r="F892" t="s">
        <v>32</v>
      </c>
      <c r="G892">
        <v>5</v>
      </c>
      <c r="H892" t="s">
        <v>218</v>
      </c>
      <c r="I892" t="s">
        <v>309</v>
      </c>
      <c r="J892" t="s">
        <v>310</v>
      </c>
      <c r="K892">
        <v>2</v>
      </c>
      <c r="L892">
        <v>11142</v>
      </c>
      <c r="M892">
        <v>2072.4119999999998</v>
      </c>
      <c r="N892">
        <v>2262.4585152838422</v>
      </c>
    </row>
    <row r="893" spans="1:14" x14ac:dyDescent="0.25">
      <c r="A893" t="s">
        <v>353</v>
      </c>
      <c r="B893">
        <v>6.57</v>
      </c>
      <c r="C893">
        <v>44341</v>
      </c>
      <c r="D893">
        <v>868</v>
      </c>
      <c r="E893">
        <v>33</v>
      </c>
      <c r="F893" t="s">
        <v>32</v>
      </c>
      <c r="G893">
        <v>5</v>
      </c>
      <c r="H893" t="s">
        <v>218</v>
      </c>
      <c r="I893" t="s">
        <v>309</v>
      </c>
      <c r="J893" t="s">
        <v>310</v>
      </c>
      <c r="K893">
        <v>5</v>
      </c>
      <c r="L893">
        <v>10488</v>
      </c>
      <c r="M893">
        <v>1861.62</v>
      </c>
      <c r="N893">
        <v>2032.3362445414846</v>
      </c>
    </row>
    <row r="894" spans="1:14" x14ac:dyDescent="0.25">
      <c r="A894" t="s">
        <v>353</v>
      </c>
      <c r="B894">
        <v>6.57</v>
      </c>
      <c r="C894">
        <v>44341</v>
      </c>
      <c r="D894">
        <v>869</v>
      </c>
      <c r="E894">
        <v>33</v>
      </c>
      <c r="F894" t="s">
        <v>32</v>
      </c>
      <c r="G894">
        <v>5</v>
      </c>
      <c r="H894" t="s">
        <v>218</v>
      </c>
      <c r="I894" t="s">
        <v>309</v>
      </c>
      <c r="J894" t="s">
        <v>310</v>
      </c>
      <c r="K894">
        <v>2</v>
      </c>
      <c r="L894">
        <v>10446</v>
      </c>
      <c r="M894">
        <v>1799.8458000000001</v>
      </c>
      <c r="N894">
        <v>1964.8971615720523</v>
      </c>
    </row>
    <row r="895" spans="1:14" x14ac:dyDescent="0.25">
      <c r="A895" t="s">
        <v>353</v>
      </c>
      <c r="B895">
        <v>6.57</v>
      </c>
      <c r="C895">
        <v>44341</v>
      </c>
      <c r="D895">
        <v>870</v>
      </c>
      <c r="E895">
        <v>33</v>
      </c>
      <c r="F895" t="s">
        <v>32</v>
      </c>
      <c r="G895">
        <v>5</v>
      </c>
      <c r="H895" t="s">
        <v>218</v>
      </c>
      <c r="I895" t="s">
        <v>309</v>
      </c>
      <c r="J895" t="s">
        <v>310</v>
      </c>
      <c r="K895">
        <v>5</v>
      </c>
      <c r="L895">
        <v>9456</v>
      </c>
      <c r="M895">
        <v>1654.8</v>
      </c>
      <c r="N895">
        <v>1806.5502183406111</v>
      </c>
    </row>
    <row r="896" spans="1:14" x14ac:dyDescent="0.25">
      <c r="A896" t="s">
        <v>353</v>
      </c>
      <c r="B896">
        <v>6.57</v>
      </c>
      <c r="C896">
        <v>44341</v>
      </c>
      <c r="D896">
        <v>871</v>
      </c>
      <c r="E896">
        <v>33</v>
      </c>
      <c r="F896" t="s">
        <v>32</v>
      </c>
      <c r="G896">
        <v>5</v>
      </c>
      <c r="H896" t="s">
        <v>218</v>
      </c>
      <c r="I896" t="s">
        <v>309</v>
      </c>
      <c r="J896" t="s">
        <v>310</v>
      </c>
      <c r="K896">
        <v>2</v>
      </c>
      <c r="L896">
        <v>9422</v>
      </c>
      <c r="M896">
        <v>1683.7114000000001</v>
      </c>
      <c r="N896">
        <v>1838.1128820960698</v>
      </c>
    </row>
    <row r="897" spans="1:14" x14ac:dyDescent="0.25">
      <c r="A897" t="s">
        <v>353</v>
      </c>
      <c r="B897">
        <v>6.57</v>
      </c>
      <c r="C897">
        <v>44341</v>
      </c>
      <c r="D897">
        <v>872</v>
      </c>
      <c r="E897">
        <v>33</v>
      </c>
      <c r="F897" t="s">
        <v>32</v>
      </c>
      <c r="G897">
        <v>5</v>
      </c>
      <c r="H897" t="s">
        <v>218</v>
      </c>
      <c r="I897" t="s">
        <v>309</v>
      </c>
      <c r="J897" t="s">
        <v>310</v>
      </c>
      <c r="K897">
        <v>5</v>
      </c>
      <c r="L897">
        <v>7050</v>
      </c>
      <c r="M897">
        <v>1219.6500000000001</v>
      </c>
      <c r="N897">
        <v>1331.4956331877727</v>
      </c>
    </row>
    <row r="898" spans="1:14" x14ac:dyDescent="0.25">
      <c r="A898" t="s">
        <v>431</v>
      </c>
      <c r="B898">
        <v>7.1</v>
      </c>
      <c r="C898">
        <v>44341</v>
      </c>
      <c r="D898">
        <v>873</v>
      </c>
      <c r="E898">
        <v>23</v>
      </c>
      <c r="F898" t="s">
        <v>34</v>
      </c>
      <c r="G898">
        <v>3</v>
      </c>
      <c r="H898" t="s">
        <v>155</v>
      </c>
      <c r="I898" t="s">
        <v>309</v>
      </c>
      <c r="J898" t="s">
        <v>310</v>
      </c>
      <c r="K898">
        <v>1</v>
      </c>
      <c r="L898">
        <v>9296</v>
      </c>
      <c r="M898">
        <v>1481.7823999999998</v>
      </c>
      <c r="N898">
        <v>1617.6663755458512</v>
      </c>
    </row>
    <row r="899" spans="1:14" x14ac:dyDescent="0.25">
      <c r="A899" t="s">
        <v>431</v>
      </c>
      <c r="B899">
        <v>7.1</v>
      </c>
      <c r="C899">
        <v>44341</v>
      </c>
      <c r="D899">
        <v>874</v>
      </c>
      <c r="E899">
        <v>23</v>
      </c>
      <c r="F899" t="s">
        <v>34</v>
      </c>
      <c r="G899">
        <v>3</v>
      </c>
      <c r="H899" t="s">
        <v>155</v>
      </c>
      <c r="I899" t="s">
        <v>309</v>
      </c>
      <c r="J899" t="s">
        <v>310</v>
      </c>
      <c r="K899">
        <v>1</v>
      </c>
      <c r="L899">
        <v>8046</v>
      </c>
      <c r="M899">
        <v>1292.9921999999999</v>
      </c>
      <c r="N899">
        <v>1411.5635371179037</v>
      </c>
    </row>
    <row r="900" spans="1:14" x14ac:dyDescent="0.25">
      <c r="A900" t="s">
        <v>432</v>
      </c>
      <c r="B900">
        <v>18.899999999999999</v>
      </c>
      <c r="C900">
        <v>44341</v>
      </c>
      <c r="D900">
        <v>906</v>
      </c>
      <c r="E900">
        <v>1</v>
      </c>
      <c r="F900" t="s">
        <v>36</v>
      </c>
      <c r="G900">
        <v>1</v>
      </c>
      <c r="H900" t="s">
        <v>52</v>
      </c>
      <c r="I900" t="s">
        <v>309</v>
      </c>
      <c r="J900" t="s">
        <v>327</v>
      </c>
      <c r="K900">
        <v>8</v>
      </c>
      <c r="L900">
        <v>10824</v>
      </c>
      <c r="M900">
        <v>2126.9159999999997</v>
      </c>
      <c r="N900">
        <v>2321.9606986899562</v>
      </c>
    </row>
    <row r="901" spans="1:14" x14ac:dyDescent="0.25">
      <c r="A901" t="s">
        <v>432</v>
      </c>
      <c r="B901">
        <v>18.899999999999999</v>
      </c>
      <c r="C901">
        <v>44341</v>
      </c>
      <c r="D901">
        <v>907</v>
      </c>
      <c r="E901">
        <v>1</v>
      </c>
      <c r="F901" t="s">
        <v>36</v>
      </c>
      <c r="G901">
        <v>1</v>
      </c>
      <c r="H901" t="s">
        <v>52</v>
      </c>
      <c r="I901" t="s">
        <v>309</v>
      </c>
      <c r="J901" t="s">
        <v>327</v>
      </c>
      <c r="K901">
        <v>8</v>
      </c>
      <c r="L901">
        <v>10364</v>
      </c>
      <c r="M901">
        <v>2033.4168000000002</v>
      </c>
      <c r="N901">
        <v>2219.8873362445415</v>
      </c>
    </row>
    <row r="902" spans="1:14" x14ac:dyDescent="0.25">
      <c r="A902" t="s">
        <v>432</v>
      </c>
      <c r="B902">
        <v>18.899999999999999</v>
      </c>
      <c r="C902">
        <v>44341</v>
      </c>
      <c r="D902">
        <v>908</v>
      </c>
      <c r="E902">
        <v>1</v>
      </c>
      <c r="F902" t="s">
        <v>36</v>
      </c>
      <c r="G902">
        <v>1</v>
      </c>
      <c r="H902" t="s">
        <v>52</v>
      </c>
      <c r="I902" t="s">
        <v>309</v>
      </c>
      <c r="J902" t="s">
        <v>327</v>
      </c>
      <c r="K902">
        <v>8</v>
      </c>
      <c r="L902">
        <v>10714</v>
      </c>
      <c r="M902">
        <v>2059.2307999999998</v>
      </c>
      <c r="N902">
        <v>2248.0685589519649</v>
      </c>
    </row>
    <row r="903" spans="1:14" x14ac:dyDescent="0.25">
      <c r="A903" t="s">
        <v>432</v>
      </c>
      <c r="B903">
        <v>18.899999999999999</v>
      </c>
      <c r="C903">
        <v>44341</v>
      </c>
      <c r="D903">
        <v>909</v>
      </c>
      <c r="E903">
        <v>1</v>
      </c>
      <c r="F903" t="s">
        <v>36</v>
      </c>
      <c r="G903">
        <v>1</v>
      </c>
      <c r="H903" t="s">
        <v>52</v>
      </c>
      <c r="I903" t="s">
        <v>309</v>
      </c>
      <c r="J903" t="s">
        <v>327</v>
      </c>
      <c r="K903">
        <v>1</v>
      </c>
      <c r="L903">
        <v>8894</v>
      </c>
      <c r="M903">
        <v>1763.6801999999998</v>
      </c>
      <c r="N903">
        <v>1925.4150655021831</v>
      </c>
    </row>
    <row r="904" spans="1:14" x14ac:dyDescent="0.25">
      <c r="A904" t="s">
        <v>432</v>
      </c>
      <c r="B904">
        <v>18.899999999999999</v>
      </c>
      <c r="C904">
        <v>44341</v>
      </c>
      <c r="D904">
        <v>910</v>
      </c>
      <c r="E904">
        <v>1</v>
      </c>
      <c r="F904" t="s">
        <v>36</v>
      </c>
      <c r="G904">
        <v>1</v>
      </c>
      <c r="H904" t="s">
        <v>52</v>
      </c>
      <c r="I904" t="s">
        <v>309</v>
      </c>
      <c r="J904" t="s">
        <v>327</v>
      </c>
      <c r="K904">
        <v>1</v>
      </c>
      <c r="L904">
        <v>10714</v>
      </c>
      <c r="M904">
        <v>2131.0146</v>
      </c>
      <c r="N904">
        <v>2326.4351528384282</v>
      </c>
    </row>
    <row r="905" spans="1:14" x14ac:dyDescent="0.25">
      <c r="A905" t="s">
        <v>432</v>
      </c>
      <c r="B905">
        <v>18.899999999999999</v>
      </c>
      <c r="C905">
        <v>44341</v>
      </c>
      <c r="D905">
        <v>911</v>
      </c>
      <c r="E905">
        <v>1</v>
      </c>
      <c r="F905" t="s">
        <v>36</v>
      </c>
      <c r="G905">
        <v>1</v>
      </c>
      <c r="H905" t="s">
        <v>52</v>
      </c>
      <c r="I905" t="s">
        <v>309</v>
      </c>
      <c r="J905" t="s">
        <v>327</v>
      </c>
      <c r="K905">
        <v>1</v>
      </c>
      <c r="L905">
        <v>9642</v>
      </c>
      <c r="M905">
        <v>1951.5407999999998</v>
      </c>
      <c r="N905">
        <v>2130.503056768559</v>
      </c>
    </row>
    <row r="906" spans="1:14" x14ac:dyDescent="0.25">
      <c r="A906" t="s">
        <v>432</v>
      </c>
      <c r="B906">
        <v>18.899999999999999</v>
      </c>
      <c r="C906">
        <v>44341</v>
      </c>
      <c r="D906">
        <v>912</v>
      </c>
      <c r="E906">
        <v>1</v>
      </c>
      <c r="F906" t="s">
        <v>36</v>
      </c>
      <c r="G906">
        <v>1</v>
      </c>
      <c r="H906" t="s">
        <v>52</v>
      </c>
      <c r="I906" t="s">
        <v>309</v>
      </c>
      <c r="J906" t="s">
        <v>327</v>
      </c>
      <c r="K906">
        <v>2</v>
      </c>
      <c r="L906">
        <v>10348</v>
      </c>
      <c r="M906">
        <v>2177.2192</v>
      </c>
      <c r="N906">
        <v>2376.8768558951965</v>
      </c>
    </row>
    <row r="907" spans="1:14" x14ac:dyDescent="0.25">
      <c r="A907" t="s">
        <v>432</v>
      </c>
      <c r="B907">
        <v>18.899999999999999</v>
      </c>
      <c r="C907">
        <v>44341</v>
      </c>
      <c r="D907">
        <v>913</v>
      </c>
      <c r="E907">
        <v>1</v>
      </c>
      <c r="F907" t="s">
        <v>36</v>
      </c>
      <c r="G907">
        <v>1</v>
      </c>
      <c r="H907" t="s">
        <v>52</v>
      </c>
      <c r="I907" t="s">
        <v>309</v>
      </c>
      <c r="J907" t="s">
        <v>327</v>
      </c>
      <c r="K907">
        <v>2</v>
      </c>
      <c r="L907">
        <v>3960</v>
      </c>
      <c r="M907">
        <v>684.68399999999997</v>
      </c>
      <c r="N907">
        <v>747.47161572052403</v>
      </c>
    </row>
    <row r="908" spans="1:14" x14ac:dyDescent="0.25">
      <c r="A908" t="s">
        <v>296</v>
      </c>
      <c r="B908">
        <v>2.87</v>
      </c>
      <c r="C908">
        <v>44341</v>
      </c>
      <c r="D908" t="s">
        <v>328</v>
      </c>
      <c r="E908">
        <v>41</v>
      </c>
      <c r="F908" t="s">
        <v>34</v>
      </c>
      <c r="G908">
        <v>6</v>
      </c>
      <c r="H908" t="s">
        <v>269</v>
      </c>
      <c r="I908" t="s">
        <v>309</v>
      </c>
      <c r="J908" t="s">
        <v>310</v>
      </c>
      <c r="K908">
        <v>6</v>
      </c>
      <c r="L908">
        <v>2988</v>
      </c>
      <c r="M908">
        <v>467.62199999999996</v>
      </c>
      <c r="N908">
        <v>510.50436681222703</v>
      </c>
    </row>
    <row r="909" spans="1:14" x14ac:dyDescent="0.25">
      <c r="A909" t="s">
        <v>430</v>
      </c>
      <c r="B909">
        <v>19.190000000000001</v>
      </c>
      <c r="C909">
        <v>44342</v>
      </c>
      <c r="D909">
        <v>521</v>
      </c>
      <c r="E909">
        <v>12</v>
      </c>
      <c r="F909" t="s">
        <v>36</v>
      </c>
      <c r="G909">
        <v>2</v>
      </c>
      <c r="H909" t="s">
        <v>91</v>
      </c>
      <c r="I909" t="s">
        <v>311</v>
      </c>
      <c r="J909" t="s">
        <v>310</v>
      </c>
      <c r="K909">
        <v>7</v>
      </c>
      <c r="L909">
        <v>8364</v>
      </c>
      <c r="M909">
        <v>1501.338</v>
      </c>
      <c r="N909">
        <v>1639.0152838427946</v>
      </c>
    </row>
    <row r="910" spans="1:14" x14ac:dyDescent="0.25">
      <c r="A910" t="s">
        <v>287</v>
      </c>
      <c r="B910">
        <v>3.2</v>
      </c>
      <c r="C910">
        <v>44342</v>
      </c>
      <c r="D910">
        <v>522</v>
      </c>
      <c r="E910">
        <v>15</v>
      </c>
      <c r="F910" t="s">
        <v>33</v>
      </c>
      <c r="G910">
        <v>2</v>
      </c>
      <c r="H910" t="s">
        <v>260</v>
      </c>
      <c r="I910" t="s">
        <v>311</v>
      </c>
      <c r="J910" t="s">
        <v>310</v>
      </c>
      <c r="K910">
        <v>3</v>
      </c>
      <c r="L910">
        <v>6822</v>
      </c>
      <c r="M910">
        <v>1212.2694000000001</v>
      </c>
      <c r="N910">
        <v>1323.4382096069867</v>
      </c>
    </row>
    <row r="911" spans="1:14" x14ac:dyDescent="0.25">
      <c r="A911" t="s">
        <v>430</v>
      </c>
      <c r="B911">
        <v>19.190000000000001</v>
      </c>
      <c r="C911">
        <v>44342</v>
      </c>
      <c r="D911">
        <v>523</v>
      </c>
      <c r="E911">
        <v>12</v>
      </c>
      <c r="F911" t="s">
        <v>36</v>
      </c>
      <c r="G911">
        <v>2</v>
      </c>
      <c r="H911" t="s">
        <v>91</v>
      </c>
      <c r="I911" t="s">
        <v>311</v>
      </c>
      <c r="J911" t="s">
        <v>310</v>
      </c>
      <c r="K911">
        <v>3</v>
      </c>
      <c r="L911">
        <v>8332</v>
      </c>
      <c r="M911">
        <v>1479.7631999999999</v>
      </c>
      <c r="N911">
        <v>1615.4620087336243</v>
      </c>
    </row>
    <row r="912" spans="1:14" x14ac:dyDescent="0.25">
      <c r="A912" t="s">
        <v>430</v>
      </c>
      <c r="B912">
        <v>19.190000000000001</v>
      </c>
      <c r="C912">
        <v>44342</v>
      </c>
      <c r="D912">
        <v>524</v>
      </c>
      <c r="E912">
        <v>12</v>
      </c>
      <c r="F912" t="s">
        <v>36</v>
      </c>
      <c r="G912">
        <v>2</v>
      </c>
      <c r="H912" t="s">
        <v>91</v>
      </c>
      <c r="I912" t="s">
        <v>311</v>
      </c>
      <c r="J912" t="s">
        <v>310</v>
      </c>
      <c r="K912">
        <v>3</v>
      </c>
      <c r="L912">
        <v>8804</v>
      </c>
      <c r="M912">
        <v>1568.8728000000001</v>
      </c>
      <c r="N912">
        <v>1712.743231441048</v>
      </c>
    </row>
    <row r="913" spans="1:14" x14ac:dyDescent="0.25">
      <c r="A913" t="s">
        <v>287</v>
      </c>
      <c r="B913">
        <v>3.2</v>
      </c>
      <c r="C913">
        <v>44342</v>
      </c>
      <c r="D913">
        <v>525</v>
      </c>
      <c r="E913">
        <v>15</v>
      </c>
      <c r="F913" t="s">
        <v>33</v>
      </c>
      <c r="G913">
        <v>2</v>
      </c>
      <c r="H913" t="s">
        <v>260</v>
      </c>
      <c r="I913" t="s">
        <v>311</v>
      </c>
      <c r="J913" t="s">
        <v>310</v>
      </c>
      <c r="K913">
        <v>4</v>
      </c>
      <c r="L913">
        <v>7942</v>
      </c>
      <c r="M913">
        <v>1458.1512</v>
      </c>
      <c r="N913">
        <v>1591.8681222707423</v>
      </c>
    </row>
    <row r="914" spans="1:14" x14ac:dyDescent="0.25">
      <c r="A914" t="s">
        <v>296</v>
      </c>
      <c r="B914">
        <v>2.87</v>
      </c>
      <c r="C914">
        <v>44342</v>
      </c>
      <c r="D914">
        <v>847</v>
      </c>
      <c r="E914">
        <v>41</v>
      </c>
      <c r="F914" t="s">
        <v>34</v>
      </c>
      <c r="G914">
        <v>6</v>
      </c>
      <c r="H914" t="s">
        <v>269</v>
      </c>
      <c r="I914" t="s">
        <v>309</v>
      </c>
      <c r="J914" t="s">
        <v>310</v>
      </c>
      <c r="K914">
        <v>7</v>
      </c>
      <c r="L914">
        <v>8604</v>
      </c>
      <c r="M914">
        <v>1313.8308</v>
      </c>
      <c r="N914">
        <v>1434.3131004366812</v>
      </c>
    </row>
    <row r="915" spans="1:14" x14ac:dyDescent="0.25">
      <c r="A915" t="s">
        <v>296</v>
      </c>
      <c r="B915">
        <v>2.87</v>
      </c>
      <c r="C915">
        <v>44342</v>
      </c>
      <c r="D915">
        <v>848</v>
      </c>
      <c r="E915">
        <v>41</v>
      </c>
      <c r="F915" t="s">
        <v>34</v>
      </c>
      <c r="G915">
        <v>6</v>
      </c>
      <c r="H915" t="s">
        <v>269</v>
      </c>
      <c r="I915" t="s">
        <v>309</v>
      </c>
      <c r="J915" t="s">
        <v>310</v>
      </c>
      <c r="K915">
        <v>7</v>
      </c>
      <c r="L915">
        <v>9208</v>
      </c>
      <c r="M915">
        <v>1425.3984</v>
      </c>
      <c r="N915">
        <v>1556.1117903930133</v>
      </c>
    </row>
    <row r="916" spans="1:14" x14ac:dyDescent="0.25">
      <c r="A916" t="s">
        <v>306</v>
      </c>
      <c r="B916">
        <v>10.61</v>
      </c>
      <c r="C916">
        <v>44342</v>
      </c>
      <c r="D916">
        <v>849</v>
      </c>
      <c r="E916">
        <v>42</v>
      </c>
      <c r="F916" t="s">
        <v>37</v>
      </c>
      <c r="G916">
        <v>6</v>
      </c>
      <c r="H916" t="s">
        <v>279</v>
      </c>
      <c r="I916" t="s">
        <v>309</v>
      </c>
      <c r="J916" t="s">
        <v>323</v>
      </c>
      <c r="K916">
        <v>5</v>
      </c>
      <c r="L916">
        <v>8296</v>
      </c>
      <c r="M916">
        <v>1243.5703999999998</v>
      </c>
      <c r="N916">
        <v>1357.6096069868995</v>
      </c>
    </row>
    <row r="917" spans="1:14" x14ac:dyDescent="0.25">
      <c r="A917" t="s">
        <v>306</v>
      </c>
      <c r="B917">
        <v>10.61</v>
      </c>
      <c r="C917">
        <v>44342</v>
      </c>
      <c r="D917">
        <v>850</v>
      </c>
      <c r="E917">
        <v>42</v>
      </c>
      <c r="F917" t="s">
        <v>37</v>
      </c>
      <c r="G917">
        <v>6</v>
      </c>
      <c r="H917" t="s">
        <v>279</v>
      </c>
      <c r="I917" t="s">
        <v>309</v>
      </c>
      <c r="J917" t="s">
        <v>323</v>
      </c>
      <c r="K917">
        <v>5</v>
      </c>
      <c r="L917">
        <v>8668</v>
      </c>
      <c r="M917">
        <v>1289.7983999999999</v>
      </c>
      <c r="N917">
        <v>1408.0768558951961</v>
      </c>
    </row>
    <row r="918" spans="1:14" x14ac:dyDescent="0.25">
      <c r="A918" t="s">
        <v>431</v>
      </c>
      <c r="B918">
        <v>7.1</v>
      </c>
      <c r="C918">
        <v>44342</v>
      </c>
      <c r="D918">
        <v>875</v>
      </c>
      <c r="E918">
        <v>23</v>
      </c>
      <c r="F918" t="s">
        <v>34</v>
      </c>
      <c r="G918">
        <v>3</v>
      </c>
      <c r="H918" t="s">
        <v>155</v>
      </c>
      <c r="I918" t="s">
        <v>309</v>
      </c>
      <c r="J918" t="s">
        <v>310</v>
      </c>
      <c r="K918">
        <v>1</v>
      </c>
      <c r="L918">
        <v>10846</v>
      </c>
      <c r="M918">
        <v>1644.2536000000002</v>
      </c>
      <c r="N918">
        <v>1795.0366812227073</v>
      </c>
    </row>
    <row r="919" spans="1:14" x14ac:dyDescent="0.25">
      <c r="A919" t="s">
        <v>431</v>
      </c>
      <c r="B919">
        <v>7.1</v>
      </c>
      <c r="C919">
        <v>44342</v>
      </c>
      <c r="D919">
        <v>876</v>
      </c>
      <c r="E919">
        <v>23</v>
      </c>
      <c r="F919" t="s">
        <v>34</v>
      </c>
      <c r="G919">
        <v>3</v>
      </c>
      <c r="H919" t="s">
        <v>155</v>
      </c>
      <c r="I919" t="s">
        <v>309</v>
      </c>
      <c r="J919" t="s">
        <v>310</v>
      </c>
      <c r="K919">
        <v>2</v>
      </c>
      <c r="L919">
        <v>11000</v>
      </c>
      <c r="M919">
        <v>1619.2</v>
      </c>
      <c r="N919">
        <v>1767.6855895196504</v>
      </c>
    </row>
    <row r="920" spans="1:14" x14ac:dyDescent="0.25">
      <c r="A920" t="s">
        <v>431</v>
      </c>
      <c r="B920">
        <v>7.1</v>
      </c>
      <c r="C920">
        <v>44342</v>
      </c>
      <c r="D920">
        <v>877</v>
      </c>
      <c r="E920">
        <v>23</v>
      </c>
      <c r="F920" t="s">
        <v>34</v>
      </c>
      <c r="G920">
        <v>3</v>
      </c>
      <c r="H920" t="s">
        <v>155</v>
      </c>
      <c r="I920" t="s">
        <v>309</v>
      </c>
      <c r="J920" t="s">
        <v>310</v>
      </c>
      <c r="K920">
        <v>2</v>
      </c>
      <c r="L920">
        <v>10554</v>
      </c>
      <c r="M920">
        <v>1580.9892000000002</v>
      </c>
      <c r="N920">
        <v>1725.9707423580787</v>
      </c>
    </row>
    <row r="921" spans="1:14" x14ac:dyDescent="0.25">
      <c r="A921" t="s">
        <v>431</v>
      </c>
      <c r="B921">
        <v>7.1</v>
      </c>
      <c r="C921">
        <v>44342</v>
      </c>
      <c r="D921">
        <v>878</v>
      </c>
      <c r="E921">
        <v>23</v>
      </c>
      <c r="F921" t="s">
        <v>34</v>
      </c>
      <c r="G921">
        <v>3</v>
      </c>
      <c r="H921" t="s">
        <v>155</v>
      </c>
      <c r="I921" t="s">
        <v>309</v>
      </c>
      <c r="J921" t="s">
        <v>310</v>
      </c>
      <c r="K921">
        <v>2</v>
      </c>
      <c r="L921">
        <v>10504</v>
      </c>
      <c r="M921">
        <v>1636.5231999999999</v>
      </c>
      <c r="N921">
        <v>1786.5973799126632</v>
      </c>
    </row>
    <row r="922" spans="1:14" x14ac:dyDescent="0.25">
      <c r="A922" t="s">
        <v>431</v>
      </c>
      <c r="B922">
        <v>7.1</v>
      </c>
      <c r="C922">
        <v>44342</v>
      </c>
      <c r="D922">
        <v>879</v>
      </c>
      <c r="E922">
        <v>23</v>
      </c>
      <c r="F922" t="s">
        <v>34</v>
      </c>
      <c r="G922">
        <v>3</v>
      </c>
      <c r="H922" t="s">
        <v>155</v>
      </c>
      <c r="I922" t="s">
        <v>309</v>
      </c>
      <c r="J922" t="s">
        <v>310</v>
      </c>
      <c r="K922">
        <v>1</v>
      </c>
      <c r="L922">
        <v>9972</v>
      </c>
      <c r="M922">
        <v>1524.7188000000001</v>
      </c>
      <c r="N922">
        <v>1664.540174672489</v>
      </c>
    </row>
    <row r="923" spans="1:14" x14ac:dyDescent="0.25">
      <c r="A923" t="s">
        <v>431</v>
      </c>
      <c r="B923">
        <v>7.1</v>
      </c>
      <c r="C923">
        <v>44342</v>
      </c>
      <c r="D923">
        <v>880</v>
      </c>
      <c r="E923">
        <v>23</v>
      </c>
      <c r="F923" t="s">
        <v>34</v>
      </c>
      <c r="G923">
        <v>3</v>
      </c>
      <c r="H923" t="s">
        <v>155</v>
      </c>
      <c r="I923" t="s">
        <v>309</v>
      </c>
      <c r="J923" t="s">
        <v>310</v>
      </c>
      <c r="K923">
        <v>6</v>
      </c>
      <c r="L923">
        <v>7666</v>
      </c>
      <c r="M923">
        <v>1244.9583999999998</v>
      </c>
      <c r="N923">
        <v>1359.1248908296943</v>
      </c>
    </row>
    <row r="924" spans="1:14" x14ac:dyDescent="0.25">
      <c r="A924" t="s">
        <v>431</v>
      </c>
      <c r="B924">
        <v>7.1</v>
      </c>
      <c r="C924">
        <v>44342</v>
      </c>
      <c r="D924">
        <v>881</v>
      </c>
      <c r="E924">
        <v>23</v>
      </c>
      <c r="F924" t="s">
        <v>34</v>
      </c>
      <c r="G924">
        <v>3</v>
      </c>
      <c r="H924" t="s">
        <v>155</v>
      </c>
      <c r="I924" t="s">
        <v>309</v>
      </c>
      <c r="J924" t="s">
        <v>310</v>
      </c>
      <c r="K924">
        <v>8</v>
      </c>
      <c r="L924">
        <v>7112</v>
      </c>
      <c r="M924">
        <v>1062.5328</v>
      </c>
      <c r="N924">
        <v>1159.9703056768558</v>
      </c>
    </row>
    <row r="925" spans="1:14" x14ac:dyDescent="0.25">
      <c r="A925" t="s">
        <v>431</v>
      </c>
      <c r="B925">
        <v>7.1</v>
      </c>
      <c r="C925">
        <v>44342</v>
      </c>
      <c r="D925">
        <v>882</v>
      </c>
      <c r="E925">
        <v>23</v>
      </c>
      <c r="F925" t="s">
        <v>34</v>
      </c>
      <c r="G925">
        <v>3</v>
      </c>
      <c r="H925" t="s">
        <v>155</v>
      </c>
      <c r="I925" t="s">
        <v>309</v>
      </c>
      <c r="J925" t="s">
        <v>310</v>
      </c>
      <c r="K925">
        <v>8</v>
      </c>
      <c r="L925">
        <v>9262</v>
      </c>
      <c r="M925">
        <v>1478.2152000000001</v>
      </c>
      <c r="N925">
        <v>1613.7720524017466</v>
      </c>
    </row>
    <row r="926" spans="1:14" x14ac:dyDescent="0.25">
      <c r="A926" t="s">
        <v>433</v>
      </c>
      <c r="B926">
        <v>6.9</v>
      </c>
      <c r="C926">
        <v>44342</v>
      </c>
      <c r="D926">
        <v>883</v>
      </c>
      <c r="E926">
        <v>23</v>
      </c>
      <c r="F926" t="s">
        <v>36</v>
      </c>
      <c r="G926">
        <v>3</v>
      </c>
      <c r="H926" t="s">
        <v>157</v>
      </c>
      <c r="I926" t="s">
        <v>309</v>
      </c>
      <c r="J926" t="s">
        <v>310</v>
      </c>
      <c r="K926">
        <v>8</v>
      </c>
      <c r="L926">
        <v>9480</v>
      </c>
      <c r="M926">
        <v>1545.24</v>
      </c>
      <c r="N926">
        <v>1686.9432314410481</v>
      </c>
    </row>
    <row r="927" spans="1:14" x14ac:dyDescent="0.25">
      <c r="A927" t="s">
        <v>433</v>
      </c>
      <c r="B927">
        <v>6.9</v>
      </c>
      <c r="C927">
        <v>44342</v>
      </c>
      <c r="D927">
        <v>884</v>
      </c>
      <c r="E927">
        <v>23</v>
      </c>
      <c r="F927" t="s">
        <v>36</v>
      </c>
      <c r="G927">
        <v>3</v>
      </c>
      <c r="H927" t="s">
        <v>157</v>
      </c>
      <c r="I927" t="s">
        <v>309</v>
      </c>
      <c r="J927" t="s">
        <v>310</v>
      </c>
      <c r="K927">
        <v>6</v>
      </c>
      <c r="L927">
        <v>7258</v>
      </c>
      <c r="M927">
        <v>1172.8928000000001</v>
      </c>
      <c r="N927">
        <v>1280.4506550218341</v>
      </c>
    </row>
    <row r="928" spans="1:14" x14ac:dyDescent="0.25">
      <c r="A928" t="s">
        <v>433</v>
      </c>
      <c r="B928">
        <v>6.9</v>
      </c>
      <c r="C928">
        <v>44342</v>
      </c>
      <c r="D928">
        <v>885</v>
      </c>
      <c r="E928">
        <v>23</v>
      </c>
      <c r="F928" t="s">
        <v>36</v>
      </c>
      <c r="G928">
        <v>3</v>
      </c>
      <c r="H928" t="s">
        <v>157</v>
      </c>
      <c r="I928" t="s">
        <v>309</v>
      </c>
      <c r="J928" t="s">
        <v>310</v>
      </c>
      <c r="K928">
        <v>6</v>
      </c>
      <c r="L928">
        <v>10156</v>
      </c>
      <c r="M928">
        <v>1619.8819999999998</v>
      </c>
      <c r="N928">
        <v>1768.4301310043666</v>
      </c>
    </row>
    <row r="929" spans="1:14" x14ac:dyDescent="0.25">
      <c r="A929" t="s">
        <v>432</v>
      </c>
      <c r="B929">
        <v>18.899999999999999</v>
      </c>
      <c r="C929">
        <v>44342</v>
      </c>
      <c r="D929">
        <v>914</v>
      </c>
      <c r="E929">
        <v>1</v>
      </c>
      <c r="F929" t="s">
        <v>36</v>
      </c>
      <c r="G929">
        <v>1</v>
      </c>
      <c r="H929" t="s">
        <v>52</v>
      </c>
      <c r="I929" t="s">
        <v>309</v>
      </c>
      <c r="J929" t="s">
        <v>327</v>
      </c>
      <c r="K929">
        <v>1</v>
      </c>
      <c r="L929">
        <v>10366</v>
      </c>
      <c r="M929">
        <v>1687.5847999999999</v>
      </c>
      <c r="N929">
        <v>1842.3414847161571</v>
      </c>
    </row>
    <row r="930" spans="1:14" x14ac:dyDescent="0.25">
      <c r="A930" t="s">
        <v>432</v>
      </c>
      <c r="B930">
        <v>18.899999999999999</v>
      </c>
      <c r="C930">
        <v>44342</v>
      </c>
      <c r="D930">
        <v>915</v>
      </c>
      <c r="E930">
        <v>1</v>
      </c>
      <c r="F930" t="s">
        <v>36</v>
      </c>
      <c r="G930">
        <v>1</v>
      </c>
      <c r="H930" t="s">
        <v>52</v>
      </c>
      <c r="I930" t="s">
        <v>309</v>
      </c>
      <c r="J930" t="s">
        <v>327</v>
      </c>
      <c r="K930">
        <v>1</v>
      </c>
      <c r="L930">
        <v>9810</v>
      </c>
      <c r="M930">
        <v>1541.1510000000001</v>
      </c>
      <c r="N930">
        <v>1682.4792576419215</v>
      </c>
    </row>
    <row r="931" spans="1:14" x14ac:dyDescent="0.25">
      <c r="A931" t="s">
        <v>432</v>
      </c>
      <c r="B931">
        <v>18.899999999999999</v>
      </c>
      <c r="C931">
        <v>44342</v>
      </c>
      <c r="D931">
        <v>916</v>
      </c>
      <c r="E931">
        <v>1</v>
      </c>
      <c r="F931" t="s">
        <v>36</v>
      </c>
      <c r="G931">
        <v>1</v>
      </c>
      <c r="H931" t="s">
        <v>52</v>
      </c>
      <c r="I931" t="s">
        <v>309</v>
      </c>
      <c r="J931" t="s">
        <v>327</v>
      </c>
      <c r="K931">
        <v>1</v>
      </c>
      <c r="L931">
        <v>10644</v>
      </c>
      <c r="M931">
        <v>2071.3224</v>
      </c>
      <c r="N931">
        <v>2261.2689956331878</v>
      </c>
    </row>
    <row r="932" spans="1:14" x14ac:dyDescent="0.25">
      <c r="A932" t="s">
        <v>432</v>
      </c>
      <c r="B932">
        <v>18.899999999999999</v>
      </c>
      <c r="C932">
        <v>44342</v>
      </c>
      <c r="D932">
        <v>917</v>
      </c>
      <c r="E932">
        <v>1</v>
      </c>
      <c r="F932" t="s">
        <v>36</v>
      </c>
      <c r="G932">
        <v>1</v>
      </c>
      <c r="H932" t="s">
        <v>52</v>
      </c>
      <c r="I932" t="s">
        <v>309</v>
      </c>
      <c r="J932" t="s">
        <v>327</v>
      </c>
      <c r="K932">
        <v>2</v>
      </c>
      <c r="L932">
        <v>10940</v>
      </c>
      <c r="M932">
        <v>2085.1639999999998</v>
      </c>
      <c r="N932">
        <v>2276.379912663755</v>
      </c>
    </row>
    <row r="933" spans="1:14" x14ac:dyDescent="0.25">
      <c r="A933" t="s">
        <v>432</v>
      </c>
      <c r="B933">
        <v>18.899999999999999</v>
      </c>
      <c r="C933">
        <v>44342</v>
      </c>
      <c r="D933">
        <v>918</v>
      </c>
      <c r="E933">
        <v>1</v>
      </c>
      <c r="F933" t="s">
        <v>36</v>
      </c>
      <c r="G933">
        <v>1</v>
      </c>
      <c r="H933" t="s">
        <v>52</v>
      </c>
      <c r="I933" t="s">
        <v>309</v>
      </c>
      <c r="J933" t="s">
        <v>327</v>
      </c>
      <c r="K933">
        <v>2</v>
      </c>
      <c r="L933">
        <v>11268</v>
      </c>
      <c r="M933">
        <v>2199.5135999999998</v>
      </c>
      <c r="N933">
        <v>2401.2157205240173</v>
      </c>
    </row>
    <row r="934" spans="1:14" x14ac:dyDescent="0.25">
      <c r="A934" t="s">
        <v>432</v>
      </c>
      <c r="B934">
        <v>18.899999999999999</v>
      </c>
      <c r="C934">
        <v>44342</v>
      </c>
      <c r="D934">
        <v>919</v>
      </c>
      <c r="E934">
        <v>1</v>
      </c>
      <c r="F934" t="s">
        <v>36</v>
      </c>
      <c r="G934">
        <v>1</v>
      </c>
      <c r="H934" t="s">
        <v>52</v>
      </c>
      <c r="I934" t="s">
        <v>309</v>
      </c>
      <c r="J934" t="s">
        <v>327</v>
      </c>
      <c r="K934">
        <v>2</v>
      </c>
      <c r="L934">
        <v>11254</v>
      </c>
      <c r="M934">
        <v>2157.3917999999999</v>
      </c>
      <c r="N934">
        <v>2355.2312227074231</v>
      </c>
    </row>
    <row r="935" spans="1:14" x14ac:dyDescent="0.25">
      <c r="A935" t="s">
        <v>432</v>
      </c>
      <c r="B935">
        <v>18.899999999999999</v>
      </c>
      <c r="C935">
        <v>44342</v>
      </c>
      <c r="D935">
        <v>920</v>
      </c>
      <c r="E935">
        <v>1</v>
      </c>
      <c r="F935" t="s">
        <v>36</v>
      </c>
      <c r="G935">
        <v>1</v>
      </c>
      <c r="H935" t="s">
        <v>52</v>
      </c>
      <c r="I935" t="s">
        <v>309</v>
      </c>
      <c r="J935" t="s">
        <v>327</v>
      </c>
      <c r="K935">
        <v>7</v>
      </c>
      <c r="L935">
        <v>9422</v>
      </c>
      <c r="M935">
        <v>1849.5385999999999</v>
      </c>
      <c r="N935">
        <v>2019.1469432314409</v>
      </c>
    </row>
    <row r="936" spans="1:14" x14ac:dyDescent="0.25">
      <c r="A936" t="s">
        <v>432</v>
      </c>
      <c r="B936">
        <v>18.899999999999999</v>
      </c>
      <c r="C936">
        <v>44342</v>
      </c>
      <c r="D936">
        <v>921</v>
      </c>
      <c r="E936">
        <v>1</v>
      </c>
      <c r="F936" t="s">
        <v>36</v>
      </c>
      <c r="G936">
        <v>1</v>
      </c>
      <c r="H936" t="s">
        <v>52</v>
      </c>
      <c r="I936" t="s">
        <v>309</v>
      </c>
      <c r="J936" t="s">
        <v>327</v>
      </c>
      <c r="K936">
        <v>7</v>
      </c>
      <c r="L936">
        <v>4842</v>
      </c>
      <c r="M936">
        <v>955.32659999999998</v>
      </c>
      <c r="N936">
        <v>1042.9329694323144</v>
      </c>
    </row>
    <row r="937" spans="1:14" x14ac:dyDescent="0.25">
      <c r="A937" t="s">
        <v>397</v>
      </c>
      <c r="B937">
        <v>8.44</v>
      </c>
      <c r="C937">
        <v>44342</v>
      </c>
      <c r="D937">
        <v>951</v>
      </c>
      <c r="E937">
        <v>14</v>
      </c>
      <c r="F937" t="s">
        <v>33</v>
      </c>
      <c r="G937">
        <v>2</v>
      </c>
      <c r="H937" t="s">
        <v>101</v>
      </c>
      <c r="I937" t="s">
        <v>311</v>
      </c>
      <c r="J937" t="s">
        <v>310</v>
      </c>
      <c r="K937">
        <v>7</v>
      </c>
      <c r="L937">
        <v>3168</v>
      </c>
      <c r="M937">
        <v>528.10559999999998</v>
      </c>
      <c r="N937">
        <v>576.53449781659378</v>
      </c>
    </row>
    <row r="938" spans="1:14" x14ac:dyDescent="0.25">
      <c r="A938" t="s">
        <v>397</v>
      </c>
      <c r="B938">
        <v>8.44</v>
      </c>
      <c r="C938">
        <v>44342</v>
      </c>
      <c r="D938">
        <v>952</v>
      </c>
      <c r="E938">
        <v>14</v>
      </c>
      <c r="F938" t="s">
        <v>33</v>
      </c>
      <c r="G938">
        <v>2</v>
      </c>
      <c r="H938" t="s">
        <v>101</v>
      </c>
      <c r="I938" t="s">
        <v>311</v>
      </c>
      <c r="J938" t="s">
        <v>310</v>
      </c>
      <c r="K938">
        <v>3</v>
      </c>
      <c r="L938">
        <v>2934</v>
      </c>
      <c r="M938">
        <v>486.16379999999998</v>
      </c>
      <c r="N938">
        <v>530.74650655021833</v>
      </c>
    </row>
    <row r="939" spans="1:14" x14ac:dyDescent="0.25">
      <c r="A939" t="s">
        <v>397</v>
      </c>
      <c r="B939">
        <v>8.44</v>
      </c>
      <c r="C939">
        <v>44342</v>
      </c>
      <c r="D939">
        <v>953</v>
      </c>
      <c r="E939">
        <v>14</v>
      </c>
      <c r="F939" t="s">
        <v>33</v>
      </c>
      <c r="G939">
        <v>2</v>
      </c>
      <c r="H939" t="s">
        <v>101</v>
      </c>
      <c r="I939" t="s">
        <v>311</v>
      </c>
      <c r="J939" t="s">
        <v>310</v>
      </c>
      <c r="K939">
        <v>3</v>
      </c>
      <c r="L939">
        <v>2810</v>
      </c>
      <c r="M939">
        <v>481.91499999999991</v>
      </c>
      <c r="N939">
        <v>526.10807860262003</v>
      </c>
    </row>
    <row r="940" spans="1:14" x14ac:dyDescent="0.25">
      <c r="A940" t="s">
        <v>397</v>
      </c>
      <c r="B940">
        <v>8.44</v>
      </c>
      <c r="C940">
        <v>44342</v>
      </c>
      <c r="D940">
        <v>954</v>
      </c>
      <c r="E940">
        <v>14</v>
      </c>
      <c r="F940" t="s">
        <v>33</v>
      </c>
      <c r="G940">
        <v>2</v>
      </c>
      <c r="H940" t="s">
        <v>101</v>
      </c>
      <c r="I940" t="s">
        <v>311</v>
      </c>
      <c r="J940" t="s">
        <v>310</v>
      </c>
      <c r="K940">
        <v>3</v>
      </c>
      <c r="L940">
        <v>3150</v>
      </c>
      <c r="M940">
        <v>542.42999999999995</v>
      </c>
      <c r="N940">
        <v>592.17248908296938</v>
      </c>
    </row>
    <row r="941" spans="1:14" x14ac:dyDescent="0.25">
      <c r="A941" t="s">
        <v>397</v>
      </c>
      <c r="B941">
        <v>8.44</v>
      </c>
      <c r="C941">
        <v>44342</v>
      </c>
      <c r="D941">
        <v>955</v>
      </c>
      <c r="E941">
        <v>14</v>
      </c>
      <c r="F941" t="s">
        <v>33</v>
      </c>
      <c r="G941">
        <v>2</v>
      </c>
      <c r="H941" t="s">
        <v>101</v>
      </c>
      <c r="I941" t="s">
        <v>311</v>
      </c>
      <c r="J941" t="s">
        <v>310</v>
      </c>
      <c r="K941">
        <v>4</v>
      </c>
      <c r="L941">
        <v>2886</v>
      </c>
      <c r="M941">
        <v>461.18279999999999</v>
      </c>
      <c r="N941">
        <v>503.47467248908293</v>
      </c>
    </row>
    <row r="942" spans="1:14" x14ac:dyDescent="0.25">
      <c r="A942" t="s">
        <v>306</v>
      </c>
      <c r="B942">
        <v>10.61</v>
      </c>
      <c r="C942">
        <v>44342</v>
      </c>
      <c r="D942">
        <v>1001</v>
      </c>
      <c r="E942">
        <v>42</v>
      </c>
      <c r="F942" t="s">
        <v>37</v>
      </c>
      <c r="G942">
        <v>6</v>
      </c>
      <c r="H942" t="s">
        <v>279</v>
      </c>
      <c r="I942" t="s">
        <v>309</v>
      </c>
      <c r="J942" t="s">
        <v>323</v>
      </c>
      <c r="K942">
        <v>5</v>
      </c>
      <c r="L942">
        <v>5858</v>
      </c>
      <c r="M942">
        <v>866.39819999999997</v>
      </c>
      <c r="N942">
        <v>945.8495633187772</v>
      </c>
    </row>
    <row r="943" spans="1:14" x14ac:dyDescent="0.25">
      <c r="A943" t="s">
        <v>347</v>
      </c>
      <c r="B943">
        <v>14.75</v>
      </c>
      <c r="C943">
        <v>44342</v>
      </c>
      <c r="D943">
        <v>1002</v>
      </c>
      <c r="E943">
        <v>35</v>
      </c>
      <c r="F943" t="s">
        <v>34</v>
      </c>
      <c r="G943">
        <v>5</v>
      </c>
      <c r="H943" t="s">
        <v>225</v>
      </c>
      <c r="I943" t="s">
        <v>309</v>
      </c>
      <c r="J943" t="s">
        <v>310</v>
      </c>
      <c r="K943">
        <v>4</v>
      </c>
      <c r="L943">
        <v>8826</v>
      </c>
      <c r="M943">
        <v>1392.7427999999998</v>
      </c>
      <c r="N943">
        <v>1520.4615720524016</v>
      </c>
    </row>
    <row r="944" spans="1:14" x14ac:dyDescent="0.25">
      <c r="A944" t="s">
        <v>347</v>
      </c>
      <c r="B944">
        <v>14.75</v>
      </c>
      <c r="C944">
        <v>44342</v>
      </c>
      <c r="D944">
        <v>1003</v>
      </c>
      <c r="E944">
        <v>35</v>
      </c>
      <c r="F944" t="s">
        <v>34</v>
      </c>
      <c r="G944">
        <v>5</v>
      </c>
      <c r="H944" t="s">
        <v>225</v>
      </c>
      <c r="I944" t="s">
        <v>309</v>
      </c>
      <c r="J944" t="s">
        <v>310</v>
      </c>
      <c r="K944">
        <v>4</v>
      </c>
      <c r="L944">
        <v>6528</v>
      </c>
      <c r="M944">
        <v>1080.384</v>
      </c>
      <c r="N944">
        <v>1179.4585152838429</v>
      </c>
    </row>
    <row r="945" spans="1:14" x14ac:dyDescent="0.25">
      <c r="A945" t="s">
        <v>287</v>
      </c>
      <c r="B945">
        <v>3.2</v>
      </c>
      <c r="C945">
        <v>44343</v>
      </c>
      <c r="D945">
        <v>526</v>
      </c>
      <c r="E945">
        <v>15</v>
      </c>
      <c r="F945" t="s">
        <v>33</v>
      </c>
      <c r="G945">
        <v>2</v>
      </c>
      <c r="H945" t="s">
        <v>260</v>
      </c>
      <c r="I945" t="s">
        <v>311</v>
      </c>
      <c r="J945" t="s">
        <v>310</v>
      </c>
      <c r="K945">
        <v>6</v>
      </c>
      <c r="L945">
        <v>7438</v>
      </c>
      <c r="M945">
        <v>1282.3111999999999</v>
      </c>
      <c r="N945">
        <v>1399.9030567685588</v>
      </c>
    </row>
    <row r="946" spans="1:14" x14ac:dyDescent="0.25">
      <c r="A946" t="s">
        <v>284</v>
      </c>
      <c r="B946">
        <v>3</v>
      </c>
      <c r="C946">
        <v>44343</v>
      </c>
      <c r="D946">
        <v>527</v>
      </c>
      <c r="E946">
        <v>15</v>
      </c>
      <c r="F946" t="s">
        <v>34</v>
      </c>
      <c r="G946">
        <v>2</v>
      </c>
      <c r="H946" t="s">
        <v>257</v>
      </c>
      <c r="I946" t="s">
        <v>311</v>
      </c>
      <c r="J946" t="s">
        <v>310</v>
      </c>
      <c r="K946">
        <v>3</v>
      </c>
      <c r="L946">
        <v>8622</v>
      </c>
      <c r="M946">
        <v>1449.3581999999997</v>
      </c>
      <c r="N946">
        <v>1582.268777292576</v>
      </c>
    </row>
    <row r="947" spans="1:14" x14ac:dyDescent="0.25">
      <c r="A947" t="s">
        <v>430</v>
      </c>
      <c r="B947">
        <v>19.190000000000001</v>
      </c>
      <c r="C947">
        <v>44343</v>
      </c>
      <c r="D947">
        <v>528</v>
      </c>
      <c r="E947">
        <v>12</v>
      </c>
      <c r="F947" t="s">
        <v>36</v>
      </c>
      <c r="G947">
        <v>2</v>
      </c>
      <c r="H947" t="s">
        <v>91</v>
      </c>
      <c r="I947" t="s">
        <v>311</v>
      </c>
      <c r="J947" t="s">
        <v>310</v>
      </c>
      <c r="K947">
        <v>4</v>
      </c>
      <c r="L947">
        <v>6992</v>
      </c>
      <c r="M947">
        <v>1227.0959999999998</v>
      </c>
      <c r="N947">
        <v>1339.6244541484714</v>
      </c>
    </row>
    <row r="948" spans="1:14" x14ac:dyDescent="0.25">
      <c r="A948" t="s">
        <v>284</v>
      </c>
      <c r="B948">
        <v>3</v>
      </c>
      <c r="C948">
        <v>44343</v>
      </c>
      <c r="D948">
        <v>529</v>
      </c>
      <c r="E948">
        <v>15</v>
      </c>
      <c r="F948" t="s">
        <v>34</v>
      </c>
      <c r="G948">
        <v>2</v>
      </c>
      <c r="H948" t="s">
        <v>257</v>
      </c>
      <c r="I948" t="s">
        <v>311</v>
      </c>
      <c r="J948" t="s">
        <v>310</v>
      </c>
      <c r="K948">
        <v>5</v>
      </c>
      <c r="L948">
        <v>6978</v>
      </c>
      <c r="M948">
        <v>1215.5675999999999</v>
      </c>
      <c r="N948">
        <v>1327.0388646288206</v>
      </c>
    </row>
    <row r="949" spans="1:14" x14ac:dyDescent="0.25">
      <c r="A949" t="s">
        <v>433</v>
      </c>
      <c r="B949">
        <v>6.9</v>
      </c>
      <c r="C949">
        <v>44343</v>
      </c>
      <c r="D949">
        <v>886</v>
      </c>
      <c r="E949">
        <v>23</v>
      </c>
      <c r="F949" t="s">
        <v>36</v>
      </c>
      <c r="G949">
        <v>3</v>
      </c>
      <c r="H949" t="s">
        <v>157</v>
      </c>
      <c r="I949" t="s">
        <v>309</v>
      </c>
      <c r="J949" t="s">
        <v>310</v>
      </c>
      <c r="K949">
        <v>1</v>
      </c>
      <c r="L949">
        <v>10004</v>
      </c>
      <c r="M949">
        <v>1614.6456000000001</v>
      </c>
      <c r="N949">
        <v>1762.713537117904</v>
      </c>
    </row>
    <row r="950" spans="1:14" x14ac:dyDescent="0.25">
      <c r="A950" t="s">
        <v>433</v>
      </c>
      <c r="B950">
        <v>6.9</v>
      </c>
      <c r="C950">
        <v>44343</v>
      </c>
      <c r="D950">
        <v>887</v>
      </c>
      <c r="E950">
        <v>23</v>
      </c>
      <c r="F950" t="s">
        <v>36</v>
      </c>
      <c r="G950">
        <v>3</v>
      </c>
      <c r="H950" t="s">
        <v>157</v>
      </c>
      <c r="I950" t="s">
        <v>309</v>
      </c>
      <c r="J950" t="s">
        <v>310</v>
      </c>
      <c r="K950">
        <v>1</v>
      </c>
      <c r="L950">
        <v>10294</v>
      </c>
      <c r="M950">
        <v>1670.7161999999998</v>
      </c>
      <c r="N950">
        <v>1823.9259825327508</v>
      </c>
    </row>
    <row r="951" spans="1:14" x14ac:dyDescent="0.25">
      <c r="A951" t="s">
        <v>433</v>
      </c>
      <c r="B951">
        <v>6.9</v>
      </c>
      <c r="C951">
        <v>44343</v>
      </c>
      <c r="D951">
        <v>888</v>
      </c>
      <c r="E951">
        <v>23</v>
      </c>
      <c r="F951" t="s">
        <v>36</v>
      </c>
      <c r="G951">
        <v>3</v>
      </c>
      <c r="H951" t="s">
        <v>157</v>
      </c>
      <c r="I951" t="s">
        <v>309</v>
      </c>
      <c r="J951" t="s">
        <v>310</v>
      </c>
      <c r="K951">
        <v>3</v>
      </c>
      <c r="L951">
        <v>9344</v>
      </c>
      <c r="M951">
        <v>1495.9743999999998</v>
      </c>
      <c r="N951">
        <v>1633.1598253275108</v>
      </c>
    </row>
    <row r="952" spans="1:14" x14ac:dyDescent="0.25">
      <c r="A952" t="s">
        <v>433</v>
      </c>
      <c r="B952">
        <v>6.9</v>
      </c>
      <c r="C952">
        <v>44343</v>
      </c>
      <c r="D952">
        <v>889</v>
      </c>
      <c r="E952">
        <v>23</v>
      </c>
      <c r="F952" t="s">
        <v>36</v>
      </c>
      <c r="G952">
        <v>3</v>
      </c>
      <c r="H952" t="s">
        <v>157</v>
      </c>
      <c r="I952" t="s">
        <v>309</v>
      </c>
      <c r="J952" t="s">
        <v>310</v>
      </c>
      <c r="K952">
        <v>1</v>
      </c>
      <c r="L952">
        <v>8186</v>
      </c>
      <c r="M952">
        <v>1316.3087999999998</v>
      </c>
      <c r="N952">
        <v>1437.0183406113533</v>
      </c>
    </row>
    <row r="953" spans="1:14" x14ac:dyDescent="0.25">
      <c r="A953" t="s">
        <v>433</v>
      </c>
      <c r="B953">
        <v>6.9</v>
      </c>
      <c r="C953">
        <v>44343</v>
      </c>
      <c r="D953">
        <v>890</v>
      </c>
      <c r="E953">
        <v>23</v>
      </c>
      <c r="F953" t="s">
        <v>36</v>
      </c>
      <c r="G953">
        <v>3</v>
      </c>
      <c r="H953" t="s">
        <v>157</v>
      </c>
      <c r="I953" t="s">
        <v>309</v>
      </c>
      <c r="J953" t="s">
        <v>310</v>
      </c>
      <c r="K953">
        <v>3</v>
      </c>
      <c r="L953">
        <v>10120</v>
      </c>
      <c r="M953">
        <v>1585.8039999999999</v>
      </c>
      <c r="N953">
        <v>1731.2270742358078</v>
      </c>
    </row>
    <row r="954" spans="1:14" x14ac:dyDescent="0.25">
      <c r="A954" t="s">
        <v>433</v>
      </c>
      <c r="B954">
        <v>6.9</v>
      </c>
      <c r="C954">
        <v>44343</v>
      </c>
      <c r="D954">
        <v>891</v>
      </c>
      <c r="E954">
        <v>23</v>
      </c>
      <c r="F954" t="s">
        <v>36</v>
      </c>
      <c r="G954">
        <v>3</v>
      </c>
      <c r="H954" t="s">
        <v>157</v>
      </c>
      <c r="I954" t="s">
        <v>309</v>
      </c>
      <c r="J954" t="s">
        <v>310</v>
      </c>
      <c r="K954">
        <v>2</v>
      </c>
      <c r="L954">
        <v>9920</v>
      </c>
      <c r="M954">
        <v>1588.1919999999998</v>
      </c>
      <c r="N954">
        <v>1733.8340611353713</v>
      </c>
    </row>
    <row r="955" spans="1:14" x14ac:dyDescent="0.25">
      <c r="A955" t="s">
        <v>433</v>
      </c>
      <c r="B955">
        <v>6.9</v>
      </c>
      <c r="C955">
        <v>44343</v>
      </c>
      <c r="D955">
        <v>892</v>
      </c>
      <c r="E955">
        <v>23</v>
      </c>
      <c r="F955" t="s">
        <v>36</v>
      </c>
      <c r="G955">
        <v>3</v>
      </c>
      <c r="H955" t="s">
        <v>157</v>
      </c>
      <c r="I955" t="s">
        <v>309</v>
      </c>
      <c r="J955" t="s">
        <v>310</v>
      </c>
      <c r="K955">
        <v>3</v>
      </c>
      <c r="L955">
        <v>8122</v>
      </c>
      <c r="M955">
        <v>1291.3980000000001</v>
      </c>
      <c r="N955">
        <v>1409.8231441048035</v>
      </c>
    </row>
    <row r="956" spans="1:14" x14ac:dyDescent="0.25">
      <c r="A956" t="s">
        <v>433</v>
      </c>
      <c r="B956">
        <v>6.9</v>
      </c>
      <c r="C956">
        <v>44343</v>
      </c>
      <c r="D956">
        <v>893</v>
      </c>
      <c r="E956">
        <v>23</v>
      </c>
      <c r="F956" t="s">
        <v>36</v>
      </c>
      <c r="G956">
        <v>3</v>
      </c>
      <c r="H956" t="s">
        <v>157</v>
      </c>
      <c r="I956" t="s">
        <v>309</v>
      </c>
      <c r="J956" t="s">
        <v>310</v>
      </c>
      <c r="K956">
        <v>2</v>
      </c>
      <c r="L956">
        <v>10776</v>
      </c>
      <c r="M956">
        <v>1745.7119999999998</v>
      </c>
      <c r="N956">
        <v>1905.7991266375548</v>
      </c>
    </row>
    <row r="957" spans="1:14" x14ac:dyDescent="0.25">
      <c r="A957" t="s">
        <v>433</v>
      </c>
      <c r="B957">
        <v>6.9</v>
      </c>
      <c r="C957">
        <v>44343</v>
      </c>
      <c r="D957">
        <v>894</v>
      </c>
      <c r="E957">
        <v>23</v>
      </c>
      <c r="F957" t="s">
        <v>36</v>
      </c>
      <c r="G957">
        <v>3</v>
      </c>
      <c r="H957" t="s">
        <v>157</v>
      </c>
      <c r="I957" t="s">
        <v>309</v>
      </c>
      <c r="J957" t="s">
        <v>310</v>
      </c>
      <c r="K957">
        <v>2</v>
      </c>
      <c r="L957">
        <v>10742</v>
      </c>
      <c r="M957">
        <v>1716.5715999999998</v>
      </c>
      <c r="N957">
        <v>1873.9864628820956</v>
      </c>
    </row>
    <row r="958" spans="1:14" x14ac:dyDescent="0.25">
      <c r="A958" t="s">
        <v>433</v>
      </c>
      <c r="B958">
        <v>6.9</v>
      </c>
      <c r="C958">
        <v>44343</v>
      </c>
      <c r="D958">
        <v>895</v>
      </c>
      <c r="E958">
        <v>23</v>
      </c>
      <c r="F958" t="s">
        <v>36</v>
      </c>
      <c r="G958">
        <v>3</v>
      </c>
      <c r="H958" t="s">
        <v>157</v>
      </c>
      <c r="I958" t="s">
        <v>309</v>
      </c>
      <c r="J958" t="s">
        <v>310</v>
      </c>
      <c r="K958">
        <v>5</v>
      </c>
      <c r="L958">
        <v>8160</v>
      </c>
      <c r="M958">
        <v>1337.4239999999998</v>
      </c>
      <c r="N958">
        <v>1460.0698689956328</v>
      </c>
    </row>
    <row r="959" spans="1:14" x14ac:dyDescent="0.25">
      <c r="A959" t="s">
        <v>434</v>
      </c>
      <c r="B959">
        <v>6.9</v>
      </c>
      <c r="C959">
        <v>44343</v>
      </c>
      <c r="D959">
        <v>896</v>
      </c>
      <c r="E959">
        <v>23</v>
      </c>
      <c r="F959" t="s">
        <v>330</v>
      </c>
      <c r="G959">
        <v>3</v>
      </c>
      <c r="H959" t="s">
        <v>157</v>
      </c>
      <c r="I959" t="s">
        <v>309</v>
      </c>
      <c r="J959" t="s">
        <v>310</v>
      </c>
      <c r="K959">
        <v>5</v>
      </c>
      <c r="L959">
        <v>7428</v>
      </c>
      <c r="M959">
        <v>1199.6219999999998</v>
      </c>
      <c r="N959">
        <v>1309.631004366812</v>
      </c>
    </row>
    <row r="960" spans="1:14" x14ac:dyDescent="0.25">
      <c r="A960" t="s">
        <v>418</v>
      </c>
      <c r="B960">
        <v>12.12</v>
      </c>
      <c r="C960">
        <v>44343</v>
      </c>
      <c r="D960">
        <v>897</v>
      </c>
      <c r="E960">
        <v>5</v>
      </c>
      <c r="F960" t="s">
        <v>33</v>
      </c>
      <c r="G960">
        <v>1</v>
      </c>
      <c r="H960" t="s">
        <v>72</v>
      </c>
      <c r="I960" t="s">
        <v>309</v>
      </c>
      <c r="J960" t="s">
        <v>310</v>
      </c>
      <c r="K960">
        <v>2</v>
      </c>
      <c r="L960">
        <v>9722</v>
      </c>
      <c r="M960">
        <v>1686.7669999999998</v>
      </c>
      <c r="N960">
        <v>1841.4486899563317</v>
      </c>
    </row>
    <row r="961" spans="1:14" x14ac:dyDescent="0.25">
      <c r="A961" t="s">
        <v>418</v>
      </c>
      <c r="B961">
        <v>12.12</v>
      </c>
      <c r="C961">
        <v>44343</v>
      </c>
      <c r="D961">
        <v>898</v>
      </c>
      <c r="E961">
        <v>5</v>
      </c>
      <c r="F961" t="s">
        <v>33</v>
      </c>
      <c r="G961">
        <v>1</v>
      </c>
      <c r="H961" t="s">
        <v>72</v>
      </c>
      <c r="I961" t="s">
        <v>309</v>
      </c>
      <c r="J961" t="s">
        <v>310</v>
      </c>
      <c r="K961">
        <v>2</v>
      </c>
      <c r="L961">
        <v>10888</v>
      </c>
      <c r="M961">
        <v>1919.5544</v>
      </c>
      <c r="N961">
        <v>2095.583406113537</v>
      </c>
    </row>
    <row r="962" spans="1:14" x14ac:dyDescent="0.25">
      <c r="A962" t="s">
        <v>418</v>
      </c>
      <c r="B962">
        <v>12.12</v>
      </c>
      <c r="C962">
        <v>44343</v>
      </c>
      <c r="D962">
        <v>899</v>
      </c>
      <c r="E962">
        <v>5</v>
      </c>
      <c r="F962" t="s">
        <v>33</v>
      </c>
      <c r="G962">
        <v>1</v>
      </c>
      <c r="H962" t="s">
        <v>72</v>
      </c>
      <c r="I962" t="s">
        <v>317</v>
      </c>
      <c r="J962" t="s">
        <v>310</v>
      </c>
      <c r="K962">
        <v>6</v>
      </c>
      <c r="L962">
        <v>9180</v>
      </c>
      <c r="M962">
        <v>1675.35</v>
      </c>
      <c r="N962">
        <v>1828.9847161572052</v>
      </c>
    </row>
    <row r="963" spans="1:14" x14ac:dyDescent="0.25">
      <c r="A963" t="s">
        <v>418</v>
      </c>
      <c r="B963">
        <v>12.12</v>
      </c>
      <c r="C963">
        <v>44343</v>
      </c>
      <c r="D963">
        <v>900</v>
      </c>
      <c r="E963">
        <v>5</v>
      </c>
      <c r="F963" t="s">
        <v>33</v>
      </c>
      <c r="G963">
        <v>1</v>
      </c>
      <c r="H963" t="s">
        <v>72</v>
      </c>
      <c r="I963" t="s">
        <v>317</v>
      </c>
      <c r="J963" t="s">
        <v>310</v>
      </c>
      <c r="K963">
        <v>6</v>
      </c>
      <c r="L963">
        <v>8434</v>
      </c>
      <c r="M963">
        <v>1548.4823999999999</v>
      </c>
      <c r="N963">
        <v>1690.4829694323143</v>
      </c>
    </row>
    <row r="964" spans="1:14" x14ac:dyDescent="0.25">
      <c r="A964" t="s">
        <v>432</v>
      </c>
      <c r="B964">
        <v>18.899999999999999</v>
      </c>
      <c r="C964">
        <v>44343</v>
      </c>
      <c r="D964">
        <v>922</v>
      </c>
      <c r="E964">
        <v>1</v>
      </c>
      <c r="F964" t="s">
        <v>36</v>
      </c>
      <c r="G964">
        <v>1</v>
      </c>
      <c r="H964" t="s">
        <v>52</v>
      </c>
      <c r="I964" t="s">
        <v>309</v>
      </c>
      <c r="J964" t="s">
        <v>327</v>
      </c>
      <c r="K964">
        <v>7</v>
      </c>
      <c r="L964">
        <v>10562</v>
      </c>
      <c r="M964">
        <v>2022.6229999999998</v>
      </c>
      <c r="N964">
        <v>2208.1037117903925</v>
      </c>
    </row>
    <row r="965" spans="1:14" x14ac:dyDescent="0.25">
      <c r="A965" t="s">
        <v>432</v>
      </c>
      <c r="B965">
        <v>18.899999999999999</v>
      </c>
      <c r="C965">
        <v>44343</v>
      </c>
      <c r="D965">
        <v>923</v>
      </c>
      <c r="E965">
        <v>1</v>
      </c>
      <c r="F965" t="s">
        <v>36</v>
      </c>
      <c r="G965">
        <v>1</v>
      </c>
      <c r="H965" t="s">
        <v>52</v>
      </c>
      <c r="I965" t="s">
        <v>309</v>
      </c>
      <c r="J965" t="s">
        <v>327</v>
      </c>
      <c r="K965">
        <v>7</v>
      </c>
      <c r="L965">
        <v>10078</v>
      </c>
      <c r="M965">
        <v>1907.7654</v>
      </c>
      <c r="N965">
        <v>2082.7133187772924</v>
      </c>
    </row>
    <row r="966" spans="1:14" x14ac:dyDescent="0.25">
      <c r="A966" t="s">
        <v>415</v>
      </c>
      <c r="B966">
        <v>17.98</v>
      </c>
      <c r="C966">
        <v>44343</v>
      </c>
      <c r="D966">
        <v>924</v>
      </c>
      <c r="E966">
        <v>1</v>
      </c>
      <c r="F966" t="s">
        <v>34</v>
      </c>
      <c r="G966">
        <v>1</v>
      </c>
      <c r="H966" t="s">
        <v>47</v>
      </c>
      <c r="I966" t="s">
        <v>309</v>
      </c>
      <c r="J966" t="s">
        <v>327</v>
      </c>
      <c r="K966">
        <v>7</v>
      </c>
      <c r="L966">
        <v>11452</v>
      </c>
      <c r="M966">
        <v>2241.1564000000003</v>
      </c>
      <c r="N966">
        <v>2446.6772925764189</v>
      </c>
    </row>
    <row r="967" spans="1:14" x14ac:dyDescent="0.25">
      <c r="A967" t="s">
        <v>415</v>
      </c>
      <c r="B967">
        <v>17.98</v>
      </c>
      <c r="C967">
        <v>44343</v>
      </c>
      <c r="D967">
        <v>925</v>
      </c>
      <c r="E967">
        <v>1</v>
      </c>
      <c r="F967" t="s">
        <v>34</v>
      </c>
      <c r="G967">
        <v>1</v>
      </c>
      <c r="H967" t="s">
        <v>47</v>
      </c>
      <c r="I967" t="s">
        <v>309</v>
      </c>
      <c r="J967" t="s">
        <v>327</v>
      </c>
      <c r="K967">
        <v>1</v>
      </c>
      <c r="L967">
        <v>11224</v>
      </c>
      <c r="M967">
        <v>2322.2455999999997</v>
      </c>
      <c r="N967">
        <v>2535.2026200873361</v>
      </c>
    </row>
    <row r="968" spans="1:14" x14ac:dyDescent="0.25">
      <c r="A968" t="s">
        <v>415</v>
      </c>
      <c r="B968">
        <v>17.98</v>
      </c>
      <c r="C968">
        <v>44343</v>
      </c>
      <c r="D968">
        <v>926</v>
      </c>
      <c r="E968">
        <v>1</v>
      </c>
      <c r="F968" t="s">
        <v>34</v>
      </c>
      <c r="G968">
        <v>1</v>
      </c>
      <c r="H968" t="s">
        <v>47</v>
      </c>
      <c r="I968" t="s">
        <v>309</v>
      </c>
      <c r="J968" t="s">
        <v>327</v>
      </c>
      <c r="K968">
        <v>1</v>
      </c>
      <c r="L968">
        <v>11028</v>
      </c>
      <c r="M968">
        <v>2125.0956000000001</v>
      </c>
      <c r="N968">
        <v>2319.9733624454148</v>
      </c>
    </row>
    <row r="969" spans="1:14" x14ac:dyDescent="0.25">
      <c r="A969" t="s">
        <v>415</v>
      </c>
      <c r="B969">
        <v>17.98</v>
      </c>
      <c r="C969">
        <v>44343</v>
      </c>
      <c r="D969">
        <v>927</v>
      </c>
      <c r="E969">
        <v>1</v>
      </c>
      <c r="F969" t="s">
        <v>34</v>
      </c>
      <c r="G969">
        <v>1</v>
      </c>
      <c r="H969" t="s">
        <v>47</v>
      </c>
      <c r="I969" t="s">
        <v>309</v>
      </c>
      <c r="J969" t="s">
        <v>327</v>
      </c>
      <c r="K969">
        <v>1</v>
      </c>
      <c r="L969">
        <v>11474</v>
      </c>
      <c r="M969">
        <v>2181.2073999999998</v>
      </c>
      <c r="N969">
        <v>2381.2307860262003</v>
      </c>
    </row>
    <row r="970" spans="1:14" x14ac:dyDescent="0.25">
      <c r="A970" t="s">
        <v>415</v>
      </c>
      <c r="B970">
        <v>17.98</v>
      </c>
      <c r="C970">
        <v>44343</v>
      </c>
      <c r="D970">
        <v>928</v>
      </c>
      <c r="E970">
        <v>1</v>
      </c>
      <c r="F970" t="s">
        <v>34</v>
      </c>
      <c r="G970">
        <v>1</v>
      </c>
      <c r="H970" t="s">
        <v>47</v>
      </c>
      <c r="I970" t="s">
        <v>309</v>
      </c>
      <c r="J970" t="s">
        <v>327</v>
      </c>
      <c r="K970">
        <v>8</v>
      </c>
      <c r="L970">
        <v>9536</v>
      </c>
      <c r="M970">
        <v>1786.0927999999997</v>
      </c>
      <c r="N970">
        <v>1949.882969432314</v>
      </c>
    </row>
    <row r="971" spans="1:14" x14ac:dyDescent="0.25">
      <c r="A971" t="s">
        <v>415</v>
      </c>
      <c r="B971">
        <v>17.98</v>
      </c>
      <c r="C971">
        <v>44343</v>
      </c>
      <c r="D971">
        <v>929</v>
      </c>
      <c r="E971">
        <v>1</v>
      </c>
      <c r="F971" t="s">
        <v>34</v>
      </c>
      <c r="G971">
        <v>1</v>
      </c>
      <c r="H971" t="s">
        <v>47</v>
      </c>
      <c r="I971" t="s">
        <v>309</v>
      </c>
      <c r="J971" t="s">
        <v>327</v>
      </c>
      <c r="K971">
        <v>8</v>
      </c>
      <c r="L971">
        <v>7604</v>
      </c>
      <c r="M971">
        <v>1474.4155999999996</v>
      </c>
      <c r="N971">
        <v>1609.6240174672487</v>
      </c>
    </row>
    <row r="972" spans="1:14" x14ac:dyDescent="0.25">
      <c r="A972" t="s">
        <v>397</v>
      </c>
      <c r="B972">
        <v>8.44</v>
      </c>
      <c r="C972">
        <v>44343</v>
      </c>
      <c r="D972">
        <v>956</v>
      </c>
      <c r="E972">
        <v>14</v>
      </c>
      <c r="F972" t="s">
        <v>33</v>
      </c>
      <c r="G972">
        <v>2</v>
      </c>
      <c r="H972" t="s">
        <v>101</v>
      </c>
      <c r="I972" t="s">
        <v>311</v>
      </c>
      <c r="J972" t="s">
        <v>310</v>
      </c>
      <c r="K972">
        <v>5</v>
      </c>
      <c r="L972">
        <v>4490</v>
      </c>
      <c r="M972">
        <v>748.93200000000002</v>
      </c>
      <c r="N972">
        <v>817.61135371179034</v>
      </c>
    </row>
    <row r="973" spans="1:14" x14ac:dyDescent="0.25">
      <c r="A973" t="s">
        <v>397</v>
      </c>
      <c r="B973">
        <v>8.44</v>
      </c>
      <c r="C973">
        <v>44343</v>
      </c>
      <c r="D973">
        <v>957</v>
      </c>
      <c r="E973">
        <v>14</v>
      </c>
      <c r="F973" t="s">
        <v>33</v>
      </c>
      <c r="G973">
        <v>2</v>
      </c>
      <c r="H973" t="s">
        <v>101</v>
      </c>
      <c r="I973" t="s">
        <v>311</v>
      </c>
      <c r="J973" t="s">
        <v>310</v>
      </c>
      <c r="K973">
        <v>3</v>
      </c>
      <c r="L973">
        <v>3834</v>
      </c>
      <c r="M973">
        <v>642.96180000000004</v>
      </c>
      <c r="N973">
        <v>701.92336244541468</v>
      </c>
    </row>
    <row r="974" spans="1:14" x14ac:dyDescent="0.25">
      <c r="A974" t="s">
        <v>397</v>
      </c>
      <c r="B974">
        <v>8.44</v>
      </c>
      <c r="C974">
        <v>44343</v>
      </c>
      <c r="D974">
        <v>958</v>
      </c>
      <c r="E974">
        <v>14</v>
      </c>
      <c r="F974" t="s">
        <v>33</v>
      </c>
      <c r="G974">
        <v>2</v>
      </c>
      <c r="H974" t="s">
        <v>101</v>
      </c>
      <c r="I974" t="s">
        <v>311</v>
      </c>
      <c r="J974" t="s">
        <v>310</v>
      </c>
      <c r="K974">
        <v>5</v>
      </c>
      <c r="L974">
        <v>4418</v>
      </c>
      <c r="M974">
        <v>757.24519999999984</v>
      </c>
      <c r="N974">
        <v>826.68689956331855</v>
      </c>
    </row>
    <row r="975" spans="1:14" x14ac:dyDescent="0.25">
      <c r="A975" t="s">
        <v>347</v>
      </c>
      <c r="B975">
        <v>14.75</v>
      </c>
      <c r="C975">
        <v>44343</v>
      </c>
      <c r="D975">
        <v>1004</v>
      </c>
      <c r="E975">
        <v>35</v>
      </c>
      <c r="F975" t="s">
        <v>34</v>
      </c>
      <c r="G975">
        <v>5</v>
      </c>
      <c r="H975" t="s">
        <v>225</v>
      </c>
      <c r="I975" t="s">
        <v>309</v>
      </c>
      <c r="J975" t="s">
        <v>310</v>
      </c>
      <c r="K975">
        <v>5</v>
      </c>
      <c r="L975">
        <v>7694</v>
      </c>
      <c r="M975">
        <v>1218.7296000000001</v>
      </c>
      <c r="N975">
        <v>1330.4908296943231</v>
      </c>
    </row>
    <row r="976" spans="1:14" x14ac:dyDescent="0.25">
      <c r="A976" t="s">
        <v>347</v>
      </c>
      <c r="B976">
        <v>14.75</v>
      </c>
      <c r="C976">
        <v>44343</v>
      </c>
      <c r="D976">
        <v>1005</v>
      </c>
      <c r="E976">
        <v>35</v>
      </c>
      <c r="F976" t="s">
        <v>34</v>
      </c>
      <c r="G976">
        <v>5</v>
      </c>
      <c r="H976" t="s">
        <v>225</v>
      </c>
      <c r="I976" t="s">
        <v>309</v>
      </c>
      <c r="J976" t="s">
        <v>310</v>
      </c>
      <c r="K976">
        <v>6</v>
      </c>
      <c r="L976">
        <v>3346</v>
      </c>
      <c r="M976">
        <v>511.60340000000002</v>
      </c>
      <c r="N976">
        <v>558.51899563318773</v>
      </c>
    </row>
    <row r="977" spans="1:14" x14ac:dyDescent="0.25">
      <c r="A977" t="s">
        <v>347</v>
      </c>
      <c r="B977">
        <v>14.75</v>
      </c>
      <c r="C977">
        <v>44343</v>
      </c>
      <c r="D977">
        <v>1006</v>
      </c>
      <c r="E977">
        <v>35</v>
      </c>
      <c r="F977" t="s">
        <v>34</v>
      </c>
      <c r="G977">
        <v>5</v>
      </c>
      <c r="H977" t="s">
        <v>225</v>
      </c>
      <c r="I977" t="s">
        <v>309</v>
      </c>
      <c r="J977" t="s">
        <v>310</v>
      </c>
      <c r="K977">
        <v>6</v>
      </c>
      <c r="L977">
        <v>7928</v>
      </c>
      <c r="M977">
        <v>1268.48</v>
      </c>
      <c r="N977">
        <v>1384.8034934497814</v>
      </c>
    </row>
    <row r="978" spans="1:14" x14ac:dyDescent="0.25">
      <c r="A978" t="s">
        <v>347</v>
      </c>
      <c r="B978">
        <v>14.75</v>
      </c>
      <c r="C978">
        <v>44343</v>
      </c>
      <c r="D978">
        <v>1007</v>
      </c>
      <c r="E978">
        <v>35</v>
      </c>
      <c r="F978" t="s">
        <v>34</v>
      </c>
      <c r="G978">
        <v>5</v>
      </c>
      <c r="H978" t="s">
        <v>225</v>
      </c>
      <c r="I978" t="s">
        <v>309</v>
      </c>
      <c r="J978" t="s">
        <v>310</v>
      </c>
      <c r="K978">
        <v>6</v>
      </c>
      <c r="L978">
        <v>9036</v>
      </c>
      <c r="M978">
        <v>1355.4000000000003</v>
      </c>
      <c r="N978">
        <v>1479.6943231441048</v>
      </c>
    </row>
    <row r="979" spans="1:14" x14ac:dyDescent="0.25">
      <c r="A979" t="s">
        <v>347</v>
      </c>
      <c r="B979">
        <v>14.75</v>
      </c>
      <c r="C979">
        <v>44343</v>
      </c>
      <c r="D979">
        <v>1008</v>
      </c>
      <c r="E979">
        <v>35</v>
      </c>
      <c r="F979" t="s">
        <v>34</v>
      </c>
      <c r="G979">
        <v>5</v>
      </c>
      <c r="H979" t="s">
        <v>225</v>
      </c>
      <c r="I979" t="s">
        <v>309</v>
      </c>
      <c r="J979" t="s">
        <v>310</v>
      </c>
      <c r="K979">
        <v>3</v>
      </c>
      <c r="L979">
        <v>8794</v>
      </c>
      <c r="M979">
        <v>1327.894</v>
      </c>
      <c r="N979">
        <v>1449.6659388646285</v>
      </c>
    </row>
    <row r="980" spans="1:14" x14ac:dyDescent="0.25">
      <c r="A980" t="s">
        <v>347</v>
      </c>
      <c r="B980">
        <v>14.75</v>
      </c>
      <c r="C980">
        <v>44343</v>
      </c>
      <c r="D980">
        <v>1009</v>
      </c>
      <c r="E980">
        <v>35</v>
      </c>
      <c r="F980" t="s">
        <v>34</v>
      </c>
      <c r="G980">
        <v>5</v>
      </c>
      <c r="H980" t="s">
        <v>225</v>
      </c>
      <c r="I980" t="s">
        <v>309</v>
      </c>
      <c r="J980" t="s">
        <v>310</v>
      </c>
      <c r="K980">
        <v>3</v>
      </c>
      <c r="L980">
        <v>3634</v>
      </c>
      <c r="M980">
        <v>583.98380000000009</v>
      </c>
      <c r="N980">
        <v>637.53689956331868</v>
      </c>
    </row>
    <row r="981" spans="1:14" x14ac:dyDescent="0.25">
      <c r="A981" t="s">
        <v>347</v>
      </c>
      <c r="B981">
        <v>14.75</v>
      </c>
      <c r="C981">
        <v>44343</v>
      </c>
      <c r="D981">
        <v>1010</v>
      </c>
      <c r="E981">
        <v>35</v>
      </c>
      <c r="F981" t="s">
        <v>34</v>
      </c>
      <c r="G981">
        <v>5</v>
      </c>
      <c r="H981" t="s">
        <v>225</v>
      </c>
      <c r="I981" t="s">
        <v>309</v>
      </c>
      <c r="J981" t="s">
        <v>310</v>
      </c>
      <c r="K981">
        <v>4</v>
      </c>
      <c r="L981">
        <v>8588</v>
      </c>
      <c r="M981">
        <v>1246.9776000000002</v>
      </c>
      <c r="N981">
        <v>1361.3292576419217</v>
      </c>
    </row>
    <row r="982" spans="1:14" x14ac:dyDescent="0.25">
      <c r="A982" t="s">
        <v>347</v>
      </c>
      <c r="B982">
        <v>14.75</v>
      </c>
      <c r="C982">
        <v>44343</v>
      </c>
      <c r="D982">
        <v>1011</v>
      </c>
      <c r="E982">
        <v>35</v>
      </c>
      <c r="F982" t="s">
        <v>34</v>
      </c>
      <c r="G982">
        <v>5</v>
      </c>
      <c r="H982" t="s">
        <v>225</v>
      </c>
      <c r="I982" t="s">
        <v>309</v>
      </c>
      <c r="J982" t="s">
        <v>310</v>
      </c>
      <c r="K982">
        <v>4</v>
      </c>
      <c r="L982">
        <v>8892</v>
      </c>
      <c r="M982">
        <v>1313.3484000000003</v>
      </c>
      <c r="N982">
        <v>1433.7864628820962</v>
      </c>
    </row>
    <row r="983" spans="1:14" x14ac:dyDescent="0.25">
      <c r="A983" t="s">
        <v>347</v>
      </c>
      <c r="B983">
        <v>14.75</v>
      </c>
      <c r="C983">
        <v>44343</v>
      </c>
      <c r="D983">
        <v>1012</v>
      </c>
      <c r="E983">
        <v>35</v>
      </c>
      <c r="F983" t="s">
        <v>34</v>
      </c>
      <c r="G983">
        <v>5</v>
      </c>
      <c r="H983" t="s">
        <v>225</v>
      </c>
      <c r="I983" t="s">
        <v>309</v>
      </c>
      <c r="J983" t="s">
        <v>310</v>
      </c>
      <c r="K983">
        <v>2</v>
      </c>
      <c r="L983">
        <v>3862</v>
      </c>
      <c r="M983">
        <v>594.3617999999999</v>
      </c>
      <c r="N983">
        <v>648.86659388646285</v>
      </c>
    </row>
    <row r="984" spans="1:14" x14ac:dyDescent="0.25">
      <c r="A984" t="s">
        <v>347</v>
      </c>
      <c r="B984">
        <v>14.75</v>
      </c>
      <c r="C984">
        <v>44343</v>
      </c>
      <c r="D984">
        <v>1013</v>
      </c>
      <c r="E984">
        <v>35</v>
      </c>
      <c r="F984" t="s">
        <v>34</v>
      </c>
      <c r="G984">
        <v>5</v>
      </c>
      <c r="H984" t="s">
        <v>225</v>
      </c>
      <c r="I984" t="s">
        <v>309</v>
      </c>
      <c r="J984" t="s">
        <v>310</v>
      </c>
      <c r="K984">
        <v>5</v>
      </c>
      <c r="L984">
        <v>9190</v>
      </c>
      <c r="M984">
        <v>1362.8770000000002</v>
      </c>
      <c r="N984">
        <v>1487.856986899563</v>
      </c>
    </row>
    <row r="985" spans="1:14" x14ac:dyDescent="0.25">
      <c r="A985" t="s">
        <v>347</v>
      </c>
      <c r="B985">
        <v>14.75</v>
      </c>
      <c r="C985">
        <v>44343</v>
      </c>
      <c r="D985">
        <v>1014</v>
      </c>
      <c r="E985">
        <v>35</v>
      </c>
      <c r="F985" t="s">
        <v>34</v>
      </c>
      <c r="G985">
        <v>5</v>
      </c>
      <c r="H985" t="s">
        <v>225</v>
      </c>
      <c r="I985" t="s">
        <v>309</v>
      </c>
      <c r="J985" t="s">
        <v>310</v>
      </c>
      <c r="K985">
        <v>5</v>
      </c>
      <c r="L985">
        <v>7252</v>
      </c>
      <c r="M985">
        <v>1157.4192</v>
      </c>
      <c r="N985">
        <v>1263.5580786026201</v>
      </c>
    </row>
    <row r="986" spans="1:14" x14ac:dyDescent="0.25">
      <c r="A986" t="s">
        <v>418</v>
      </c>
      <c r="B986">
        <v>12.12</v>
      </c>
      <c r="C986">
        <v>44343</v>
      </c>
      <c r="D986">
        <v>1051</v>
      </c>
      <c r="E986">
        <v>5</v>
      </c>
      <c r="F986" t="s">
        <v>33</v>
      </c>
      <c r="G986">
        <v>1</v>
      </c>
      <c r="H986" t="s">
        <v>72</v>
      </c>
      <c r="I986" t="s">
        <v>317</v>
      </c>
      <c r="J986" t="s">
        <v>310</v>
      </c>
      <c r="K986">
        <v>6</v>
      </c>
      <c r="L986">
        <v>9316</v>
      </c>
      <c r="M986">
        <v>1660.1112000000001</v>
      </c>
      <c r="N986">
        <v>1812.3484716157204</v>
      </c>
    </row>
    <row r="987" spans="1:14" x14ac:dyDescent="0.25">
      <c r="A987" t="s">
        <v>430</v>
      </c>
      <c r="B987">
        <v>19.190000000000001</v>
      </c>
      <c r="C987">
        <v>44344</v>
      </c>
      <c r="D987">
        <v>530</v>
      </c>
      <c r="E987">
        <v>12</v>
      </c>
      <c r="F987" t="s">
        <v>36</v>
      </c>
      <c r="G987">
        <v>2</v>
      </c>
      <c r="H987" t="s">
        <v>91</v>
      </c>
      <c r="I987" t="s">
        <v>311</v>
      </c>
      <c r="J987" t="s">
        <v>310</v>
      </c>
      <c r="K987">
        <v>1</v>
      </c>
      <c r="L987">
        <v>7310</v>
      </c>
      <c r="M987">
        <v>1280.712</v>
      </c>
      <c r="N987">
        <v>1398.1572052401746</v>
      </c>
    </row>
    <row r="988" spans="1:14" x14ac:dyDescent="0.25">
      <c r="A988" t="s">
        <v>430</v>
      </c>
      <c r="B988">
        <v>19.190000000000001</v>
      </c>
      <c r="C988">
        <v>44344</v>
      </c>
      <c r="D988">
        <v>531</v>
      </c>
      <c r="E988">
        <v>12</v>
      </c>
      <c r="F988" t="s">
        <v>36</v>
      </c>
      <c r="G988">
        <v>2</v>
      </c>
      <c r="H988" t="s">
        <v>91</v>
      </c>
      <c r="I988" t="s">
        <v>311</v>
      </c>
      <c r="J988" t="s">
        <v>310</v>
      </c>
      <c r="K988">
        <v>5</v>
      </c>
      <c r="L988">
        <v>6946</v>
      </c>
      <c r="M988">
        <v>1197.4903999999999</v>
      </c>
      <c r="N988">
        <v>1307.3039301310043</v>
      </c>
    </row>
    <row r="989" spans="1:14" x14ac:dyDescent="0.25">
      <c r="A989" t="s">
        <v>430</v>
      </c>
      <c r="B989">
        <v>19.190000000000001</v>
      </c>
      <c r="C989">
        <v>44344</v>
      </c>
      <c r="D989">
        <v>532</v>
      </c>
      <c r="E989">
        <v>12</v>
      </c>
      <c r="F989" t="s">
        <v>36</v>
      </c>
      <c r="G989">
        <v>2</v>
      </c>
      <c r="H989" t="s">
        <v>91</v>
      </c>
      <c r="I989" t="s">
        <v>311</v>
      </c>
      <c r="J989" t="s">
        <v>310</v>
      </c>
      <c r="K989">
        <v>6</v>
      </c>
      <c r="L989">
        <v>6592</v>
      </c>
      <c r="M989">
        <v>1083.0655999999999</v>
      </c>
      <c r="N989">
        <v>1182.3860262008734</v>
      </c>
    </row>
    <row r="990" spans="1:14" x14ac:dyDescent="0.25">
      <c r="A990" t="s">
        <v>430</v>
      </c>
      <c r="B990">
        <v>19.190000000000001</v>
      </c>
      <c r="C990">
        <v>44344</v>
      </c>
      <c r="D990">
        <v>533</v>
      </c>
      <c r="E990">
        <v>12</v>
      </c>
      <c r="F990" t="s">
        <v>36</v>
      </c>
      <c r="G990">
        <v>2</v>
      </c>
      <c r="H990" t="s">
        <v>91</v>
      </c>
      <c r="I990" t="s">
        <v>311</v>
      </c>
      <c r="J990" t="s">
        <v>310</v>
      </c>
      <c r="K990">
        <v>3</v>
      </c>
      <c r="L990">
        <v>7698</v>
      </c>
      <c r="M990">
        <v>1330.9841999999999</v>
      </c>
      <c r="N990">
        <v>1453.0395196506549</v>
      </c>
    </row>
    <row r="991" spans="1:14" x14ac:dyDescent="0.25">
      <c r="A991" t="s">
        <v>430</v>
      </c>
      <c r="B991">
        <v>19.190000000000001</v>
      </c>
      <c r="C991">
        <v>44344</v>
      </c>
      <c r="D991">
        <v>534</v>
      </c>
      <c r="E991">
        <v>12</v>
      </c>
      <c r="F991" t="s">
        <v>36</v>
      </c>
      <c r="G991">
        <v>2</v>
      </c>
      <c r="H991" t="s">
        <v>91</v>
      </c>
      <c r="I991" t="s">
        <v>311</v>
      </c>
      <c r="J991" t="s">
        <v>310</v>
      </c>
      <c r="K991">
        <v>3</v>
      </c>
      <c r="L991">
        <v>6204</v>
      </c>
      <c r="M991">
        <v>1088.1815999999999</v>
      </c>
      <c r="N991">
        <v>1187.971179039301</v>
      </c>
    </row>
    <row r="992" spans="1:14" x14ac:dyDescent="0.25">
      <c r="A992" t="s">
        <v>430</v>
      </c>
      <c r="B992">
        <v>19.190000000000001</v>
      </c>
      <c r="C992">
        <v>44344</v>
      </c>
      <c r="D992">
        <v>535</v>
      </c>
      <c r="E992">
        <v>12</v>
      </c>
      <c r="F992" t="s">
        <v>36</v>
      </c>
      <c r="G992">
        <v>2</v>
      </c>
      <c r="H992" t="s">
        <v>91</v>
      </c>
      <c r="I992" t="s">
        <v>311</v>
      </c>
      <c r="J992" t="s">
        <v>310</v>
      </c>
      <c r="K992">
        <v>1</v>
      </c>
      <c r="L992">
        <v>7378</v>
      </c>
      <c r="M992">
        <v>1263.8514</v>
      </c>
      <c r="N992">
        <v>1379.7504366812227</v>
      </c>
    </row>
    <row r="993" spans="1:14" x14ac:dyDescent="0.25">
      <c r="A993" t="s">
        <v>415</v>
      </c>
      <c r="B993">
        <v>17.98</v>
      </c>
      <c r="C993">
        <v>44344</v>
      </c>
      <c r="D993">
        <v>930</v>
      </c>
      <c r="E993">
        <v>1</v>
      </c>
      <c r="F993" t="s">
        <v>34</v>
      </c>
      <c r="G993">
        <v>1</v>
      </c>
      <c r="H993" t="s">
        <v>47</v>
      </c>
      <c r="I993" t="s">
        <v>309</v>
      </c>
      <c r="J993" t="s">
        <v>327</v>
      </c>
      <c r="K993">
        <v>8</v>
      </c>
      <c r="L993">
        <v>10574</v>
      </c>
      <c r="M993">
        <v>2005.8878</v>
      </c>
      <c r="N993">
        <v>2189.8338427947597</v>
      </c>
    </row>
    <row r="994" spans="1:14" x14ac:dyDescent="0.25">
      <c r="A994" t="s">
        <v>415</v>
      </c>
      <c r="B994">
        <v>17.98</v>
      </c>
      <c r="C994">
        <v>44344</v>
      </c>
      <c r="D994">
        <v>931</v>
      </c>
      <c r="E994">
        <v>1</v>
      </c>
      <c r="F994" t="s">
        <v>34</v>
      </c>
      <c r="G994">
        <v>1</v>
      </c>
      <c r="H994" t="s">
        <v>47</v>
      </c>
      <c r="I994" t="s">
        <v>309</v>
      </c>
      <c r="J994" t="s">
        <v>327</v>
      </c>
      <c r="K994">
        <v>8</v>
      </c>
      <c r="L994">
        <v>11418</v>
      </c>
      <c r="M994">
        <v>2123.748</v>
      </c>
      <c r="N994">
        <v>2318.5021834061131</v>
      </c>
    </row>
    <row r="995" spans="1:14" x14ac:dyDescent="0.25">
      <c r="A995" t="s">
        <v>415</v>
      </c>
      <c r="B995">
        <v>17.98</v>
      </c>
      <c r="C995">
        <v>44344</v>
      </c>
      <c r="D995">
        <v>932</v>
      </c>
      <c r="E995">
        <v>1</v>
      </c>
      <c r="F995" t="s">
        <v>34</v>
      </c>
      <c r="G995">
        <v>1</v>
      </c>
      <c r="H995" t="s">
        <v>47</v>
      </c>
      <c r="I995" t="s">
        <v>309</v>
      </c>
      <c r="J995" t="s">
        <v>327</v>
      </c>
      <c r="K995">
        <v>8</v>
      </c>
      <c r="L995">
        <v>11022</v>
      </c>
      <c r="M995">
        <v>1967.4269999999999</v>
      </c>
      <c r="N995">
        <v>2147.8460698689955</v>
      </c>
    </row>
    <row r="996" spans="1:14" x14ac:dyDescent="0.25">
      <c r="A996" t="s">
        <v>415</v>
      </c>
      <c r="B996">
        <v>17.98</v>
      </c>
      <c r="C996">
        <v>44344</v>
      </c>
      <c r="D996">
        <v>933</v>
      </c>
      <c r="E996">
        <v>1</v>
      </c>
      <c r="F996" t="s">
        <v>34</v>
      </c>
      <c r="G996">
        <v>1</v>
      </c>
      <c r="H996" t="s">
        <v>47</v>
      </c>
      <c r="I996" t="s">
        <v>309</v>
      </c>
      <c r="J996" t="s">
        <v>327</v>
      </c>
      <c r="K996">
        <v>2</v>
      </c>
      <c r="L996">
        <v>10472</v>
      </c>
      <c r="M996">
        <v>1888.1015999999997</v>
      </c>
      <c r="N996">
        <v>2061.2462882096065</v>
      </c>
    </row>
    <row r="997" spans="1:14" x14ac:dyDescent="0.25">
      <c r="A997" t="s">
        <v>415</v>
      </c>
      <c r="B997">
        <v>17.98</v>
      </c>
      <c r="C997">
        <v>44344</v>
      </c>
      <c r="D997">
        <v>934</v>
      </c>
      <c r="E997">
        <v>1</v>
      </c>
      <c r="F997" t="s">
        <v>34</v>
      </c>
      <c r="G997">
        <v>1</v>
      </c>
      <c r="H997" t="s">
        <v>47</v>
      </c>
      <c r="I997" t="s">
        <v>309</v>
      </c>
      <c r="J997" t="s">
        <v>327</v>
      </c>
      <c r="K997">
        <v>2</v>
      </c>
      <c r="L997">
        <v>11058</v>
      </c>
      <c r="M997">
        <v>2019.1907999999999</v>
      </c>
      <c r="N997">
        <v>2204.3567685589514</v>
      </c>
    </row>
    <row r="998" spans="1:14" x14ac:dyDescent="0.25">
      <c r="A998" t="s">
        <v>415</v>
      </c>
      <c r="B998">
        <v>17.98</v>
      </c>
      <c r="C998">
        <v>44344</v>
      </c>
      <c r="D998">
        <v>935</v>
      </c>
      <c r="E998">
        <v>1</v>
      </c>
      <c r="F998" t="s">
        <v>34</v>
      </c>
      <c r="G998">
        <v>1</v>
      </c>
      <c r="H998" t="s">
        <v>47</v>
      </c>
      <c r="I998" t="s">
        <v>317</v>
      </c>
      <c r="J998" t="s">
        <v>327</v>
      </c>
      <c r="K998">
        <v>2</v>
      </c>
      <c r="L998">
        <v>11240</v>
      </c>
      <c r="M998">
        <v>2038.9359999999997</v>
      </c>
      <c r="N998">
        <v>2225.9126637554577</v>
      </c>
    </row>
    <row r="999" spans="1:14" x14ac:dyDescent="0.25">
      <c r="A999" t="s">
        <v>415</v>
      </c>
      <c r="B999">
        <v>17.98</v>
      </c>
      <c r="C999">
        <v>44344</v>
      </c>
      <c r="D999">
        <v>936</v>
      </c>
      <c r="E999">
        <v>1</v>
      </c>
      <c r="F999" t="s">
        <v>34</v>
      </c>
      <c r="G999">
        <v>1</v>
      </c>
      <c r="H999" t="s">
        <v>47</v>
      </c>
      <c r="I999" t="s">
        <v>317</v>
      </c>
      <c r="J999" t="s">
        <v>327</v>
      </c>
      <c r="K999">
        <v>7</v>
      </c>
      <c r="L999">
        <v>10532</v>
      </c>
      <c r="M999">
        <v>1775.6951999999999</v>
      </c>
      <c r="N999">
        <v>1938.5318777292578</v>
      </c>
    </row>
    <row r="1000" spans="1:14" x14ac:dyDescent="0.25">
      <c r="A1000" t="s">
        <v>432</v>
      </c>
      <c r="B1000">
        <v>18.899999999999999</v>
      </c>
      <c r="C1000">
        <v>44344</v>
      </c>
      <c r="D1000">
        <v>937</v>
      </c>
      <c r="E1000">
        <v>1</v>
      </c>
      <c r="F1000" t="s">
        <v>36</v>
      </c>
      <c r="G1000">
        <v>1</v>
      </c>
      <c r="H1000" t="s">
        <v>52</v>
      </c>
      <c r="I1000" t="s">
        <v>317</v>
      </c>
      <c r="J1000" t="s">
        <v>310</v>
      </c>
      <c r="K1000">
        <v>1</v>
      </c>
      <c r="L1000">
        <v>5866</v>
      </c>
      <c r="M1000">
        <v>998.97979999999984</v>
      </c>
      <c r="N1000">
        <v>1090.5893013100433</v>
      </c>
    </row>
    <row r="1001" spans="1:14" x14ac:dyDescent="0.25">
      <c r="A1001" t="s">
        <v>435</v>
      </c>
      <c r="B1001">
        <v>12.68</v>
      </c>
      <c r="C1001">
        <v>44344</v>
      </c>
      <c r="D1001">
        <v>959</v>
      </c>
      <c r="E1001">
        <v>16</v>
      </c>
      <c r="F1001" t="s">
        <v>34</v>
      </c>
      <c r="G1001">
        <v>3</v>
      </c>
      <c r="H1001" t="s">
        <v>144</v>
      </c>
      <c r="I1001" t="s">
        <v>311</v>
      </c>
      <c r="J1001" t="s">
        <v>310</v>
      </c>
      <c r="K1001">
        <v>4</v>
      </c>
      <c r="L1001">
        <v>4054</v>
      </c>
      <c r="M1001">
        <v>664.45059999999978</v>
      </c>
      <c r="N1001">
        <v>725.38275109170286</v>
      </c>
    </row>
    <row r="1002" spans="1:14" x14ac:dyDescent="0.25">
      <c r="A1002" t="s">
        <v>435</v>
      </c>
      <c r="B1002">
        <v>12.68</v>
      </c>
      <c r="C1002">
        <v>44344</v>
      </c>
      <c r="D1002">
        <v>960</v>
      </c>
      <c r="E1002">
        <v>16</v>
      </c>
      <c r="F1002" t="s">
        <v>34</v>
      </c>
      <c r="G1002">
        <v>3</v>
      </c>
      <c r="H1002" t="s">
        <v>144</v>
      </c>
      <c r="I1002" t="s">
        <v>311</v>
      </c>
      <c r="J1002" t="s">
        <v>310</v>
      </c>
      <c r="K1002">
        <v>6</v>
      </c>
      <c r="L1002">
        <v>4286</v>
      </c>
      <c r="M1002">
        <v>746.62120000000004</v>
      </c>
      <c r="N1002">
        <v>815.08864628820959</v>
      </c>
    </row>
    <row r="1003" spans="1:14" x14ac:dyDescent="0.25">
      <c r="A1003" t="s">
        <v>379</v>
      </c>
      <c r="B1003">
        <v>9.9499999999999993</v>
      </c>
      <c r="C1003">
        <v>44344</v>
      </c>
      <c r="D1003">
        <v>961</v>
      </c>
      <c r="E1003">
        <v>14</v>
      </c>
      <c r="F1003" t="s">
        <v>36</v>
      </c>
      <c r="G1003">
        <v>2</v>
      </c>
      <c r="H1003" t="s">
        <v>99</v>
      </c>
      <c r="I1003" t="s">
        <v>311</v>
      </c>
      <c r="J1003" t="s">
        <v>310</v>
      </c>
      <c r="K1003">
        <v>6</v>
      </c>
      <c r="L1003">
        <v>4000</v>
      </c>
      <c r="M1003">
        <v>681.6</v>
      </c>
      <c r="N1003">
        <v>744.10480349344959</v>
      </c>
    </row>
    <row r="1004" spans="1:14" x14ac:dyDescent="0.25">
      <c r="A1004" t="s">
        <v>397</v>
      </c>
      <c r="B1004">
        <v>8.44</v>
      </c>
      <c r="C1004">
        <v>44344</v>
      </c>
      <c r="D1004">
        <v>962</v>
      </c>
      <c r="E1004">
        <v>14</v>
      </c>
      <c r="F1004" t="s">
        <v>33</v>
      </c>
      <c r="G1004">
        <v>2</v>
      </c>
      <c r="H1004" t="s">
        <v>101</v>
      </c>
      <c r="I1004" t="s">
        <v>311</v>
      </c>
      <c r="J1004" t="s">
        <v>310</v>
      </c>
      <c r="K1004">
        <v>3</v>
      </c>
      <c r="L1004">
        <v>4150</v>
      </c>
      <c r="M1004">
        <v>708.40499999999997</v>
      </c>
      <c r="N1004">
        <v>773.36790393013098</v>
      </c>
    </row>
    <row r="1005" spans="1:14" x14ac:dyDescent="0.25">
      <c r="A1005" t="s">
        <v>347</v>
      </c>
      <c r="B1005">
        <v>14.75</v>
      </c>
      <c r="C1005">
        <v>44344</v>
      </c>
      <c r="D1005">
        <v>1015</v>
      </c>
      <c r="E1005">
        <v>35</v>
      </c>
      <c r="F1005" t="s">
        <v>34</v>
      </c>
      <c r="G1005">
        <v>5</v>
      </c>
      <c r="H1005" t="s">
        <v>225</v>
      </c>
      <c r="I1005" t="s">
        <v>317</v>
      </c>
      <c r="J1005" t="s">
        <v>310</v>
      </c>
      <c r="K1005">
        <v>1</v>
      </c>
      <c r="L1005">
        <v>8100</v>
      </c>
      <c r="M1005">
        <v>1273.32</v>
      </c>
      <c r="N1005">
        <v>1390.0873362445416</v>
      </c>
    </row>
    <row r="1006" spans="1:14" x14ac:dyDescent="0.25">
      <c r="A1006" t="s">
        <v>347</v>
      </c>
      <c r="B1006">
        <v>14.75</v>
      </c>
      <c r="C1006">
        <v>44344</v>
      </c>
      <c r="D1006">
        <v>1016</v>
      </c>
      <c r="E1006">
        <v>35</v>
      </c>
      <c r="F1006" t="s">
        <v>34</v>
      </c>
      <c r="G1006">
        <v>5</v>
      </c>
      <c r="H1006" t="s">
        <v>225</v>
      </c>
      <c r="I1006" t="s">
        <v>309</v>
      </c>
      <c r="J1006" t="s">
        <v>310</v>
      </c>
      <c r="K1006">
        <v>4</v>
      </c>
      <c r="L1006">
        <v>8254</v>
      </c>
      <c r="M1006">
        <v>1291.751</v>
      </c>
      <c r="N1006">
        <v>1410.2085152838429</v>
      </c>
    </row>
    <row r="1007" spans="1:14" x14ac:dyDescent="0.25">
      <c r="A1007" t="s">
        <v>347</v>
      </c>
      <c r="B1007">
        <v>14.75</v>
      </c>
      <c r="C1007">
        <v>44344</v>
      </c>
      <c r="D1007">
        <v>1017</v>
      </c>
      <c r="E1007">
        <v>35</v>
      </c>
      <c r="F1007" t="s">
        <v>34</v>
      </c>
      <c r="G1007">
        <v>5</v>
      </c>
      <c r="H1007" t="s">
        <v>225</v>
      </c>
      <c r="I1007" t="s">
        <v>309</v>
      </c>
      <c r="J1007" t="s">
        <v>310</v>
      </c>
      <c r="K1007">
        <v>5</v>
      </c>
      <c r="L1007">
        <v>3558</v>
      </c>
      <c r="M1007">
        <v>537.61380000000008</v>
      </c>
      <c r="N1007">
        <v>586.91462882096084</v>
      </c>
    </row>
    <row r="1008" spans="1:14" x14ac:dyDescent="0.25">
      <c r="A1008" t="s">
        <v>347</v>
      </c>
      <c r="B1008">
        <v>14.75</v>
      </c>
      <c r="C1008">
        <v>44344</v>
      </c>
      <c r="D1008">
        <v>1018</v>
      </c>
      <c r="E1008">
        <v>35</v>
      </c>
      <c r="F1008" t="s">
        <v>34</v>
      </c>
      <c r="G1008">
        <v>5</v>
      </c>
      <c r="H1008" t="s">
        <v>225</v>
      </c>
      <c r="I1008" t="s">
        <v>309</v>
      </c>
      <c r="J1008" t="s">
        <v>310</v>
      </c>
      <c r="K1008">
        <v>5</v>
      </c>
      <c r="L1008">
        <v>8076</v>
      </c>
      <c r="M1008">
        <v>1288.1220000000001</v>
      </c>
      <c r="N1008">
        <v>1406.2467248908299</v>
      </c>
    </row>
    <row r="1009" spans="1:14" x14ac:dyDescent="0.25">
      <c r="A1009" t="s">
        <v>347</v>
      </c>
      <c r="B1009">
        <v>14.75</v>
      </c>
      <c r="C1009">
        <v>44344</v>
      </c>
      <c r="D1009">
        <v>1019</v>
      </c>
      <c r="E1009">
        <v>35</v>
      </c>
      <c r="F1009" t="s">
        <v>34</v>
      </c>
      <c r="G1009">
        <v>5</v>
      </c>
      <c r="H1009" t="s">
        <v>225</v>
      </c>
      <c r="I1009" t="s">
        <v>309</v>
      </c>
      <c r="J1009" t="s">
        <v>310</v>
      </c>
      <c r="K1009">
        <v>5</v>
      </c>
      <c r="L1009">
        <v>8414</v>
      </c>
      <c r="M1009">
        <v>1408.5035999999998</v>
      </c>
      <c r="N1009">
        <v>1537.6676855895196</v>
      </c>
    </row>
    <row r="1010" spans="1:14" x14ac:dyDescent="0.25">
      <c r="A1010" t="s">
        <v>347</v>
      </c>
      <c r="B1010">
        <v>14.75</v>
      </c>
      <c r="C1010">
        <v>44344</v>
      </c>
      <c r="D1010">
        <v>1020</v>
      </c>
      <c r="E1010">
        <v>35</v>
      </c>
      <c r="F1010" t="s">
        <v>34</v>
      </c>
      <c r="G1010">
        <v>5</v>
      </c>
      <c r="H1010" t="s">
        <v>225</v>
      </c>
      <c r="I1010" t="s">
        <v>309</v>
      </c>
      <c r="J1010" t="s">
        <v>310</v>
      </c>
      <c r="K1010">
        <v>6</v>
      </c>
      <c r="L1010">
        <v>4710</v>
      </c>
      <c r="M1010">
        <v>792.69299999999987</v>
      </c>
      <c r="N1010">
        <v>865.38537117903923</v>
      </c>
    </row>
    <row r="1011" spans="1:14" x14ac:dyDescent="0.25">
      <c r="A1011" t="s">
        <v>347</v>
      </c>
      <c r="B1011">
        <v>14.75</v>
      </c>
      <c r="C1011">
        <v>44344</v>
      </c>
      <c r="D1011">
        <v>1021</v>
      </c>
      <c r="E1011">
        <v>35</v>
      </c>
      <c r="F1011" t="s">
        <v>34</v>
      </c>
      <c r="G1011">
        <v>5</v>
      </c>
      <c r="H1011" t="s">
        <v>225</v>
      </c>
      <c r="I1011" t="s">
        <v>309</v>
      </c>
      <c r="J1011" t="s">
        <v>310</v>
      </c>
      <c r="K1011">
        <v>6</v>
      </c>
      <c r="L1011">
        <v>3278</v>
      </c>
      <c r="M1011">
        <v>574.63339999999994</v>
      </c>
      <c r="N1011">
        <v>627.32903930130988</v>
      </c>
    </row>
    <row r="1012" spans="1:14" x14ac:dyDescent="0.25">
      <c r="A1012" t="s">
        <v>370</v>
      </c>
      <c r="B1012">
        <v>11.97</v>
      </c>
      <c r="C1012">
        <v>44344</v>
      </c>
      <c r="D1012">
        <v>1022</v>
      </c>
      <c r="E1012">
        <v>35</v>
      </c>
      <c r="F1012" t="s">
        <v>36</v>
      </c>
      <c r="G1012">
        <v>5</v>
      </c>
      <c r="H1012" t="s">
        <v>227</v>
      </c>
      <c r="I1012" t="s">
        <v>317</v>
      </c>
      <c r="J1012" t="s">
        <v>323</v>
      </c>
      <c r="K1012">
        <v>3</v>
      </c>
      <c r="L1012">
        <v>4206</v>
      </c>
      <c r="M1012">
        <v>749.08860000000004</v>
      </c>
      <c r="N1012">
        <v>817.78231441048035</v>
      </c>
    </row>
    <row r="1013" spans="1:14" x14ac:dyDescent="0.25">
      <c r="A1013" t="s">
        <v>436</v>
      </c>
      <c r="B1013">
        <v>4.38</v>
      </c>
      <c r="C1013">
        <v>44344</v>
      </c>
      <c r="D1013">
        <v>1023</v>
      </c>
      <c r="E1013">
        <v>24</v>
      </c>
      <c r="F1013" t="s">
        <v>36</v>
      </c>
      <c r="G1013">
        <v>3</v>
      </c>
      <c r="H1013" t="s">
        <v>160</v>
      </c>
      <c r="I1013" t="s">
        <v>317</v>
      </c>
      <c r="J1013" t="s">
        <v>337</v>
      </c>
      <c r="K1013">
        <v>4</v>
      </c>
      <c r="L1013">
        <v>9200</v>
      </c>
      <c r="M1013">
        <v>1129.7600000000002</v>
      </c>
      <c r="N1013">
        <v>1233.3624454148473</v>
      </c>
    </row>
    <row r="1014" spans="1:14" x14ac:dyDescent="0.25">
      <c r="A1014" t="s">
        <v>436</v>
      </c>
      <c r="B1014">
        <v>4.38</v>
      </c>
      <c r="C1014">
        <v>44344</v>
      </c>
      <c r="D1014">
        <v>1024</v>
      </c>
      <c r="E1014">
        <v>24</v>
      </c>
      <c r="F1014" t="s">
        <v>36</v>
      </c>
      <c r="G1014">
        <v>3</v>
      </c>
      <c r="H1014" t="s">
        <v>160</v>
      </c>
      <c r="I1014" t="s">
        <v>317</v>
      </c>
      <c r="J1014" t="s">
        <v>337</v>
      </c>
      <c r="K1014">
        <v>4</v>
      </c>
      <c r="L1014">
        <v>8350</v>
      </c>
      <c r="M1014">
        <v>1027.05</v>
      </c>
      <c r="N1014">
        <v>1121.2336244541484</v>
      </c>
    </row>
    <row r="1015" spans="1:14" x14ac:dyDescent="0.25">
      <c r="A1015" t="s">
        <v>418</v>
      </c>
      <c r="B1015">
        <v>12.12</v>
      </c>
      <c r="C1015">
        <v>44344</v>
      </c>
      <c r="D1015">
        <v>1052</v>
      </c>
      <c r="E1015">
        <v>5</v>
      </c>
      <c r="F1015" t="s">
        <v>33</v>
      </c>
      <c r="G1015">
        <v>1</v>
      </c>
      <c r="H1015" t="s">
        <v>72</v>
      </c>
      <c r="I1015" t="s">
        <v>317</v>
      </c>
      <c r="J1015" t="s">
        <v>310</v>
      </c>
      <c r="K1015">
        <v>7</v>
      </c>
      <c r="L1015">
        <v>10274</v>
      </c>
      <c r="M1015">
        <v>1777.4019999999998</v>
      </c>
      <c r="N1015">
        <v>1940.3951965065498</v>
      </c>
    </row>
    <row r="1016" spans="1:14" x14ac:dyDescent="0.25">
      <c r="A1016" t="s">
        <v>418</v>
      </c>
      <c r="B1016">
        <v>12.12</v>
      </c>
      <c r="C1016">
        <v>44344</v>
      </c>
      <c r="D1016">
        <v>1053</v>
      </c>
      <c r="E1016">
        <v>5</v>
      </c>
      <c r="F1016" t="s">
        <v>33</v>
      </c>
      <c r="G1016">
        <v>1</v>
      </c>
      <c r="H1016" t="s">
        <v>72</v>
      </c>
      <c r="I1016" t="s">
        <v>317</v>
      </c>
      <c r="J1016" t="s">
        <v>310</v>
      </c>
      <c r="K1016">
        <v>7</v>
      </c>
      <c r="L1016">
        <v>8796</v>
      </c>
      <c r="M1016">
        <v>1467.1728000000001</v>
      </c>
      <c r="N1016">
        <v>1601.7170305676855</v>
      </c>
    </row>
    <row r="1017" spans="1:14" x14ac:dyDescent="0.25">
      <c r="A1017" t="s">
        <v>418</v>
      </c>
      <c r="B1017">
        <v>12.12</v>
      </c>
      <c r="C1017">
        <v>44344</v>
      </c>
      <c r="D1017">
        <v>1054</v>
      </c>
      <c r="E1017">
        <v>5</v>
      </c>
      <c r="F1017" t="s">
        <v>33</v>
      </c>
      <c r="G1017">
        <v>1</v>
      </c>
      <c r="H1017" t="s">
        <v>72</v>
      </c>
      <c r="I1017" t="s">
        <v>317</v>
      </c>
      <c r="J1017" t="s">
        <v>310</v>
      </c>
      <c r="K1017">
        <v>7</v>
      </c>
      <c r="L1017">
        <v>8686</v>
      </c>
      <c r="M1017">
        <v>1475.7513999999999</v>
      </c>
      <c r="N1017">
        <v>1611.08231441048</v>
      </c>
    </row>
    <row r="1018" spans="1:14" x14ac:dyDescent="0.25">
      <c r="A1018" t="s">
        <v>418</v>
      </c>
      <c r="B1018">
        <v>12.12</v>
      </c>
      <c r="C1018">
        <v>44344</v>
      </c>
      <c r="D1018">
        <v>1055</v>
      </c>
      <c r="E1018">
        <v>5</v>
      </c>
      <c r="F1018" t="s">
        <v>33</v>
      </c>
      <c r="G1018">
        <v>1</v>
      </c>
      <c r="H1018" t="s">
        <v>72</v>
      </c>
      <c r="I1018" t="s">
        <v>317</v>
      </c>
      <c r="J1018" t="s">
        <v>310</v>
      </c>
      <c r="K1018">
        <v>3</v>
      </c>
      <c r="L1018">
        <v>9536</v>
      </c>
      <c r="M1018">
        <v>1570.5791999999999</v>
      </c>
      <c r="N1018">
        <v>1714.6061135371178</v>
      </c>
    </row>
    <row r="1019" spans="1:14" x14ac:dyDescent="0.25">
      <c r="A1019" t="s">
        <v>418</v>
      </c>
      <c r="B1019">
        <v>12.12</v>
      </c>
      <c r="C1019">
        <v>44344</v>
      </c>
      <c r="D1019">
        <v>1056</v>
      </c>
      <c r="E1019">
        <v>5</v>
      </c>
      <c r="F1019" t="s">
        <v>33</v>
      </c>
      <c r="G1019">
        <v>1</v>
      </c>
      <c r="H1019" t="s">
        <v>72</v>
      </c>
      <c r="I1019" t="s">
        <v>317</v>
      </c>
      <c r="J1019" t="s">
        <v>310</v>
      </c>
      <c r="K1019">
        <v>3</v>
      </c>
      <c r="L1019">
        <v>10200</v>
      </c>
      <c r="M1019">
        <v>1698.3</v>
      </c>
      <c r="N1019">
        <v>1854.0393013100434</v>
      </c>
    </row>
    <row r="1020" spans="1:14" x14ac:dyDescent="0.25">
      <c r="A1020" t="s">
        <v>418</v>
      </c>
      <c r="B1020">
        <v>12.12</v>
      </c>
      <c r="C1020">
        <v>44344</v>
      </c>
      <c r="D1020">
        <v>1057</v>
      </c>
      <c r="E1020">
        <v>5</v>
      </c>
      <c r="F1020" t="s">
        <v>33</v>
      </c>
      <c r="G1020">
        <v>1</v>
      </c>
      <c r="H1020" t="s">
        <v>72</v>
      </c>
      <c r="I1020" t="s">
        <v>317</v>
      </c>
      <c r="J1020" t="s">
        <v>310</v>
      </c>
      <c r="K1020">
        <v>1</v>
      </c>
      <c r="L1020">
        <v>7350</v>
      </c>
      <c r="M1020">
        <v>1239.21</v>
      </c>
      <c r="N1020">
        <v>1352.8493449781661</v>
      </c>
    </row>
    <row r="1021" spans="1:14" x14ac:dyDescent="0.25">
      <c r="A1021" t="s">
        <v>418</v>
      </c>
      <c r="B1021">
        <v>12.12</v>
      </c>
      <c r="C1021">
        <v>44344</v>
      </c>
      <c r="D1021">
        <v>1058</v>
      </c>
      <c r="E1021">
        <v>5</v>
      </c>
      <c r="F1021" t="s">
        <v>33</v>
      </c>
      <c r="G1021">
        <v>1</v>
      </c>
      <c r="H1021" t="s">
        <v>72</v>
      </c>
      <c r="I1021" t="s">
        <v>317</v>
      </c>
      <c r="J1021" t="s">
        <v>310</v>
      </c>
      <c r="K1021">
        <v>1</v>
      </c>
      <c r="L1021">
        <v>10036</v>
      </c>
      <c r="M1021">
        <v>1716.1559999999997</v>
      </c>
      <c r="N1021">
        <v>1873.5327510917027</v>
      </c>
    </row>
    <row r="1022" spans="1:14" x14ac:dyDescent="0.25">
      <c r="A1022" t="s">
        <v>418</v>
      </c>
      <c r="B1022">
        <v>12.12</v>
      </c>
      <c r="C1022">
        <v>44344</v>
      </c>
      <c r="D1022">
        <v>1059</v>
      </c>
      <c r="E1022">
        <v>5</v>
      </c>
      <c r="F1022" t="s">
        <v>33</v>
      </c>
      <c r="G1022">
        <v>1</v>
      </c>
      <c r="H1022" t="s">
        <v>72</v>
      </c>
      <c r="I1022" t="s">
        <v>317</v>
      </c>
      <c r="J1022" t="s">
        <v>310</v>
      </c>
      <c r="K1022">
        <v>4</v>
      </c>
      <c r="L1022">
        <v>6114</v>
      </c>
      <c r="M1022">
        <v>1063.836</v>
      </c>
      <c r="N1022">
        <v>1161.3930131004365</v>
      </c>
    </row>
    <row r="1023" spans="1:14" x14ac:dyDescent="0.25">
      <c r="A1023" t="s">
        <v>418</v>
      </c>
      <c r="B1023">
        <v>12.12</v>
      </c>
      <c r="C1023">
        <v>44344</v>
      </c>
      <c r="D1023">
        <v>1060</v>
      </c>
      <c r="E1023">
        <v>5</v>
      </c>
      <c r="F1023" t="s">
        <v>33</v>
      </c>
      <c r="G1023">
        <v>1</v>
      </c>
      <c r="H1023" t="s">
        <v>72</v>
      </c>
      <c r="I1023" t="s">
        <v>309</v>
      </c>
      <c r="J1023" t="s">
        <v>310</v>
      </c>
      <c r="K1023">
        <v>4</v>
      </c>
      <c r="L1023">
        <v>8442</v>
      </c>
      <c r="M1023">
        <v>1445.2703999999999</v>
      </c>
      <c r="N1023">
        <v>1577.8061135371174</v>
      </c>
    </row>
    <row r="1024" spans="1:14" x14ac:dyDescent="0.25">
      <c r="A1024" t="s">
        <v>419</v>
      </c>
      <c r="B1024">
        <v>12.24</v>
      </c>
      <c r="C1024">
        <v>44344</v>
      </c>
      <c r="D1024">
        <v>1061</v>
      </c>
      <c r="E1024">
        <v>5</v>
      </c>
      <c r="F1024" t="s">
        <v>32</v>
      </c>
      <c r="G1024">
        <v>1</v>
      </c>
      <c r="H1024" t="s">
        <v>71</v>
      </c>
      <c r="I1024" t="s">
        <v>317</v>
      </c>
      <c r="J1024" t="s">
        <v>310</v>
      </c>
      <c r="K1024">
        <v>1</v>
      </c>
      <c r="L1024">
        <v>9902</v>
      </c>
      <c r="M1024">
        <v>1760.5755999999997</v>
      </c>
      <c r="N1024">
        <v>1922.0257641921396</v>
      </c>
    </row>
    <row r="1025" spans="1:14" x14ac:dyDescent="0.25">
      <c r="A1025" t="s">
        <v>419</v>
      </c>
      <c r="B1025">
        <v>12.24</v>
      </c>
      <c r="C1025">
        <v>44344</v>
      </c>
      <c r="D1025">
        <v>1062</v>
      </c>
      <c r="E1025">
        <v>5</v>
      </c>
      <c r="F1025" t="s">
        <v>32</v>
      </c>
      <c r="G1025">
        <v>1</v>
      </c>
      <c r="H1025" t="s">
        <v>71</v>
      </c>
      <c r="I1025" t="s">
        <v>317</v>
      </c>
      <c r="J1025" t="s">
        <v>310</v>
      </c>
      <c r="K1025">
        <v>4</v>
      </c>
      <c r="L1025">
        <v>8376</v>
      </c>
      <c r="M1025">
        <v>1480.0391999999999</v>
      </c>
      <c r="N1025">
        <v>1615.7633187772924</v>
      </c>
    </row>
    <row r="1026" spans="1:14" x14ac:dyDescent="0.25">
      <c r="A1026" t="s">
        <v>419</v>
      </c>
      <c r="B1026">
        <v>12.24</v>
      </c>
      <c r="C1026">
        <v>44344</v>
      </c>
      <c r="D1026">
        <v>1063</v>
      </c>
      <c r="E1026">
        <v>5</v>
      </c>
      <c r="F1026" t="s">
        <v>32</v>
      </c>
      <c r="G1026">
        <v>1</v>
      </c>
      <c r="H1026" t="s">
        <v>71</v>
      </c>
      <c r="I1026" t="s">
        <v>317</v>
      </c>
      <c r="J1026" t="s">
        <v>310</v>
      </c>
      <c r="K1026">
        <v>8</v>
      </c>
      <c r="L1026">
        <v>10246</v>
      </c>
      <c r="M1026">
        <v>1723.3771999999999</v>
      </c>
      <c r="N1026">
        <v>1881.4161572052401</v>
      </c>
    </row>
    <row r="1027" spans="1:14" x14ac:dyDescent="0.25">
      <c r="A1027" t="s">
        <v>367</v>
      </c>
      <c r="B1027">
        <v>7.72</v>
      </c>
      <c r="C1027">
        <v>44345</v>
      </c>
      <c r="D1027">
        <v>938</v>
      </c>
      <c r="E1027">
        <v>3</v>
      </c>
      <c r="F1027" t="s">
        <v>33</v>
      </c>
      <c r="G1027">
        <v>1</v>
      </c>
      <c r="H1027" t="e">
        <v>#N/A</v>
      </c>
      <c r="I1027" t="s">
        <v>309</v>
      </c>
      <c r="J1027" t="s">
        <v>310</v>
      </c>
      <c r="K1027">
        <v>3</v>
      </c>
      <c r="L1027">
        <v>10500</v>
      </c>
      <c r="M1027">
        <v>1707.2999999999997</v>
      </c>
      <c r="N1027">
        <v>1863.8646288209604</v>
      </c>
    </row>
    <row r="1028" spans="1:14" x14ac:dyDescent="0.25">
      <c r="A1028" t="s">
        <v>432</v>
      </c>
      <c r="B1028">
        <v>18.899999999999999</v>
      </c>
      <c r="C1028">
        <v>44345</v>
      </c>
      <c r="D1028">
        <v>939</v>
      </c>
      <c r="E1028">
        <v>1</v>
      </c>
      <c r="F1028" t="s">
        <v>36</v>
      </c>
      <c r="G1028">
        <v>1</v>
      </c>
      <c r="H1028" t="s">
        <v>52</v>
      </c>
      <c r="I1028" t="s">
        <v>309</v>
      </c>
      <c r="J1028" t="s">
        <v>310</v>
      </c>
      <c r="K1028">
        <v>7</v>
      </c>
      <c r="L1028">
        <v>9822</v>
      </c>
      <c r="M1028">
        <v>1770.9066</v>
      </c>
      <c r="N1028">
        <v>1933.3041484716157</v>
      </c>
    </row>
    <row r="1029" spans="1:14" x14ac:dyDescent="0.25">
      <c r="A1029" t="s">
        <v>432</v>
      </c>
      <c r="B1029">
        <v>18.899999999999999</v>
      </c>
      <c r="C1029">
        <v>44345</v>
      </c>
      <c r="D1029">
        <v>940</v>
      </c>
      <c r="E1029">
        <v>1</v>
      </c>
      <c r="F1029" t="s">
        <v>36</v>
      </c>
      <c r="G1029">
        <v>1</v>
      </c>
      <c r="H1029" t="s">
        <v>52</v>
      </c>
      <c r="I1029" t="s">
        <v>309</v>
      </c>
      <c r="J1029" t="s">
        <v>310</v>
      </c>
      <c r="K1029">
        <v>3</v>
      </c>
      <c r="L1029">
        <v>11188</v>
      </c>
      <c r="M1029">
        <v>2006.0083999999999</v>
      </c>
      <c r="N1029">
        <v>2189.965502183406</v>
      </c>
    </row>
    <row r="1030" spans="1:14" x14ac:dyDescent="0.25">
      <c r="A1030" t="s">
        <v>432</v>
      </c>
      <c r="B1030">
        <v>18.899999999999999</v>
      </c>
      <c r="C1030">
        <v>44345</v>
      </c>
      <c r="D1030">
        <v>941</v>
      </c>
      <c r="E1030">
        <v>1</v>
      </c>
      <c r="F1030" t="s">
        <v>36</v>
      </c>
      <c r="G1030">
        <v>1</v>
      </c>
      <c r="H1030" t="s">
        <v>52</v>
      </c>
      <c r="I1030" t="s">
        <v>309</v>
      </c>
      <c r="J1030" t="s">
        <v>310</v>
      </c>
      <c r="K1030">
        <v>7</v>
      </c>
      <c r="L1030">
        <v>10282</v>
      </c>
      <c r="M1030">
        <v>1838.4216000000004</v>
      </c>
      <c r="N1030">
        <v>2007.010480349345</v>
      </c>
    </row>
    <row r="1031" spans="1:14" x14ac:dyDescent="0.25">
      <c r="A1031" t="s">
        <v>281</v>
      </c>
      <c r="B1031">
        <v>8.19</v>
      </c>
      <c r="C1031">
        <v>44345</v>
      </c>
      <c r="D1031">
        <v>942</v>
      </c>
      <c r="E1031">
        <v>3</v>
      </c>
      <c r="F1031" t="s">
        <v>32</v>
      </c>
      <c r="G1031">
        <v>1</v>
      </c>
      <c r="H1031" t="s">
        <v>254</v>
      </c>
      <c r="I1031" t="s">
        <v>309</v>
      </c>
      <c r="J1031" t="s">
        <v>310</v>
      </c>
      <c r="K1031">
        <v>4</v>
      </c>
      <c r="L1031">
        <v>9984</v>
      </c>
      <c r="M1031">
        <v>1573.4784</v>
      </c>
      <c r="N1031">
        <v>1717.7711790393014</v>
      </c>
    </row>
    <row r="1032" spans="1:14" x14ac:dyDescent="0.25">
      <c r="A1032" t="s">
        <v>432</v>
      </c>
      <c r="B1032">
        <v>18.899999999999999</v>
      </c>
      <c r="C1032">
        <v>44345</v>
      </c>
      <c r="D1032">
        <v>943</v>
      </c>
      <c r="E1032">
        <v>1</v>
      </c>
      <c r="F1032" t="s">
        <v>36</v>
      </c>
      <c r="G1032">
        <v>1</v>
      </c>
      <c r="H1032" t="s">
        <v>52</v>
      </c>
      <c r="I1032" t="s">
        <v>309</v>
      </c>
      <c r="J1032" t="s">
        <v>310</v>
      </c>
      <c r="K1032">
        <v>4</v>
      </c>
      <c r="L1032">
        <v>11262</v>
      </c>
      <c r="M1032">
        <v>1973.1024000000004</v>
      </c>
      <c r="N1032">
        <v>2154.0419213973801</v>
      </c>
    </row>
    <row r="1033" spans="1:14" x14ac:dyDescent="0.25">
      <c r="A1033" t="s">
        <v>281</v>
      </c>
      <c r="B1033">
        <v>8.19</v>
      </c>
      <c r="C1033">
        <v>44345</v>
      </c>
      <c r="D1033">
        <v>944</v>
      </c>
      <c r="E1033">
        <v>3</v>
      </c>
      <c r="F1033" t="s">
        <v>32</v>
      </c>
      <c r="G1033">
        <v>1</v>
      </c>
      <c r="H1033" t="s">
        <v>254</v>
      </c>
      <c r="I1033" t="s">
        <v>309</v>
      </c>
      <c r="J1033" t="s">
        <v>310</v>
      </c>
      <c r="K1033">
        <v>8</v>
      </c>
      <c r="L1033">
        <v>9928</v>
      </c>
      <c r="M1033">
        <v>1614.2927999999997</v>
      </c>
      <c r="N1033">
        <v>1762.3283842794758</v>
      </c>
    </row>
    <row r="1034" spans="1:14" x14ac:dyDescent="0.25">
      <c r="A1034" t="s">
        <v>281</v>
      </c>
      <c r="B1034">
        <v>8.19</v>
      </c>
      <c r="C1034">
        <v>44345</v>
      </c>
      <c r="D1034">
        <v>945</v>
      </c>
      <c r="E1034">
        <v>3</v>
      </c>
      <c r="F1034" t="s">
        <v>32</v>
      </c>
      <c r="G1034">
        <v>1</v>
      </c>
      <c r="H1034" t="s">
        <v>254</v>
      </c>
      <c r="I1034" t="s">
        <v>317</v>
      </c>
      <c r="J1034" t="s">
        <v>310</v>
      </c>
      <c r="K1034">
        <v>5</v>
      </c>
      <c r="L1034">
        <v>7744</v>
      </c>
      <c r="M1034">
        <v>1311.8335999999999</v>
      </c>
      <c r="N1034">
        <v>1432.1327510917029</v>
      </c>
    </row>
    <row r="1035" spans="1:14" x14ac:dyDescent="0.25">
      <c r="A1035" t="s">
        <v>379</v>
      </c>
      <c r="B1035">
        <v>9.9499999999999993</v>
      </c>
      <c r="C1035">
        <v>44345</v>
      </c>
      <c r="D1035">
        <v>963</v>
      </c>
      <c r="E1035">
        <v>14</v>
      </c>
      <c r="F1035" t="s">
        <v>36</v>
      </c>
      <c r="G1035">
        <v>2</v>
      </c>
      <c r="H1035" t="s">
        <v>99</v>
      </c>
      <c r="I1035" t="s">
        <v>311</v>
      </c>
      <c r="J1035" t="s">
        <v>310</v>
      </c>
      <c r="K1035">
        <v>7</v>
      </c>
      <c r="L1035">
        <v>4166</v>
      </c>
      <c r="M1035">
        <v>725.3005999999998</v>
      </c>
      <c r="N1035">
        <v>791.81288209606964</v>
      </c>
    </row>
    <row r="1036" spans="1:14" x14ac:dyDescent="0.25">
      <c r="A1036" t="s">
        <v>379</v>
      </c>
      <c r="B1036">
        <v>9.9499999999999993</v>
      </c>
      <c r="C1036">
        <v>44345</v>
      </c>
      <c r="D1036">
        <v>964</v>
      </c>
      <c r="E1036">
        <v>14</v>
      </c>
      <c r="F1036" t="s">
        <v>36</v>
      </c>
      <c r="G1036">
        <v>2</v>
      </c>
      <c r="H1036" t="s">
        <v>99</v>
      </c>
      <c r="I1036" t="s">
        <v>311</v>
      </c>
      <c r="J1036" t="s">
        <v>310</v>
      </c>
      <c r="K1036">
        <v>7</v>
      </c>
      <c r="L1036">
        <v>4266</v>
      </c>
      <c r="M1036">
        <v>739.72440000000017</v>
      </c>
      <c r="N1036">
        <v>807.55938864628831</v>
      </c>
    </row>
    <row r="1037" spans="1:14" x14ac:dyDescent="0.25">
      <c r="A1037" t="s">
        <v>379</v>
      </c>
      <c r="B1037">
        <v>9.9499999999999993</v>
      </c>
      <c r="C1037">
        <v>44345</v>
      </c>
      <c r="D1037">
        <v>965</v>
      </c>
      <c r="E1037">
        <v>14</v>
      </c>
      <c r="F1037" t="s">
        <v>36</v>
      </c>
      <c r="G1037">
        <v>2</v>
      </c>
      <c r="H1037" t="s">
        <v>99</v>
      </c>
      <c r="I1037" t="s">
        <v>311</v>
      </c>
      <c r="J1037" t="s">
        <v>310</v>
      </c>
      <c r="K1037">
        <v>4</v>
      </c>
      <c r="L1037">
        <v>3956</v>
      </c>
      <c r="M1037">
        <v>666.19040000000007</v>
      </c>
      <c r="N1037">
        <v>727.282096069869</v>
      </c>
    </row>
    <row r="1038" spans="1:14" x14ac:dyDescent="0.25">
      <c r="A1038" t="s">
        <v>379</v>
      </c>
      <c r="B1038">
        <v>9.9499999999999993</v>
      </c>
      <c r="C1038">
        <v>44345</v>
      </c>
      <c r="D1038">
        <v>966</v>
      </c>
      <c r="E1038">
        <v>14</v>
      </c>
      <c r="F1038" t="s">
        <v>36</v>
      </c>
      <c r="G1038">
        <v>2</v>
      </c>
      <c r="H1038" t="s">
        <v>99</v>
      </c>
      <c r="I1038" t="s">
        <v>311</v>
      </c>
      <c r="J1038" t="s">
        <v>310</v>
      </c>
      <c r="K1038">
        <v>8</v>
      </c>
      <c r="L1038">
        <v>3950</v>
      </c>
      <c r="M1038">
        <v>653.72499999999991</v>
      </c>
      <c r="N1038">
        <v>713.67358078602615</v>
      </c>
    </row>
    <row r="1039" spans="1:14" x14ac:dyDescent="0.25">
      <c r="A1039" t="s">
        <v>379</v>
      </c>
      <c r="B1039">
        <v>9.9499999999999993</v>
      </c>
      <c r="C1039">
        <v>44345</v>
      </c>
      <c r="D1039">
        <v>967</v>
      </c>
      <c r="E1039">
        <v>14</v>
      </c>
      <c r="F1039" t="s">
        <v>36</v>
      </c>
      <c r="G1039">
        <v>2</v>
      </c>
      <c r="H1039" t="s">
        <v>99</v>
      </c>
      <c r="I1039" t="s">
        <v>311</v>
      </c>
      <c r="J1039" t="s">
        <v>310</v>
      </c>
      <c r="K1039">
        <v>5</v>
      </c>
      <c r="L1039">
        <v>2692</v>
      </c>
      <c r="M1039">
        <v>448.75640000000004</v>
      </c>
      <c r="N1039">
        <v>489.90873362445416</v>
      </c>
    </row>
    <row r="1040" spans="1:14" x14ac:dyDescent="0.25">
      <c r="A1040" t="s">
        <v>436</v>
      </c>
      <c r="B1040">
        <v>4.38</v>
      </c>
      <c r="C1040">
        <v>44345</v>
      </c>
      <c r="D1040">
        <v>1025</v>
      </c>
      <c r="E1040">
        <v>24</v>
      </c>
      <c r="F1040" t="s">
        <v>36</v>
      </c>
      <c r="G1040">
        <v>3</v>
      </c>
      <c r="H1040" t="s">
        <v>160</v>
      </c>
      <c r="I1040" t="s">
        <v>309</v>
      </c>
      <c r="J1040" t="s">
        <v>337</v>
      </c>
      <c r="K1040">
        <v>1</v>
      </c>
      <c r="L1040">
        <v>8686</v>
      </c>
      <c r="M1040">
        <v>1071.8524</v>
      </c>
      <c r="N1040">
        <v>1170.1445414847162</v>
      </c>
    </row>
    <row r="1041" spans="1:14" x14ac:dyDescent="0.25">
      <c r="A1041" t="s">
        <v>436</v>
      </c>
      <c r="B1041">
        <v>4.38</v>
      </c>
      <c r="C1041">
        <v>44345</v>
      </c>
      <c r="D1041">
        <v>1026</v>
      </c>
      <c r="E1041">
        <v>24</v>
      </c>
      <c r="F1041" t="s">
        <v>36</v>
      </c>
      <c r="G1041">
        <v>3</v>
      </c>
      <c r="H1041" t="s">
        <v>160</v>
      </c>
      <c r="I1041" t="s">
        <v>309</v>
      </c>
      <c r="J1041" t="s">
        <v>337</v>
      </c>
      <c r="K1041">
        <v>1</v>
      </c>
      <c r="L1041">
        <v>3622</v>
      </c>
      <c r="M1041">
        <v>394.798</v>
      </c>
      <c r="N1041">
        <v>431.00218340611355</v>
      </c>
    </row>
    <row r="1042" spans="1:14" x14ac:dyDescent="0.25">
      <c r="A1042" t="s">
        <v>436</v>
      </c>
      <c r="B1042">
        <v>4.38</v>
      </c>
      <c r="C1042">
        <v>44345</v>
      </c>
      <c r="D1042">
        <v>1027</v>
      </c>
      <c r="E1042">
        <v>24</v>
      </c>
      <c r="F1042" t="s">
        <v>36</v>
      </c>
      <c r="G1042">
        <v>3</v>
      </c>
      <c r="H1042" t="s">
        <v>160</v>
      </c>
      <c r="I1042" t="s">
        <v>309</v>
      </c>
      <c r="J1042" t="s">
        <v>337</v>
      </c>
      <c r="K1042">
        <v>1</v>
      </c>
      <c r="L1042">
        <v>9274</v>
      </c>
      <c r="M1042">
        <v>1044.2524000000001</v>
      </c>
      <c r="N1042">
        <v>1140.0135371179038</v>
      </c>
    </row>
    <row r="1043" spans="1:14" x14ac:dyDescent="0.25">
      <c r="A1043" t="s">
        <v>436</v>
      </c>
      <c r="B1043">
        <v>4.38</v>
      </c>
      <c r="C1043">
        <v>44345</v>
      </c>
      <c r="D1043">
        <v>1028</v>
      </c>
      <c r="E1043">
        <v>24</v>
      </c>
      <c r="F1043" t="s">
        <v>36</v>
      </c>
      <c r="G1043">
        <v>3</v>
      </c>
      <c r="H1043" t="s">
        <v>160</v>
      </c>
      <c r="I1043" t="s">
        <v>309</v>
      </c>
      <c r="J1043" t="s">
        <v>337</v>
      </c>
      <c r="K1043">
        <v>1</v>
      </c>
      <c r="L1043">
        <v>3726</v>
      </c>
      <c r="M1043">
        <v>411.72300000000001</v>
      </c>
      <c r="N1043">
        <v>449.47925764192138</v>
      </c>
    </row>
    <row r="1044" spans="1:14" x14ac:dyDescent="0.25">
      <c r="A1044" t="s">
        <v>436</v>
      </c>
      <c r="B1044">
        <v>4.38</v>
      </c>
      <c r="C1044">
        <v>44345</v>
      </c>
      <c r="D1044">
        <v>1029</v>
      </c>
      <c r="E1044">
        <v>24</v>
      </c>
      <c r="F1044" t="s">
        <v>36</v>
      </c>
      <c r="G1044">
        <v>3</v>
      </c>
      <c r="H1044" t="s">
        <v>160</v>
      </c>
      <c r="I1044" t="s">
        <v>309</v>
      </c>
      <c r="J1044" t="s">
        <v>337</v>
      </c>
      <c r="K1044">
        <v>2</v>
      </c>
      <c r="L1044">
        <v>9410</v>
      </c>
      <c r="M1044">
        <v>1072.74</v>
      </c>
      <c r="N1044">
        <v>1171.1135371179039</v>
      </c>
    </row>
    <row r="1045" spans="1:14" x14ac:dyDescent="0.25">
      <c r="A1045" t="s">
        <v>436</v>
      </c>
      <c r="B1045">
        <v>4.38</v>
      </c>
      <c r="C1045">
        <v>44345</v>
      </c>
      <c r="D1045">
        <v>1030</v>
      </c>
      <c r="E1045">
        <v>24</v>
      </c>
      <c r="F1045" t="s">
        <v>36</v>
      </c>
      <c r="G1045">
        <v>3</v>
      </c>
      <c r="H1045" t="s">
        <v>160</v>
      </c>
      <c r="I1045" t="s">
        <v>317</v>
      </c>
      <c r="J1045" t="s">
        <v>337</v>
      </c>
      <c r="K1045">
        <v>2</v>
      </c>
      <c r="L1045">
        <v>7304</v>
      </c>
      <c r="M1045">
        <v>910.80880000000002</v>
      </c>
      <c r="N1045">
        <v>994.33275109170313</v>
      </c>
    </row>
    <row r="1046" spans="1:14" x14ac:dyDescent="0.25">
      <c r="A1046" t="s">
        <v>419</v>
      </c>
      <c r="B1046">
        <v>12.24</v>
      </c>
      <c r="C1046">
        <v>44345</v>
      </c>
      <c r="D1046">
        <v>1064</v>
      </c>
      <c r="E1046">
        <v>5</v>
      </c>
      <c r="F1046" t="s">
        <v>32</v>
      </c>
      <c r="G1046">
        <v>1</v>
      </c>
      <c r="H1046" t="s">
        <v>71</v>
      </c>
      <c r="I1046" t="s">
        <v>317</v>
      </c>
      <c r="J1046" t="s">
        <v>310</v>
      </c>
      <c r="K1046">
        <v>8</v>
      </c>
      <c r="L1046">
        <v>10150</v>
      </c>
      <c r="M1046">
        <v>1797.5650000000001</v>
      </c>
      <c r="N1046">
        <v>1962.4072052401746</v>
      </c>
    </row>
    <row r="1047" spans="1:14" x14ac:dyDescent="0.25">
      <c r="A1047" t="s">
        <v>419</v>
      </c>
      <c r="B1047">
        <v>12.24</v>
      </c>
      <c r="C1047">
        <v>44345</v>
      </c>
      <c r="D1047">
        <v>1065</v>
      </c>
      <c r="E1047">
        <v>5</v>
      </c>
      <c r="F1047" t="s">
        <v>32</v>
      </c>
      <c r="G1047">
        <v>1</v>
      </c>
      <c r="H1047" t="s">
        <v>71</v>
      </c>
      <c r="I1047" t="s">
        <v>317</v>
      </c>
      <c r="J1047" t="s">
        <v>310</v>
      </c>
      <c r="K1047">
        <v>5</v>
      </c>
      <c r="L1047">
        <v>10788</v>
      </c>
      <c r="M1047">
        <v>1819.9355999999998</v>
      </c>
      <c r="N1047">
        <v>1986.829257641921</v>
      </c>
    </row>
    <row r="1048" spans="1:14" x14ac:dyDescent="0.25">
      <c r="A1048" t="s">
        <v>419</v>
      </c>
      <c r="B1048">
        <v>12.24</v>
      </c>
      <c r="C1048">
        <v>44345</v>
      </c>
      <c r="D1048">
        <v>1066</v>
      </c>
      <c r="E1048">
        <v>5</v>
      </c>
      <c r="F1048" t="s">
        <v>32</v>
      </c>
      <c r="G1048">
        <v>1</v>
      </c>
      <c r="H1048" t="s">
        <v>71</v>
      </c>
      <c r="I1048" t="s">
        <v>317</v>
      </c>
      <c r="J1048" t="s">
        <v>310</v>
      </c>
      <c r="K1048">
        <v>5</v>
      </c>
      <c r="L1048">
        <v>7804</v>
      </c>
      <c r="M1048">
        <v>1316.5347999999999</v>
      </c>
      <c r="N1048">
        <v>1437.2650655021832</v>
      </c>
    </row>
    <row r="1049" spans="1:14" x14ac:dyDescent="0.25">
      <c r="A1049" t="s">
        <v>419</v>
      </c>
      <c r="B1049">
        <v>12.24</v>
      </c>
      <c r="C1049">
        <v>44345</v>
      </c>
      <c r="D1049">
        <v>1067</v>
      </c>
      <c r="E1049">
        <v>5</v>
      </c>
      <c r="F1049" t="s">
        <v>32</v>
      </c>
      <c r="G1049">
        <v>1</v>
      </c>
      <c r="H1049" t="s">
        <v>71</v>
      </c>
      <c r="I1049" t="s">
        <v>317</v>
      </c>
      <c r="J1049" t="s">
        <v>310</v>
      </c>
      <c r="K1049">
        <v>5</v>
      </c>
      <c r="L1049">
        <v>9646</v>
      </c>
      <c r="M1049">
        <v>1675.5101999999999</v>
      </c>
      <c r="N1049">
        <v>1829.1596069868992</v>
      </c>
    </row>
    <row r="1050" spans="1:14" x14ac:dyDescent="0.25">
      <c r="A1050" t="s">
        <v>407</v>
      </c>
      <c r="B1050">
        <v>17.38</v>
      </c>
      <c r="C1050">
        <v>44345</v>
      </c>
      <c r="D1050">
        <v>1068</v>
      </c>
      <c r="E1050">
        <v>5</v>
      </c>
      <c r="F1050" t="s">
        <v>36</v>
      </c>
      <c r="G1050">
        <v>1</v>
      </c>
      <c r="H1050" t="s">
        <v>70</v>
      </c>
      <c r="I1050" t="s">
        <v>317</v>
      </c>
      <c r="J1050" t="s">
        <v>310</v>
      </c>
      <c r="K1050">
        <v>6</v>
      </c>
      <c r="L1050">
        <v>10056</v>
      </c>
      <c r="M1050">
        <v>1719.576</v>
      </c>
      <c r="N1050">
        <v>1877.2663755458516</v>
      </c>
    </row>
    <row r="1051" spans="1:14" x14ac:dyDescent="0.25">
      <c r="A1051" t="s">
        <v>407</v>
      </c>
      <c r="B1051">
        <v>17.38</v>
      </c>
      <c r="C1051">
        <v>44345</v>
      </c>
      <c r="D1051">
        <v>1069</v>
      </c>
      <c r="E1051">
        <v>5</v>
      </c>
      <c r="F1051" t="s">
        <v>36</v>
      </c>
      <c r="G1051">
        <v>1</v>
      </c>
      <c r="H1051" t="s">
        <v>70</v>
      </c>
      <c r="I1051" t="s">
        <v>317</v>
      </c>
      <c r="J1051" t="s">
        <v>310</v>
      </c>
      <c r="K1051">
        <v>6</v>
      </c>
      <c r="L1051">
        <v>12246</v>
      </c>
      <c r="M1051">
        <v>2106.3120000000004</v>
      </c>
      <c r="N1051">
        <v>2299.4672489082973</v>
      </c>
    </row>
    <row r="1052" spans="1:14" x14ac:dyDescent="0.25">
      <c r="A1052" t="s">
        <v>407</v>
      </c>
      <c r="B1052">
        <v>17.38</v>
      </c>
      <c r="C1052">
        <v>44345</v>
      </c>
      <c r="D1052">
        <v>1070</v>
      </c>
      <c r="E1052">
        <v>5</v>
      </c>
      <c r="F1052" t="s">
        <v>36</v>
      </c>
      <c r="G1052">
        <v>1</v>
      </c>
      <c r="H1052" t="s">
        <v>70</v>
      </c>
      <c r="I1052" t="s">
        <v>317</v>
      </c>
      <c r="J1052" t="s">
        <v>310</v>
      </c>
      <c r="K1052">
        <v>6</v>
      </c>
      <c r="L1052">
        <v>6992</v>
      </c>
      <c r="M1052">
        <v>1148.7855999999999</v>
      </c>
      <c r="N1052">
        <v>1254.1327510917031</v>
      </c>
    </row>
    <row r="1053" spans="1:14" x14ac:dyDescent="0.25">
      <c r="A1053" t="s">
        <v>407</v>
      </c>
      <c r="B1053">
        <v>17.38</v>
      </c>
      <c r="C1053">
        <v>44345</v>
      </c>
      <c r="D1053">
        <v>1071</v>
      </c>
      <c r="E1053">
        <v>5</v>
      </c>
      <c r="F1053" t="s">
        <v>36</v>
      </c>
      <c r="G1053">
        <v>1</v>
      </c>
      <c r="H1053" t="s">
        <v>70</v>
      </c>
      <c r="I1053" t="s">
        <v>317</v>
      </c>
      <c r="J1053" t="s">
        <v>310</v>
      </c>
      <c r="K1053">
        <v>2</v>
      </c>
      <c r="L1053">
        <v>9276</v>
      </c>
      <c r="M1053">
        <v>1499.9292</v>
      </c>
      <c r="N1053">
        <v>1637.4772925764194</v>
      </c>
    </row>
    <row r="1054" spans="1:14" x14ac:dyDescent="0.25">
      <c r="A1054" t="s">
        <v>407</v>
      </c>
      <c r="B1054">
        <v>17.38</v>
      </c>
      <c r="C1054">
        <v>44345</v>
      </c>
      <c r="D1054">
        <v>1072</v>
      </c>
      <c r="E1054">
        <v>5</v>
      </c>
      <c r="F1054" t="s">
        <v>36</v>
      </c>
      <c r="G1054">
        <v>1</v>
      </c>
      <c r="H1054" t="s">
        <v>70</v>
      </c>
      <c r="I1054" t="s">
        <v>317</v>
      </c>
      <c r="J1054" t="s">
        <v>310</v>
      </c>
      <c r="K1054">
        <v>2</v>
      </c>
      <c r="L1054">
        <v>11958</v>
      </c>
      <c r="M1054">
        <v>1898.9304000000002</v>
      </c>
      <c r="N1054">
        <v>2073.0681222707426</v>
      </c>
    </row>
    <row r="1055" spans="1:14" x14ac:dyDescent="0.25">
      <c r="A1055" t="s">
        <v>407</v>
      </c>
      <c r="B1055">
        <v>17.38</v>
      </c>
      <c r="C1055">
        <v>44345</v>
      </c>
      <c r="D1055">
        <v>1073</v>
      </c>
      <c r="E1055">
        <v>5</v>
      </c>
      <c r="F1055" t="s">
        <v>36</v>
      </c>
      <c r="G1055">
        <v>1</v>
      </c>
      <c r="H1055" t="s">
        <v>70</v>
      </c>
      <c r="I1055" t="s">
        <v>309</v>
      </c>
      <c r="J1055" t="s">
        <v>310</v>
      </c>
      <c r="K1055">
        <v>3</v>
      </c>
      <c r="L1055">
        <v>6922</v>
      </c>
      <c r="M1055">
        <v>1161.5116</v>
      </c>
      <c r="N1055">
        <v>1268.0257641921398</v>
      </c>
    </row>
    <row r="1056" spans="1:14" x14ac:dyDescent="0.25">
      <c r="A1056" t="s">
        <v>430</v>
      </c>
      <c r="B1056">
        <v>19.190000000000001</v>
      </c>
      <c r="C1056">
        <v>44347</v>
      </c>
      <c r="D1056">
        <v>536</v>
      </c>
      <c r="E1056">
        <v>12</v>
      </c>
      <c r="F1056" t="s">
        <v>36</v>
      </c>
      <c r="G1056">
        <v>2</v>
      </c>
      <c r="H1056" t="s">
        <v>91</v>
      </c>
      <c r="I1056" t="s">
        <v>311</v>
      </c>
      <c r="J1056" t="s">
        <v>310</v>
      </c>
      <c r="K1056">
        <v>4</v>
      </c>
      <c r="L1056">
        <v>6438</v>
      </c>
      <c r="M1056">
        <v>1219.3571999999999</v>
      </c>
      <c r="N1056">
        <v>1331.1759825327508</v>
      </c>
    </row>
    <row r="1057" spans="1:14" x14ac:dyDescent="0.25">
      <c r="A1057" t="s">
        <v>371</v>
      </c>
      <c r="B1057">
        <v>14.29</v>
      </c>
      <c r="C1057">
        <v>44347</v>
      </c>
      <c r="D1057">
        <v>537</v>
      </c>
      <c r="E1057">
        <v>12</v>
      </c>
      <c r="F1057" t="s">
        <v>34</v>
      </c>
      <c r="G1057">
        <v>2</v>
      </c>
      <c r="H1057" t="s">
        <v>88</v>
      </c>
      <c r="I1057" t="s">
        <v>311</v>
      </c>
      <c r="J1057" t="s">
        <v>310</v>
      </c>
      <c r="K1057">
        <v>5</v>
      </c>
      <c r="L1057">
        <v>6632</v>
      </c>
      <c r="M1057">
        <v>1216.3088</v>
      </c>
      <c r="N1057">
        <v>1327.8480349344975</v>
      </c>
    </row>
    <row r="1058" spans="1:14" x14ac:dyDescent="0.25">
      <c r="A1058" t="s">
        <v>281</v>
      </c>
      <c r="B1058">
        <v>8.19</v>
      </c>
      <c r="C1058">
        <v>44347</v>
      </c>
      <c r="D1058">
        <v>946</v>
      </c>
      <c r="E1058">
        <v>3</v>
      </c>
      <c r="F1058" t="s">
        <v>32</v>
      </c>
      <c r="G1058">
        <v>1</v>
      </c>
      <c r="H1058" t="s">
        <v>254</v>
      </c>
      <c r="I1058" t="s">
        <v>317</v>
      </c>
      <c r="J1058" t="s">
        <v>310</v>
      </c>
      <c r="K1058">
        <v>3</v>
      </c>
      <c r="L1058">
        <v>8094</v>
      </c>
      <c r="M1058">
        <v>1475.5362</v>
      </c>
      <c r="N1058">
        <v>1610.8473799126639</v>
      </c>
    </row>
    <row r="1059" spans="1:14" x14ac:dyDescent="0.25">
      <c r="A1059" t="s">
        <v>437</v>
      </c>
      <c r="B1059">
        <v>6.72</v>
      </c>
      <c r="C1059">
        <v>44347</v>
      </c>
      <c r="D1059">
        <v>947</v>
      </c>
      <c r="E1059">
        <v>33</v>
      </c>
      <c r="F1059" t="s">
        <v>36</v>
      </c>
      <c r="G1059">
        <v>5</v>
      </c>
      <c r="H1059" t="s">
        <v>217</v>
      </c>
      <c r="I1059" t="s">
        <v>317</v>
      </c>
      <c r="J1059" t="s">
        <v>310</v>
      </c>
      <c r="K1059">
        <v>3</v>
      </c>
      <c r="L1059">
        <v>10358</v>
      </c>
      <c r="M1059">
        <v>1927.6238000000001</v>
      </c>
      <c r="N1059">
        <v>2104.3927947598249</v>
      </c>
    </row>
    <row r="1060" spans="1:14" x14ac:dyDescent="0.25">
      <c r="A1060" t="s">
        <v>437</v>
      </c>
      <c r="B1060">
        <v>6.72</v>
      </c>
      <c r="C1060">
        <v>44347</v>
      </c>
      <c r="D1060">
        <v>948</v>
      </c>
      <c r="E1060">
        <v>33</v>
      </c>
      <c r="F1060" t="s">
        <v>36</v>
      </c>
      <c r="G1060">
        <v>5</v>
      </c>
      <c r="H1060" t="s">
        <v>217</v>
      </c>
      <c r="I1060" t="s">
        <v>317</v>
      </c>
      <c r="J1060" t="s">
        <v>310</v>
      </c>
      <c r="K1060">
        <v>1</v>
      </c>
      <c r="L1060">
        <v>8596</v>
      </c>
      <c r="M1060">
        <v>1549.8587999999997</v>
      </c>
      <c r="N1060">
        <v>1691.9855895196504</v>
      </c>
    </row>
    <row r="1061" spans="1:14" x14ac:dyDescent="0.25">
      <c r="A1061" t="s">
        <v>437</v>
      </c>
      <c r="B1061">
        <v>6.72</v>
      </c>
      <c r="C1061">
        <v>44347</v>
      </c>
      <c r="D1061">
        <v>949</v>
      </c>
      <c r="E1061">
        <v>33</v>
      </c>
      <c r="F1061" t="s">
        <v>36</v>
      </c>
      <c r="G1061">
        <v>5</v>
      </c>
      <c r="H1061" t="s">
        <v>217</v>
      </c>
      <c r="I1061" t="s">
        <v>317</v>
      </c>
      <c r="J1061" t="s">
        <v>310</v>
      </c>
      <c r="K1061">
        <v>4</v>
      </c>
      <c r="L1061">
        <v>10212</v>
      </c>
      <c r="M1061">
        <v>1965.81</v>
      </c>
      <c r="N1061">
        <v>2146.0807860262007</v>
      </c>
    </row>
    <row r="1062" spans="1:14" x14ac:dyDescent="0.25">
      <c r="A1062" t="s">
        <v>437</v>
      </c>
      <c r="B1062">
        <v>6.72</v>
      </c>
      <c r="C1062">
        <v>44347</v>
      </c>
      <c r="D1062">
        <v>950</v>
      </c>
      <c r="E1062">
        <v>33</v>
      </c>
      <c r="F1062" t="s">
        <v>36</v>
      </c>
      <c r="G1062">
        <v>5</v>
      </c>
      <c r="H1062" t="s">
        <v>217</v>
      </c>
      <c r="I1062" t="s">
        <v>317</v>
      </c>
      <c r="J1062" t="s">
        <v>310</v>
      </c>
      <c r="K1062">
        <v>2</v>
      </c>
      <c r="L1062">
        <v>11546</v>
      </c>
      <c r="M1062">
        <v>2263.0159999999996</v>
      </c>
      <c r="N1062">
        <v>2470.5414847161569</v>
      </c>
    </row>
    <row r="1063" spans="1:14" x14ac:dyDescent="0.25">
      <c r="A1063" t="s">
        <v>429</v>
      </c>
      <c r="B1063">
        <v>7.63</v>
      </c>
      <c r="C1063">
        <v>44347</v>
      </c>
      <c r="D1063">
        <v>968</v>
      </c>
      <c r="E1063">
        <v>27</v>
      </c>
      <c r="F1063" t="s">
        <v>33</v>
      </c>
      <c r="G1063">
        <v>3</v>
      </c>
      <c r="H1063" t="s">
        <v>178</v>
      </c>
      <c r="I1063" t="s">
        <v>311</v>
      </c>
      <c r="J1063" t="s">
        <v>310</v>
      </c>
      <c r="K1063">
        <v>2</v>
      </c>
      <c r="L1063">
        <v>3882</v>
      </c>
      <c r="M1063">
        <v>659.16359999999997</v>
      </c>
      <c r="N1063">
        <v>719.61091703056763</v>
      </c>
    </row>
    <row r="1064" spans="1:14" x14ac:dyDescent="0.25">
      <c r="A1064" t="s">
        <v>429</v>
      </c>
      <c r="B1064">
        <v>7.63</v>
      </c>
      <c r="C1064">
        <v>44347</v>
      </c>
      <c r="D1064">
        <v>969</v>
      </c>
      <c r="E1064">
        <v>27</v>
      </c>
      <c r="F1064" t="s">
        <v>33</v>
      </c>
      <c r="G1064">
        <v>3</v>
      </c>
      <c r="H1064" t="s">
        <v>178</v>
      </c>
      <c r="I1064" t="s">
        <v>311</v>
      </c>
      <c r="J1064" t="s">
        <v>310</v>
      </c>
      <c r="K1064">
        <v>7</v>
      </c>
      <c r="L1064">
        <v>4142</v>
      </c>
      <c r="M1064">
        <v>691.2998</v>
      </c>
      <c r="N1064">
        <v>754.69410480349325</v>
      </c>
    </row>
    <row r="1065" spans="1:14" x14ac:dyDescent="0.25">
      <c r="A1065" t="s">
        <v>415</v>
      </c>
      <c r="B1065">
        <v>17.98</v>
      </c>
      <c r="C1065">
        <v>44347</v>
      </c>
      <c r="D1065">
        <v>1031</v>
      </c>
      <c r="E1065">
        <v>1</v>
      </c>
      <c r="F1065" t="s">
        <v>34</v>
      </c>
      <c r="G1065">
        <v>1</v>
      </c>
      <c r="H1065" t="s">
        <v>47</v>
      </c>
      <c r="I1065" t="s">
        <v>317</v>
      </c>
      <c r="J1065" t="s">
        <v>310</v>
      </c>
      <c r="K1065">
        <v>3</v>
      </c>
      <c r="L1065">
        <v>7450</v>
      </c>
      <c r="M1065">
        <v>1346.96</v>
      </c>
      <c r="N1065">
        <v>1470.4803493449781</v>
      </c>
    </row>
    <row r="1066" spans="1:14" x14ac:dyDescent="0.25">
      <c r="A1066" t="s">
        <v>415</v>
      </c>
      <c r="B1066">
        <v>17.98</v>
      </c>
      <c r="C1066">
        <v>44347</v>
      </c>
      <c r="D1066">
        <v>1032</v>
      </c>
      <c r="E1066">
        <v>1</v>
      </c>
      <c r="F1066" t="s">
        <v>34</v>
      </c>
      <c r="G1066">
        <v>1</v>
      </c>
      <c r="H1066" t="s">
        <v>47</v>
      </c>
      <c r="I1066" t="s">
        <v>317</v>
      </c>
      <c r="J1066" t="s">
        <v>310</v>
      </c>
      <c r="K1066">
        <v>1</v>
      </c>
      <c r="L1066">
        <v>8388</v>
      </c>
      <c r="M1066">
        <v>1466.2223999999999</v>
      </c>
      <c r="N1066">
        <v>1600.6794759825325</v>
      </c>
    </row>
    <row r="1067" spans="1:14" x14ac:dyDescent="0.25">
      <c r="A1067" t="s">
        <v>415</v>
      </c>
      <c r="B1067">
        <v>17.98</v>
      </c>
      <c r="C1067">
        <v>44347</v>
      </c>
      <c r="D1067">
        <v>1033</v>
      </c>
      <c r="E1067">
        <v>1</v>
      </c>
      <c r="F1067" t="s">
        <v>34</v>
      </c>
      <c r="G1067">
        <v>1</v>
      </c>
      <c r="H1067" t="s">
        <v>47</v>
      </c>
      <c r="I1067" t="s">
        <v>317</v>
      </c>
      <c r="J1067" t="s">
        <v>310</v>
      </c>
      <c r="K1067">
        <v>1</v>
      </c>
      <c r="L1067">
        <v>3336</v>
      </c>
      <c r="M1067">
        <v>613.82399999999996</v>
      </c>
      <c r="N1067">
        <v>670.11353711790389</v>
      </c>
    </row>
    <row r="1068" spans="1:14" x14ac:dyDescent="0.25">
      <c r="A1068" t="s">
        <v>415</v>
      </c>
      <c r="B1068">
        <v>17.98</v>
      </c>
      <c r="C1068">
        <v>44347</v>
      </c>
      <c r="D1068">
        <v>1034</v>
      </c>
      <c r="E1068">
        <v>1</v>
      </c>
      <c r="F1068" t="s">
        <v>34</v>
      </c>
      <c r="G1068">
        <v>1</v>
      </c>
      <c r="H1068" t="s">
        <v>47</v>
      </c>
      <c r="I1068" t="s">
        <v>317</v>
      </c>
      <c r="J1068" t="s">
        <v>310</v>
      </c>
      <c r="K1068">
        <v>1</v>
      </c>
      <c r="L1068">
        <v>8732</v>
      </c>
      <c r="M1068">
        <v>1647.7283999999997</v>
      </c>
      <c r="N1068">
        <v>1798.8301310043666</v>
      </c>
    </row>
    <row r="1069" spans="1:14" x14ac:dyDescent="0.25">
      <c r="A1069" t="s">
        <v>430</v>
      </c>
      <c r="B1069">
        <v>19.190000000000001</v>
      </c>
      <c r="C1069">
        <v>44347</v>
      </c>
      <c r="D1069">
        <v>1035</v>
      </c>
      <c r="E1069">
        <v>12</v>
      </c>
      <c r="F1069" t="s">
        <v>36</v>
      </c>
      <c r="G1069">
        <v>2</v>
      </c>
      <c r="H1069" t="s">
        <v>91</v>
      </c>
      <c r="I1069" t="s">
        <v>317</v>
      </c>
      <c r="J1069" t="s">
        <v>310</v>
      </c>
      <c r="K1069">
        <v>4</v>
      </c>
      <c r="L1069">
        <v>8078</v>
      </c>
      <c r="M1069">
        <v>1478.2739999999999</v>
      </c>
      <c r="N1069">
        <v>1613.8362445414846</v>
      </c>
    </row>
    <row r="1070" spans="1:14" x14ac:dyDescent="0.25">
      <c r="A1070" t="s">
        <v>280</v>
      </c>
      <c r="B1070">
        <v>8.4499999999999993</v>
      </c>
      <c r="C1070">
        <v>44347</v>
      </c>
      <c r="D1070">
        <v>1036</v>
      </c>
      <c r="E1070">
        <v>3</v>
      </c>
      <c r="F1070" t="s">
        <v>36</v>
      </c>
      <c r="G1070">
        <v>1</v>
      </c>
      <c r="H1070" t="s">
        <v>253</v>
      </c>
      <c r="I1070" t="s">
        <v>317</v>
      </c>
      <c r="J1070" t="s">
        <v>310</v>
      </c>
      <c r="K1070">
        <v>5</v>
      </c>
      <c r="L1070">
        <v>3940</v>
      </c>
      <c r="M1070">
        <v>689.10599999999988</v>
      </c>
      <c r="N1070">
        <v>752.29912663755442</v>
      </c>
    </row>
    <row r="1071" spans="1:14" x14ac:dyDescent="0.25">
      <c r="A1071" t="s">
        <v>354</v>
      </c>
      <c r="B1071">
        <v>10.4</v>
      </c>
      <c r="C1071">
        <v>44347</v>
      </c>
      <c r="D1071">
        <v>1037</v>
      </c>
      <c r="E1071">
        <v>3</v>
      </c>
      <c r="F1071" t="s">
        <v>34</v>
      </c>
      <c r="G1071">
        <v>1</v>
      </c>
      <c r="H1071" t="s">
        <v>60</v>
      </c>
      <c r="I1071" t="s">
        <v>317</v>
      </c>
      <c r="J1071" t="s">
        <v>310</v>
      </c>
      <c r="K1071">
        <v>5</v>
      </c>
      <c r="L1071">
        <v>9258</v>
      </c>
      <c r="M1071">
        <v>1486.8347999999999</v>
      </c>
      <c r="N1071">
        <v>1623.1820960698687</v>
      </c>
    </row>
    <row r="1072" spans="1:14" x14ac:dyDescent="0.25">
      <c r="A1072" t="s">
        <v>280</v>
      </c>
      <c r="B1072">
        <v>8.4499999999999993</v>
      </c>
      <c r="C1072">
        <v>44347</v>
      </c>
      <c r="D1072">
        <v>1038</v>
      </c>
      <c r="E1072">
        <v>3</v>
      </c>
      <c r="F1072" t="s">
        <v>36</v>
      </c>
      <c r="G1072">
        <v>1</v>
      </c>
      <c r="H1072" t="s">
        <v>253</v>
      </c>
      <c r="I1072" t="s">
        <v>317</v>
      </c>
      <c r="J1072" t="s">
        <v>310</v>
      </c>
      <c r="K1072">
        <v>7</v>
      </c>
      <c r="L1072">
        <v>8674</v>
      </c>
      <c r="M1072">
        <v>1437.2818</v>
      </c>
      <c r="N1072">
        <v>1569.0849344978164</v>
      </c>
    </row>
    <row r="1073" spans="1:14" x14ac:dyDescent="0.25">
      <c r="A1073" t="s">
        <v>280</v>
      </c>
      <c r="B1073">
        <v>8.4499999999999993</v>
      </c>
      <c r="C1073">
        <v>44347</v>
      </c>
      <c r="D1073">
        <v>1039</v>
      </c>
      <c r="E1073">
        <v>3</v>
      </c>
      <c r="F1073" t="s">
        <v>36</v>
      </c>
      <c r="G1073">
        <v>1</v>
      </c>
      <c r="H1073" t="s">
        <v>253</v>
      </c>
      <c r="I1073" t="s">
        <v>309</v>
      </c>
      <c r="J1073" t="s">
        <v>310</v>
      </c>
      <c r="K1073">
        <v>7</v>
      </c>
      <c r="L1073">
        <v>3586</v>
      </c>
      <c r="M1073">
        <v>621.09520000000009</v>
      </c>
      <c r="N1073">
        <v>678.05152838427955</v>
      </c>
    </row>
    <row r="1074" spans="1:14" x14ac:dyDescent="0.25">
      <c r="A1074" t="s">
        <v>280</v>
      </c>
      <c r="B1074">
        <v>8.4499999999999993</v>
      </c>
      <c r="C1074">
        <v>44347</v>
      </c>
      <c r="D1074">
        <v>1040</v>
      </c>
      <c r="E1074">
        <v>3</v>
      </c>
      <c r="F1074" t="s">
        <v>36</v>
      </c>
      <c r="G1074">
        <v>1</v>
      </c>
      <c r="H1074" t="s">
        <v>253</v>
      </c>
      <c r="I1074" t="s">
        <v>309</v>
      </c>
      <c r="J1074" t="s">
        <v>310</v>
      </c>
      <c r="K1074">
        <v>3</v>
      </c>
      <c r="L1074">
        <v>9576</v>
      </c>
      <c r="M1074">
        <v>1569.5064000000002</v>
      </c>
      <c r="N1074">
        <v>1713.4349344978168</v>
      </c>
    </row>
    <row r="1075" spans="1:14" x14ac:dyDescent="0.25">
      <c r="A1075" t="s">
        <v>438</v>
      </c>
      <c r="B1075">
        <v>7.09</v>
      </c>
      <c r="C1075">
        <v>44347</v>
      </c>
      <c r="D1075">
        <v>1074</v>
      </c>
      <c r="E1075">
        <v>33</v>
      </c>
      <c r="F1075" t="s">
        <v>34</v>
      </c>
      <c r="G1075">
        <v>5</v>
      </c>
      <c r="H1075" t="s">
        <v>215</v>
      </c>
      <c r="I1075" t="s">
        <v>309</v>
      </c>
      <c r="J1075" t="s">
        <v>310</v>
      </c>
      <c r="K1075">
        <v>6</v>
      </c>
      <c r="L1075">
        <v>9940</v>
      </c>
      <c r="M1075">
        <v>1877.6660000000002</v>
      </c>
      <c r="N1075">
        <v>2049.8537117903929</v>
      </c>
    </row>
    <row r="1076" spans="1:14" x14ac:dyDescent="0.25">
      <c r="A1076" t="s">
        <v>438</v>
      </c>
      <c r="B1076">
        <v>7.09</v>
      </c>
      <c r="C1076">
        <v>44347</v>
      </c>
      <c r="D1076">
        <v>1075</v>
      </c>
      <c r="E1076">
        <v>33</v>
      </c>
      <c r="F1076" t="s">
        <v>34</v>
      </c>
      <c r="G1076">
        <v>5</v>
      </c>
      <c r="H1076" t="s">
        <v>215</v>
      </c>
      <c r="I1076" t="s">
        <v>309</v>
      </c>
      <c r="J1076" t="s">
        <v>310</v>
      </c>
      <c r="K1076">
        <v>8</v>
      </c>
      <c r="L1076">
        <v>10854</v>
      </c>
      <c r="M1076">
        <v>2048.1497999999997</v>
      </c>
      <c r="N1076">
        <v>2235.9713973799121</v>
      </c>
    </row>
    <row r="1077" spans="1:14" x14ac:dyDescent="0.25">
      <c r="A1077" t="s">
        <v>438</v>
      </c>
      <c r="B1077">
        <v>7.09</v>
      </c>
      <c r="C1077">
        <v>44347</v>
      </c>
      <c r="D1077">
        <v>1076</v>
      </c>
      <c r="E1077">
        <v>33</v>
      </c>
      <c r="F1077" t="s">
        <v>34</v>
      </c>
      <c r="G1077">
        <v>5</v>
      </c>
      <c r="H1077" t="s">
        <v>215</v>
      </c>
      <c r="I1077" t="s">
        <v>309</v>
      </c>
      <c r="J1077" t="s">
        <v>310</v>
      </c>
      <c r="K1077">
        <v>8</v>
      </c>
      <c r="L1077">
        <v>10872</v>
      </c>
      <c r="M1077">
        <v>2018.9304000000002</v>
      </c>
      <c r="N1077">
        <v>2204.0724890829692</v>
      </c>
    </row>
    <row r="1078" spans="1:14" x14ac:dyDescent="0.25">
      <c r="A1078" t="s">
        <v>438</v>
      </c>
      <c r="B1078">
        <v>7.09</v>
      </c>
      <c r="C1078">
        <v>44347</v>
      </c>
      <c r="D1078">
        <v>1077</v>
      </c>
      <c r="E1078">
        <v>33</v>
      </c>
      <c r="F1078" t="s">
        <v>34</v>
      </c>
      <c r="G1078">
        <v>5</v>
      </c>
      <c r="H1078" t="s">
        <v>215</v>
      </c>
      <c r="I1078" t="s">
        <v>309</v>
      </c>
      <c r="J1078" t="s">
        <v>310</v>
      </c>
      <c r="K1078">
        <v>8</v>
      </c>
      <c r="L1078">
        <v>11018</v>
      </c>
      <c r="M1078">
        <v>2091.2164000000002</v>
      </c>
      <c r="N1078">
        <v>2282.9873362445414</v>
      </c>
    </row>
    <row r="1079" spans="1:14" x14ac:dyDescent="0.25">
      <c r="A1079" t="s">
        <v>438</v>
      </c>
      <c r="B1079">
        <v>7.09</v>
      </c>
      <c r="C1079">
        <v>44347</v>
      </c>
      <c r="D1079">
        <v>1078</v>
      </c>
      <c r="E1079">
        <v>33</v>
      </c>
      <c r="F1079" t="s">
        <v>34</v>
      </c>
      <c r="G1079">
        <v>5</v>
      </c>
      <c r="H1079" t="s">
        <v>215</v>
      </c>
      <c r="I1079" t="s">
        <v>309</v>
      </c>
      <c r="J1079" t="s">
        <v>310</v>
      </c>
      <c r="K1079">
        <v>1</v>
      </c>
      <c r="L1079">
        <v>9878</v>
      </c>
      <c r="M1079">
        <v>1908.4295999999999</v>
      </c>
      <c r="N1079">
        <v>2083.438427947598</v>
      </c>
    </row>
    <row r="1080" spans="1:14" x14ac:dyDescent="0.25">
      <c r="A1080" t="s">
        <v>438</v>
      </c>
      <c r="B1080">
        <v>7.09</v>
      </c>
      <c r="C1080">
        <v>44347</v>
      </c>
      <c r="D1080">
        <v>1079</v>
      </c>
      <c r="E1080">
        <v>33</v>
      </c>
      <c r="F1080" t="s">
        <v>34</v>
      </c>
      <c r="G1080">
        <v>5</v>
      </c>
      <c r="H1080" t="s">
        <v>215</v>
      </c>
      <c r="I1080" t="s">
        <v>309</v>
      </c>
      <c r="J1080" t="s">
        <v>310</v>
      </c>
      <c r="K1080">
        <v>1</v>
      </c>
      <c r="L1080">
        <v>6138</v>
      </c>
      <c r="M1080">
        <v>1150.875</v>
      </c>
      <c r="N1080">
        <v>1256.4137554585152</v>
      </c>
    </row>
    <row r="1081" spans="1:14" x14ac:dyDescent="0.25">
      <c r="A1081" t="s">
        <v>438</v>
      </c>
      <c r="B1081">
        <v>7.09</v>
      </c>
      <c r="C1081">
        <v>44347</v>
      </c>
      <c r="D1081">
        <v>1080</v>
      </c>
      <c r="E1081">
        <v>33</v>
      </c>
      <c r="F1081" t="s">
        <v>34</v>
      </c>
      <c r="G1081">
        <v>5</v>
      </c>
      <c r="H1081" t="s">
        <v>215</v>
      </c>
      <c r="I1081" t="s">
        <v>309</v>
      </c>
      <c r="J1081" t="s">
        <v>310</v>
      </c>
      <c r="K1081">
        <v>3</v>
      </c>
      <c r="L1081">
        <v>10416</v>
      </c>
      <c r="M1081">
        <v>1866.5471999999997</v>
      </c>
      <c r="N1081">
        <v>2037.7152838427944</v>
      </c>
    </row>
    <row r="1082" spans="1:14" x14ac:dyDescent="0.25">
      <c r="A1082" t="s">
        <v>437</v>
      </c>
      <c r="B1082">
        <v>6.72</v>
      </c>
      <c r="C1082">
        <v>44347</v>
      </c>
      <c r="D1082">
        <v>1101</v>
      </c>
      <c r="E1082">
        <v>33</v>
      </c>
      <c r="F1082" t="s">
        <v>36</v>
      </c>
      <c r="G1082">
        <v>5</v>
      </c>
      <c r="H1082" t="s">
        <v>217</v>
      </c>
      <c r="I1082" t="s">
        <v>317</v>
      </c>
      <c r="J1082" t="s">
        <v>310</v>
      </c>
      <c r="K1082">
        <v>2</v>
      </c>
      <c r="L1082">
        <v>11118</v>
      </c>
      <c r="M1082">
        <v>2228.0472</v>
      </c>
      <c r="N1082">
        <v>2432.3659388646288</v>
      </c>
    </row>
    <row r="1083" spans="1:14" x14ac:dyDescent="0.25">
      <c r="A1083" t="s">
        <v>437</v>
      </c>
      <c r="B1083">
        <v>6.72</v>
      </c>
      <c r="C1083">
        <v>44347</v>
      </c>
      <c r="D1083">
        <v>1102</v>
      </c>
      <c r="E1083">
        <v>33</v>
      </c>
      <c r="F1083" t="s">
        <v>36</v>
      </c>
      <c r="G1083">
        <v>5</v>
      </c>
      <c r="H1083" t="s">
        <v>217</v>
      </c>
      <c r="I1083" t="s">
        <v>317</v>
      </c>
      <c r="J1083" t="s">
        <v>310</v>
      </c>
      <c r="K1083">
        <v>5</v>
      </c>
      <c r="L1083">
        <v>10772</v>
      </c>
      <c r="M1083">
        <v>2210.4144000000001</v>
      </c>
      <c r="N1083">
        <v>2413.1161572052397</v>
      </c>
    </row>
    <row r="1084" spans="1:14" x14ac:dyDescent="0.25">
      <c r="A1084" t="s">
        <v>438</v>
      </c>
      <c r="B1084">
        <v>7.09</v>
      </c>
      <c r="C1084">
        <v>44347</v>
      </c>
      <c r="D1084">
        <v>1103</v>
      </c>
      <c r="E1084">
        <v>33</v>
      </c>
      <c r="F1084" t="s">
        <v>34</v>
      </c>
      <c r="G1084">
        <v>5</v>
      </c>
      <c r="H1084" t="s">
        <v>215</v>
      </c>
      <c r="I1084" t="s">
        <v>309</v>
      </c>
      <c r="J1084" t="s">
        <v>310</v>
      </c>
      <c r="K1084">
        <v>6</v>
      </c>
      <c r="L1084">
        <v>11094</v>
      </c>
      <c r="M1084">
        <v>2300.8955999999998</v>
      </c>
      <c r="N1084">
        <v>2511.8947598253271</v>
      </c>
    </row>
    <row r="1085" spans="1:14" x14ac:dyDescent="0.25">
      <c r="A1085" t="s">
        <v>438</v>
      </c>
      <c r="B1085">
        <v>7.09</v>
      </c>
      <c r="C1085">
        <v>44347</v>
      </c>
      <c r="D1085">
        <v>1104</v>
      </c>
      <c r="E1085">
        <v>33</v>
      </c>
      <c r="F1085" t="s">
        <v>34</v>
      </c>
      <c r="G1085">
        <v>5</v>
      </c>
      <c r="H1085" t="s">
        <v>215</v>
      </c>
      <c r="I1085" t="s">
        <v>309</v>
      </c>
      <c r="J1085" t="s">
        <v>310</v>
      </c>
      <c r="K1085">
        <v>7</v>
      </c>
      <c r="L1085">
        <v>9308</v>
      </c>
      <c r="M1085">
        <v>1948.1644000000001</v>
      </c>
      <c r="N1085">
        <v>2126.8170305676854</v>
      </c>
    </row>
    <row r="1086" spans="1:14" x14ac:dyDescent="0.25">
      <c r="A1086" t="s">
        <v>438</v>
      </c>
      <c r="B1086">
        <v>7.09</v>
      </c>
      <c r="C1086">
        <v>44347</v>
      </c>
      <c r="D1086">
        <v>1105</v>
      </c>
      <c r="E1086">
        <v>33</v>
      </c>
      <c r="F1086" t="s">
        <v>34</v>
      </c>
      <c r="G1086">
        <v>5</v>
      </c>
      <c r="H1086" t="s">
        <v>215</v>
      </c>
      <c r="I1086" t="s">
        <v>309</v>
      </c>
      <c r="J1086" t="s">
        <v>310</v>
      </c>
      <c r="K1086">
        <v>6</v>
      </c>
      <c r="L1086">
        <v>11360</v>
      </c>
      <c r="M1086">
        <v>2198.16</v>
      </c>
      <c r="N1086">
        <v>2399.737991266375</v>
      </c>
    </row>
    <row r="1087" spans="1:14" x14ac:dyDescent="0.25">
      <c r="A1087" t="s">
        <v>438</v>
      </c>
      <c r="B1087">
        <v>7.09</v>
      </c>
      <c r="C1087">
        <v>44347</v>
      </c>
      <c r="D1087" t="s">
        <v>331</v>
      </c>
      <c r="E1087">
        <v>33</v>
      </c>
      <c r="F1087" t="s">
        <v>34</v>
      </c>
      <c r="G1087">
        <v>5</v>
      </c>
      <c r="H1087" t="s">
        <v>215</v>
      </c>
      <c r="I1087" t="s">
        <v>309</v>
      </c>
      <c r="J1087" t="s">
        <v>310</v>
      </c>
      <c r="K1087">
        <v>3</v>
      </c>
      <c r="L1087">
        <v>5064</v>
      </c>
      <c r="M1087">
        <v>949.5</v>
      </c>
      <c r="N1087">
        <v>1036.5720524017465</v>
      </c>
    </row>
    <row r="1088" spans="1:14" x14ac:dyDescent="0.25">
      <c r="A1088" t="s">
        <v>371</v>
      </c>
      <c r="B1088">
        <v>14.29</v>
      </c>
      <c r="C1088">
        <v>44348</v>
      </c>
      <c r="D1088">
        <v>538</v>
      </c>
      <c r="E1088">
        <v>12</v>
      </c>
      <c r="F1088" t="s">
        <v>34</v>
      </c>
      <c r="G1088">
        <v>2</v>
      </c>
      <c r="H1088" t="s">
        <v>88</v>
      </c>
      <c r="I1088" t="s">
        <v>311</v>
      </c>
      <c r="J1088" t="s">
        <v>310</v>
      </c>
      <c r="K1088">
        <v>4</v>
      </c>
      <c r="L1088">
        <v>6676</v>
      </c>
      <c r="M1088">
        <v>1188.328</v>
      </c>
      <c r="N1088">
        <v>1297.3013100436681</v>
      </c>
    </row>
    <row r="1089" spans="1:14" x14ac:dyDescent="0.25">
      <c r="A1089" t="s">
        <v>282</v>
      </c>
      <c r="B1089">
        <v>12.82</v>
      </c>
      <c r="C1089">
        <v>44348</v>
      </c>
      <c r="D1089">
        <v>539</v>
      </c>
      <c r="E1089">
        <v>12</v>
      </c>
      <c r="F1089" t="s">
        <v>32</v>
      </c>
      <c r="G1089">
        <v>2</v>
      </c>
      <c r="H1089" t="s">
        <v>255</v>
      </c>
      <c r="I1089" t="s">
        <v>311</v>
      </c>
      <c r="J1089" t="s">
        <v>310</v>
      </c>
      <c r="K1089">
        <v>7</v>
      </c>
      <c r="L1089">
        <v>4938</v>
      </c>
      <c r="M1089">
        <v>870.07560000000001</v>
      </c>
      <c r="N1089">
        <v>949.86419213973795</v>
      </c>
    </row>
    <row r="1090" spans="1:14" x14ac:dyDescent="0.25">
      <c r="A1090" t="s">
        <v>282</v>
      </c>
      <c r="B1090">
        <v>12.82</v>
      </c>
      <c r="C1090">
        <v>44348</v>
      </c>
      <c r="D1090">
        <v>540</v>
      </c>
      <c r="E1090">
        <v>12</v>
      </c>
      <c r="F1090" t="s">
        <v>32</v>
      </c>
      <c r="G1090">
        <v>2</v>
      </c>
      <c r="H1090" t="s">
        <v>255</v>
      </c>
      <c r="I1090" t="s">
        <v>311</v>
      </c>
      <c r="J1090" t="s">
        <v>310</v>
      </c>
      <c r="K1090">
        <v>8</v>
      </c>
      <c r="L1090">
        <v>6630</v>
      </c>
      <c r="M1090">
        <v>1191.4109999999998</v>
      </c>
      <c r="N1090">
        <v>1300.6670305676855</v>
      </c>
    </row>
    <row r="1091" spans="1:14" x14ac:dyDescent="0.25">
      <c r="A1091" t="s">
        <v>282</v>
      </c>
      <c r="B1091">
        <v>12.82</v>
      </c>
      <c r="C1091">
        <v>44348</v>
      </c>
      <c r="D1091">
        <v>541</v>
      </c>
      <c r="E1091">
        <v>12</v>
      </c>
      <c r="F1091" t="s">
        <v>32</v>
      </c>
      <c r="G1091">
        <v>2</v>
      </c>
      <c r="H1091" t="s">
        <v>255</v>
      </c>
      <c r="I1091" t="s">
        <v>311</v>
      </c>
      <c r="J1091" t="s">
        <v>310</v>
      </c>
      <c r="K1091">
        <v>1</v>
      </c>
      <c r="L1091">
        <v>7412</v>
      </c>
      <c r="M1091">
        <v>1362.3255999999999</v>
      </c>
      <c r="N1091">
        <v>1487.2550218340609</v>
      </c>
    </row>
    <row r="1092" spans="1:14" x14ac:dyDescent="0.25">
      <c r="A1092" t="s">
        <v>387</v>
      </c>
      <c r="B1092">
        <v>10.63</v>
      </c>
      <c r="C1092">
        <v>44348</v>
      </c>
      <c r="D1092">
        <v>970</v>
      </c>
      <c r="E1092">
        <v>14</v>
      </c>
      <c r="F1092" t="s">
        <v>32</v>
      </c>
      <c r="G1092">
        <v>2</v>
      </c>
      <c r="H1092" t="s">
        <v>100</v>
      </c>
      <c r="I1092" t="s">
        <v>311</v>
      </c>
      <c r="J1092" t="s">
        <v>310</v>
      </c>
      <c r="K1092">
        <v>6</v>
      </c>
      <c r="L1092">
        <v>1966</v>
      </c>
      <c r="M1092">
        <v>334.02340000000004</v>
      </c>
      <c r="N1092">
        <v>364.65436681222707</v>
      </c>
    </row>
    <row r="1093" spans="1:14" x14ac:dyDescent="0.25">
      <c r="A1093" t="s">
        <v>429</v>
      </c>
      <c r="B1093">
        <v>7.63</v>
      </c>
      <c r="C1093">
        <v>44348</v>
      </c>
      <c r="D1093">
        <v>971</v>
      </c>
      <c r="E1093">
        <v>27</v>
      </c>
      <c r="F1093" t="s">
        <v>33</v>
      </c>
      <c r="G1093">
        <v>3</v>
      </c>
      <c r="H1093" t="s">
        <v>178</v>
      </c>
      <c r="I1093" t="s">
        <v>311</v>
      </c>
      <c r="J1093" t="s">
        <v>310</v>
      </c>
      <c r="K1093">
        <v>3</v>
      </c>
      <c r="L1093">
        <v>3820</v>
      </c>
      <c r="M1093">
        <v>677.28600000000006</v>
      </c>
      <c r="N1093">
        <v>739.39519650655018</v>
      </c>
    </row>
    <row r="1094" spans="1:14" x14ac:dyDescent="0.25">
      <c r="A1094" t="s">
        <v>429</v>
      </c>
      <c r="B1094">
        <v>7.63</v>
      </c>
      <c r="C1094">
        <v>44348</v>
      </c>
      <c r="D1094">
        <v>972</v>
      </c>
      <c r="E1094">
        <v>27</v>
      </c>
      <c r="F1094" t="s">
        <v>33</v>
      </c>
      <c r="G1094">
        <v>3</v>
      </c>
      <c r="H1094" t="s">
        <v>178</v>
      </c>
      <c r="I1094" t="s">
        <v>311</v>
      </c>
      <c r="J1094" t="s">
        <v>310</v>
      </c>
      <c r="K1094">
        <v>3</v>
      </c>
      <c r="L1094">
        <v>2688</v>
      </c>
      <c r="M1094">
        <v>428.46719999999999</v>
      </c>
      <c r="N1094">
        <v>467.75895196506559</v>
      </c>
    </row>
    <row r="1095" spans="1:14" x14ac:dyDescent="0.25">
      <c r="A1095" t="s">
        <v>429</v>
      </c>
      <c r="B1095">
        <v>7.63</v>
      </c>
      <c r="C1095">
        <v>44348</v>
      </c>
      <c r="D1095">
        <v>973</v>
      </c>
      <c r="E1095">
        <v>27</v>
      </c>
      <c r="F1095" t="s">
        <v>33</v>
      </c>
      <c r="G1095">
        <v>3</v>
      </c>
      <c r="H1095" t="s">
        <v>178</v>
      </c>
      <c r="I1095" t="s">
        <v>311</v>
      </c>
      <c r="J1095" t="s">
        <v>310</v>
      </c>
      <c r="K1095">
        <v>1</v>
      </c>
      <c r="L1095">
        <v>2670</v>
      </c>
      <c r="M1095">
        <v>445.089</v>
      </c>
      <c r="N1095">
        <v>485.90502183406119</v>
      </c>
    </row>
    <row r="1096" spans="1:14" x14ac:dyDescent="0.25">
      <c r="A1096" t="s">
        <v>429</v>
      </c>
      <c r="B1096">
        <v>7.63</v>
      </c>
      <c r="C1096">
        <v>44348</v>
      </c>
      <c r="D1096">
        <v>974</v>
      </c>
      <c r="E1096">
        <v>27</v>
      </c>
      <c r="F1096" t="s">
        <v>33</v>
      </c>
      <c r="G1096">
        <v>3</v>
      </c>
      <c r="H1096" t="s">
        <v>178</v>
      </c>
      <c r="I1096" t="s">
        <v>311</v>
      </c>
      <c r="J1096" t="s">
        <v>310</v>
      </c>
      <c r="K1096">
        <v>4</v>
      </c>
      <c r="L1096">
        <v>3836</v>
      </c>
      <c r="M1096">
        <v>606.85520000000008</v>
      </c>
      <c r="N1096">
        <v>662.50567685589533</v>
      </c>
    </row>
    <row r="1097" spans="1:14" x14ac:dyDescent="0.25">
      <c r="A1097" t="s">
        <v>429</v>
      </c>
      <c r="B1097">
        <v>7.63</v>
      </c>
      <c r="C1097">
        <v>44348</v>
      </c>
      <c r="D1097">
        <v>975</v>
      </c>
      <c r="E1097">
        <v>27</v>
      </c>
      <c r="F1097" t="s">
        <v>33</v>
      </c>
      <c r="G1097">
        <v>3</v>
      </c>
      <c r="H1097" t="s">
        <v>178</v>
      </c>
      <c r="I1097" t="s">
        <v>311</v>
      </c>
      <c r="J1097" t="s">
        <v>310</v>
      </c>
      <c r="K1097">
        <v>2</v>
      </c>
      <c r="L1097">
        <v>2708</v>
      </c>
      <c r="M1097">
        <v>459.81840000000005</v>
      </c>
      <c r="N1097">
        <v>501.98515283842795</v>
      </c>
    </row>
    <row r="1098" spans="1:14" x14ac:dyDescent="0.25">
      <c r="A1098" t="s">
        <v>280</v>
      </c>
      <c r="B1098">
        <v>8.4499999999999993</v>
      </c>
      <c r="C1098">
        <v>44348</v>
      </c>
      <c r="D1098">
        <v>1041</v>
      </c>
      <c r="E1098">
        <v>3</v>
      </c>
      <c r="F1098" t="s">
        <v>36</v>
      </c>
      <c r="G1098">
        <v>1</v>
      </c>
      <c r="H1098" t="s">
        <v>253</v>
      </c>
      <c r="I1098" t="s">
        <v>309</v>
      </c>
      <c r="J1098" t="s">
        <v>310</v>
      </c>
      <c r="K1098">
        <v>3</v>
      </c>
      <c r="L1098">
        <v>5996</v>
      </c>
      <c r="M1098">
        <v>963.55719999999997</v>
      </c>
      <c r="N1098">
        <v>1051.9183406113536</v>
      </c>
    </row>
    <row r="1099" spans="1:14" x14ac:dyDescent="0.25">
      <c r="A1099" t="s">
        <v>354</v>
      </c>
      <c r="B1099">
        <v>10.4</v>
      </c>
      <c r="C1099">
        <v>44348</v>
      </c>
      <c r="D1099">
        <v>1042</v>
      </c>
      <c r="E1099">
        <v>3</v>
      </c>
      <c r="F1099" t="s">
        <v>34</v>
      </c>
      <c r="G1099">
        <v>1</v>
      </c>
      <c r="H1099" t="s">
        <v>60</v>
      </c>
      <c r="I1099" t="s">
        <v>317</v>
      </c>
      <c r="J1099" t="s">
        <v>310</v>
      </c>
      <c r="K1099">
        <v>5</v>
      </c>
      <c r="L1099">
        <v>3718</v>
      </c>
      <c r="M1099">
        <v>601.94420000000002</v>
      </c>
      <c r="N1099">
        <v>657.14432314410487</v>
      </c>
    </row>
    <row r="1100" spans="1:14" x14ac:dyDescent="0.25">
      <c r="A1100" t="s">
        <v>280</v>
      </c>
      <c r="B1100">
        <v>8.4499999999999993</v>
      </c>
      <c r="C1100">
        <v>44348</v>
      </c>
      <c r="D1100">
        <v>1043</v>
      </c>
      <c r="E1100">
        <v>3</v>
      </c>
      <c r="F1100" t="s">
        <v>36</v>
      </c>
      <c r="G1100">
        <v>1</v>
      </c>
      <c r="H1100" t="s">
        <v>253</v>
      </c>
      <c r="I1100" t="s">
        <v>317</v>
      </c>
      <c r="J1100" t="s">
        <v>310</v>
      </c>
      <c r="K1100">
        <v>7</v>
      </c>
      <c r="L1100">
        <v>9414</v>
      </c>
      <c r="M1100">
        <v>1548.6029999999998</v>
      </c>
      <c r="N1100">
        <v>1690.6146288209607</v>
      </c>
    </row>
    <row r="1101" spans="1:14" x14ac:dyDescent="0.25">
      <c r="A1101" t="s">
        <v>280</v>
      </c>
      <c r="B1101">
        <v>8.4499999999999993</v>
      </c>
      <c r="C1101">
        <v>44348</v>
      </c>
      <c r="D1101">
        <v>1044</v>
      </c>
      <c r="E1101">
        <v>3</v>
      </c>
      <c r="F1101" t="s">
        <v>36</v>
      </c>
      <c r="G1101">
        <v>1</v>
      </c>
      <c r="H1101" t="s">
        <v>253</v>
      </c>
      <c r="I1101" t="s">
        <v>317</v>
      </c>
      <c r="J1101" t="s">
        <v>310</v>
      </c>
      <c r="K1101">
        <v>6</v>
      </c>
      <c r="L1101">
        <v>9196</v>
      </c>
      <c r="M1101">
        <v>1497.1088</v>
      </c>
      <c r="N1101">
        <v>1634.3982532751095</v>
      </c>
    </row>
    <row r="1102" spans="1:14" x14ac:dyDescent="0.25">
      <c r="A1102" t="s">
        <v>280</v>
      </c>
      <c r="B1102">
        <v>8.4499999999999993</v>
      </c>
      <c r="C1102">
        <v>44348</v>
      </c>
      <c r="D1102">
        <v>1045</v>
      </c>
      <c r="E1102">
        <v>3</v>
      </c>
      <c r="F1102" t="s">
        <v>36</v>
      </c>
      <c r="G1102">
        <v>1</v>
      </c>
      <c r="H1102" t="s">
        <v>253</v>
      </c>
      <c r="I1102" t="s">
        <v>317</v>
      </c>
      <c r="J1102" t="s">
        <v>310</v>
      </c>
      <c r="K1102">
        <v>6</v>
      </c>
      <c r="L1102">
        <v>3742</v>
      </c>
      <c r="M1102">
        <v>572.52600000000007</v>
      </c>
      <c r="N1102">
        <v>625.02838427947597</v>
      </c>
    </row>
    <row r="1103" spans="1:14" x14ac:dyDescent="0.25">
      <c r="A1103" t="s">
        <v>280</v>
      </c>
      <c r="B1103">
        <v>8.4499999999999993</v>
      </c>
      <c r="C1103">
        <v>44348</v>
      </c>
      <c r="D1103">
        <v>1046</v>
      </c>
      <c r="E1103">
        <v>3</v>
      </c>
      <c r="F1103" t="s">
        <v>36</v>
      </c>
      <c r="G1103">
        <v>1</v>
      </c>
      <c r="H1103" t="s">
        <v>253</v>
      </c>
      <c r="I1103" t="s">
        <v>317</v>
      </c>
      <c r="J1103" t="s">
        <v>310</v>
      </c>
      <c r="K1103">
        <v>8</v>
      </c>
      <c r="L1103">
        <v>8610</v>
      </c>
      <c r="M1103">
        <v>1268.2529999999999</v>
      </c>
      <c r="N1103">
        <v>1384.5556768558952</v>
      </c>
    </row>
    <row r="1104" spans="1:14" x14ac:dyDescent="0.25">
      <c r="A1104" t="s">
        <v>280</v>
      </c>
      <c r="B1104">
        <v>8.4499999999999993</v>
      </c>
      <c r="C1104">
        <v>44348</v>
      </c>
      <c r="D1104">
        <v>1047</v>
      </c>
      <c r="E1104">
        <v>3</v>
      </c>
      <c r="F1104" t="s">
        <v>36</v>
      </c>
      <c r="G1104">
        <v>1</v>
      </c>
      <c r="H1104" t="s">
        <v>253</v>
      </c>
      <c r="I1104" t="s">
        <v>317</v>
      </c>
      <c r="J1104" t="s">
        <v>310</v>
      </c>
      <c r="K1104">
        <v>1</v>
      </c>
      <c r="L1104">
        <v>8610</v>
      </c>
      <c r="M1104">
        <v>1362.9630000000002</v>
      </c>
      <c r="N1104">
        <v>1487.9508733624455</v>
      </c>
    </row>
    <row r="1105" spans="1:14" x14ac:dyDescent="0.25">
      <c r="A1105" t="s">
        <v>280</v>
      </c>
      <c r="B1105">
        <v>8.4499999999999993</v>
      </c>
      <c r="C1105">
        <v>44348</v>
      </c>
      <c r="D1105">
        <v>1048</v>
      </c>
      <c r="E1105">
        <v>3</v>
      </c>
      <c r="F1105" t="s">
        <v>36</v>
      </c>
      <c r="G1105">
        <v>1</v>
      </c>
      <c r="H1105" t="s">
        <v>253</v>
      </c>
      <c r="I1105" t="s">
        <v>317</v>
      </c>
      <c r="J1105" t="s">
        <v>310</v>
      </c>
      <c r="K1105">
        <v>1</v>
      </c>
      <c r="L1105">
        <v>8518</v>
      </c>
      <c r="M1105">
        <v>1306.6612</v>
      </c>
      <c r="N1105">
        <v>1426.4860262008733</v>
      </c>
    </row>
    <row r="1106" spans="1:14" x14ac:dyDescent="0.25">
      <c r="A1106" t="s">
        <v>280</v>
      </c>
      <c r="B1106">
        <v>8.4499999999999993</v>
      </c>
      <c r="C1106">
        <v>44348</v>
      </c>
      <c r="D1106">
        <v>1049</v>
      </c>
      <c r="E1106">
        <v>3</v>
      </c>
      <c r="F1106" t="s">
        <v>36</v>
      </c>
      <c r="G1106">
        <v>1</v>
      </c>
      <c r="H1106" t="s">
        <v>253</v>
      </c>
      <c r="I1106" t="s">
        <v>309</v>
      </c>
      <c r="J1106" t="s">
        <v>310</v>
      </c>
      <c r="K1106">
        <v>2</v>
      </c>
      <c r="L1106">
        <v>8504</v>
      </c>
      <c r="M1106">
        <v>1435.4751999999999</v>
      </c>
      <c r="N1106">
        <v>1567.1126637554582</v>
      </c>
    </row>
    <row r="1107" spans="1:14" x14ac:dyDescent="0.25">
      <c r="A1107" t="s">
        <v>438</v>
      </c>
      <c r="B1107">
        <v>7.09</v>
      </c>
      <c r="C1107">
        <v>44348</v>
      </c>
      <c r="D1107">
        <v>1081</v>
      </c>
      <c r="E1107">
        <v>33</v>
      </c>
      <c r="F1107" t="s">
        <v>34</v>
      </c>
      <c r="G1107">
        <v>5</v>
      </c>
      <c r="H1107" t="s">
        <v>215</v>
      </c>
      <c r="I1107" t="s">
        <v>309</v>
      </c>
      <c r="J1107" t="s">
        <v>310</v>
      </c>
      <c r="K1107">
        <v>4</v>
      </c>
      <c r="L1107">
        <v>10960</v>
      </c>
      <c r="M1107">
        <v>2029.7919999999999</v>
      </c>
      <c r="N1107">
        <v>2215.9301310043666</v>
      </c>
    </row>
    <row r="1108" spans="1:14" x14ac:dyDescent="0.25">
      <c r="A1108" t="s">
        <v>438</v>
      </c>
      <c r="B1108">
        <v>7.09</v>
      </c>
      <c r="C1108">
        <v>44348</v>
      </c>
      <c r="D1108">
        <v>1082</v>
      </c>
      <c r="E1108">
        <v>33</v>
      </c>
      <c r="F1108" t="s">
        <v>34</v>
      </c>
      <c r="G1108">
        <v>5</v>
      </c>
      <c r="H1108" t="s">
        <v>215</v>
      </c>
      <c r="I1108" t="s">
        <v>309</v>
      </c>
      <c r="J1108" t="s">
        <v>310</v>
      </c>
      <c r="K1108">
        <v>4</v>
      </c>
      <c r="L1108">
        <v>11730</v>
      </c>
      <c r="M1108">
        <v>2215.797</v>
      </c>
      <c r="N1108">
        <v>2418.9923580786026</v>
      </c>
    </row>
    <row r="1109" spans="1:14" x14ac:dyDescent="0.25">
      <c r="A1109" t="s">
        <v>438</v>
      </c>
      <c r="B1109">
        <v>7.09</v>
      </c>
      <c r="C1109">
        <v>44348</v>
      </c>
      <c r="D1109">
        <v>1083</v>
      </c>
      <c r="E1109">
        <v>33</v>
      </c>
      <c r="F1109" t="s">
        <v>34</v>
      </c>
      <c r="G1109">
        <v>5</v>
      </c>
      <c r="H1109" t="s">
        <v>215</v>
      </c>
      <c r="I1109" t="s">
        <v>309</v>
      </c>
      <c r="J1109" t="s">
        <v>310</v>
      </c>
      <c r="K1109">
        <v>2</v>
      </c>
      <c r="L1109">
        <v>10174</v>
      </c>
      <c r="M1109">
        <v>1899.4858000000002</v>
      </c>
      <c r="N1109">
        <v>2073.6744541484718</v>
      </c>
    </row>
    <row r="1110" spans="1:14" x14ac:dyDescent="0.25">
      <c r="A1110" t="s">
        <v>407</v>
      </c>
      <c r="B1110">
        <v>17.38</v>
      </c>
      <c r="C1110">
        <v>44348</v>
      </c>
      <c r="D1110">
        <v>1084</v>
      </c>
      <c r="E1110">
        <v>5</v>
      </c>
      <c r="F1110" t="s">
        <v>36</v>
      </c>
      <c r="G1110">
        <v>1</v>
      </c>
      <c r="H1110" t="s">
        <v>70</v>
      </c>
      <c r="I1110" t="s">
        <v>309</v>
      </c>
      <c r="J1110" t="s">
        <v>310</v>
      </c>
      <c r="K1110">
        <v>2</v>
      </c>
      <c r="L1110">
        <v>11236</v>
      </c>
      <c r="M1110">
        <v>2019.1091999999999</v>
      </c>
      <c r="N1110">
        <v>2204.2676855895197</v>
      </c>
    </row>
    <row r="1111" spans="1:14" x14ac:dyDescent="0.25">
      <c r="A1111" t="s">
        <v>407</v>
      </c>
      <c r="B1111">
        <v>17.38</v>
      </c>
      <c r="C1111">
        <v>44348</v>
      </c>
      <c r="D1111">
        <v>1085</v>
      </c>
      <c r="E1111">
        <v>5</v>
      </c>
      <c r="F1111" t="s">
        <v>36</v>
      </c>
      <c r="G1111">
        <v>1</v>
      </c>
      <c r="H1111" t="s">
        <v>70</v>
      </c>
      <c r="I1111" t="s">
        <v>309</v>
      </c>
      <c r="J1111" t="s">
        <v>310</v>
      </c>
      <c r="K1111">
        <v>2</v>
      </c>
      <c r="L1111">
        <v>9888</v>
      </c>
      <c r="M1111">
        <v>1695.7920000000001</v>
      </c>
      <c r="N1111">
        <v>1851.3013100436683</v>
      </c>
    </row>
    <row r="1112" spans="1:14" x14ac:dyDescent="0.25">
      <c r="A1112" t="s">
        <v>407</v>
      </c>
      <c r="B1112">
        <v>17.38</v>
      </c>
      <c r="C1112">
        <v>44348</v>
      </c>
      <c r="D1112">
        <v>1086</v>
      </c>
      <c r="E1112">
        <v>5</v>
      </c>
      <c r="F1112" t="s">
        <v>36</v>
      </c>
      <c r="G1112">
        <v>1</v>
      </c>
      <c r="H1112" t="s">
        <v>70</v>
      </c>
      <c r="I1112" t="s">
        <v>309</v>
      </c>
      <c r="J1112" t="s">
        <v>310</v>
      </c>
      <c r="K1112">
        <v>5</v>
      </c>
      <c r="L1112">
        <v>10312</v>
      </c>
      <c r="M1112">
        <v>1747.884</v>
      </c>
      <c r="N1112">
        <v>1908.1703056768558</v>
      </c>
    </row>
    <row r="1113" spans="1:14" x14ac:dyDescent="0.25">
      <c r="A1113" t="s">
        <v>407</v>
      </c>
      <c r="B1113">
        <v>17.38</v>
      </c>
      <c r="C1113">
        <v>44348</v>
      </c>
      <c r="D1113">
        <v>1087</v>
      </c>
      <c r="E1113">
        <v>5</v>
      </c>
      <c r="F1113" t="s">
        <v>36</v>
      </c>
      <c r="G1113">
        <v>1</v>
      </c>
      <c r="H1113" t="s">
        <v>70</v>
      </c>
      <c r="I1113" t="s">
        <v>317</v>
      </c>
      <c r="J1113" t="s">
        <v>310</v>
      </c>
      <c r="K1113">
        <v>5</v>
      </c>
      <c r="L1113">
        <v>11274</v>
      </c>
      <c r="M1113">
        <v>1895.1593999999998</v>
      </c>
      <c r="N1113">
        <v>2068.9513100436675</v>
      </c>
    </row>
    <row r="1114" spans="1:14" x14ac:dyDescent="0.25">
      <c r="A1114" t="s">
        <v>439</v>
      </c>
      <c r="B1114">
        <v>14.75</v>
      </c>
      <c r="C1114">
        <v>44348</v>
      </c>
      <c r="D1114">
        <v>1088</v>
      </c>
      <c r="E1114">
        <v>5</v>
      </c>
      <c r="F1114" t="s">
        <v>34</v>
      </c>
      <c r="G1114">
        <v>1</v>
      </c>
      <c r="H1114" t="s">
        <v>68</v>
      </c>
      <c r="I1114" t="s">
        <v>309</v>
      </c>
      <c r="J1114" t="s">
        <v>310</v>
      </c>
      <c r="K1114">
        <v>5</v>
      </c>
      <c r="L1114">
        <v>10026</v>
      </c>
      <c r="M1114">
        <v>1566.0612000000003</v>
      </c>
      <c r="N1114">
        <v>1709.6737991266375</v>
      </c>
    </row>
    <row r="1115" spans="1:14" x14ac:dyDescent="0.25">
      <c r="A1115" t="s">
        <v>439</v>
      </c>
      <c r="B1115">
        <v>14.75</v>
      </c>
      <c r="C1115">
        <v>44348</v>
      </c>
      <c r="D1115">
        <v>1089</v>
      </c>
      <c r="E1115">
        <v>5</v>
      </c>
      <c r="F1115" t="s">
        <v>34</v>
      </c>
      <c r="G1115">
        <v>1</v>
      </c>
      <c r="H1115" t="s">
        <v>68</v>
      </c>
      <c r="I1115" t="s">
        <v>309</v>
      </c>
      <c r="J1115" t="s">
        <v>310</v>
      </c>
      <c r="K1115">
        <v>5</v>
      </c>
      <c r="L1115">
        <v>9490</v>
      </c>
      <c r="M1115">
        <v>1393.1320000000001</v>
      </c>
      <c r="N1115">
        <v>1520.8864628820959</v>
      </c>
    </row>
    <row r="1116" spans="1:14" x14ac:dyDescent="0.25">
      <c r="A1116" t="s">
        <v>439</v>
      </c>
      <c r="B1116">
        <v>14.75</v>
      </c>
      <c r="C1116">
        <v>44348</v>
      </c>
      <c r="D1116">
        <v>1090</v>
      </c>
      <c r="E1116">
        <v>5</v>
      </c>
      <c r="F1116" t="s">
        <v>34</v>
      </c>
      <c r="G1116">
        <v>1</v>
      </c>
      <c r="H1116" t="s">
        <v>68</v>
      </c>
      <c r="I1116" t="s">
        <v>309</v>
      </c>
      <c r="J1116" t="s">
        <v>310</v>
      </c>
      <c r="K1116">
        <v>5</v>
      </c>
      <c r="L1116">
        <v>10652</v>
      </c>
      <c r="M1116">
        <v>1612.7128</v>
      </c>
      <c r="N1116">
        <v>1760.6034934497816</v>
      </c>
    </row>
    <row r="1117" spans="1:14" x14ac:dyDescent="0.25">
      <c r="A1117" t="s">
        <v>439</v>
      </c>
      <c r="B1117">
        <v>14.75</v>
      </c>
      <c r="C1117">
        <v>44348</v>
      </c>
      <c r="D1117">
        <v>1091</v>
      </c>
      <c r="E1117">
        <v>5</v>
      </c>
      <c r="F1117" t="s">
        <v>34</v>
      </c>
      <c r="G1117">
        <v>1</v>
      </c>
      <c r="H1117" t="s">
        <v>68</v>
      </c>
      <c r="I1117" t="s">
        <v>309</v>
      </c>
      <c r="J1117" t="s">
        <v>310</v>
      </c>
      <c r="K1117">
        <v>7</v>
      </c>
      <c r="L1117">
        <v>10452</v>
      </c>
      <c r="M1117">
        <v>1671.2748000000001</v>
      </c>
      <c r="N1117">
        <v>1824.5358078602619</v>
      </c>
    </row>
    <row r="1118" spans="1:14" x14ac:dyDescent="0.25">
      <c r="A1118" t="s">
        <v>299</v>
      </c>
      <c r="B1118">
        <v>2.79</v>
      </c>
      <c r="C1118">
        <v>44348</v>
      </c>
      <c r="D1118">
        <v>1106</v>
      </c>
      <c r="E1118">
        <v>41</v>
      </c>
      <c r="F1118" t="s">
        <v>33</v>
      </c>
      <c r="G1118">
        <v>6</v>
      </c>
      <c r="H1118" t="s">
        <v>272</v>
      </c>
      <c r="I1118" t="s">
        <v>317</v>
      </c>
      <c r="J1118" t="s">
        <v>310</v>
      </c>
      <c r="K1118">
        <v>7</v>
      </c>
      <c r="L1118">
        <v>10226</v>
      </c>
      <c r="M1118">
        <v>1432.6626000000001</v>
      </c>
      <c r="N1118">
        <v>1564.0421397379914</v>
      </c>
    </row>
    <row r="1119" spans="1:14" x14ac:dyDescent="0.25">
      <c r="A1119" t="s">
        <v>297</v>
      </c>
      <c r="B1119">
        <v>3.23</v>
      </c>
      <c r="C1119">
        <v>44348</v>
      </c>
      <c r="D1119">
        <v>1107</v>
      </c>
      <c r="E1119">
        <v>41</v>
      </c>
      <c r="F1119" t="s">
        <v>36</v>
      </c>
      <c r="G1119">
        <v>6</v>
      </c>
      <c r="H1119" t="s">
        <v>270</v>
      </c>
      <c r="I1119" t="s">
        <v>317</v>
      </c>
      <c r="J1119" t="s">
        <v>310</v>
      </c>
      <c r="K1119">
        <v>6</v>
      </c>
      <c r="L1119">
        <v>10000</v>
      </c>
      <c r="M1119">
        <v>1347</v>
      </c>
      <c r="N1119">
        <v>1470.5240174672488</v>
      </c>
    </row>
    <row r="1120" spans="1:14" x14ac:dyDescent="0.25">
      <c r="A1120" t="s">
        <v>297</v>
      </c>
      <c r="B1120">
        <v>3.23</v>
      </c>
      <c r="C1120">
        <v>44348</v>
      </c>
      <c r="D1120">
        <v>1108</v>
      </c>
      <c r="E1120">
        <v>41</v>
      </c>
      <c r="F1120" t="s">
        <v>36</v>
      </c>
      <c r="G1120">
        <v>6</v>
      </c>
      <c r="H1120" t="s">
        <v>270</v>
      </c>
      <c r="I1120" t="s">
        <v>317</v>
      </c>
      <c r="J1120" t="s">
        <v>310</v>
      </c>
      <c r="K1120">
        <v>8</v>
      </c>
      <c r="L1120">
        <v>12378</v>
      </c>
      <c r="M1120">
        <v>1819.5659999999998</v>
      </c>
      <c r="N1120">
        <v>1986.4257641921392</v>
      </c>
    </row>
    <row r="1121" spans="1:14" x14ac:dyDescent="0.25">
      <c r="A1121" t="s">
        <v>293</v>
      </c>
      <c r="B1121">
        <v>6.48</v>
      </c>
      <c r="C1121">
        <v>44348</v>
      </c>
      <c r="D1121">
        <v>1109</v>
      </c>
      <c r="E1121">
        <v>40</v>
      </c>
      <c r="F1121" t="s">
        <v>33</v>
      </c>
      <c r="G1121">
        <v>6</v>
      </c>
      <c r="H1121" t="s">
        <v>266</v>
      </c>
      <c r="I1121" t="s">
        <v>317</v>
      </c>
      <c r="J1121" t="s">
        <v>310</v>
      </c>
      <c r="K1121">
        <v>3</v>
      </c>
      <c r="L1121">
        <v>11132</v>
      </c>
      <c r="M1121">
        <v>1595.2156000000002</v>
      </c>
      <c r="N1121">
        <v>1741.5017467248911</v>
      </c>
    </row>
    <row r="1122" spans="1:14" x14ac:dyDescent="0.25">
      <c r="A1122" t="s">
        <v>293</v>
      </c>
      <c r="B1122">
        <v>6.48</v>
      </c>
      <c r="C1122">
        <v>44348</v>
      </c>
      <c r="D1122">
        <v>1110</v>
      </c>
      <c r="E1122">
        <v>40</v>
      </c>
      <c r="F1122" t="s">
        <v>33</v>
      </c>
      <c r="G1122">
        <v>6</v>
      </c>
      <c r="H1122" t="s">
        <v>266</v>
      </c>
      <c r="I1122" t="s">
        <v>317</v>
      </c>
      <c r="J1122" t="s">
        <v>310</v>
      </c>
      <c r="K1122">
        <v>3</v>
      </c>
      <c r="L1122">
        <v>10744</v>
      </c>
      <c r="M1122">
        <v>1834.0008000000003</v>
      </c>
      <c r="N1122">
        <v>2002.1842794759825</v>
      </c>
    </row>
    <row r="1123" spans="1:14" x14ac:dyDescent="0.25">
      <c r="A1123" t="s">
        <v>293</v>
      </c>
      <c r="B1123">
        <v>6.48</v>
      </c>
      <c r="C1123">
        <v>44348</v>
      </c>
      <c r="D1123">
        <v>1111</v>
      </c>
      <c r="E1123">
        <v>40</v>
      </c>
      <c r="F1123" t="s">
        <v>33</v>
      </c>
      <c r="G1123">
        <v>6</v>
      </c>
      <c r="H1123" t="s">
        <v>266</v>
      </c>
      <c r="I1123" t="s">
        <v>309</v>
      </c>
      <c r="J1123" t="s">
        <v>310</v>
      </c>
      <c r="K1123">
        <v>4</v>
      </c>
      <c r="L1123">
        <v>11414</v>
      </c>
      <c r="M1123">
        <v>1919.8348000000001</v>
      </c>
      <c r="N1123">
        <v>2095.8895196506551</v>
      </c>
    </row>
    <row r="1124" spans="1:14" x14ac:dyDescent="0.25">
      <c r="A1124" t="s">
        <v>293</v>
      </c>
      <c r="B1124">
        <v>6.48</v>
      </c>
      <c r="C1124">
        <v>44348</v>
      </c>
      <c r="D1124">
        <v>1112</v>
      </c>
      <c r="E1124">
        <v>40</v>
      </c>
      <c r="F1124" t="s">
        <v>33</v>
      </c>
      <c r="G1124">
        <v>6</v>
      </c>
      <c r="H1124" t="s">
        <v>266</v>
      </c>
      <c r="I1124" t="s">
        <v>309</v>
      </c>
      <c r="J1124" t="s">
        <v>310</v>
      </c>
      <c r="K1124">
        <v>4</v>
      </c>
      <c r="L1124">
        <v>11844</v>
      </c>
      <c r="M1124">
        <v>1993.3452000000002</v>
      </c>
      <c r="N1124">
        <v>2176.1410480349346</v>
      </c>
    </row>
    <row r="1125" spans="1:14" x14ac:dyDescent="0.25">
      <c r="A1125" t="s">
        <v>293</v>
      </c>
      <c r="B1125">
        <v>6.48</v>
      </c>
      <c r="C1125">
        <v>44348</v>
      </c>
      <c r="D1125">
        <v>1113</v>
      </c>
      <c r="E1125">
        <v>40</v>
      </c>
      <c r="F1125" t="s">
        <v>33</v>
      </c>
      <c r="G1125">
        <v>6</v>
      </c>
      <c r="H1125" t="s">
        <v>266</v>
      </c>
      <c r="I1125" t="s">
        <v>309</v>
      </c>
      <c r="J1125" t="s">
        <v>310</v>
      </c>
      <c r="K1125">
        <v>2</v>
      </c>
      <c r="L1125">
        <v>10468</v>
      </c>
      <c r="M1125">
        <v>1753.39</v>
      </c>
      <c r="N1125">
        <v>1914.1812227074233</v>
      </c>
    </row>
    <row r="1126" spans="1:14" x14ac:dyDescent="0.25">
      <c r="A1126" t="s">
        <v>293</v>
      </c>
      <c r="B1126">
        <v>6.48</v>
      </c>
      <c r="C1126">
        <v>44348</v>
      </c>
      <c r="D1126">
        <v>1114</v>
      </c>
      <c r="E1126">
        <v>40</v>
      </c>
      <c r="F1126" t="s">
        <v>33</v>
      </c>
      <c r="G1126">
        <v>6</v>
      </c>
      <c r="H1126" t="s">
        <v>266</v>
      </c>
      <c r="I1126" t="s">
        <v>309</v>
      </c>
      <c r="J1126" t="s">
        <v>310</v>
      </c>
      <c r="K1126">
        <v>2</v>
      </c>
      <c r="L1126">
        <v>9818</v>
      </c>
      <c r="M1126">
        <v>1543.3896</v>
      </c>
      <c r="N1126">
        <v>1684.9231441048032</v>
      </c>
    </row>
    <row r="1127" spans="1:14" x14ac:dyDescent="0.25">
      <c r="A1127" t="s">
        <v>280</v>
      </c>
      <c r="B1127">
        <v>8.4499999999999993</v>
      </c>
      <c r="C1127">
        <v>44348</v>
      </c>
      <c r="D1127">
        <v>1151</v>
      </c>
      <c r="E1127">
        <v>3</v>
      </c>
      <c r="F1127" t="s">
        <v>36</v>
      </c>
      <c r="G1127">
        <v>1</v>
      </c>
      <c r="H1127" t="s">
        <v>253</v>
      </c>
      <c r="I1127" t="s">
        <v>309</v>
      </c>
      <c r="J1127" t="s">
        <v>310</v>
      </c>
      <c r="K1127">
        <v>7</v>
      </c>
      <c r="L1127">
        <v>8728</v>
      </c>
      <c r="M1127">
        <v>1335.384</v>
      </c>
      <c r="N1127">
        <v>1457.8427947598254</v>
      </c>
    </row>
    <row r="1128" spans="1:14" x14ac:dyDescent="0.25">
      <c r="A1128" t="s">
        <v>282</v>
      </c>
      <c r="B1128">
        <v>12.82</v>
      </c>
      <c r="C1128">
        <v>44349</v>
      </c>
      <c r="D1128">
        <v>542</v>
      </c>
      <c r="E1128">
        <v>12</v>
      </c>
      <c r="F1128" t="s">
        <v>32</v>
      </c>
      <c r="G1128">
        <v>2</v>
      </c>
      <c r="H1128" t="s">
        <v>255</v>
      </c>
      <c r="I1128" t="s">
        <v>311</v>
      </c>
      <c r="J1128" t="s">
        <v>310</v>
      </c>
      <c r="K1128">
        <v>8</v>
      </c>
      <c r="L1128">
        <v>7116</v>
      </c>
      <c r="M1128">
        <v>1284.4380000000001</v>
      </c>
      <c r="N1128">
        <v>1402.2248908296942</v>
      </c>
    </row>
    <row r="1129" spans="1:14" x14ac:dyDescent="0.25">
      <c r="A1129" t="s">
        <v>282</v>
      </c>
      <c r="B1129">
        <v>12.82</v>
      </c>
      <c r="C1129">
        <v>44349</v>
      </c>
      <c r="D1129">
        <v>543</v>
      </c>
      <c r="E1129">
        <v>12</v>
      </c>
      <c r="F1129" t="s">
        <v>32</v>
      </c>
      <c r="G1129">
        <v>2</v>
      </c>
      <c r="H1129" t="s">
        <v>255</v>
      </c>
      <c r="I1129" t="s">
        <v>311</v>
      </c>
      <c r="J1129" t="s">
        <v>310</v>
      </c>
      <c r="K1129">
        <v>1</v>
      </c>
      <c r="L1129">
        <v>7040</v>
      </c>
      <c r="M1129">
        <v>1152.4480000000001</v>
      </c>
      <c r="N1129">
        <v>1258.1310043668122</v>
      </c>
    </row>
    <row r="1130" spans="1:14" x14ac:dyDescent="0.25">
      <c r="A1130" t="s">
        <v>282</v>
      </c>
      <c r="B1130">
        <v>12.82</v>
      </c>
      <c r="C1130">
        <v>44349</v>
      </c>
      <c r="D1130">
        <v>544</v>
      </c>
      <c r="E1130">
        <v>12</v>
      </c>
      <c r="F1130" t="s">
        <v>32</v>
      </c>
      <c r="G1130">
        <v>2</v>
      </c>
      <c r="H1130" t="s">
        <v>255</v>
      </c>
      <c r="I1130" t="s">
        <v>311</v>
      </c>
      <c r="J1130" t="s">
        <v>323</v>
      </c>
      <c r="K1130">
        <v>2</v>
      </c>
      <c r="L1130">
        <v>6936</v>
      </c>
      <c r="M1130">
        <v>1208.9448</v>
      </c>
      <c r="N1130">
        <v>1319.8087336244541</v>
      </c>
    </row>
    <row r="1131" spans="1:14" x14ac:dyDescent="0.25">
      <c r="A1131" t="s">
        <v>371</v>
      </c>
      <c r="B1131">
        <v>14.29</v>
      </c>
      <c r="C1131">
        <v>44349</v>
      </c>
      <c r="D1131">
        <v>545</v>
      </c>
      <c r="E1131">
        <v>12</v>
      </c>
      <c r="F1131" t="s">
        <v>34</v>
      </c>
      <c r="G1131">
        <v>2</v>
      </c>
      <c r="H1131" t="s">
        <v>88</v>
      </c>
      <c r="I1131" t="s">
        <v>311</v>
      </c>
      <c r="J1131" t="s">
        <v>310</v>
      </c>
      <c r="K1131">
        <v>2</v>
      </c>
      <c r="L1131">
        <v>8920</v>
      </c>
      <c r="M1131">
        <v>1462.88</v>
      </c>
      <c r="N1131">
        <v>1597.0305676855894</v>
      </c>
    </row>
    <row r="1132" spans="1:14" x14ac:dyDescent="0.25">
      <c r="A1132" t="s">
        <v>371</v>
      </c>
      <c r="B1132">
        <v>14.29</v>
      </c>
      <c r="C1132">
        <v>44349</v>
      </c>
      <c r="D1132">
        <v>546</v>
      </c>
      <c r="E1132">
        <v>12</v>
      </c>
      <c r="F1132" t="s">
        <v>34</v>
      </c>
      <c r="G1132">
        <v>2</v>
      </c>
      <c r="H1132" t="s">
        <v>88</v>
      </c>
      <c r="I1132" t="s">
        <v>311</v>
      </c>
      <c r="J1132" t="s">
        <v>310</v>
      </c>
      <c r="K1132">
        <v>4</v>
      </c>
      <c r="L1132">
        <v>7190</v>
      </c>
      <c r="M1132">
        <v>1310.7370000000001</v>
      </c>
      <c r="N1132">
        <v>1430.9355895196506</v>
      </c>
    </row>
    <row r="1133" spans="1:14" x14ac:dyDescent="0.25">
      <c r="A1133" t="s">
        <v>429</v>
      </c>
      <c r="B1133">
        <v>7.63</v>
      </c>
      <c r="C1133">
        <v>44349</v>
      </c>
      <c r="D1133">
        <v>976</v>
      </c>
      <c r="E1133">
        <v>27</v>
      </c>
      <c r="F1133" t="s">
        <v>33</v>
      </c>
      <c r="G1133">
        <v>3</v>
      </c>
      <c r="H1133" t="s">
        <v>178</v>
      </c>
      <c r="I1133" t="s">
        <v>311</v>
      </c>
      <c r="J1133" t="s">
        <v>310</v>
      </c>
      <c r="K1133">
        <v>1</v>
      </c>
      <c r="L1133">
        <v>3746</v>
      </c>
      <c r="M1133">
        <v>599.36</v>
      </c>
      <c r="N1133">
        <v>654.32314410480342</v>
      </c>
    </row>
    <row r="1134" spans="1:14" x14ac:dyDescent="0.25">
      <c r="A1134" t="s">
        <v>429</v>
      </c>
      <c r="B1134">
        <v>7.63</v>
      </c>
      <c r="C1134">
        <v>44349</v>
      </c>
      <c r="D1134">
        <v>977</v>
      </c>
      <c r="E1134">
        <v>27</v>
      </c>
      <c r="F1134" t="s">
        <v>33</v>
      </c>
      <c r="G1134">
        <v>3</v>
      </c>
      <c r="H1134" t="s">
        <v>178</v>
      </c>
      <c r="I1134" t="s">
        <v>311</v>
      </c>
      <c r="J1134" t="s">
        <v>310</v>
      </c>
      <c r="K1134">
        <v>3</v>
      </c>
      <c r="L1134">
        <v>2702</v>
      </c>
      <c r="M1134">
        <v>425.02459999999996</v>
      </c>
      <c r="N1134">
        <v>464.00065502183401</v>
      </c>
    </row>
    <row r="1135" spans="1:14" x14ac:dyDescent="0.25">
      <c r="A1135" t="s">
        <v>429</v>
      </c>
      <c r="B1135">
        <v>7.63</v>
      </c>
      <c r="C1135">
        <v>44349</v>
      </c>
      <c r="D1135">
        <v>978</v>
      </c>
      <c r="E1135">
        <v>27</v>
      </c>
      <c r="F1135" t="s">
        <v>33</v>
      </c>
      <c r="G1135">
        <v>3</v>
      </c>
      <c r="H1135" t="s">
        <v>178</v>
      </c>
      <c r="I1135" t="s">
        <v>311</v>
      </c>
      <c r="J1135" t="s">
        <v>310</v>
      </c>
      <c r="K1135">
        <v>2</v>
      </c>
      <c r="L1135">
        <v>3914</v>
      </c>
      <c r="M1135">
        <v>578.88059999999996</v>
      </c>
      <c r="N1135">
        <v>631.96572052401746</v>
      </c>
    </row>
    <row r="1136" spans="1:14" x14ac:dyDescent="0.25">
      <c r="A1136" t="s">
        <v>429</v>
      </c>
      <c r="B1136">
        <v>7.63</v>
      </c>
      <c r="C1136">
        <v>44349</v>
      </c>
      <c r="D1136">
        <v>980</v>
      </c>
      <c r="E1136">
        <v>27</v>
      </c>
      <c r="F1136" t="s">
        <v>33</v>
      </c>
      <c r="G1136">
        <v>3</v>
      </c>
      <c r="H1136" t="s">
        <v>178</v>
      </c>
      <c r="I1136" t="s">
        <v>311</v>
      </c>
      <c r="J1136" t="s">
        <v>310</v>
      </c>
      <c r="K1136">
        <v>4</v>
      </c>
      <c r="L1136">
        <v>4114</v>
      </c>
      <c r="M1136">
        <v>626.56219999999996</v>
      </c>
      <c r="N1136">
        <v>684.01986899563315</v>
      </c>
    </row>
    <row r="1137" spans="1:14" x14ac:dyDescent="0.25">
      <c r="A1137" t="s">
        <v>280</v>
      </c>
      <c r="B1137">
        <v>8.4499999999999993</v>
      </c>
      <c r="C1137">
        <v>44349</v>
      </c>
      <c r="D1137">
        <v>1050</v>
      </c>
      <c r="E1137">
        <v>3</v>
      </c>
      <c r="F1137" t="s">
        <v>36</v>
      </c>
      <c r="G1137">
        <v>1</v>
      </c>
      <c r="H1137" t="s">
        <v>253</v>
      </c>
      <c r="I1137" t="s">
        <v>309</v>
      </c>
      <c r="J1137" t="s">
        <v>310</v>
      </c>
      <c r="K1137">
        <v>8</v>
      </c>
      <c r="L1137">
        <v>9176</v>
      </c>
      <c r="M1137">
        <v>1445.22</v>
      </c>
      <c r="N1137">
        <v>1577.7510917030568</v>
      </c>
    </row>
    <row r="1138" spans="1:14" x14ac:dyDescent="0.25">
      <c r="A1138" t="s">
        <v>439</v>
      </c>
      <c r="B1138">
        <v>14.75</v>
      </c>
      <c r="C1138">
        <v>44349</v>
      </c>
      <c r="D1138">
        <v>1092</v>
      </c>
      <c r="E1138">
        <v>5</v>
      </c>
      <c r="F1138" t="s">
        <v>34</v>
      </c>
      <c r="G1138">
        <v>1</v>
      </c>
      <c r="H1138" t="s">
        <v>68</v>
      </c>
      <c r="I1138" t="s">
        <v>317</v>
      </c>
      <c r="J1138" t="s">
        <v>310</v>
      </c>
      <c r="K1138">
        <v>8</v>
      </c>
      <c r="L1138">
        <v>10622</v>
      </c>
      <c r="M1138">
        <v>1582.6779999999999</v>
      </c>
      <c r="N1138">
        <v>1727.8144104803494</v>
      </c>
    </row>
    <row r="1139" spans="1:14" x14ac:dyDescent="0.25">
      <c r="A1139" t="s">
        <v>439</v>
      </c>
      <c r="B1139">
        <v>14.75</v>
      </c>
      <c r="C1139">
        <v>44349</v>
      </c>
      <c r="D1139">
        <v>1093</v>
      </c>
      <c r="E1139">
        <v>5</v>
      </c>
      <c r="F1139" t="s">
        <v>34</v>
      </c>
      <c r="G1139">
        <v>1</v>
      </c>
      <c r="H1139" t="s">
        <v>68</v>
      </c>
      <c r="I1139" t="s">
        <v>317</v>
      </c>
      <c r="J1139" t="s">
        <v>310</v>
      </c>
      <c r="K1139">
        <v>6</v>
      </c>
      <c r="L1139">
        <v>10820</v>
      </c>
      <c r="M1139">
        <v>1646.8039999999999</v>
      </c>
      <c r="N1139">
        <v>1797.8209606986898</v>
      </c>
    </row>
    <row r="1140" spans="1:14" x14ac:dyDescent="0.25">
      <c r="A1140" t="s">
        <v>439</v>
      </c>
      <c r="B1140">
        <v>14.75</v>
      </c>
      <c r="C1140">
        <v>44349</v>
      </c>
      <c r="D1140">
        <v>1094</v>
      </c>
      <c r="E1140">
        <v>5</v>
      </c>
      <c r="F1140" t="s">
        <v>34</v>
      </c>
      <c r="G1140">
        <v>1</v>
      </c>
      <c r="H1140" t="s">
        <v>68</v>
      </c>
      <c r="I1140" t="s">
        <v>309</v>
      </c>
      <c r="J1140" t="s">
        <v>310</v>
      </c>
      <c r="K1140">
        <v>8</v>
      </c>
      <c r="L1140">
        <v>7972</v>
      </c>
      <c r="M1140">
        <v>1195.0028000000002</v>
      </c>
      <c r="N1140">
        <v>1304.588209606987</v>
      </c>
    </row>
    <row r="1141" spans="1:14" x14ac:dyDescent="0.25">
      <c r="A1141" t="s">
        <v>439</v>
      </c>
      <c r="B1141">
        <v>14.75</v>
      </c>
      <c r="C1141">
        <v>44349</v>
      </c>
      <c r="D1141">
        <v>1095</v>
      </c>
      <c r="E1141">
        <v>5</v>
      </c>
      <c r="F1141" t="s">
        <v>34</v>
      </c>
      <c r="G1141">
        <v>1</v>
      </c>
      <c r="H1141" t="s">
        <v>68</v>
      </c>
      <c r="I1141" t="s">
        <v>317</v>
      </c>
      <c r="J1141" t="s">
        <v>310</v>
      </c>
      <c r="K1141">
        <v>6</v>
      </c>
      <c r="L1141">
        <v>6656</v>
      </c>
      <c r="M1141">
        <v>973.77279999999996</v>
      </c>
      <c r="N1141">
        <v>1063.0707423580784</v>
      </c>
    </row>
    <row r="1142" spans="1:14" x14ac:dyDescent="0.25">
      <c r="A1142" t="s">
        <v>280</v>
      </c>
      <c r="B1142">
        <v>8.4499999999999993</v>
      </c>
      <c r="C1142">
        <v>44349</v>
      </c>
      <c r="D1142">
        <v>1096</v>
      </c>
      <c r="E1142">
        <v>3</v>
      </c>
      <c r="F1142" t="s">
        <v>36</v>
      </c>
      <c r="G1142">
        <v>1</v>
      </c>
      <c r="H1142" t="s">
        <v>253</v>
      </c>
      <c r="I1142" t="s">
        <v>309</v>
      </c>
      <c r="J1142" t="s">
        <v>310</v>
      </c>
      <c r="K1142">
        <v>7</v>
      </c>
      <c r="L1142">
        <v>6456</v>
      </c>
      <c r="M1142">
        <v>945.80399999999997</v>
      </c>
      <c r="N1142">
        <v>1032.5371179039298</v>
      </c>
    </row>
    <row r="1143" spans="1:14" x14ac:dyDescent="0.25">
      <c r="A1143" t="s">
        <v>292</v>
      </c>
      <c r="B1143">
        <v>8</v>
      </c>
      <c r="C1143">
        <v>44349</v>
      </c>
      <c r="D1143">
        <v>1097</v>
      </c>
      <c r="E1143">
        <v>40</v>
      </c>
      <c r="F1143" t="s">
        <v>32</v>
      </c>
      <c r="G1143">
        <v>6</v>
      </c>
      <c r="H1143" t="s">
        <v>265</v>
      </c>
      <c r="I1143" t="s">
        <v>309</v>
      </c>
      <c r="J1143" t="s">
        <v>323</v>
      </c>
      <c r="K1143">
        <v>8</v>
      </c>
      <c r="L1143">
        <v>7062</v>
      </c>
      <c r="M1143">
        <v>1112.9712000000002</v>
      </c>
      <c r="N1143">
        <v>1215.0340611353711</v>
      </c>
    </row>
    <row r="1144" spans="1:14" x14ac:dyDescent="0.25">
      <c r="A1144" t="s">
        <v>439</v>
      </c>
      <c r="B1144">
        <v>14.75</v>
      </c>
      <c r="C1144">
        <v>44349</v>
      </c>
      <c r="D1144">
        <v>1098</v>
      </c>
      <c r="E1144">
        <v>5</v>
      </c>
      <c r="F1144" t="s">
        <v>34</v>
      </c>
      <c r="G1144">
        <v>1</v>
      </c>
      <c r="H1144" t="s">
        <v>68</v>
      </c>
      <c r="I1144" t="s">
        <v>309</v>
      </c>
      <c r="J1144" t="s">
        <v>310</v>
      </c>
      <c r="K1144">
        <v>7</v>
      </c>
      <c r="L1144">
        <v>9846</v>
      </c>
      <c r="M1144">
        <v>1601.9441999999999</v>
      </c>
      <c r="N1144">
        <v>1748.8473799126637</v>
      </c>
    </row>
    <row r="1145" spans="1:14" x14ac:dyDescent="0.25">
      <c r="A1145" t="s">
        <v>440</v>
      </c>
      <c r="B1145">
        <v>7.44</v>
      </c>
      <c r="C1145">
        <v>44349</v>
      </c>
      <c r="D1145">
        <v>1099</v>
      </c>
      <c r="E1145">
        <v>6</v>
      </c>
      <c r="F1145" t="s">
        <v>32</v>
      </c>
      <c r="G1145">
        <v>1</v>
      </c>
      <c r="H1145" t="s">
        <v>76</v>
      </c>
      <c r="I1145" t="s">
        <v>309</v>
      </c>
      <c r="J1145" t="s">
        <v>310</v>
      </c>
      <c r="K1145">
        <v>5</v>
      </c>
      <c r="L1145">
        <v>8314</v>
      </c>
      <c r="M1145">
        <v>1308.6235999999999</v>
      </c>
      <c r="N1145">
        <v>1428.628384279476</v>
      </c>
    </row>
    <row r="1146" spans="1:14" x14ac:dyDescent="0.25">
      <c r="A1146" t="s">
        <v>298</v>
      </c>
      <c r="B1146">
        <v>3.25</v>
      </c>
      <c r="C1146">
        <v>44349</v>
      </c>
      <c r="D1146">
        <v>1115</v>
      </c>
      <c r="E1146">
        <v>41</v>
      </c>
      <c r="F1146" t="s">
        <v>32</v>
      </c>
      <c r="G1146">
        <v>6</v>
      </c>
      <c r="H1146" t="s">
        <v>271</v>
      </c>
      <c r="I1146" t="s">
        <v>317</v>
      </c>
      <c r="J1146" t="s">
        <v>310</v>
      </c>
      <c r="K1146">
        <v>1</v>
      </c>
      <c r="L1146">
        <v>9758</v>
      </c>
      <c r="M1146">
        <v>1283.1769999999999</v>
      </c>
      <c r="N1146">
        <v>1400.8482532751088</v>
      </c>
    </row>
    <row r="1147" spans="1:14" x14ac:dyDescent="0.25">
      <c r="A1147" t="s">
        <v>298</v>
      </c>
      <c r="B1147">
        <v>3.25</v>
      </c>
      <c r="C1147">
        <v>44349</v>
      </c>
      <c r="D1147">
        <v>1116</v>
      </c>
      <c r="E1147">
        <v>41</v>
      </c>
      <c r="F1147" t="s">
        <v>32</v>
      </c>
      <c r="G1147">
        <v>6</v>
      </c>
      <c r="H1147" t="s">
        <v>271</v>
      </c>
      <c r="I1147" t="s">
        <v>317</v>
      </c>
      <c r="J1147" t="s">
        <v>310</v>
      </c>
      <c r="K1147">
        <v>1</v>
      </c>
      <c r="L1147">
        <v>10944</v>
      </c>
      <c r="M1147">
        <v>1570.4640000000002</v>
      </c>
      <c r="N1147">
        <v>1714.4803493449785</v>
      </c>
    </row>
    <row r="1148" spans="1:14" x14ac:dyDescent="0.25">
      <c r="A1148" t="s">
        <v>299</v>
      </c>
      <c r="B1148">
        <v>2.79</v>
      </c>
      <c r="C1148">
        <v>44349</v>
      </c>
      <c r="D1148">
        <v>1117</v>
      </c>
      <c r="E1148">
        <v>41</v>
      </c>
      <c r="F1148" t="s">
        <v>33</v>
      </c>
      <c r="G1148">
        <v>6</v>
      </c>
      <c r="H1148" t="s">
        <v>272</v>
      </c>
      <c r="I1148" t="s">
        <v>317</v>
      </c>
      <c r="J1148" t="s">
        <v>310</v>
      </c>
      <c r="K1148">
        <v>3</v>
      </c>
      <c r="L1148">
        <v>11120</v>
      </c>
      <c r="M1148">
        <v>1465.616</v>
      </c>
      <c r="N1148">
        <v>1600.0174672489084</v>
      </c>
    </row>
    <row r="1149" spans="1:14" x14ac:dyDescent="0.25">
      <c r="A1149" t="s">
        <v>299</v>
      </c>
      <c r="B1149">
        <v>2.79</v>
      </c>
      <c r="C1149">
        <v>44349</v>
      </c>
      <c r="D1149">
        <v>1118</v>
      </c>
      <c r="E1149">
        <v>41</v>
      </c>
      <c r="F1149" t="s">
        <v>33</v>
      </c>
      <c r="G1149">
        <v>6</v>
      </c>
      <c r="H1149" t="s">
        <v>272</v>
      </c>
      <c r="I1149" t="s">
        <v>309</v>
      </c>
      <c r="J1149" t="s">
        <v>310</v>
      </c>
      <c r="K1149">
        <v>2</v>
      </c>
      <c r="L1149">
        <v>10666</v>
      </c>
      <c r="M1149">
        <v>1395.1128000000003</v>
      </c>
      <c r="N1149">
        <v>1523.0489082969434</v>
      </c>
    </row>
    <row r="1150" spans="1:14" x14ac:dyDescent="0.25">
      <c r="A1150" t="s">
        <v>299</v>
      </c>
      <c r="B1150">
        <v>2.79</v>
      </c>
      <c r="C1150">
        <v>44349</v>
      </c>
      <c r="D1150">
        <v>1119</v>
      </c>
      <c r="E1150">
        <v>41</v>
      </c>
      <c r="F1150" t="s">
        <v>33</v>
      </c>
      <c r="G1150">
        <v>6</v>
      </c>
      <c r="H1150" t="s">
        <v>272</v>
      </c>
      <c r="I1150" t="s">
        <v>309</v>
      </c>
      <c r="J1150" t="s">
        <v>310</v>
      </c>
      <c r="K1150">
        <v>4</v>
      </c>
      <c r="L1150">
        <v>9084</v>
      </c>
      <c r="M1150">
        <v>1249.05</v>
      </c>
      <c r="N1150">
        <v>1363.5917030567684</v>
      </c>
    </row>
    <row r="1151" spans="1:14" x14ac:dyDescent="0.25">
      <c r="A1151" t="s">
        <v>292</v>
      </c>
      <c r="B1151">
        <v>8</v>
      </c>
      <c r="C1151">
        <v>44349</v>
      </c>
      <c r="D1151">
        <v>1120</v>
      </c>
      <c r="E1151">
        <v>40</v>
      </c>
      <c r="F1151" t="s">
        <v>32</v>
      </c>
      <c r="G1151">
        <v>6</v>
      </c>
      <c r="H1151" t="s">
        <v>265</v>
      </c>
      <c r="I1151" t="s">
        <v>309</v>
      </c>
      <c r="J1151" t="s">
        <v>323</v>
      </c>
      <c r="K1151">
        <v>8</v>
      </c>
      <c r="L1151">
        <v>10394</v>
      </c>
      <c r="M1151">
        <v>1496.7359999999999</v>
      </c>
      <c r="N1151">
        <v>1633.9912663755456</v>
      </c>
    </row>
    <row r="1152" spans="1:14" x14ac:dyDescent="0.25">
      <c r="A1152" t="s">
        <v>292</v>
      </c>
      <c r="B1152">
        <v>8</v>
      </c>
      <c r="C1152">
        <v>44349</v>
      </c>
      <c r="D1152">
        <v>1121</v>
      </c>
      <c r="E1152">
        <v>40</v>
      </c>
      <c r="F1152" t="s">
        <v>32</v>
      </c>
      <c r="G1152">
        <v>6</v>
      </c>
      <c r="H1152" t="s">
        <v>265</v>
      </c>
      <c r="I1152" t="s">
        <v>309</v>
      </c>
      <c r="J1152" t="s">
        <v>323</v>
      </c>
      <c r="K1152">
        <v>8</v>
      </c>
      <c r="L1152">
        <v>9650</v>
      </c>
      <c r="M1152">
        <v>1528.56</v>
      </c>
      <c r="N1152">
        <v>1668.7336244541482</v>
      </c>
    </row>
    <row r="1153" spans="1:14" x14ac:dyDescent="0.25">
      <c r="A1153" t="s">
        <v>280</v>
      </c>
      <c r="B1153">
        <v>8.4499999999999993</v>
      </c>
      <c r="C1153">
        <v>44349</v>
      </c>
      <c r="D1153">
        <v>1152</v>
      </c>
      <c r="E1153">
        <v>3</v>
      </c>
      <c r="F1153" t="s">
        <v>36</v>
      </c>
      <c r="G1153">
        <v>1</v>
      </c>
      <c r="H1153" t="s">
        <v>253</v>
      </c>
      <c r="I1153" t="s">
        <v>317</v>
      </c>
      <c r="J1153" t="s">
        <v>310</v>
      </c>
      <c r="K1153">
        <v>6</v>
      </c>
      <c r="L1153">
        <v>7422</v>
      </c>
      <c r="M1153">
        <v>1010.1342</v>
      </c>
      <c r="N1153">
        <v>1102.7665938864627</v>
      </c>
    </row>
    <row r="1154" spans="1:14" x14ac:dyDescent="0.25">
      <c r="A1154" t="s">
        <v>280</v>
      </c>
      <c r="B1154">
        <v>8.4499999999999993</v>
      </c>
      <c r="C1154">
        <v>44349</v>
      </c>
      <c r="D1154">
        <v>1153</v>
      </c>
      <c r="E1154">
        <v>3</v>
      </c>
      <c r="F1154" t="s">
        <v>36</v>
      </c>
      <c r="G1154">
        <v>1</v>
      </c>
      <c r="H1154" t="s">
        <v>253</v>
      </c>
      <c r="I1154" t="s">
        <v>317</v>
      </c>
      <c r="J1154" t="s">
        <v>310</v>
      </c>
      <c r="K1154">
        <v>6</v>
      </c>
      <c r="L1154">
        <v>3870</v>
      </c>
      <c r="M1154">
        <v>532.899</v>
      </c>
      <c r="N1154">
        <v>581.76746724890825</v>
      </c>
    </row>
    <row r="1155" spans="1:14" x14ac:dyDescent="0.25">
      <c r="A1155" t="s">
        <v>280</v>
      </c>
      <c r="B1155">
        <v>8.4499999999999993</v>
      </c>
      <c r="C1155">
        <v>44349</v>
      </c>
      <c r="D1155">
        <v>1154</v>
      </c>
      <c r="E1155">
        <v>3</v>
      </c>
      <c r="F1155" t="s">
        <v>36</v>
      </c>
      <c r="G1155">
        <v>1</v>
      </c>
      <c r="H1155" t="s">
        <v>253</v>
      </c>
      <c r="I1155" t="s">
        <v>317</v>
      </c>
      <c r="J1155" t="s">
        <v>310</v>
      </c>
      <c r="K1155">
        <v>3</v>
      </c>
      <c r="L1155">
        <v>8524</v>
      </c>
      <c r="M1155">
        <v>1181.4264000000001</v>
      </c>
      <c r="N1155">
        <v>1289.7668122270741</v>
      </c>
    </row>
    <row r="1156" spans="1:14" x14ac:dyDescent="0.25">
      <c r="A1156" t="s">
        <v>280</v>
      </c>
      <c r="B1156">
        <v>8.4499999999999993</v>
      </c>
      <c r="C1156">
        <v>44349</v>
      </c>
      <c r="D1156">
        <v>1155</v>
      </c>
      <c r="E1156">
        <v>3</v>
      </c>
      <c r="F1156" t="s">
        <v>36</v>
      </c>
      <c r="G1156">
        <v>1</v>
      </c>
      <c r="H1156" t="s">
        <v>253</v>
      </c>
      <c r="I1156" t="s">
        <v>317</v>
      </c>
      <c r="J1156" t="s">
        <v>310</v>
      </c>
      <c r="K1156">
        <v>3</v>
      </c>
      <c r="L1156">
        <v>8690</v>
      </c>
      <c r="M1156">
        <v>1297.4169999999999</v>
      </c>
      <c r="N1156">
        <v>1416.3941048034933</v>
      </c>
    </row>
    <row r="1157" spans="1:14" x14ac:dyDescent="0.25">
      <c r="A1157" t="s">
        <v>280</v>
      </c>
      <c r="B1157">
        <v>8.4499999999999993</v>
      </c>
      <c r="C1157">
        <v>44349</v>
      </c>
      <c r="D1157">
        <v>1156</v>
      </c>
      <c r="E1157">
        <v>3</v>
      </c>
      <c r="F1157" t="s">
        <v>36</v>
      </c>
      <c r="G1157">
        <v>1</v>
      </c>
      <c r="H1157" t="s">
        <v>253</v>
      </c>
      <c r="I1157" t="s">
        <v>309</v>
      </c>
      <c r="J1157" t="s">
        <v>310</v>
      </c>
      <c r="K1157">
        <v>4</v>
      </c>
      <c r="L1157">
        <v>8988</v>
      </c>
      <c r="M1157">
        <v>1332.0216</v>
      </c>
      <c r="N1157">
        <v>1454.1720524017469</v>
      </c>
    </row>
    <row r="1158" spans="1:14" x14ac:dyDescent="0.25">
      <c r="A1158" t="s">
        <v>280</v>
      </c>
      <c r="B1158">
        <v>8.4499999999999993</v>
      </c>
      <c r="C1158">
        <v>44349</v>
      </c>
      <c r="D1158">
        <v>1157</v>
      </c>
      <c r="E1158">
        <v>3</v>
      </c>
      <c r="F1158" t="s">
        <v>36</v>
      </c>
      <c r="G1158">
        <v>1</v>
      </c>
      <c r="H1158" t="s">
        <v>253</v>
      </c>
      <c r="I1158" t="s">
        <v>309</v>
      </c>
      <c r="J1158" t="s">
        <v>310</v>
      </c>
      <c r="K1158">
        <v>5</v>
      </c>
      <c r="L1158">
        <v>8536</v>
      </c>
      <c r="M1158">
        <v>1311.9832000000001</v>
      </c>
      <c r="N1158">
        <v>1432.2960698689958</v>
      </c>
    </row>
    <row r="1159" spans="1:14" x14ac:dyDescent="0.25">
      <c r="A1159" t="s">
        <v>371</v>
      </c>
      <c r="B1159">
        <v>14.29</v>
      </c>
      <c r="C1159">
        <v>44350</v>
      </c>
      <c r="D1159">
        <v>547</v>
      </c>
      <c r="E1159">
        <v>12</v>
      </c>
      <c r="F1159" t="s">
        <v>34</v>
      </c>
      <c r="G1159">
        <v>2</v>
      </c>
      <c r="H1159" t="s">
        <v>88</v>
      </c>
      <c r="I1159" t="s">
        <v>311</v>
      </c>
      <c r="J1159" t="s">
        <v>310</v>
      </c>
      <c r="K1159">
        <v>2</v>
      </c>
      <c r="L1159">
        <v>7146</v>
      </c>
      <c r="M1159">
        <v>1210.5323999999998</v>
      </c>
      <c r="N1159">
        <v>1321.5419213973798</v>
      </c>
    </row>
    <row r="1160" spans="1:14" x14ac:dyDescent="0.25">
      <c r="A1160" t="s">
        <v>371</v>
      </c>
      <c r="B1160">
        <v>14.29</v>
      </c>
      <c r="C1160">
        <v>44350</v>
      </c>
      <c r="D1160">
        <v>548</v>
      </c>
      <c r="E1160">
        <v>12</v>
      </c>
      <c r="F1160" t="s">
        <v>34</v>
      </c>
      <c r="G1160">
        <v>2</v>
      </c>
      <c r="H1160" t="s">
        <v>88</v>
      </c>
      <c r="I1160" t="s">
        <v>311</v>
      </c>
      <c r="J1160" t="s">
        <v>310</v>
      </c>
      <c r="K1160">
        <v>3</v>
      </c>
      <c r="L1160">
        <v>8626</v>
      </c>
      <c r="M1160">
        <v>1397.4119999999998</v>
      </c>
      <c r="N1160">
        <v>1525.5589519650655</v>
      </c>
    </row>
    <row r="1161" spans="1:14" x14ac:dyDescent="0.25">
      <c r="A1161" t="s">
        <v>371</v>
      </c>
      <c r="B1161">
        <v>14.29</v>
      </c>
      <c r="C1161">
        <v>44350</v>
      </c>
      <c r="D1161">
        <v>549</v>
      </c>
      <c r="E1161">
        <v>12</v>
      </c>
      <c r="F1161" t="s">
        <v>34</v>
      </c>
      <c r="G1161">
        <v>2</v>
      </c>
      <c r="H1161" t="s">
        <v>88</v>
      </c>
      <c r="I1161" t="s">
        <v>311</v>
      </c>
      <c r="J1161" t="s">
        <v>310</v>
      </c>
      <c r="K1161">
        <v>4</v>
      </c>
      <c r="L1161">
        <v>6856</v>
      </c>
      <c r="M1161">
        <v>1117.528</v>
      </c>
      <c r="N1161">
        <v>1220.0087336244542</v>
      </c>
    </row>
    <row r="1162" spans="1:14" x14ac:dyDescent="0.25">
      <c r="A1162" t="s">
        <v>371</v>
      </c>
      <c r="B1162">
        <v>14.29</v>
      </c>
      <c r="C1162">
        <v>44350</v>
      </c>
      <c r="D1162">
        <v>550</v>
      </c>
      <c r="E1162">
        <v>12</v>
      </c>
      <c r="F1162" t="s">
        <v>34</v>
      </c>
      <c r="G1162">
        <v>2</v>
      </c>
      <c r="H1162" t="s">
        <v>88</v>
      </c>
      <c r="I1162" t="s">
        <v>311</v>
      </c>
      <c r="J1162" t="s">
        <v>310</v>
      </c>
      <c r="K1162">
        <v>8</v>
      </c>
      <c r="L1162">
        <v>6814</v>
      </c>
      <c r="M1162">
        <v>1092.2841999999998</v>
      </c>
      <c r="N1162">
        <v>1192.4499999999998</v>
      </c>
    </row>
    <row r="1163" spans="1:14" x14ac:dyDescent="0.25">
      <c r="A1163" t="s">
        <v>429</v>
      </c>
      <c r="B1163">
        <v>7.63</v>
      </c>
      <c r="C1163">
        <v>44350</v>
      </c>
      <c r="D1163">
        <v>979</v>
      </c>
      <c r="E1163">
        <v>27</v>
      </c>
      <c r="F1163" t="s">
        <v>33</v>
      </c>
      <c r="G1163">
        <v>3</v>
      </c>
      <c r="H1163" t="s">
        <v>178</v>
      </c>
      <c r="I1163" t="s">
        <v>311</v>
      </c>
      <c r="J1163" t="s">
        <v>310</v>
      </c>
      <c r="K1163">
        <v>2</v>
      </c>
      <c r="L1163">
        <v>2914</v>
      </c>
      <c r="M1163">
        <v>450.50440000000003</v>
      </c>
      <c r="N1163">
        <v>491.81703056768561</v>
      </c>
    </row>
    <row r="1164" spans="1:14" x14ac:dyDescent="0.25">
      <c r="A1164" t="s">
        <v>410</v>
      </c>
      <c r="B1164">
        <v>12.03</v>
      </c>
      <c r="C1164">
        <v>44350</v>
      </c>
      <c r="D1164">
        <v>981</v>
      </c>
      <c r="E1164">
        <v>26</v>
      </c>
      <c r="F1164" t="s">
        <v>34</v>
      </c>
      <c r="G1164">
        <v>3</v>
      </c>
      <c r="H1164" t="s">
        <v>169</v>
      </c>
      <c r="I1164" t="s">
        <v>311</v>
      </c>
      <c r="J1164" t="s">
        <v>310</v>
      </c>
      <c r="K1164">
        <v>4</v>
      </c>
      <c r="L1164">
        <v>3584</v>
      </c>
      <c r="M1164">
        <v>780.59519999999986</v>
      </c>
      <c r="N1164">
        <v>852.17816593886459</v>
      </c>
    </row>
    <row r="1165" spans="1:14" x14ac:dyDescent="0.25">
      <c r="A1165" t="s">
        <v>410</v>
      </c>
      <c r="B1165">
        <v>12.03</v>
      </c>
      <c r="C1165">
        <v>44350</v>
      </c>
      <c r="D1165">
        <v>982</v>
      </c>
      <c r="E1165">
        <v>26</v>
      </c>
      <c r="F1165" t="s">
        <v>34</v>
      </c>
      <c r="G1165">
        <v>3</v>
      </c>
      <c r="H1165" t="s">
        <v>169</v>
      </c>
      <c r="I1165" t="s">
        <v>311</v>
      </c>
      <c r="J1165" t="s">
        <v>310</v>
      </c>
      <c r="K1165">
        <v>5</v>
      </c>
      <c r="L1165">
        <v>6398</v>
      </c>
      <c r="M1165">
        <v>1300.7133999999999</v>
      </c>
      <c r="N1165">
        <v>1419.9927947598251</v>
      </c>
    </row>
    <row r="1166" spans="1:14" x14ac:dyDescent="0.25">
      <c r="A1166" t="s">
        <v>429</v>
      </c>
      <c r="B1166">
        <v>7.63</v>
      </c>
      <c r="C1166">
        <v>44350</v>
      </c>
      <c r="D1166">
        <v>983</v>
      </c>
      <c r="E1166">
        <v>27</v>
      </c>
      <c r="F1166" t="s">
        <v>33</v>
      </c>
      <c r="G1166">
        <v>3</v>
      </c>
      <c r="H1166" t="s">
        <v>178</v>
      </c>
      <c r="I1166" t="s">
        <v>311</v>
      </c>
      <c r="J1166" t="s">
        <v>310</v>
      </c>
      <c r="K1166">
        <v>6</v>
      </c>
      <c r="L1166">
        <v>4540</v>
      </c>
      <c r="M1166">
        <v>758.63400000000013</v>
      </c>
      <c r="N1166">
        <v>828.20305676855901</v>
      </c>
    </row>
    <row r="1167" spans="1:14" x14ac:dyDescent="0.25">
      <c r="A1167" t="s">
        <v>410</v>
      </c>
      <c r="B1167">
        <v>12.03</v>
      </c>
      <c r="C1167">
        <v>44350</v>
      </c>
      <c r="D1167">
        <v>984</v>
      </c>
      <c r="E1167">
        <v>26</v>
      </c>
      <c r="F1167" t="s">
        <v>34</v>
      </c>
      <c r="G1167">
        <v>3</v>
      </c>
      <c r="H1167" t="s">
        <v>169</v>
      </c>
      <c r="I1167" t="s">
        <v>311</v>
      </c>
      <c r="J1167" t="s">
        <v>310</v>
      </c>
      <c r="K1167">
        <v>8</v>
      </c>
      <c r="L1167">
        <v>2504</v>
      </c>
      <c r="M1167">
        <v>544.8703999999999</v>
      </c>
      <c r="N1167">
        <v>594.8366812227074</v>
      </c>
    </row>
    <row r="1168" spans="1:14" x14ac:dyDescent="0.25">
      <c r="A1168" t="s">
        <v>410</v>
      </c>
      <c r="B1168">
        <v>12.03</v>
      </c>
      <c r="C1168">
        <v>44350</v>
      </c>
      <c r="D1168">
        <v>985</v>
      </c>
      <c r="E1168">
        <v>26</v>
      </c>
      <c r="F1168" t="s">
        <v>34</v>
      </c>
      <c r="G1168">
        <v>3</v>
      </c>
      <c r="H1168" t="s">
        <v>169</v>
      </c>
      <c r="I1168" t="s">
        <v>311</v>
      </c>
      <c r="J1168" t="s">
        <v>310</v>
      </c>
      <c r="K1168">
        <v>6</v>
      </c>
      <c r="L1168">
        <v>3088</v>
      </c>
      <c r="M1168">
        <v>521.56320000000005</v>
      </c>
      <c r="N1168">
        <v>569.39213973799133</v>
      </c>
    </row>
    <row r="1169" spans="1:14" x14ac:dyDescent="0.25">
      <c r="A1169" t="s">
        <v>410</v>
      </c>
      <c r="B1169">
        <v>12.03</v>
      </c>
      <c r="C1169">
        <v>44350</v>
      </c>
      <c r="D1169">
        <v>986</v>
      </c>
      <c r="E1169">
        <v>26</v>
      </c>
      <c r="F1169" t="s">
        <v>34</v>
      </c>
      <c r="G1169">
        <v>3</v>
      </c>
      <c r="H1169" t="s">
        <v>169</v>
      </c>
      <c r="I1169" t="s">
        <v>311</v>
      </c>
      <c r="J1169" t="s">
        <v>310</v>
      </c>
      <c r="K1169">
        <v>1</v>
      </c>
      <c r="L1169">
        <v>3758</v>
      </c>
      <c r="M1169">
        <v>734.68900000000008</v>
      </c>
      <c r="N1169">
        <v>802.06222707423581</v>
      </c>
    </row>
    <row r="1170" spans="1:14" x14ac:dyDescent="0.25">
      <c r="A1170" t="s">
        <v>440</v>
      </c>
      <c r="B1170">
        <v>7.44</v>
      </c>
      <c r="C1170">
        <v>44350</v>
      </c>
      <c r="D1170">
        <v>1100</v>
      </c>
      <c r="E1170">
        <v>6</v>
      </c>
      <c r="F1170" t="s">
        <v>32</v>
      </c>
      <c r="G1170">
        <v>1</v>
      </c>
      <c r="H1170" t="s">
        <v>76</v>
      </c>
      <c r="I1170" t="s">
        <v>309</v>
      </c>
      <c r="J1170" t="s">
        <v>310</v>
      </c>
      <c r="K1170">
        <v>5</v>
      </c>
      <c r="L1170">
        <v>10338</v>
      </c>
      <c r="M1170">
        <v>1513.4832000000001</v>
      </c>
      <c r="N1170">
        <v>1652.2742358078604</v>
      </c>
    </row>
    <row r="1171" spans="1:14" x14ac:dyDescent="0.25">
      <c r="A1171" t="s">
        <v>441</v>
      </c>
      <c r="B1171">
        <v>6.63</v>
      </c>
      <c r="C1171">
        <v>44350</v>
      </c>
      <c r="D1171">
        <v>1122</v>
      </c>
      <c r="E1171">
        <v>27</v>
      </c>
      <c r="F1171" t="s">
        <v>34</v>
      </c>
      <c r="G1171">
        <v>3</v>
      </c>
      <c r="H1171" t="s">
        <v>174</v>
      </c>
      <c r="I1171" t="s">
        <v>317</v>
      </c>
      <c r="J1171" t="s">
        <v>310</v>
      </c>
      <c r="K1171">
        <v>2</v>
      </c>
      <c r="L1171">
        <v>10250</v>
      </c>
      <c r="M1171">
        <v>1655.3749999999998</v>
      </c>
      <c r="N1171">
        <v>1807.177947598253</v>
      </c>
    </row>
    <row r="1172" spans="1:14" x14ac:dyDescent="0.25">
      <c r="A1172" t="s">
        <v>441</v>
      </c>
      <c r="B1172">
        <v>6.63</v>
      </c>
      <c r="C1172">
        <v>44350</v>
      </c>
      <c r="D1172">
        <v>1123</v>
      </c>
      <c r="E1172">
        <v>27</v>
      </c>
      <c r="F1172" t="s">
        <v>34</v>
      </c>
      <c r="G1172">
        <v>3</v>
      </c>
      <c r="H1172" t="s">
        <v>174</v>
      </c>
      <c r="I1172" t="s">
        <v>317</v>
      </c>
      <c r="J1172" t="s">
        <v>310</v>
      </c>
      <c r="K1172">
        <v>4</v>
      </c>
      <c r="L1172">
        <v>11016</v>
      </c>
      <c r="M1172">
        <v>1788.9983999999999</v>
      </c>
      <c r="N1172">
        <v>1953.0550218340609</v>
      </c>
    </row>
    <row r="1173" spans="1:14" x14ac:dyDescent="0.25">
      <c r="A1173" t="s">
        <v>441</v>
      </c>
      <c r="B1173">
        <v>6.63</v>
      </c>
      <c r="C1173">
        <v>44350</v>
      </c>
      <c r="D1173">
        <v>1124</v>
      </c>
      <c r="E1173">
        <v>27</v>
      </c>
      <c r="F1173" t="s">
        <v>34</v>
      </c>
      <c r="G1173">
        <v>3</v>
      </c>
      <c r="H1173" t="s">
        <v>174</v>
      </c>
      <c r="I1173" t="s">
        <v>317</v>
      </c>
      <c r="J1173" t="s">
        <v>310</v>
      </c>
      <c r="K1173">
        <v>7</v>
      </c>
      <c r="L1173">
        <v>9974</v>
      </c>
      <c r="M1173">
        <v>1580.8789999999997</v>
      </c>
      <c r="N1173">
        <v>1725.8504366812224</v>
      </c>
    </row>
    <row r="1174" spans="1:14" x14ac:dyDescent="0.25">
      <c r="A1174" t="s">
        <v>441</v>
      </c>
      <c r="B1174">
        <v>6.63</v>
      </c>
      <c r="C1174">
        <v>44350</v>
      </c>
      <c r="D1174">
        <v>1125</v>
      </c>
      <c r="E1174">
        <v>27</v>
      </c>
      <c r="F1174" t="s">
        <v>34</v>
      </c>
      <c r="G1174">
        <v>3</v>
      </c>
      <c r="H1174" t="s">
        <v>174</v>
      </c>
      <c r="I1174" t="s">
        <v>317</v>
      </c>
      <c r="J1174" t="s">
        <v>310</v>
      </c>
      <c r="K1174">
        <v>5</v>
      </c>
      <c r="L1174">
        <v>9876</v>
      </c>
      <c r="M1174">
        <v>1587.0732</v>
      </c>
      <c r="N1174">
        <v>1732.6126637554585</v>
      </c>
    </row>
    <row r="1175" spans="1:14" x14ac:dyDescent="0.25">
      <c r="A1175" t="s">
        <v>441</v>
      </c>
      <c r="B1175">
        <v>6.63</v>
      </c>
      <c r="C1175">
        <v>44350</v>
      </c>
      <c r="D1175">
        <v>1126</v>
      </c>
      <c r="E1175">
        <v>27</v>
      </c>
      <c r="F1175" t="s">
        <v>34</v>
      </c>
      <c r="G1175">
        <v>3</v>
      </c>
      <c r="H1175" t="s">
        <v>174</v>
      </c>
      <c r="I1175" t="s">
        <v>317</v>
      </c>
      <c r="J1175" t="s">
        <v>310</v>
      </c>
      <c r="K1175">
        <v>8</v>
      </c>
      <c r="L1175">
        <v>9188</v>
      </c>
      <c r="M1175">
        <v>1501.3192000000001</v>
      </c>
      <c r="N1175">
        <v>1638.9947598253275</v>
      </c>
    </row>
    <row r="1176" spans="1:14" x14ac:dyDescent="0.25">
      <c r="A1176" t="s">
        <v>441</v>
      </c>
      <c r="B1176">
        <v>6.63</v>
      </c>
      <c r="C1176">
        <v>44350</v>
      </c>
      <c r="D1176">
        <v>1127</v>
      </c>
      <c r="E1176">
        <v>27</v>
      </c>
      <c r="F1176" t="s">
        <v>34</v>
      </c>
      <c r="G1176">
        <v>3</v>
      </c>
      <c r="H1176" t="s">
        <v>174</v>
      </c>
      <c r="I1176" t="s">
        <v>317</v>
      </c>
      <c r="J1176" t="s">
        <v>310</v>
      </c>
      <c r="K1176">
        <v>8</v>
      </c>
      <c r="L1176">
        <v>11048</v>
      </c>
      <c r="M1176">
        <v>1719.0687999999998</v>
      </c>
      <c r="N1176">
        <v>1876.7126637554584</v>
      </c>
    </row>
    <row r="1177" spans="1:14" x14ac:dyDescent="0.25">
      <c r="A1177" t="s">
        <v>441</v>
      </c>
      <c r="B1177">
        <v>6.63</v>
      </c>
      <c r="C1177">
        <v>44350</v>
      </c>
      <c r="D1177">
        <v>1128</v>
      </c>
      <c r="E1177">
        <v>27</v>
      </c>
      <c r="F1177" t="s">
        <v>34</v>
      </c>
      <c r="G1177">
        <v>3</v>
      </c>
      <c r="H1177" t="s">
        <v>174</v>
      </c>
      <c r="I1177" t="s">
        <v>309</v>
      </c>
      <c r="J1177" t="s">
        <v>310</v>
      </c>
      <c r="K1177">
        <v>3</v>
      </c>
      <c r="L1177">
        <v>10924</v>
      </c>
      <c r="M1177">
        <v>1676.8339999999996</v>
      </c>
      <c r="N1177">
        <v>1830.6048034934493</v>
      </c>
    </row>
    <row r="1178" spans="1:14" x14ac:dyDescent="0.25">
      <c r="A1178" t="s">
        <v>441</v>
      </c>
      <c r="B1178">
        <v>6.63</v>
      </c>
      <c r="C1178">
        <v>44350</v>
      </c>
      <c r="D1178">
        <v>1129</v>
      </c>
      <c r="E1178">
        <v>27</v>
      </c>
      <c r="F1178" t="s">
        <v>34</v>
      </c>
      <c r="G1178">
        <v>3</v>
      </c>
      <c r="H1178" t="s">
        <v>174</v>
      </c>
      <c r="I1178" t="s">
        <v>309</v>
      </c>
      <c r="J1178" t="s">
        <v>310</v>
      </c>
      <c r="K1178">
        <v>1</v>
      </c>
      <c r="L1178">
        <v>10436</v>
      </c>
      <c r="M1178">
        <v>1654.1059999999998</v>
      </c>
      <c r="N1178">
        <v>1805.7925764192134</v>
      </c>
    </row>
    <row r="1179" spans="1:14" x14ac:dyDescent="0.25">
      <c r="A1179" t="s">
        <v>441</v>
      </c>
      <c r="B1179">
        <v>6.63</v>
      </c>
      <c r="C1179">
        <v>44350</v>
      </c>
      <c r="D1179">
        <v>1130</v>
      </c>
      <c r="E1179">
        <v>27</v>
      </c>
      <c r="F1179" t="s">
        <v>34</v>
      </c>
      <c r="G1179">
        <v>3</v>
      </c>
      <c r="H1179" t="s">
        <v>174</v>
      </c>
      <c r="I1179" t="s">
        <v>309</v>
      </c>
      <c r="J1179" t="s">
        <v>310</v>
      </c>
      <c r="K1179">
        <v>1</v>
      </c>
      <c r="L1179">
        <v>10150</v>
      </c>
      <c r="M1179">
        <v>1654.45</v>
      </c>
      <c r="N1179">
        <v>1806.1681222707423</v>
      </c>
    </row>
    <row r="1180" spans="1:14" x14ac:dyDescent="0.25">
      <c r="A1180" t="s">
        <v>354</v>
      </c>
      <c r="B1180">
        <v>10.4</v>
      </c>
      <c r="C1180">
        <v>44350</v>
      </c>
      <c r="D1180">
        <v>1159</v>
      </c>
      <c r="E1180">
        <v>3</v>
      </c>
      <c r="F1180" t="s">
        <v>34</v>
      </c>
      <c r="G1180">
        <v>1</v>
      </c>
      <c r="H1180" t="s">
        <v>60</v>
      </c>
      <c r="I1180" t="s">
        <v>317</v>
      </c>
      <c r="J1180" t="s">
        <v>310</v>
      </c>
      <c r="K1180">
        <v>7</v>
      </c>
      <c r="L1180">
        <v>2640</v>
      </c>
      <c r="M1180">
        <v>442.72799999999995</v>
      </c>
      <c r="N1180">
        <v>483.32751091703051</v>
      </c>
    </row>
    <row r="1181" spans="1:14" x14ac:dyDescent="0.25">
      <c r="A1181" t="s">
        <v>442</v>
      </c>
      <c r="B1181">
        <v>12.14</v>
      </c>
      <c r="C1181">
        <v>44350</v>
      </c>
      <c r="D1181">
        <v>1160</v>
      </c>
      <c r="E1181">
        <v>36</v>
      </c>
      <c r="F1181" t="s">
        <v>36</v>
      </c>
      <c r="G1181">
        <v>5</v>
      </c>
      <c r="H1181" t="s">
        <v>233</v>
      </c>
      <c r="I1181" t="s">
        <v>317</v>
      </c>
      <c r="J1181" t="s">
        <v>310</v>
      </c>
      <c r="K1181">
        <v>7</v>
      </c>
      <c r="L1181">
        <v>8826</v>
      </c>
      <c r="M1181">
        <v>1561.3193999999996</v>
      </c>
      <c r="N1181">
        <v>1704.4971615720519</v>
      </c>
    </row>
    <row r="1182" spans="1:14" x14ac:dyDescent="0.25">
      <c r="A1182" t="s">
        <v>442</v>
      </c>
      <c r="B1182">
        <v>12.14</v>
      </c>
      <c r="C1182">
        <v>44350</v>
      </c>
      <c r="D1182">
        <v>1161</v>
      </c>
      <c r="E1182">
        <v>36</v>
      </c>
      <c r="F1182" t="s">
        <v>36</v>
      </c>
      <c r="G1182">
        <v>5</v>
      </c>
      <c r="H1182" t="s">
        <v>233</v>
      </c>
      <c r="I1182" t="s">
        <v>317</v>
      </c>
      <c r="J1182" t="s">
        <v>310</v>
      </c>
      <c r="K1182">
        <v>7</v>
      </c>
      <c r="L1182">
        <v>8696</v>
      </c>
      <c r="M1182">
        <v>1515.7128</v>
      </c>
      <c r="N1182">
        <v>1654.7082969432315</v>
      </c>
    </row>
    <row r="1183" spans="1:14" x14ac:dyDescent="0.25">
      <c r="A1183" t="s">
        <v>442</v>
      </c>
      <c r="B1183">
        <v>12.14</v>
      </c>
      <c r="C1183">
        <v>44350</v>
      </c>
      <c r="D1183">
        <v>1162</v>
      </c>
      <c r="E1183">
        <v>36</v>
      </c>
      <c r="F1183" t="s">
        <v>36</v>
      </c>
      <c r="G1183">
        <v>5</v>
      </c>
      <c r="H1183" t="s">
        <v>233</v>
      </c>
      <c r="I1183" t="s">
        <v>317</v>
      </c>
      <c r="J1183" t="s">
        <v>310</v>
      </c>
      <c r="K1183">
        <v>5</v>
      </c>
      <c r="L1183">
        <v>9138</v>
      </c>
      <c r="M1183">
        <v>1548.8910000000001</v>
      </c>
      <c r="N1183">
        <v>1690.92903930131</v>
      </c>
    </row>
    <row r="1184" spans="1:14" x14ac:dyDescent="0.25">
      <c r="A1184" t="s">
        <v>442</v>
      </c>
      <c r="B1184">
        <v>12.14</v>
      </c>
      <c r="C1184">
        <v>44350</v>
      </c>
      <c r="D1184">
        <v>1163</v>
      </c>
      <c r="E1184">
        <v>36</v>
      </c>
      <c r="F1184" t="s">
        <v>36</v>
      </c>
      <c r="G1184">
        <v>5</v>
      </c>
      <c r="H1184" t="s">
        <v>233</v>
      </c>
      <c r="I1184" t="s">
        <v>309</v>
      </c>
      <c r="J1184" t="s">
        <v>310</v>
      </c>
      <c r="K1184">
        <v>6</v>
      </c>
      <c r="L1184">
        <v>8736</v>
      </c>
      <c r="M1184">
        <v>1500.8448000000001</v>
      </c>
      <c r="N1184">
        <v>1638.4768558951964</v>
      </c>
    </row>
    <row r="1185" spans="1:14" x14ac:dyDescent="0.25">
      <c r="A1185" t="s">
        <v>442</v>
      </c>
      <c r="B1185">
        <v>12.14</v>
      </c>
      <c r="C1185">
        <v>44350</v>
      </c>
      <c r="D1185">
        <v>1164</v>
      </c>
      <c r="E1185">
        <v>36</v>
      </c>
      <c r="F1185" t="s">
        <v>36</v>
      </c>
      <c r="G1185">
        <v>5</v>
      </c>
      <c r="H1185" t="s">
        <v>233</v>
      </c>
      <c r="I1185" t="s">
        <v>309</v>
      </c>
      <c r="J1185" t="s">
        <v>310</v>
      </c>
      <c r="K1185">
        <v>6</v>
      </c>
      <c r="L1185">
        <v>9160</v>
      </c>
      <c r="M1185">
        <v>1618.5719999999999</v>
      </c>
      <c r="N1185">
        <v>1766.9999999999998</v>
      </c>
    </row>
    <row r="1186" spans="1:14" x14ac:dyDescent="0.25">
      <c r="A1186" t="s">
        <v>442</v>
      </c>
      <c r="B1186">
        <v>12.14</v>
      </c>
      <c r="C1186">
        <v>44350</v>
      </c>
      <c r="D1186">
        <v>1165</v>
      </c>
      <c r="E1186">
        <v>36</v>
      </c>
      <c r="F1186" t="s">
        <v>36</v>
      </c>
      <c r="G1186">
        <v>5</v>
      </c>
      <c r="H1186" t="s">
        <v>233</v>
      </c>
      <c r="I1186" t="s">
        <v>309</v>
      </c>
      <c r="J1186" t="s">
        <v>310</v>
      </c>
      <c r="K1186">
        <v>1</v>
      </c>
      <c r="L1186">
        <v>4396</v>
      </c>
      <c r="M1186">
        <v>724.90039999999999</v>
      </c>
      <c r="N1186">
        <v>791.37598253275098</v>
      </c>
    </row>
    <row r="1187" spans="1:14" x14ac:dyDescent="0.25">
      <c r="A1187" t="s">
        <v>442</v>
      </c>
      <c r="B1187">
        <v>12.14</v>
      </c>
      <c r="C1187">
        <v>44350</v>
      </c>
      <c r="D1187">
        <v>1165</v>
      </c>
      <c r="E1187">
        <v>36</v>
      </c>
      <c r="F1187" t="s">
        <v>36</v>
      </c>
      <c r="G1187">
        <v>5</v>
      </c>
      <c r="H1187" t="s">
        <v>233</v>
      </c>
      <c r="I1187" t="s">
        <v>309</v>
      </c>
      <c r="J1187" t="s">
        <v>310</v>
      </c>
      <c r="K1187">
        <v>3</v>
      </c>
      <c r="L1187">
        <v>5310</v>
      </c>
      <c r="M1187">
        <v>875.61899999999991</v>
      </c>
      <c r="N1187">
        <v>955.91593886462874</v>
      </c>
    </row>
    <row r="1188" spans="1:14" x14ac:dyDescent="0.25">
      <c r="A1188" t="s">
        <v>440</v>
      </c>
      <c r="B1188">
        <v>7.44</v>
      </c>
      <c r="C1188">
        <v>44350</v>
      </c>
      <c r="D1188">
        <v>1251</v>
      </c>
      <c r="E1188">
        <v>6</v>
      </c>
      <c r="F1188" t="s">
        <v>32</v>
      </c>
      <c r="G1188">
        <v>1</v>
      </c>
      <c r="H1188" t="s">
        <v>76</v>
      </c>
      <c r="I1188" t="s">
        <v>309</v>
      </c>
      <c r="J1188" t="s">
        <v>310</v>
      </c>
      <c r="K1188">
        <v>6</v>
      </c>
      <c r="L1188">
        <v>9890</v>
      </c>
      <c r="M1188">
        <v>1524.049</v>
      </c>
      <c r="N1188">
        <v>1663.8089519650655</v>
      </c>
    </row>
    <row r="1189" spans="1:14" x14ac:dyDescent="0.25">
      <c r="A1189" t="s">
        <v>439</v>
      </c>
      <c r="B1189">
        <v>14.75</v>
      </c>
      <c r="C1189">
        <v>44350</v>
      </c>
      <c r="D1189">
        <v>1252</v>
      </c>
      <c r="E1189">
        <v>5</v>
      </c>
      <c r="F1189" t="s">
        <v>34</v>
      </c>
      <c r="G1189">
        <v>1</v>
      </c>
      <c r="H1189" t="s">
        <v>68</v>
      </c>
      <c r="I1189" t="s">
        <v>309</v>
      </c>
      <c r="J1189" t="s">
        <v>310</v>
      </c>
      <c r="K1189">
        <v>6</v>
      </c>
      <c r="L1189">
        <v>9640</v>
      </c>
      <c r="M1189">
        <v>1393.944</v>
      </c>
      <c r="N1189">
        <v>1521.7729257641922</v>
      </c>
    </row>
    <row r="1190" spans="1:14" x14ac:dyDescent="0.25">
      <c r="A1190" t="s">
        <v>439</v>
      </c>
      <c r="B1190">
        <v>14.75</v>
      </c>
      <c r="C1190">
        <v>44350</v>
      </c>
      <c r="D1190">
        <v>1253</v>
      </c>
      <c r="E1190">
        <v>5</v>
      </c>
      <c r="F1190" t="s">
        <v>34</v>
      </c>
      <c r="G1190">
        <v>1</v>
      </c>
      <c r="H1190" t="s">
        <v>68</v>
      </c>
      <c r="I1190" t="s">
        <v>309</v>
      </c>
      <c r="J1190" t="s">
        <v>310</v>
      </c>
      <c r="K1190">
        <v>6</v>
      </c>
      <c r="L1190">
        <v>8758</v>
      </c>
      <c r="M1190">
        <v>1340.8497999999997</v>
      </c>
      <c r="N1190">
        <v>1463.8098253275107</v>
      </c>
    </row>
    <row r="1191" spans="1:14" x14ac:dyDescent="0.25">
      <c r="A1191" t="s">
        <v>439</v>
      </c>
      <c r="B1191">
        <v>14.75</v>
      </c>
      <c r="C1191">
        <v>44350</v>
      </c>
      <c r="D1191">
        <v>1254</v>
      </c>
      <c r="E1191">
        <v>5</v>
      </c>
      <c r="F1191" t="s">
        <v>34</v>
      </c>
      <c r="G1191">
        <v>1</v>
      </c>
      <c r="H1191" t="s">
        <v>68</v>
      </c>
      <c r="I1191" t="s">
        <v>309</v>
      </c>
      <c r="J1191" t="s">
        <v>310</v>
      </c>
      <c r="K1191">
        <v>1</v>
      </c>
      <c r="L1191">
        <v>10082</v>
      </c>
      <c r="M1191">
        <v>1555.6526000000001</v>
      </c>
      <c r="N1191">
        <v>1698.3106986899561</v>
      </c>
    </row>
    <row r="1192" spans="1:14" x14ac:dyDescent="0.25">
      <c r="A1192" t="s">
        <v>439</v>
      </c>
      <c r="B1192">
        <v>14.75</v>
      </c>
      <c r="C1192">
        <v>44350</v>
      </c>
      <c r="D1192">
        <v>1255</v>
      </c>
      <c r="E1192">
        <v>5</v>
      </c>
      <c r="F1192" t="s">
        <v>34</v>
      </c>
      <c r="G1192">
        <v>1</v>
      </c>
      <c r="H1192" t="s">
        <v>68</v>
      </c>
      <c r="I1192" t="s">
        <v>317</v>
      </c>
      <c r="J1192" t="s">
        <v>310</v>
      </c>
      <c r="K1192">
        <v>3</v>
      </c>
      <c r="L1192">
        <v>10166</v>
      </c>
      <c r="M1192">
        <v>1558.4477999999997</v>
      </c>
      <c r="N1192">
        <v>1701.3622270742355</v>
      </c>
    </row>
    <row r="1193" spans="1:14" x14ac:dyDescent="0.25">
      <c r="A1193" t="s">
        <v>440</v>
      </c>
      <c r="B1193">
        <v>7.44</v>
      </c>
      <c r="C1193">
        <v>44350</v>
      </c>
      <c r="D1193">
        <v>1256</v>
      </c>
      <c r="E1193">
        <v>6</v>
      </c>
      <c r="F1193" t="s">
        <v>32</v>
      </c>
      <c r="G1193">
        <v>1</v>
      </c>
      <c r="H1193" t="s">
        <v>76</v>
      </c>
      <c r="I1193" t="s">
        <v>309</v>
      </c>
      <c r="J1193" t="s">
        <v>310</v>
      </c>
      <c r="K1193">
        <v>1</v>
      </c>
      <c r="L1193">
        <v>10610</v>
      </c>
      <c r="M1193">
        <v>1524.6569999999999</v>
      </c>
      <c r="N1193">
        <v>1664.4727074235807</v>
      </c>
    </row>
    <row r="1194" spans="1:14" x14ac:dyDescent="0.25">
      <c r="A1194" t="s">
        <v>440</v>
      </c>
      <c r="B1194">
        <v>7.44</v>
      </c>
      <c r="C1194">
        <v>44350</v>
      </c>
      <c r="D1194">
        <v>1257</v>
      </c>
      <c r="E1194">
        <v>6</v>
      </c>
      <c r="F1194" t="s">
        <v>32</v>
      </c>
      <c r="G1194">
        <v>1</v>
      </c>
      <c r="H1194" t="s">
        <v>76</v>
      </c>
      <c r="I1194" t="s">
        <v>317</v>
      </c>
      <c r="J1194" t="s">
        <v>310</v>
      </c>
      <c r="K1194">
        <v>3</v>
      </c>
      <c r="L1194">
        <v>11134</v>
      </c>
      <c r="M1194">
        <v>1746.9245999999996</v>
      </c>
      <c r="N1194">
        <v>1907.1229257641917</v>
      </c>
    </row>
    <row r="1195" spans="1:14" x14ac:dyDescent="0.25">
      <c r="A1195" t="s">
        <v>440</v>
      </c>
      <c r="B1195">
        <v>7.44</v>
      </c>
      <c r="C1195">
        <v>44350</v>
      </c>
      <c r="D1195">
        <v>1258</v>
      </c>
      <c r="E1195">
        <v>6</v>
      </c>
      <c r="F1195" t="s">
        <v>32</v>
      </c>
      <c r="G1195">
        <v>1</v>
      </c>
      <c r="H1195" t="s">
        <v>76</v>
      </c>
      <c r="I1195" t="s">
        <v>317</v>
      </c>
      <c r="J1195" t="s">
        <v>310</v>
      </c>
      <c r="K1195">
        <v>2</v>
      </c>
      <c r="L1195">
        <v>8422</v>
      </c>
      <c r="M1195">
        <v>1259.9312</v>
      </c>
      <c r="N1195">
        <v>1375.4707423580785</v>
      </c>
    </row>
    <row r="1196" spans="1:14" x14ac:dyDescent="0.25">
      <c r="A1196" t="s">
        <v>441</v>
      </c>
      <c r="B1196">
        <v>6.63</v>
      </c>
      <c r="C1196">
        <v>44350</v>
      </c>
      <c r="D1196">
        <v>1259</v>
      </c>
      <c r="E1196">
        <v>27</v>
      </c>
      <c r="F1196" t="s">
        <v>34</v>
      </c>
      <c r="G1196">
        <v>3</v>
      </c>
      <c r="H1196" t="s">
        <v>174</v>
      </c>
      <c r="I1196" t="s">
        <v>309</v>
      </c>
      <c r="J1196" t="s">
        <v>310</v>
      </c>
      <c r="K1196">
        <v>3</v>
      </c>
      <c r="L1196">
        <v>7800</v>
      </c>
      <c r="M1196">
        <v>1289.3399999999999</v>
      </c>
      <c r="N1196">
        <v>1407.5764192139736</v>
      </c>
    </row>
    <row r="1197" spans="1:14" x14ac:dyDescent="0.25">
      <c r="A1197" t="s">
        <v>441</v>
      </c>
      <c r="B1197">
        <v>6.63</v>
      </c>
      <c r="C1197">
        <v>44350</v>
      </c>
      <c r="D1197">
        <v>1260</v>
      </c>
      <c r="E1197">
        <v>27</v>
      </c>
      <c r="F1197" t="s">
        <v>34</v>
      </c>
      <c r="G1197">
        <v>3</v>
      </c>
      <c r="H1197" t="s">
        <v>174</v>
      </c>
      <c r="I1197" t="s">
        <v>309</v>
      </c>
      <c r="J1197" t="s">
        <v>310</v>
      </c>
      <c r="K1197">
        <v>2</v>
      </c>
      <c r="L1197">
        <v>8090</v>
      </c>
      <c r="M1197">
        <v>1266.894</v>
      </c>
      <c r="N1197">
        <v>1383.0720524017465</v>
      </c>
    </row>
    <row r="1198" spans="1:14" x14ac:dyDescent="0.25">
      <c r="A1198" t="s">
        <v>441</v>
      </c>
      <c r="B1198">
        <v>6.63</v>
      </c>
      <c r="C1198">
        <v>44350</v>
      </c>
      <c r="D1198">
        <v>1261</v>
      </c>
      <c r="E1198">
        <v>27</v>
      </c>
      <c r="F1198" t="s">
        <v>34</v>
      </c>
      <c r="G1198">
        <v>3</v>
      </c>
      <c r="H1198" t="s">
        <v>174</v>
      </c>
      <c r="I1198" t="s">
        <v>309</v>
      </c>
      <c r="J1198" t="s">
        <v>310</v>
      </c>
      <c r="K1198">
        <v>2</v>
      </c>
      <c r="L1198">
        <v>10838</v>
      </c>
      <c r="M1198">
        <v>1706.9849999999999</v>
      </c>
      <c r="N1198">
        <v>1863.5207423580787</v>
      </c>
    </row>
    <row r="1199" spans="1:14" x14ac:dyDescent="0.25">
      <c r="A1199" t="s">
        <v>443</v>
      </c>
      <c r="B1199">
        <v>6.47</v>
      </c>
      <c r="C1199">
        <v>44350</v>
      </c>
      <c r="D1199">
        <v>1262</v>
      </c>
      <c r="E1199">
        <v>27</v>
      </c>
      <c r="F1199" t="s">
        <v>36</v>
      </c>
      <c r="G1199">
        <v>3</v>
      </c>
      <c r="H1199" t="s">
        <v>176</v>
      </c>
      <c r="I1199" t="s">
        <v>309</v>
      </c>
      <c r="J1199" t="s">
        <v>310</v>
      </c>
      <c r="K1199">
        <v>4</v>
      </c>
      <c r="L1199">
        <v>10910</v>
      </c>
      <c r="M1199">
        <v>1598.3149999999996</v>
      </c>
      <c r="N1199">
        <v>1744.8853711790391</v>
      </c>
    </row>
    <row r="1200" spans="1:14" x14ac:dyDescent="0.25">
      <c r="A1200" t="s">
        <v>443</v>
      </c>
      <c r="B1200">
        <v>6.47</v>
      </c>
      <c r="C1200">
        <v>44350</v>
      </c>
      <c r="D1200">
        <v>1263</v>
      </c>
      <c r="E1200">
        <v>27</v>
      </c>
      <c r="F1200" t="s">
        <v>36</v>
      </c>
      <c r="G1200">
        <v>3</v>
      </c>
      <c r="H1200" t="s">
        <v>176</v>
      </c>
      <c r="I1200" t="s">
        <v>309</v>
      </c>
      <c r="J1200" t="s">
        <v>310</v>
      </c>
      <c r="K1200">
        <v>4</v>
      </c>
      <c r="L1200">
        <v>9982</v>
      </c>
      <c r="M1200">
        <v>1493.3072</v>
      </c>
      <c r="N1200">
        <v>1630.2480349344978</v>
      </c>
    </row>
    <row r="1201" spans="1:14" x14ac:dyDescent="0.25">
      <c r="A1201" t="s">
        <v>443</v>
      </c>
      <c r="B1201">
        <v>6.47</v>
      </c>
      <c r="C1201">
        <v>44350</v>
      </c>
      <c r="D1201">
        <v>1264</v>
      </c>
      <c r="E1201">
        <v>27</v>
      </c>
      <c r="F1201" t="s">
        <v>36</v>
      </c>
      <c r="G1201">
        <v>3</v>
      </c>
      <c r="H1201" t="s">
        <v>176</v>
      </c>
      <c r="I1201" t="s">
        <v>309</v>
      </c>
      <c r="J1201" t="s">
        <v>310</v>
      </c>
      <c r="K1201">
        <v>4</v>
      </c>
      <c r="L1201">
        <v>9038</v>
      </c>
      <c r="M1201">
        <v>1305.991</v>
      </c>
      <c r="N1201">
        <v>1425.7543668122269</v>
      </c>
    </row>
    <row r="1202" spans="1:14" x14ac:dyDescent="0.25">
      <c r="A1202" t="s">
        <v>443</v>
      </c>
      <c r="B1202">
        <v>6.47</v>
      </c>
      <c r="C1202">
        <v>44350</v>
      </c>
      <c r="D1202">
        <v>1265</v>
      </c>
      <c r="E1202">
        <v>27</v>
      </c>
      <c r="F1202" t="s">
        <v>36</v>
      </c>
      <c r="G1202">
        <v>3</v>
      </c>
      <c r="H1202" t="s">
        <v>176</v>
      </c>
      <c r="I1202" t="s">
        <v>309</v>
      </c>
      <c r="J1202" t="s">
        <v>310</v>
      </c>
      <c r="K1202">
        <v>7</v>
      </c>
      <c r="L1202">
        <v>9666</v>
      </c>
      <c r="M1202">
        <v>1439.2674000000002</v>
      </c>
      <c r="N1202">
        <v>1571.252620087336</v>
      </c>
    </row>
    <row r="1203" spans="1:14" x14ac:dyDescent="0.25">
      <c r="A1203" t="s">
        <v>371</v>
      </c>
      <c r="B1203">
        <v>14.29</v>
      </c>
      <c r="C1203">
        <v>44350</v>
      </c>
      <c r="D1203">
        <v>1301</v>
      </c>
      <c r="E1203">
        <v>12</v>
      </c>
      <c r="F1203" t="s">
        <v>34</v>
      </c>
      <c r="G1203">
        <v>2</v>
      </c>
      <c r="H1203" t="s">
        <v>88</v>
      </c>
      <c r="I1203" t="s">
        <v>311</v>
      </c>
      <c r="J1203" t="s">
        <v>310</v>
      </c>
      <c r="K1203">
        <v>3</v>
      </c>
      <c r="L1203">
        <v>6876</v>
      </c>
      <c r="M1203">
        <v>1201.2371999999998</v>
      </c>
      <c r="N1203">
        <v>1311.3943231441049</v>
      </c>
    </row>
    <row r="1204" spans="1:14" x14ac:dyDescent="0.25">
      <c r="A1204" t="s">
        <v>441</v>
      </c>
      <c r="B1204">
        <v>6.63</v>
      </c>
      <c r="C1204">
        <v>44350</v>
      </c>
      <c r="D1204" t="s">
        <v>333</v>
      </c>
      <c r="E1204">
        <v>27</v>
      </c>
      <c r="F1204" t="s">
        <v>34</v>
      </c>
      <c r="G1204">
        <v>3</v>
      </c>
      <c r="H1204" t="s">
        <v>174</v>
      </c>
      <c r="I1204" t="s">
        <v>309</v>
      </c>
      <c r="J1204" t="s">
        <v>310</v>
      </c>
      <c r="K1204">
        <v>4</v>
      </c>
      <c r="L1204">
        <v>2808</v>
      </c>
      <c r="M1204">
        <v>464.16239999999993</v>
      </c>
      <c r="N1204">
        <v>506.72751091703043</v>
      </c>
    </row>
    <row r="1205" spans="1:14" x14ac:dyDescent="0.25">
      <c r="A1205" t="s">
        <v>429</v>
      </c>
      <c r="B1205">
        <v>7.63</v>
      </c>
      <c r="C1205">
        <v>44351</v>
      </c>
      <c r="D1205">
        <v>987</v>
      </c>
      <c r="E1205">
        <v>27</v>
      </c>
      <c r="F1205" t="s">
        <v>33</v>
      </c>
      <c r="G1205">
        <v>3</v>
      </c>
      <c r="H1205" t="s">
        <v>178</v>
      </c>
      <c r="I1205" t="s">
        <v>311</v>
      </c>
      <c r="J1205" t="s">
        <v>310</v>
      </c>
      <c r="K1205">
        <v>6</v>
      </c>
      <c r="L1205">
        <v>4282</v>
      </c>
      <c r="M1205">
        <v>670.98940000000005</v>
      </c>
      <c r="N1205">
        <v>732.52117903930116</v>
      </c>
    </row>
    <row r="1206" spans="1:14" x14ac:dyDescent="0.25">
      <c r="A1206" t="s">
        <v>444</v>
      </c>
      <c r="B1206">
        <v>11.69</v>
      </c>
      <c r="C1206">
        <v>44351</v>
      </c>
      <c r="D1206">
        <v>988</v>
      </c>
      <c r="E1206">
        <v>26</v>
      </c>
      <c r="F1206" t="s">
        <v>36</v>
      </c>
      <c r="G1206">
        <v>3</v>
      </c>
      <c r="H1206" t="s">
        <v>171</v>
      </c>
      <c r="I1206" t="s">
        <v>311</v>
      </c>
      <c r="J1206" t="s">
        <v>310</v>
      </c>
      <c r="K1206">
        <v>1</v>
      </c>
      <c r="L1206">
        <v>3832</v>
      </c>
      <c r="M1206">
        <v>553.34079999999994</v>
      </c>
      <c r="N1206">
        <v>604.08384279475979</v>
      </c>
    </row>
    <row r="1207" spans="1:14" x14ac:dyDescent="0.25">
      <c r="A1207" t="s">
        <v>444</v>
      </c>
      <c r="B1207">
        <v>11.69</v>
      </c>
      <c r="C1207">
        <v>44351</v>
      </c>
      <c r="D1207">
        <v>989</v>
      </c>
      <c r="E1207">
        <v>26</v>
      </c>
      <c r="F1207" t="s">
        <v>36</v>
      </c>
      <c r="G1207">
        <v>3</v>
      </c>
      <c r="H1207" t="s">
        <v>171</v>
      </c>
      <c r="I1207" t="s">
        <v>311</v>
      </c>
      <c r="J1207" t="s">
        <v>310</v>
      </c>
      <c r="K1207">
        <v>2</v>
      </c>
      <c r="L1207">
        <v>3778</v>
      </c>
      <c r="M1207">
        <v>692.1296000000001</v>
      </c>
      <c r="N1207">
        <v>755.6</v>
      </c>
    </row>
    <row r="1208" spans="1:14" x14ac:dyDescent="0.25">
      <c r="A1208" t="s">
        <v>444</v>
      </c>
      <c r="B1208">
        <v>11.69</v>
      </c>
      <c r="C1208">
        <v>44351</v>
      </c>
      <c r="D1208">
        <v>990</v>
      </c>
      <c r="E1208">
        <v>26</v>
      </c>
      <c r="F1208" t="s">
        <v>36</v>
      </c>
      <c r="G1208">
        <v>3</v>
      </c>
      <c r="H1208" t="s">
        <v>171</v>
      </c>
      <c r="I1208" t="s">
        <v>311</v>
      </c>
      <c r="J1208" t="s">
        <v>310</v>
      </c>
      <c r="K1208">
        <v>4</v>
      </c>
      <c r="L1208">
        <v>6964</v>
      </c>
      <c r="M1208">
        <v>1298.7860000000003</v>
      </c>
      <c r="N1208">
        <v>1417.8886462882097</v>
      </c>
    </row>
    <row r="1209" spans="1:14" x14ac:dyDescent="0.25">
      <c r="A1209" t="s">
        <v>444</v>
      </c>
      <c r="B1209">
        <v>11.69</v>
      </c>
      <c r="C1209">
        <v>44351</v>
      </c>
      <c r="D1209">
        <v>991</v>
      </c>
      <c r="E1209">
        <v>26</v>
      </c>
      <c r="F1209" t="s">
        <v>36</v>
      </c>
      <c r="G1209">
        <v>3</v>
      </c>
      <c r="H1209" t="s">
        <v>171</v>
      </c>
      <c r="I1209" t="s">
        <v>311</v>
      </c>
      <c r="J1209" t="s">
        <v>310</v>
      </c>
      <c r="K1209">
        <v>4</v>
      </c>
      <c r="L1209">
        <v>3880</v>
      </c>
      <c r="M1209">
        <v>721.68</v>
      </c>
      <c r="N1209">
        <v>787.86026200873368</v>
      </c>
    </row>
    <row r="1210" spans="1:14" x14ac:dyDescent="0.25">
      <c r="A1210" t="s">
        <v>444</v>
      </c>
      <c r="B1210">
        <v>11.69</v>
      </c>
      <c r="C1210">
        <v>44351</v>
      </c>
      <c r="D1210">
        <v>992</v>
      </c>
      <c r="E1210">
        <v>26</v>
      </c>
      <c r="F1210" t="s">
        <v>36</v>
      </c>
      <c r="G1210">
        <v>3</v>
      </c>
      <c r="H1210" t="s">
        <v>171</v>
      </c>
      <c r="I1210" t="s">
        <v>311</v>
      </c>
      <c r="J1210" t="s">
        <v>310</v>
      </c>
      <c r="K1210">
        <v>5</v>
      </c>
      <c r="L1210">
        <v>5868</v>
      </c>
      <c r="M1210">
        <v>908.95320000000004</v>
      </c>
      <c r="N1210">
        <v>992.3069868995633</v>
      </c>
    </row>
    <row r="1211" spans="1:14" x14ac:dyDescent="0.25">
      <c r="A1211" t="s">
        <v>445</v>
      </c>
      <c r="B1211">
        <v>6.38</v>
      </c>
      <c r="C1211">
        <v>44351</v>
      </c>
      <c r="D1211">
        <v>1131</v>
      </c>
      <c r="E1211">
        <v>27</v>
      </c>
      <c r="F1211" t="s">
        <v>32</v>
      </c>
      <c r="G1211">
        <v>3</v>
      </c>
      <c r="H1211" t="s">
        <v>177</v>
      </c>
      <c r="I1211" t="s">
        <v>317</v>
      </c>
      <c r="J1211" t="s">
        <v>310</v>
      </c>
      <c r="K1211">
        <v>6</v>
      </c>
      <c r="L1211">
        <v>9138</v>
      </c>
      <c r="M1211">
        <v>1176.0606</v>
      </c>
      <c r="N1211">
        <v>1283.9089519650654</v>
      </c>
    </row>
    <row r="1212" spans="1:14" x14ac:dyDescent="0.25">
      <c r="A1212" t="s">
        <v>445</v>
      </c>
      <c r="B1212">
        <v>6.38</v>
      </c>
      <c r="C1212">
        <v>44351</v>
      </c>
      <c r="D1212">
        <v>1132</v>
      </c>
      <c r="E1212">
        <v>27</v>
      </c>
      <c r="F1212" t="s">
        <v>32</v>
      </c>
      <c r="G1212">
        <v>3</v>
      </c>
      <c r="H1212" t="s">
        <v>177</v>
      </c>
      <c r="I1212" t="s">
        <v>317</v>
      </c>
      <c r="J1212" t="s">
        <v>310</v>
      </c>
      <c r="K1212">
        <v>1</v>
      </c>
      <c r="L1212">
        <v>10472</v>
      </c>
      <c r="M1212">
        <v>1438.8527999999999</v>
      </c>
      <c r="N1212">
        <v>1570.8</v>
      </c>
    </row>
    <row r="1213" spans="1:14" x14ac:dyDescent="0.25">
      <c r="A1213" t="s">
        <v>445</v>
      </c>
      <c r="B1213">
        <v>6.38</v>
      </c>
      <c r="C1213">
        <v>44351</v>
      </c>
      <c r="D1213">
        <v>1133</v>
      </c>
      <c r="E1213">
        <v>27</v>
      </c>
      <c r="F1213" t="s">
        <v>32</v>
      </c>
      <c r="G1213">
        <v>3</v>
      </c>
      <c r="H1213" t="s">
        <v>177</v>
      </c>
      <c r="I1213" t="s">
        <v>317</v>
      </c>
      <c r="J1213" t="s">
        <v>310</v>
      </c>
      <c r="K1213">
        <v>3</v>
      </c>
      <c r="L1213">
        <v>10396</v>
      </c>
      <c r="M1213">
        <v>1538.6079999999999</v>
      </c>
      <c r="N1213">
        <v>1679.703056768559</v>
      </c>
    </row>
    <row r="1214" spans="1:14" x14ac:dyDescent="0.25">
      <c r="A1214" t="s">
        <v>445</v>
      </c>
      <c r="B1214">
        <v>6.38</v>
      </c>
      <c r="C1214">
        <v>44351</v>
      </c>
      <c r="D1214">
        <v>1134</v>
      </c>
      <c r="E1214">
        <v>27</v>
      </c>
      <c r="F1214" t="s">
        <v>32</v>
      </c>
      <c r="G1214">
        <v>3</v>
      </c>
      <c r="H1214" t="s">
        <v>177</v>
      </c>
      <c r="I1214" t="s">
        <v>317</v>
      </c>
      <c r="J1214" t="s">
        <v>310</v>
      </c>
      <c r="K1214">
        <v>3</v>
      </c>
      <c r="L1214">
        <v>10518</v>
      </c>
      <c r="M1214">
        <v>1536.6798000000001</v>
      </c>
      <c r="N1214">
        <v>1677.5980349344979</v>
      </c>
    </row>
    <row r="1215" spans="1:14" x14ac:dyDescent="0.25">
      <c r="A1215" t="s">
        <v>445</v>
      </c>
      <c r="B1215">
        <v>6.38</v>
      </c>
      <c r="C1215">
        <v>44351</v>
      </c>
      <c r="D1215">
        <v>1135</v>
      </c>
      <c r="E1215">
        <v>27</v>
      </c>
      <c r="F1215" t="s">
        <v>32</v>
      </c>
      <c r="G1215">
        <v>3</v>
      </c>
      <c r="H1215" t="s">
        <v>177</v>
      </c>
      <c r="I1215" t="s">
        <v>317</v>
      </c>
      <c r="J1215" t="s">
        <v>310</v>
      </c>
      <c r="K1215">
        <v>2</v>
      </c>
      <c r="L1215">
        <v>9924</v>
      </c>
      <c r="M1215">
        <v>1251.4164000000001</v>
      </c>
      <c r="N1215">
        <v>1366.1751091703056</v>
      </c>
    </row>
    <row r="1216" spans="1:14" x14ac:dyDescent="0.25">
      <c r="A1216" t="s">
        <v>398</v>
      </c>
      <c r="B1216">
        <v>10.1</v>
      </c>
      <c r="C1216">
        <v>44351</v>
      </c>
      <c r="D1216">
        <v>1136</v>
      </c>
      <c r="E1216">
        <v>24</v>
      </c>
      <c r="F1216" t="s">
        <v>32</v>
      </c>
      <c r="G1216">
        <v>3</v>
      </c>
      <c r="H1216" t="s">
        <v>162</v>
      </c>
      <c r="I1216" t="s">
        <v>317</v>
      </c>
      <c r="J1216" t="s">
        <v>310</v>
      </c>
      <c r="K1216">
        <v>4</v>
      </c>
      <c r="L1216">
        <v>10410</v>
      </c>
      <c r="M1216">
        <v>1789.4790000000003</v>
      </c>
      <c r="N1216">
        <v>1953.5796943231439</v>
      </c>
    </row>
    <row r="1217" spans="1:14" x14ac:dyDescent="0.25">
      <c r="A1217" t="s">
        <v>398</v>
      </c>
      <c r="B1217">
        <v>10.1</v>
      </c>
      <c r="C1217">
        <v>44351</v>
      </c>
      <c r="D1217">
        <v>1137</v>
      </c>
      <c r="E1217">
        <v>24</v>
      </c>
      <c r="F1217" t="s">
        <v>32</v>
      </c>
      <c r="G1217">
        <v>3</v>
      </c>
      <c r="H1217" t="s">
        <v>162</v>
      </c>
      <c r="I1217" t="s">
        <v>317</v>
      </c>
      <c r="J1217" t="s">
        <v>310</v>
      </c>
      <c r="K1217">
        <v>7</v>
      </c>
      <c r="L1217">
        <v>11198</v>
      </c>
      <c r="M1217">
        <v>1946.2124000000001</v>
      </c>
      <c r="N1217">
        <v>2124.6860262008731</v>
      </c>
    </row>
    <row r="1218" spans="1:14" x14ac:dyDescent="0.25">
      <c r="A1218" t="s">
        <v>398</v>
      </c>
      <c r="B1218">
        <v>10.1</v>
      </c>
      <c r="C1218">
        <v>44351</v>
      </c>
      <c r="D1218">
        <v>1138</v>
      </c>
      <c r="E1218">
        <v>24</v>
      </c>
      <c r="F1218" t="s">
        <v>32</v>
      </c>
      <c r="G1218">
        <v>3</v>
      </c>
      <c r="H1218" t="s">
        <v>162</v>
      </c>
      <c r="I1218" t="s">
        <v>317</v>
      </c>
      <c r="J1218" t="s">
        <v>310</v>
      </c>
      <c r="K1218">
        <v>5</v>
      </c>
      <c r="L1218">
        <v>10136</v>
      </c>
      <c r="M1218">
        <v>2266.4096000000004</v>
      </c>
      <c r="N1218">
        <v>2474.246288209607</v>
      </c>
    </row>
    <row r="1219" spans="1:14" x14ac:dyDescent="0.25">
      <c r="A1219" t="s">
        <v>442</v>
      </c>
      <c r="B1219">
        <v>12.14</v>
      </c>
      <c r="C1219">
        <v>44351</v>
      </c>
      <c r="D1219">
        <v>1166</v>
      </c>
      <c r="E1219">
        <v>36</v>
      </c>
      <c r="F1219" t="s">
        <v>36</v>
      </c>
      <c r="G1219">
        <v>5</v>
      </c>
      <c r="H1219" t="s">
        <v>233</v>
      </c>
      <c r="I1219" t="s">
        <v>317</v>
      </c>
      <c r="J1219" t="s">
        <v>310</v>
      </c>
      <c r="K1219">
        <v>5</v>
      </c>
      <c r="L1219">
        <v>7458</v>
      </c>
      <c r="M1219">
        <v>1072.4604000000002</v>
      </c>
      <c r="N1219">
        <v>1170.8082969432314</v>
      </c>
    </row>
    <row r="1220" spans="1:14" x14ac:dyDescent="0.25">
      <c r="A1220" t="s">
        <v>442</v>
      </c>
      <c r="B1220">
        <v>12.14</v>
      </c>
      <c r="C1220">
        <v>44351</v>
      </c>
      <c r="D1220">
        <v>1167</v>
      </c>
      <c r="E1220">
        <v>36</v>
      </c>
      <c r="F1220" t="s">
        <v>36</v>
      </c>
      <c r="G1220">
        <v>5</v>
      </c>
      <c r="H1220" t="s">
        <v>233</v>
      </c>
      <c r="I1220" t="s">
        <v>317</v>
      </c>
      <c r="J1220" t="s">
        <v>310</v>
      </c>
      <c r="K1220">
        <v>8</v>
      </c>
      <c r="L1220">
        <v>3318</v>
      </c>
      <c r="M1220">
        <v>519.26700000000005</v>
      </c>
      <c r="N1220">
        <v>566.88537117903934</v>
      </c>
    </row>
    <row r="1221" spans="1:14" x14ac:dyDescent="0.25">
      <c r="A1221" t="s">
        <v>291</v>
      </c>
      <c r="B1221">
        <v>7.52</v>
      </c>
      <c r="C1221">
        <v>44351</v>
      </c>
      <c r="D1221">
        <v>1168</v>
      </c>
      <c r="E1221">
        <v>40</v>
      </c>
      <c r="F1221" t="s">
        <v>36</v>
      </c>
      <c r="G1221">
        <v>6</v>
      </c>
      <c r="H1221" t="s">
        <v>264</v>
      </c>
      <c r="I1221" t="s">
        <v>317</v>
      </c>
      <c r="J1221" t="s">
        <v>310</v>
      </c>
      <c r="K1221">
        <v>6</v>
      </c>
      <c r="L1221">
        <v>8302</v>
      </c>
      <c r="M1221">
        <v>1518.4358000000002</v>
      </c>
      <c r="N1221">
        <v>1657.6810043668124</v>
      </c>
    </row>
    <row r="1222" spans="1:14" x14ac:dyDescent="0.25">
      <c r="A1222" t="s">
        <v>291</v>
      </c>
      <c r="B1222">
        <v>7.52</v>
      </c>
      <c r="C1222">
        <v>44351</v>
      </c>
      <c r="D1222">
        <v>1169</v>
      </c>
      <c r="E1222">
        <v>40</v>
      </c>
      <c r="F1222" t="s">
        <v>36</v>
      </c>
      <c r="G1222">
        <v>6</v>
      </c>
      <c r="H1222" t="s">
        <v>264</v>
      </c>
      <c r="I1222" t="s">
        <v>317</v>
      </c>
      <c r="J1222" t="s">
        <v>310</v>
      </c>
      <c r="K1222">
        <v>1</v>
      </c>
      <c r="L1222">
        <v>3682</v>
      </c>
      <c r="M1222">
        <v>714.67619999999999</v>
      </c>
      <c r="N1222">
        <v>780.21419213973786</v>
      </c>
    </row>
    <row r="1223" spans="1:14" x14ac:dyDescent="0.25">
      <c r="A1223" t="s">
        <v>291</v>
      </c>
      <c r="B1223">
        <v>7.52</v>
      </c>
      <c r="C1223">
        <v>44351</v>
      </c>
      <c r="D1223">
        <v>1170</v>
      </c>
      <c r="E1223">
        <v>40</v>
      </c>
      <c r="F1223" t="s">
        <v>36</v>
      </c>
      <c r="G1223">
        <v>6</v>
      </c>
      <c r="H1223" t="s">
        <v>264</v>
      </c>
      <c r="I1223" t="s">
        <v>317</v>
      </c>
      <c r="J1223" t="s">
        <v>310</v>
      </c>
      <c r="K1223">
        <v>3</v>
      </c>
      <c r="L1223">
        <v>8648</v>
      </c>
      <c r="M1223">
        <v>1523.7776000000001</v>
      </c>
      <c r="N1223">
        <v>1663.5126637554588</v>
      </c>
    </row>
    <row r="1224" spans="1:14" x14ac:dyDescent="0.25">
      <c r="A1224" t="s">
        <v>291</v>
      </c>
      <c r="B1224">
        <v>7.52</v>
      </c>
      <c r="C1224">
        <v>44351</v>
      </c>
      <c r="D1224">
        <v>1171</v>
      </c>
      <c r="E1224">
        <v>40</v>
      </c>
      <c r="F1224" t="s">
        <v>36</v>
      </c>
      <c r="G1224">
        <v>6</v>
      </c>
      <c r="H1224" t="s">
        <v>264</v>
      </c>
      <c r="I1224" t="s">
        <v>317</v>
      </c>
      <c r="J1224" t="s">
        <v>310</v>
      </c>
      <c r="K1224">
        <v>2</v>
      </c>
      <c r="L1224">
        <v>7886</v>
      </c>
      <c r="M1224">
        <v>1392.6676</v>
      </c>
      <c r="N1224">
        <v>1520.379475982533</v>
      </c>
    </row>
    <row r="1225" spans="1:14" x14ac:dyDescent="0.25">
      <c r="A1225" t="s">
        <v>291</v>
      </c>
      <c r="B1225">
        <v>7.52</v>
      </c>
      <c r="C1225">
        <v>44351</v>
      </c>
      <c r="D1225">
        <v>1172</v>
      </c>
      <c r="E1225">
        <v>40</v>
      </c>
      <c r="F1225" t="s">
        <v>36</v>
      </c>
      <c r="G1225">
        <v>6</v>
      </c>
      <c r="H1225" t="s">
        <v>264</v>
      </c>
      <c r="I1225" t="s">
        <v>317</v>
      </c>
      <c r="J1225" t="s">
        <v>310</v>
      </c>
      <c r="K1225">
        <v>5</v>
      </c>
      <c r="L1225">
        <v>7284</v>
      </c>
      <c r="M1225">
        <v>1371.5771999999999</v>
      </c>
      <c r="N1225">
        <v>1497.3550218340613</v>
      </c>
    </row>
    <row r="1226" spans="1:14" x14ac:dyDescent="0.25">
      <c r="A1226" t="s">
        <v>442</v>
      </c>
      <c r="B1226">
        <v>12.14</v>
      </c>
      <c r="C1226">
        <v>44351</v>
      </c>
      <c r="D1226">
        <v>1173</v>
      </c>
      <c r="E1226">
        <v>36</v>
      </c>
      <c r="F1226" t="s">
        <v>36</v>
      </c>
      <c r="G1226">
        <v>5</v>
      </c>
      <c r="H1226" t="s">
        <v>233</v>
      </c>
      <c r="I1226" t="s">
        <v>317</v>
      </c>
      <c r="J1226" t="s">
        <v>310</v>
      </c>
      <c r="K1226">
        <v>7</v>
      </c>
      <c r="L1226">
        <v>8912</v>
      </c>
      <c r="M1226">
        <v>1474.0448000000001</v>
      </c>
      <c r="N1226">
        <v>1609.2192139737992</v>
      </c>
    </row>
    <row r="1227" spans="1:14" x14ac:dyDescent="0.25">
      <c r="A1227" t="s">
        <v>443</v>
      </c>
      <c r="B1227">
        <v>6.47</v>
      </c>
      <c r="C1227">
        <v>44351</v>
      </c>
      <c r="D1227">
        <v>1266</v>
      </c>
      <c r="E1227">
        <v>27</v>
      </c>
      <c r="F1227" t="s">
        <v>36</v>
      </c>
      <c r="G1227">
        <v>3</v>
      </c>
      <c r="H1227" t="s">
        <v>176</v>
      </c>
      <c r="I1227" t="s">
        <v>309</v>
      </c>
      <c r="J1227" t="s">
        <v>310</v>
      </c>
      <c r="K1227">
        <v>7</v>
      </c>
      <c r="L1227">
        <v>9312</v>
      </c>
      <c r="M1227">
        <v>1460.1215999999999</v>
      </c>
      <c r="N1227">
        <v>1594.019213973799</v>
      </c>
    </row>
    <row r="1228" spans="1:14" x14ac:dyDescent="0.25">
      <c r="A1228" t="s">
        <v>443</v>
      </c>
      <c r="B1228">
        <v>6.47</v>
      </c>
      <c r="C1228">
        <v>44351</v>
      </c>
      <c r="D1228">
        <v>1267</v>
      </c>
      <c r="E1228">
        <v>27</v>
      </c>
      <c r="F1228" t="s">
        <v>36</v>
      </c>
      <c r="G1228">
        <v>3</v>
      </c>
      <c r="H1228" t="s">
        <v>176</v>
      </c>
      <c r="I1228" t="s">
        <v>309</v>
      </c>
      <c r="J1228" t="s">
        <v>310</v>
      </c>
      <c r="K1228">
        <v>7</v>
      </c>
      <c r="L1228">
        <v>9894</v>
      </c>
      <c r="M1228">
        <v>1421.7678000000001</v>
      </c>
      <c r="N1228">
        <v>1552.1482532751093</v>
      </c>
    </row>
    <row r="1229" spans="1:14" x14ac:dyDescent="0.25">
      <c r="A1229" t="s">
        <v>443</v>
      </c>
      <c r="B1229">
        <v>6.47</v>
      </c>
      <c r="C1229">
        <v>44351</v>
      </c>
      <c r="D1229">
        <v>1268</v>
      </c>
      <c r="E1229">
        <v>27</v>
      </c>
      <c r="F1229" t="s">
        <v>36</v>
      </c>
      <c r="G1229">
        <v>3</v>
      </c>
      <c r="H1229" t="s">
        <v>176</v>
      </c>
      <c r="I1229" t="s">
        <v>309</v>
      </c>
      <c r="J1229" t="s">
        <v>310</v>
      </c>
      <c r="K1229">
        <v>5</v>
      </c>
      <c r="L1229">
        <v>8544</v>
      </c>
      <c r="M1229">
        <v>1320.0480000000002</v>
      </c>
      <c r="N1229">
        <v>1441.1004366812228</v>
      </c>
    </row>
    <row r="1230" spans="1:14" x14ac:dyDescent="0.25">
      <c r="A1230" t="s">
        <v>443</v>
      </c>
      <c r="B1230">
        <v>6.47</v>
      </c>
      <c r="C1230">
        <v>44351</v>
      </c>
      <c r="D1230">
        <v>1269</v>
      </c>
      <c r="E1230">
        <v>27</v>
      </c>
      <c r="F1230" t="s">
        <v>36</v>
      </c>
      <c r="G1230">
        <v>3</v>
      </c>
      <c r="H1230" t="s">
        <v>176</v>
      </c>
      <c r="I1230" t="s">
        <v>309</v>
      </c>
      <c r="J1230" t="s">
        <v>310</v>
      </c>
      <c r="K1230">
        <v>5</v>
      </c>
      <c r="L1230">
        <v>9428</v>
      </c>
      <c r="M1230">
        <v>1456.626</v>
      </c>
      <c r="N1230">
        <v>1590.203056768559</v>
      </c>
    </row>
    <row r="1231" spans="1:14" x14ac:dyDescent="0.25">
      <c r="A1231" t="s">
        <v>443</v>
      </c>
      <c r="B1231">
        <v>6.47</v>
      </c>
      <c r="C1231">
        <v>44351</v>
      </c>
      <c r="D1231">
        <v>1270</v>
      </c>
      <c r="E1231">
        <v>27</v>
      </c>
      <c r="F1231" t="s">
        <v>36</v>
      </c>
      <c r="G1231">
        <v>3</v>
      </c>
      <c r="H1231" t="s">
        <v>176</v>
      </c>
      <c r="I1231" t="s">
        <v>317</v>
      </c>
      <c r="J1231" t="s">
        <v>310</v>
      </c>
      <c r="K1231">
        <v>8</v>
      </c>
      <c r="L1231">
        <v>7054</v>
      </c>
      <c r="M1231">
        <v>1056.6891999999998</v>
      </c>
      <c r="N1231">
        <v>1153.5908296943228</v>
      </c>
    </row>
    <row r="1232" spans="1:14" x14ac:dyDescent="0.25">
      <c r="A1232" t="s">
        <v>398</v>
      </c>
      <c r="B1232">
        <v>10.1</v>
      </c>
      <c r="C1232">
        <v>44351</v>
      </c>
      <c r="D1232">
        <v>1271</v>
      </c>
      <c r="E1232">
        <v>24</v>
      </c>
      <c r="F1232" t="s">
        <v>32</v>
      </c>
      <c r="G1232">
        <v>3</v>
      </c>
      <c r="H1232" t="s">
        <v>162</v>
      </c>
      <c r="I1232" t="s">
        <v>317</v>
      </c>
      <c r="J1232" t="s">
        <v>310</v>
      </c>
      <c r="K1232">
        <v>8</v>
      </c>
      <c r="L1232">
        <v>10594</v>
      </c>
      <c r="M1232">
        <v>1860.3064000000002</v>
      </c>
      <c r="N1232">
        <v>2030.9021834061139</v>
      </c>
    </row>
    <row r="1233" spans="1:14" x14ac:dyDescent="0.25">
      <c r="A1233" t="s">
        <v>398</v>
      </c>
      <c r="B1233">
        <v>10.1</v>
      </c>
      <c r="C1233">
        <v>44351</v>
      </c>
      <c r="D1233">
        <v>1272</v>
      </c>
      <c r="E1233">
        <v>24</v>
      </c>
      <c r="F1233" t="s">
        <v>32</v>
      </c>
      <c r="G1233">
        <v>3</v>
      </c>
      <c r="H1233" t="s">
        <v>162</v>
      </c>
      <c r="I1233" t="s">
        <v>317</v>
      </c>
      <c r="J1233" t="s">
        <v>310</v>
      </c>
      <c r="K1233">
        <v>8</v>
      </c>
      <c r="L1233">
        <v>10668</v>
      </c>
      <c r="M1233">
        <v>1966.1124</v>
      </c>
      <c r="N1233">
        <v>2146.4109170305678</v>
      </c>
    </row>
    <row r="1234" spans="1:14" x14ac:dyDescent="0.25">
      <c r="A1234" t="s">
        <v>398</v>
      </c>
      <c r="B1234">
        <v>10.1</v>
      </c>
      <c r="C1234">
        <v>44351</v>
      </c>
      <c r="D1234">
        <v>1273</v>
      </c>
      <c r="E1234">
        <v>24</v>
      </c>
      <c r="F1234" t="s">
        <v>32</v>
      </c>
      <c r="G1234">
        <v>3</v>
      </c>
      <c r="H1234" t="s">
        <v>162</v>
      </c>
      <c r="I1234" t="s">
        <v>317</v>
      </c>
      <c r="J1234" t="s">
        <v>310</v>
      </c>
      <c r="K1234">
        <v>1</v>
      </c>
      <c r="L1234">
        <v>8982</v>
      </c>
      <c r="M1234">
        <v>1577.2392000000002</v>
      </c>
      <c r="N1234">
        <v>1721.8768558951965</v>
      </c>
    </row>
    <row r="1235" spans="1:14" x14ac:dyDescent="0.25">
      <c r="A1235" t="s">
        <v>442</v>
      </c>
      <c r="B1235">
        <v>12.14</v>
      </c>
      <c r="C1235">
        <v>44351</v>
      </c>
      <c r="D1235">
        <v>1274</v>
      </c>
      <c r="E1235">
        <v>36</v>
      </c>
      <c r="F1235" t="s">
        <v>36</v>
      </c>
      <c r="G1235">
        <v>5</v>
      </c>
      <c r="H1235" t="s">
        <v>233</v>
      </c>
      <c r="I1235" t="s">
        <v>317</v>
      </c>
      <c r="J1235" t="s">
        <v>310</v>
      </c>
      <c r="K1235">
        <v>1</v>
      </c>
      <c r="L1235">
        <v>10300</v>
      </c>
      <c r="M1235">
        <v>1809.71</v>
      </c>
      <c r="N1235">
        <v>1975.6659388646285</v>
      </c>
    </row>
    <row r="1236" spans="1:14" x14ac:dyDescent="0.25">
      <c r="A1236" t="s">
        <v>446</v>
      </c>
      <c r="B1236">
        <v>12.14</v>
      </c>
      <c r="C1236">
        <v>44351</v>
      </c>
      <c r="D1236">
        <v>1275</v>
      </c>
      <c r="E1236">
        <v>36</v>
      </c>
      <c r="F1236" t="s">
        <v>34</v>
      </c>
      <c r="G1236">
        <v>5</v>
      </c>
      <c r="H1236" t="s">
        <v>231</v>
      </c>
      <c r="I1236" t="s">
        <v>317</v>
      </c>
      <c r="J1236" t="s">
        <v>310</v>
      </c>
      <c r="K1236">
        <v>6</v>
      </c>
      <c r="L1236">
        <v>10200</v>
      </c>
      <c r="M1236">
        <v>1675.86</v>
      </c>
      <c r="N1236">
        <v>1829.5414847161571</v>
      </c>
    </row>
    <row r="1237" spans="1:14" x14ac:dyDescent="0.25">
      <c r="A1237" t="s">
        <v>442</v>
      </c>
      <c r="B1237">
        <v>12.14</v>
      </c>
      <c r="C1237">
        <v>44351</v>
      </c>
      <c r="D1237">
        <v>1276</v>
      </c>
      <c r="E1237">
        <v>36</v>
      </c>
      <c r="F1237" t="s">
        <v>36</v>
      </c>
      <c r="G1237">
        <v>5</v>
      </c>
      <c r="H1237" t="s">
        <v>233</v>
      </c>
      <c r="I1237" t="s">
        <v>317</v>
      </c>
      <c r="J1237" t="s">
        <v>310</v>
      </c>
      <c r="K1237">
        <v>1</v>
      </c>
      <c r="L1237">
        <v>11022</v>
      </c>
      <c r="M1237">
        <v>1787.7684000000002</v>
      </c>
      <c r="N1237">
        <v>1951.7122270742359</v>
      </c>
    </row>
    <row r="1238" spans="1:14" x14ac:dyDescent="0.25">
      <c r="A1238" t="s">
        <v>432</v>
      </c>
      <c r="B1238">
        <v>18.899999999999999</v>
      </c>
      <c r="C1238">
        <v>44351</v>
      </c>
      <c r="D1238">
        <v>1302</v>
      </c>
      <c r="E1238">
        <v>1</v>
      </c>
      <c r="F1238" t="s">
        <v>36</v>
      </c>
      <c r="G1238">
        <v>1</v>
      </c>
      <c r="H1238" t="s">
        <v>52</v>
      </c>
      <c r="I1238" t="s">
        <v>311</v>
      </c>
      <c r="J1238" t="s">
        <v>327</v>
      </c>
      <c r="K1238">
        <v>8</v>
      </c>
      <c r="L1238">
        <v>6824</v>
      </c>
      <c r="M1238">
        <v>1177.1400000000001</v>
      </c>
      <c r="N1238">
        <v>1285.0873362445416</v>
      </c>
    </row>
    <row r="1239" spans="1:14" x14ac:dyDescent="0.25">
      <c r="A1239" t="s">
        <v>371</v>
      </c>
      <c r="B1239">
        <v>14.29</v>
      </c>
      <c r="C1239">
        <v>44351</v>
      </c>
      <c r="D1239">
        <v>1303</v>
      </c>
      <c r="E1239">
        <v>12</v>
      </c>
      <c r="F1239" t="s">
        <v>34</v>
      </c>
      <c r="G1239">
        <v>2</v>
      </c>
      <c r="H1239" t="s">
        <v>88</v>
      </c>
      <c r="I1239" t="s">
        <v>311</v>
      </c>
      <c r="J1239" t="s">
        <v>310</v>
      </c>
      <c r="K1239">
        <v>8</v>
      </c>
      <c r="L1239">
        <v>8310</v>
      </c>
      <c r="M1239">
        <v>1288.05</v>
      </c>
      <c r="N1239">
        <v>1406.1681222707423</v>
      </c>
    </row>
    <row r="1240" spans="1:14" x14ac:dyDescent="0.25">
      <c r="A1240" t="s">
        <v>371</v>
      </c>
      <c r="B1240">
        <v>14.29</v>
      </c>
      <c r="C1240">
        <v>44351</v>
      </c>
      <c r="D1240">
        <v>1304</v>
      </c>
      <c r="E1240">
        <v>12</v>
      </c>
      <c r="F1240" t="s">
        <v>34</v>
      </c>
      <c r="G1240">
        <v>2</v>
      </c>
      <c r="H1240" t="s">
        <v>88</v>
      </c>
      <c r="I1240" t="s">
        <v>311</v>
      </c>
      <c r="J1240" t="s">
        <v>310</v>
      </c>
      <c r="K1240">
        <v>6</v>
      </c>
      <c r="L1240">
        <v>6598</v>
      </c>
      <c r="M1240">
        <v>1074.1544000000001</v>
      </c>
      <c r="N1240">
        <v>1172.6576419213975</v>
      </c>
    </row>
    <row r="1241" spans="1:14" x14ac:dyDescent="0.25">
      <c r="A1241" t="s">
        <v>281</v>
      </c>
      <c r="B1241">
        <v>8.19</v>
      </c>
      <c r="C1241">
        <v>44351</v>
      </c>
      <c r="D1241">
        <v>1305</v>
      </c>
      <c r="E1241">
        <v>3</v>
      </c>
      <c r="F1241" t="s">
        <v>32</v>
      </c>
      <c r="G1241">
        <v>1</v>
      </c>
      <c r="H1241" t="s">
        <v>254</v>
      </c>
      <c r="I1241" t="s">
        <v>311</v>
      </c>
      <c r="J1241" t="s">
        <v>310</v>
      </c>
      <c r="K1241">
        <v>1</v>
      </c>
      <c r="L1241">
        <v>6552</v>
      </c>
      <c r="M1241">
        <v>1125.6336000000001</v>
      </c>
      <c r="N1241">
        <v>1228.8576419213973</v>
      </c>
    </row>
    <row r="1242" spans="1:14" x14ac:dyDescent="0.25">
      <c r="A1242" t="s">
        <v>415</v>
      </c>
      <c r="B1242">
        <v>17.98</v>
      </c>
      <c r="C1242">
        <v>44351</v>
      </c>
      <c r="D1242">
        <v>1306</v>
      </c>
      <c r="E1242">
        <v>1</v>
      </c>
      <c r="F1242" t="s">
        <v>34</v>
      </c>
      <c r="G1242">
        <v>1</v>
      </c>
      <c r="H1242" t="s">
        <v>47</v>
      </c>
      <c r="I1242" t="s">
        <v>311</v>
      </c>
      <c r="J1242" t="s">
        <v>310</v>
      </c>
      <c r="K1242">
        <v>2</v>
      </c>
      <c r="L1242">
        <v>6584</v>
      </c>
      <c r="M1242">
        <v>987.59999999999991</v>
      </c>
      <c r="N1242">
        <v>1078.1659388646287</v>
      </c>
    </row>
    <row r="1243" spans="1:14" x14ac:dyDescent="0.25">
      <c r="A1243" t="s">
        <v>415</v>
      </c>
      <c r="B1243">
        <v>17.98</v>
      </c>
      <c r="C1243">
        <v>44351</v>
      </c>
      <c r="D1243">
        <v>1307</v>
      </c>
      <c r="E1243">
        <v>1</v>
      </c>
      <c r="F1243" t="s">
        <v>34</v>
      </c>
      <c r="G1243">
        <v>1</v>
      </c>
      <c r="H1243" t="s">
        <v>47</v>
      </c>
      <c r="I1243" t="s">
        <v>311</v>
      </c>
      <c r="J1243" t="s">
        <v>310</v>
      </c>
      <c r="K1243">
        <v>4</v>
      </c>
      <c r="L1243">
        <v>6700</v>
      </c>
      <c r="M1243">
        <v>1088.75</v>
      </c>
      <c r="N1243">
        <v>1188.5917030567687</v>
      </c>
    </row>
    <row r="1244" spans="1:14" x14ac:dyDescent="0.25">
      <c r="A1244" t="s">
        <v>385</v>
      </c>
      <c r="B1244">
        <v>8.4600000000000009</v>
      </c>
      <c r="C1244">
        <v>44351</v>
      </c>
      <c r="D1244">
        <v>1308</v>
      </c>
      <c r="E1244">
        <v>4</v>
      </c>
      <c r="F1244" t="s">
        <v>35</v>
      </c>
      <c r="G1244">
        <v>1</v>
      </c>
      <c r="H1244" t="s">
        <v>67</v>
      </c>
      <c r="I1244" t="s">
        <v>311</v>
      </c>
      <c r="J1244" t="s">
        <v>310</v>
      </c>
      <c r="K1244">
        <v>7</v>
      </c>
      <c r="L1244">
        <v>5918</v>
      </c>
      <c r="M1244">
        <v>1052.2204000000002</v>
      </c>
      <c r="N1244">
        <v>1148.7122270742359</v>
      </c>
    </row>
    <row r="1245" spans="1:14" x14ac:dyDescent="0.25">
      <c r="A1245" t="s">
        <v>446</v>
      </c>
      <c r="B1245">
        <v>12.14</v>
      </c>
      <c r="C1245">
        <v>44352</v>
      </c>
      <c r="D1245">
        <v>1277</v>
      </c>
      <c r="E1245">
        <v>36</v>
      </c>
      <c r="F1245" t="s">
        <v>34</v>
      </c>
      <c r="G1245">
        <v>5</v>
      </c>
      <c r="H1245" t="s">
        <v>231</v>
      </c>
      <c r="I1245" t="s">
        <v>317</v>
      </c>
      <c r="J1245" t="s">
        <v>310</v>
      </c>
      <c r="K1245">
        <v>6</v>
      </c>
      <c r="L1245">
        <v>9126</v>
      </c>
      <c r="M1245">
        <v>1503.9648000000002</v>
      </c>
      <c r="N1245">
        <v>1641.8829694323147</v>
      </c>
    </row>
    <row r="1246" spans="1:14" x14ac:dyDescent="0.25">
      <c r="A1246" t="s">
        <v>446</v>
      </c>
      <c r="B1246">
        <v>12.14</v>
      </c>
      <c r="C1246">
        <v>44352</v>
      </c>
      <c r="D1246">
        <v>1278</v>
      </c>
      <c r="E1246">
        <v>36</v>
      </c>
      <c r="F1246" t="s">
        <v>34</v>
      </c>
      <c r="G1246">
        <v>5</v>
      </c>
      <c r="H1246" t="s">
        <v>231</v>
      </c>
      <c r="I1246" t="s">
        <v>317</v>
      </c>
      <c r="J1246" t="s">
        <v>310</v>
      </c>
      <c r="K1246">
        <v>2</v>
      </c>
      <c r="L1246">
        <v>10922</v>
      </c>
      <c r="M1246">
        <v>1872.0308000000002</v>
      </c>
      <c r="N1246">
        <v>2043.7017467248909</v>
      </c>
    </row>
    <row r="1247" spans="1:14" x14ac:dyDescent="0.25">
      <c r="A1247" t="s">
        <v>446</v>
      </c>
      <c r="B1247">
        <v>12.14</v>
      </c>
      <c r="C1247">
        <v>44352</v>
      </c>
      <c r="D1247">
        <v>1279</v>
      </c>
      <c r="E1247">
        <v>36</v>
      </c>
      <c r="F1247" t="s">
        <v>34</v>
      </c>
      <c r="G1247">
        <v>5</v>
      </c>
      <c r="H1247" t="s">
        <v>231</v>
      </c>
      <c r="I1247" t="s">
        <v>317</v>
      </c>
      <c r="J1247" t="s">
        <v>310</v>
      </c>
      <c r="K1247">
        <v>2</v>
      </c>
      <c r="L1247">
        <v>10436</v>
      </c>
      <c r="M1247">
        <v>1783.5123999999998</v>
      </c>
      <c r="N1247">
        <v>1947.0659388646288</v>
      </c>
    </row>
    <row r="1248" spans="1:14" x14ac:dyDescent="0.25">
      <c r="A1248" t="s">
        <v>446</v>
      </c>
      <c r="B1248">
        <v>12.14</v>
      </c>
      <c r="C1248">
        <v>44352</v>
      </c>
      <c r="D1248">
        <v>1280</v>
      </c>
      <c r="E1248">
        <v>36</v>
      </c>
      <c r="F1248" t="s">
        <v>34</v>
      </c>
      <c r="G1248">
        <v>5</v>
      </c>
      <c r="H1248" t="s">
        <v>231</v>
      </c>
      <c r="I1248" t="s">
        <v>317</v>
      </c>
      <c r="J1248" t="s">
        <v>310</v>
      </c>
      <c r="K1248">
        <v>6</v>
      </c>
      <c r="L1248">
        <v>10764</v>
      </c>
      <c r="M1248">
        <v>1897.6932000000004</v>
      </c>
      <c r="N1248">
        <v>2071.7174672489086</v>
      </c>
    </row>
    <row r="1249" spans="1:14" x14ac:dyDescent="0.25">
      <c r="A1249" t="s">
        <v>446</v>
      </c>
      <c r="B1249">
        <v>12.14</v>
      </c>
      <c r="C1249">
        <v>44352</v>
      </c>
      <c r="D1249">
        <v>1281</v>
      </c>
      <c r="E1249">
        <v>36</v>
      </c>
      <c r="F1249" t="s">
        <v>34</v>
      </c>
      <c r="G1249">
        <v>5</v>
      </c>
      <c r="H1249" t="s">
        <v>231</v>
      </c>
      <c r="I1249" t="s">
        <v>317</v>
      </c>
      <c r="J1249" t="s">
        <v>310</v>
      </c>
      <c r="K1249">
        <v>2</v>
      </c>
      <c r="L1249">
        <v>8610</v>
      </c>
      <c r="M1249">
        <v>1463.7</v>
      </c>
      <c r="N1249">
        <v>1597.9257641921397</v>
      </c>
    </row>
    <row r="1250" spans="1:14" x14ac:dyDescent="0.25">
      <c r="A1250" t="s">
        <v>446</v>
      </c>
      <c r="B1250">
        <v>12.14</v>
      </c>
      <c r="C1250">
        <v>44352</v>
      </c>
      <c r="D1250">
        <v>1283</v>
      </c>
      <c r="E1250">
        <v>36</v>
      </c>
      <c r="F1250" t="s">
        <v>34</v>
      </c>
      <c r="G1250">
        <v>5</v>
      </c>
      <c r="H1250" t="s">
        <v>231</v>
      </c>
      <c r="I1250" t="s">
        <v>317</v>
      </c>
      <c r="J1250" t="s">
        <v>310</v>
      </c>
      <c r="K1250">
        <v>3</v>
      </c>
      <c r="L1250">
        <v>10754</v>
      </c>
      <c r="M1250">
        <v>1877.6484</v>
      </c>
      <c r="N1250">
        <v>2049.8344978165937</v>
      </c>
    </row>
    <row r="1251" spans="1:14" x14ac:dyDescent="0.25">
      <c r="A1251" t="s">
        <v>446</v>
      </c>
      <c r="B1251">
        <v>12.14</v>
      </c>
      <c r="C1251">
        <v>44352</v>
      </c>
      <c r="D1251">
        <v>1284</v>
      </c>
      <c r="E1251">
        <v>36</v>
      </c>
      <c r="F1251" t="s">
        <v>34</v>
      </c>
      <c r="G1251">
        <v>5</v>
      </c>
      <c r="H1251" t="s">
        <v>231</v>
      </c>
      <c r="I1251" t="s">
        <v>317</v>
      </c>
      <c r="J1251" t="s">
        <v>310</v>
      </c>
      <c r="K1251">
        <v>3</v>
      </c>
      <c r="L1251">
        <v>10596</v>
      </c>
      <c r="M1251">
        <v>1775.8896000000002</v>
      </c>
      <c r="N1251">
        <v>1938.7441048034934</v>
      </c>
    </row>
    <row r="1252" spans="1:14" x14ac:dyDescent="0.25">
      <c r="A1252" t="s">
        <v>446</v>
      </c>
      <c r="B1252">
        <v>12.14</v>
      </c>
      <c r="C1252">
        <v>44352</v>
      </c>
      <c r="D1252">
        <v>1174</v>
      </c>
      <c r="E1252">
        <v>36</v>
      </c>
      <c r="F1252" t="s">
        <v>34</v>
      </c>
      <c r="G1252">
        <v>5</v>
      </c>
      <c r="H1252" t="s">
        <v>231</v>
      </c>
      <c r="I1252" t="s">
        <v>317</v>
      </c>
      <c r="J1252" t="s">
        <v>310</v>
      </c>
      <c r="K1252">
        <v>7</v>
      </c>
      <c r="L1252">
        <v>8788</v>
      </c>
      <c r="M1252">
        <v>1378.8371999999999</v>
      </c>
      <c r="N1252">
        <v>1505.2807860262008</v>
      </c>
    </row>
    <row r="1253" spans="1:14" x14ac:dyDescent="0.25">
      <c r="A1253" t="s">
        <v>446</v>
      </c>
      <c r="B1253">
        <v>12.14</v>
      </c>
      <c r="C1253">
        <v>44352</v>
      </c>
      <c r="D1253" t="s">
        <v>334</v>
      </c>
      <c r="E1253">
        <v>36</v>
      </c>
      <c r="F1253" t="s">
        <v>34</v>
      </c>
      <c r="G1253">
        <v>5</v>
      </c>
      <c r="H1253" t="s">
        <v>231</v>
      </c>
      <c r="I1253" t="s">
        <v>317</v>
      </c>
      <c r="J1253" t="s">
        <v>310</v>
      </c>
      <c r="K1253">
        <v>7</v>
      </c>
      <c r="L1253">
        <v>3328</v>
      </c>
      <c r="M1253">
        <v>569.08800000000008</v>
      </c>
      <c r="N1253">
        <v>621.27510917030565</v>
      </c>
    </row>
    <row r="1254" spans="1:14" x14ac:dyDescent="0.25">
      <c r="A1254" t="s">
        <v>446</v>
      </c>
      <c r="B1254">
        <v>12.14</v>
      </c>
      <c r="C1254">
        <v>44352</v>
      </c>
      <c r="D1254">
        <v>1282</v>
      </c>
      <c r="E1254">
        <v>36</v>
      </c>
      <c r="F1254" t="s">
        <v>34</v>
      </c>
      <c r="G1254">
        <v>5</v>
      </c>
      <c r="H1254" t="s">
        <v>231</v>
      </c>
      <c r="I1254" t="s">
        <v>317</v>
      </c>
      <c r="J1254" t="s">
        <v>310</v>
      </c>
      <c r="K1254">
        <v>3</v>
      </c>
      <c r="L1254">
        <v>8014</v>
      </c>
      <c r="M1254">
        <v>1370.3940000000002</v>
      </c>
      <c r="N1254">
        <v>1496.0633187772928</v>
      </c>
    </row>
    <row r="1255" spans="1:14" x14ac:dyDescent="0.25">
      <c r="A1255" t="s">
        <v>444</v>
      </c>
      <c r="B1255">
        <v>11.69</v>
      </c>
      <c r="C1255">
        <v>44352</v>
      </c>
      <c r="D1255">
        <v>993</v>
      </c>
      <c r="E1255">
        <v>26</v>
      </c>
      <c r="F1255" t="s">
        <v>36</v>
      </c>
      <c r="G1255">
        <v>3</v>
      </c>
      <c r="H1255" t="s">
        <v>171</v>
      </c>
      <c r="I1255" t="s">
        <v>311</v>
      </c>
      <c r="J1255" t="s">
        <v>310</v>
      </c>
      <c r="K1255">
        <v>7</v>
      </c>
      <c r="L1255">
        <v>3098</v>
      </c>
      <c r="M1255">
        <v>606.58840000000009</v>
      </c>
      <c r="N1255">
        <v>662.21441048034944</v>
      </c>
    </row>
    <row r="1256" spans="1:14" x14ac:dyDescent="0.25">
      <c r="A1256" t="s">
        <v>364</v>
      </c>
      <c r="B1256">
        <v>6.16</v>
      </c>
      <c r="C1256">
        <v>44352</v>
      </c>
      <c r="D1256">
        <v>1139</v>
      </c>
      <c r="E1256">
        <v>6</v>
      </c>
      <c r="F1256" t="s">
        <v>34</v>
      </c>
      <c r="G1256">
        <v>1</v>
      </c>
      <c r="H1256" t="s">
        <v>73</v>
      </c>
      <c r="I1256" t="s">
        <v>317</v>
      </c>
      <c r="J1256" t="s">
        <v>310</v>
      </c>
      <c r="K1256">
        <v>4</v>
      </c>
      <c r="L1256">
        <v>10240</v>
      </c>
      <c r="M1256">
        <v>1539.0719999999999</v>
      </c>
      <c r="N1256">
        <v>1680.2096069868996</v>
      </c>
    </row>
    <row r="1257" spans="1:14" x14ac:dyDescent="0.25">
      <c r="A1257" t="s">
        <v>364</v>
      </c>
      <c r="B1257">
        <v>6.16</v>
      </c>
      <c r="C1257">
        <v>44352</v>
      </c>
      <c r="D1257">
        <v>1140</v>
      </c>
      <c r="E1257">
        <v>6</v>
      </c>
      <c r="F1257" t="s">
        <v>34</v>
      </c>
      <c r="G1257">
        <v>1</v>
      </c>
      <c r="H1257" t="s">
        <v>73</v>
      </c>
      <c r="I1257" t="s">
        <v>317</v>
      </c>
      <c r="J1257" t="s">
        <v>310</v>
      </c>
      <c r="K1257">
        <v>4</v>
      </c>
      <c r="L1257">
        <v>9394</v>
      </c>
      <c r="M1257">
        <v>1440.1001999999999</v>
      </c>
      <c r="N1257">
        <v>1572.161790393013</v>
      </c>
    </row>
    <row r="1258" spans="1:14" x14ac:dyDescent="0.25">
      <c r="A1258" t="s">
        <v>446</v>
      </c>
      <c r="B1258">
        <v>12.14</v>
      </c>
      <c r="C1258">
        <v>44352</v>
      </c>
      <c r="D1258">
        <v>1175</v>
      </c>
      <c r="E1258">
        <v>36</v>
      </c>
      <c r="F1258" t="s">
        <v>34</v>
      </c>
      <c r="G1258">
        <v>5</v>
      </c>
      <c r="H1258" t="s">
        <v>231</v>
      </c>
      <c r="I1258" t="s">
        <v>317</v>
      </c>
      <c r="J1258" t="s">
        <v>310</v>
      </c>
      <c r="K1258">
        <v>7</v>
      </c>
      <c r="L1258">
        <v>8502</v>
      </c>
      <c r="M1258">
        <v>1248.0935999999999</v>
      </c>
      <c r="N1258">
        <v>1362.5475982532746</v>
      </c>
    </row>
    <row r="1259" spans="1:14" x14ac:dyDescent="0.25">
      <c r="A1259" t="s">
        <v>364</v>
      </c>
      <c r="B1259">
        <v>6.16</v>
      </c>
      <c r="C1259">
        <v>44352</v>
      </c>
      <c r="D1259">
        <v>1141</v>
      </c>
      <c r="E1259">
        <v>6</v>
      </c>
      <c r="F1259" t="s">
        <v>34</v>
      </c>
      <c r="G1259">
        <v>1</v>
      </c>
      <c r="H1259" t="s">
        <v>73</v>
      </c>
      <c r="I1259" t="s">
        <v>309</v>
      </c>
      <c r="J1259" t="s">
        <v>310</v>
      </c>
      <c r="K1259">
        <v>8</v>
      </c>
      <c r="L1259">
        <v>9598</v>
      </c>
      <c r="M1259">
        <v>1530.8810000000001</v>
      </c>
      <c r="N1259">
        <v>1671.2674672489084</v>
      </c>
    </row>
    <row r="1260" spans="1:14" x14ac:dyDescent="0.25">
      <c r="A1260" t="s">
        <v>446</v>
      </c>
      <c r="B1260">
        <v>12.14</v>
      </c>
      <c r="C1260">
        <v>44352</v>
      </c>
      <c r="D1260">
        <v>1176</v>
      </c>
      <c r="E1260">
        <v>36</v>
      </c>
      <c r="F1260" t="s">
        <v>34</v>
      </c>
      <c r="G1260">
        <v>5</v>
      </c>
      <c r="H1260" t="s">
        <v>231</v>
      </c>
      <c r="I1260" t="s">
        <v>309</v>
      </c>
      <c r="J1260" t="s">
        <v>310</v>
      </c>
      <c r="K1260">
        <v>5</v>
      </c>
      <c r="L1260">
        <v>9252</v>
      </c>
      <c r="M1260">
        <v>1353.5676000000001</v>
      </c>
      <c r="N1260">
        <v>1477.6938864628821</v>
      </c>
    </row>
    <row r="1261" spans="1:14" x14ac:dyDescent="0.25">
      <c r="A1261" t="s">
        <v>446</v>
      </c>
      <c r="B1261">
        <v>12.14</v>
      </c>
      <c r="C1261">
        <v>44352</v>
      </c>
      <c r="D1261">
        <v>1177</v>
      </c>
      <c r="E1261">
        <v>36</v>
      </c>
      <c r="F1261" t="s">
        <v>34</v>
      </c>
      <c r="G1261">
        <v>5</v>
      </c>
      <c r="H1261" t="s">
        <v>231</v>
      </c>
      <c r="I1261" t="s">
        <v>309</v>
      </c>
      <c r="J1261" t="s">
        <v>310</v>
      </c>
      <c r="K1261">
        <v>5</v>
      </c>
      <c r="L1261">
        <v>4180</v>
      </c>
      <c r="M1261">
        <v>628.25399999999991</v>
      </c>
      <c r="N1261">
        <v>685.86681222707421</v>
      </c>
    </row>
    <row r="1262" spans="1:14" x14ac:dyDescent="0.25">
      <c r="A1262" t="s">
        <v>385</v>
      </c>
      <c r="B1262">
        <v>8.4600000000000009</v>
      </c>
      <c r="C1262">
        <v>44352</v>
      </c>
      <c r="D1262">
        <v>1309</v>
      </c>
      <c r="E1262">
        <v>4</v>
      </c>
      <c r="F1262" t="s">
        <v>35</v>
      </c>
      <c r="G1262">
        <v>1</v>
      </c>
      <c r="H1262" t="s">
        <v>67</v>
      </c>
      <c r="I1262" t="s">
        <v>311</v>
      </c>
      <c r="J1262" t="s">
        <v>310</v>
      </c>
      <c r="K1262">
        <v>4</v>
      </c>
      <c r="L1262">
        <v>8420</v>
      </c>
      <c r="M1262">
        <v>1448.2400000000002</v>
      </c>
      <c r="N1262">
        <v>1581.0480349344982</v>
      </c>
    </row>
    <row r="1263" spans="1:14" x14ac:dyDescent="0.25">
      <c r="A1263" t="s">
        <v>385</v>
      </c>
      <c r="B1263">
        <v>8.4600000000000009</v>
      </c>
      <c r="C1263">
        <v>44352</v>
      </c>
      <c r="D1263">
        <v>1310</v>
      </c>
      <c r="E1263">
        <v>4</v>
      </c>
      <c r="F1263" t="s">
        <v>35</v>
      </c>
      <c r="G1263">
        <v>1</v>
      </c>
      <c r="H1263" t="s">
        <v>67</v>
      </c>
      <c r="I1263" t="s">
        <v>311</v>
      </c>
      <c r="J1263" t="s">
        <v>310</v>
      </c>
      <c r="K1263">
        <v>8</v>
      </c>
      <c r="L1263">
        <v>2718</v>
      </c>
      <c r="M1263">
        <v>481.62960000000004</v>
      </c>
      <c r="N1263">
        <v>525.7965065502184</v>
      </c>
    </row>
    <row r="1264" spans="1:14" x14ac:dyDescent="0.25">
      <c r="A1264" t="s">
        <v>355</v>
      </c>
      <c r="B1264">
        <v>8.36</v>
      </c>
      <c r="C1264">
        <v>44354</v>
      </c>
      <c r="D1264">
        <v>994</v>
      </c>
      <c r="E1264">
        <v>16</v>
      </c>
      <c r="F1264" t="s">
        <v>36</v>
      </c>
      <c r="G1264">
        <v>3</v>
      </c>
      <c r="H1264" t="s">
        <v>146</v>
      </c>
      <c r="I1264" t="s">
        <v>311</v>
      </c>
      <c r="J1264" t="s">
        <v>329</v>
      </c>
      <c r="K1264">
        <v>8</v>
      </c>
      <c r="L1264">
        <v>4226</v>
      </c>
      <c r="M1264">
        <v>748.42460000000005</v>
      </c>
      <c r="N1264">
        <v>817.05742358078601</v>
      </c>
    </row>
    <row r="1265" spans="1:14" x14ac:dyDescent="0.25">
      <c r="A1265" t="s">
        <v>355</v>
      </c>
      <c r="B1265">
        <v>8.36</v>
      </c>
      <c r="C1265">
        <v>44354</v>
      </c>
      <c r="D1265">
        <v>995</v>
      </c>
      <c r="E1265">
        <v>16</v>
      </c>
      <c r="F1265" t="s">
        <v>36</v>
      </c>
      <c r="G1265">
        <v>3</v>
      </c>
      <c r="H1265" t="s">
        <v>146</v>
      </c>
      <c r="I1265" t="s">
        <v>311</v>
      </c>
      <c r="J1265" t="s">
        <v>329</v>
      </c>
      <c r="K1265">
        <v>8</v>
      </c>
      <c r="L1265">
        <v>4520</v>
      </c>
      <c r="M1265">
        <v>810.43600000000004</v>
      </c>
      <c r="N1265">
        <v>884.75545851528386</v>
      </c>
    </row>
    <row r="1266" spans="1:14" x14ac:dyDescent="0.25">
      <c r="A1266" t="s">
        <v>349</v>
      </c>
      <c r="B1266">
        <v>5.8</v>
      </c>
      <c r="C1266">
        <v>44354</v>
      </c>
      <c r="D1266">
        <v>1142</v>
      </c>
      <c r="E1266">
        <v>26</v>
      </c>
      <c r="F1266" t="s">
        <v>33</v>
      </c>
      <c r="G1266">
        <v>3</v>
      </c>
      <c r="H1266" t="s">
        <v>173</v>
      </c>
      <c r="I1266" t="s">
        <v>309</v>
      </c>
      <c r="J1266" t="s">
        <v>310</v>
      </c>
      <c r="K1266">
        <v>1</v>
      </c>
      <c r="L1266">
        <v>9122</v>
      </c>
      <c r="M1266">
        <v>1566.2474</v>
      </c>
      <c r="N1266">
        <v>1709.8770742358079</v>
      </c>
    </row>
    <row r="1267" spans="1:14" x14ac:dyDescent="0.25">
      <c r="A1267" t="s">
        <v>349</v>
      </c>
      <c r="B1267">
        <v>5.8</v>
      </c>
      <c r="C1267">
        <v>44354</v>
      </c>
      <c r="D1267">
        <v>1143</v>
      </c>
      <c r="E1267">
        <v>26</v>
      </c>
      <c r="F1267" t="s">
        <v>33</v>
      </c>
      <c r="G1267">
        <v>3</v>
      </c>
      <c r="H1267" t="s">
        <v>173</v>
      </c>
      <c r="I1267" t="s">
        <v>309</v>
      </c>
      <c r="J1267" t="s">
        <v>310</v>
      </c>
      <c r="K1267">
        <v>3</v>
      </c>
      <c r="L1267">
        <v>10902</v>
      </c>
      <c r="M1267">
        <v>1941.6461999999999</v>
      </c>
      <c r="N1267">
        <v>2119.7010917030566</v>
      </c>
    </row>
    <row r="1268" spans="1:14" x14ac:dyDescent="0.25">
      <c r="A1268" t="s">
        <v>349</v>
      </c>
      <c r="B1268">
        <v>5.8</v>
      </c>
      <c r="C1268">
        <v>44354</v>
      </c>
      <c r="D1268">
        <v>1144</v>
      </c>
      <c r="E1268">
        <v>26</v>
      </c>
      <c r="F1268" t="s">
        <v>33</v>
      </c>
      <c r="G1268">
        <v>3</v>
      </c>
      <c r="H1268" t="s">
        <v>173</v>
      </c>
      <c r="I1268" t="s">
        <v>309</v>
      </c>
      <c r="J1268" t="s">
        <v>310</v>
      </c>
      <c r="K1268">
        <v>3</v>
      </c>
      <c r="L1268">
        <v>11404</v>
      </c>
      <c r="M1268">
        <v>2013.9464</v>
      </c>
      <c r="N1268">
        <v>2198.631441048035</v>
      </c>
    </row>
    <row r="1269" spans="1:14" x14ac:dyDescent="0.25">
      <c r="A1269" t="s">
        <v>349</v>
      </c>
      <c r="B1269">
        <v>5.8</v>
      </c>
      <c r="C1269">
        <v>44354</v>
      </c>
      <c r="D1269">
        <v>1145</v>
      </c>
      <c r="E1269">
        <v>26</v>
      </c>
      <c r="F1269" t="s">
        <v>33</v>
      </c>
      <c r="G1269">
        <v>3</v>
      </c>
      <c r="H1269" t="s">
        <v>173</v>
      </c>
      <c r="I1269" t="s">
        <v>309</v>
      </c>
      <c r="J1269" t="s">
        <v>310</v>
      </c>
      <c r="K1269">
        <v>3</v>
      </c>
      <c r="L1269">
        <v>9622</v>
      </c>
      <c r="M1269">
        <v>1676.1523999999999</v>
      </c>
      <c r="N1269">
        <v>1829.8606986899561</v>
      </c>
    </row>
    <row r="1270" spans="1:14" x14ac:dyDescent="0.25">
      <c r="A1270" t="s">
        <v>349</v>
      </c>
      <c r="B1270">
        <v>5.8</v>
      </c>
      <c r="C1270">
        <v>44354</v>
      </c>
      <c r="D1270">
        <v>1146</v>
      </c>
      <c r="E1270">
        <v>26</v>
      </c>
      <c r="F1270" t="s">
        <v>33</v>
      </c>
      <c r="G1270">
        <v>3</v>
      </c>
      <c r="H1270" t="s">
        <v>173</v>
      </c>
      <c r="I1270" t="s">
        <v>309</v>
      </c>
      <c r="J1270" t="s">
        <v>310</v>
      </c>
      <c r="K1270">
        <v>4</v>
      </c>
      <c r="L1270">
        <v>10426</v>
      </c>
      <c r="M1270">
        <v>1868.3391999999999</v>
      </c>
      <c r="N1270">
        <v>2039.6716157205237</v>
      </c>
    </row>
    <row r="1271" spans="1:14" x14ac:dyDescent="0.25">
      <c r="A1271" t="s">
        <v>349</v>
      </c>
      <c r="B1271">
        <v>5.8</v>
      </c>
      <c r="C1271">
        <v>44354</v>
      </c>
      <c r="D1271">
        <v>1147</v>
      </c>
      <c r="E1271">
        <v>26</v>
      </c>
      <c r="F1271" t="s">
        <v>33</v>
      </c>
      <c r="G1271">
        <v>3</v>
      </c>
      <c r="H1271" t="s">
        <v>173</v>
      </c>
      <c r="I1271" t="s">
        <v>309</v>
      </c>
      <c r="J1271" t="s">
        <v>310</v>
      </c>
      <c r="K1271">
        <v>4</v>
      </c>
      <c r="L1271">
        <v>11490</v>
      </c>
      <c r="M1271">
        <v>2080.8389999999999</v>
      </c>
      <c r="N1271">
        <v>2271.6582969432311</v>
      </c>
    </row>
    <row r="1272" spans="1:14" x14ac:dyDescent="0.25">
      <c r="A1272" t="s">
        <v>349</v>
      </c>
      <c r="B1272">
        <v>5.8</v>
      </c>
      <c r="C1272">
        <v>44354</v>
      </c>
      <c r="D1272">
        <v>1148</v>
      </c>
      <c r="E1272">
        <v>26</v>
      </c>
      <c r="F1272" t="s">
        <v>33</v>
      </c>
      <c r="G1272">
        <v>3</v>
      </c>
      <c r="H1272" t="s">
        <v>173</v>
      </c>
      <c r="I1272" t="s">
        <v>309</v>
      </c>
      <c r="J1272" t="s">
        <v>310</v>
      </c>
      <c r="K1272">
        <v>4</v>
      </c>
      <c r="L1272">
        <v>11464</v>
      </c>
      <c r="M1272">
        <v>2107.0831999999996</v>
      </c>
      <c r="N1272">
        <v>2300.3091703056766</v>
      </c>
    </row>
    <row r="1273" spans="1:14" x14ac:dyDescent="0.25">
      <c r="A1273" t="s">
        <v>447</v>
      </c>
      <c r="B1273">
        <v>6.58</v>
      </c>
      <c r="C1273">
        <v>44354</v>
      </c>
      <c r="D1273">
        <v>1149</v>
      </c>
      <c r="E1273">
        <v>26</v>
      </c>
      <c r="F1273" t="s">
        <v>32</v>
      </c>
      <c r="G1273">
        <v>3</v>
      </c>
      <c r="H1273" t="s">
        <v>172</v>
      </c>
      <c r="I1273" t="s">
        <v>309</v>
      </c>
      <c r="J1273" t="s">
        <v>310</v>
      </c>
      <c r="K1273">
        <v>5</v>
      </c>
      <c r="L1273">
        <v>10480</v>
      </c>
      <c r="M1273">
        <v>1909.4559999999997</v>
      </c>
      <c r="N1273">
        <v>2084.5589519650653</v>
      </c>
    </row>
    <row r="1274" spans="1:14" x14ac:dyDescent="0.25">
      <c r="A1274" t="s">
        <v>447</v>
      </c>
      <c r="B1274">
        <v>6.58</v>
      </c>
      <c r="C1274">
        <v>44354</v>
      </c>
      <c r="D1274">
        <v>1150</v>
      </c>
      <c r="E1274">
        <v>26</v>
      </c>
      <c r="F1274" t="s">
        <v>32</v>
      </c>
      <c r="G1274">
        <v>3</v>
      </c>
      <c r="H1274" t="s">
        <v>172</v>
      </c>
      <c r="I1274" t="s">
        <v>309</v>
      </c>
      <c r="J1274" t="s">
        <v>310</v>
      </c>
      <c r="K1274">
        <v>5</v>
      </c>
      <c r="L1274">
        <v>10462</v>
      </c>
      <c r="M1274">
        <v>1941.7471999999998</v>
      </c>
      <c r="N1274">
        <v>2119.8113537117902</v>
      </c>
    </row>
    <row r="1275" spans="1:14" x14ac:dyDescent="0.25">
      <c r="A1275" t="s">
        <v>446</v>
      </c>
      <c r="B1275">
        <v>12.14</v>
      </c>
      <c r="C1275">
        <v>44354</v>
      </c>
      <c r="D1275">
        <v>1178</v>
      </c>
      <c r="E1275">
        <v>36</v>
      </c>
      <c r="F1275" t="s">
        <v>34</v>
      </c>
      <c r="G1275">
        <v>5</v>
      </c>
      <c r="H1275" t="s">
        <v>231</v>
      </c>
      <c r="I1275" t="s">
        <v>309</v>
      </c>
      <c r="J1275" t="s">
        <v>310</v>
      </c>
      <c r="K1275">
        <v>1</v>
      </c>
      <c r="L1275">
        <v>9208</v>
      </c>
      <c r="M1275">
        <v>1464.0719999999999</v>
      </c>
      <c r="N1275">
        <v>1598.3318777292575</v>
      </c>
    </row>
    <row r="1276" spans="1:14" x14ac:dyDescent="0.25">
      <c r="A1276" t="s">
        <v>446</v>
      </c>
      <c r="B1276">
        <v>12.14</v>
      </c>
      <c r="C1276">
        <v>44354</v>
      </c>
      <c r="D1276">
        <v>1179</v>
      </c>
      <c r="E1276">
        <v>36</v>
      </c>
      <c r="F1276" t="s">
        <v>34</v>
      </c>
      <c r="G1276">
        <v>5</v>
      </c>
      <c r="H1276" t="s">
        <v>231</v>
      </c>
      <c r="I1276" t="s">
        <v>309</v>
      </c>
      <c r="J1276" t="s">
        <v>310</v>
      </c>
      <c r="K1276">
        <v>1</v>
      </c>
      <c r="L1276">
        <v>9172</v>
      </c>
      <c r="M1276">
        <v>1413.4051999999999</v>
      </c>
      <c r="N1276">
        <v>1543.0187772925763</v>
      </c>
    </row>
    <row r="1277" spans="1:14" x14ac:dyDescent="0.25">
      <c r="A1277" t="s">
        <v>448</v>
      </c>
      <c r="B1277">
        <v>12.58</v>
      </c>
      <c r="C1277">
        <v>44354</v>
      </c>
      <c r="D1277">
        <v>1181</v>
      </c>
      <c r="E1277">
        <v>36</v>
      </c>
      <c r="F1277" t="s">
        <v>33</v>
      </c>
      <c r="G1277">
        <v>5</v>
      </c>
      <c r="H1277" t="s">
        <v>235</v>
      </c>
      <c r="I1277" t="s">
        <v>309</v>
      </c>
      <c r="J1277" t="s">
        <v>323</v>
      </c>
      <c r="K1277">
        <v>2</v>
      </c>
      <c r="L1277">
        <v>3020</v>
      </c>
      <c r="M1277">
        <v>546.61999999999989</v>
      </c>
      <c r="N1277">
        <v>596.74672489082957</v>
      </c>
    </row>
    <row r="1278" spans="1:14" x14ac:dyDescent="0.25">
      <c r="A1278" t="s">
        <v>448</v>
      </c>
      <c r="B1278">
        <v>12.58</v>
      </c>
      <c r="C1278">
        <v>44354</v>
      </c>
      <c r="D1278">
        <v>1182</v>
      </c>
      <c r="E1278">
        <v>36</v>
      </c>
      <c r="F1278" t="s">
        <v>33</v>
      </c>
      <c r="G1278">
        <v>5</v>
      </c>
      <c r="H1278" t="s">
        <v>235</v>
      </c>
      <c r="I1278" t="s">
        <v>309</v>
      </c>
      <c r="J1278" t="s">
        <v>323</v>
      </c>
      <c r="K1278">
        <v>2</v>
      </c>
      <c r="L1278">
        <v>8792</v>
      </c>
      <c r="M1278">
        <v>1527.1704</v>
      </c>
      <c r="N1278">
        <v>1667.2165938864628</v>
      </c>
    </row>
    <row r="1279" spans="1:14" x14ac:dyDescent="0.25">
      <c r="A1279" t="s">
        <v>349</v>
      </c>
      <c r="B1279">
        <v>5.8</v>
      </c>
      <c r="C1279">
        <v>44354</v>
      </c>
      <c r="D1279">
        <v>1183</v>
      </c>
      <c r="E1279">
        <v>26</v>
      </c>
      <c r="F1279" t="s">
        <v>33</v>
      </c>
      <c r="G1279">
        <v>5</v>
      </c>
      <c r="H1279" t="s">
        <v>173</v>
      </c>
      <c r="I1279" t="s">
        <v>309</v>
      </c>
      <c r="J1279" t="s">
        <v>323</v>
      </c>
      <c r="K1279">
        <v>2</v>
      </c>
      <c r="L1279">
        <v>8340</v>
      </c>
      <c r="M1279">
        <v>1482.0179999999998</v>
      </c>
      <c r="N1279">
        <v>1617.9235807860259</v>
      </c>
    </row>
    <row r="1280" spans="1:14" x14ac:dyDescent="0.25">
      <c r="A1280" t="s">
        <v>448</v>
      </c>
      <c r="B1280">
        <v>12.58</v>
      </c>
      <c r="C1280">
        <v>44354</v>
      </c>
      <c r="D1280">
        <v>1184</v>
      </c>
      <c r="E1280">
        <v>36</v>
      </c>
      <c r="F1280" t="s">
        <v>33</v>
      </c>
      <c r="G1280">
        <v>5</v>
      </c>
      <c r="H1280" t="s">
        <v>235</v>
      </c>
      <c r="I1280" t="s">
        <v>309</v>
      </c>
      <c r="J1280" t="s">
        <v>323</v>
      </c>
      <c r="K1280">
        <v>2</v>
      </c>
      <c r="L1280">
        <v>3644</v>
      </c>
      <c r="M1280">
        <v>635.51360000000011</v>
      </c>
      <c r="N1280">
        <v>693.79213973799119</v>
      </c>
    </row>
    <row r="1281" spans="1:14" x14ac:dyDescent="0.25">
      <c r="A1281" t="s">
        <v>448</v>
      </c>
      <c r="B1281">
        <v>12.58</v>
      </c>
      <c r="C1281">
        <v>44354</v>
      </c>
      <c r="D1281">
        <v>1185</v>
      </c>
      <c r="E1281">
        <v>36</v>
      </c>
      <c r="F1281" t="s">
        <v>33</v>
      </c>
      <c r="G1281">
        <v>5</v>
      </c>
      <c r="H1281" t="s">
        <v>235</v>
      </c>
      <c r="I1281" t="s">
        <v>309</v>
      </c>
      <c r="J1281" t="s">
        <v>323</v>
      </c>
      <c r="K1281">
        <v>7</v>
      </c>
      <c r="L1281">
        <v>7848</v>
      </c>
      <c r="M1281">
        <v>1367.1215999999997</v>
      </c>
      <c r="N1281">
        <v>1492.4908296943229</v>
      </c>
    </row>
    <row r="1282" spans="1:14" x14ac:dyDescent="0.25">
      <c r="A1282" t="s">
        <v>448</v>
      </c>
      <c r="B1282">
        <v>12.58</v>
      </c>
      <c r="C1282">
        <v>44354</v>
      </c>
      <c r="D1282">
        <v>1186</v>
      </c>
      <c r="E1282">
        <v>36</v>
      </c>
      <c r="F1282" t="s">
        <v>33</v>
      </c>
      <c r="G1282">
        <v>5</v>
      </c>
      <c r="H1282" t="s">
        <v>235</v>
      </c>
      <c r="I1282" t="s">
        <v>309</v>
      </c>
      <c r="J1282" t="s">
        <v>323</v>
      </c>
      <c r="K1282">
        <v>7</v>
      </c>
      <c r="L1282">
        <v>8294</v>
      </c>
      <c r="M1282">
        <v>1508.6786000000002</v>
      </c>
      <c r="N1282">
        <v>1647.0290393013099</v>
      </c>
    </row>
    <row r="1283" spans="1:14" x14ac:dyDescent="0.25">
      <c r="A1283" t="s">
        <v>447</v>
      </c>
      <c r="B1283">
        <v>6.58</v>
      </c>
      <c r="C1283">
        <v>44354</v>
      </c>
      <c r="D1283">
        <v>1285</v>
      </c>
      <c r="E1283">
        <v>26</v>
      </c>
      <c r="F1283" t="s">
        <v>32</v>
      </c>
      <c r="G1283">
        <v>3</v>
      </c>
      <c r="H1283" t="s">
        <v>172</v>
      </c>
      <c r="I1283" t="s">
        <v>309</v>
      </c>
      <c r="J1283" t="s">
        <v>310</v>
      </c>
      <c r="K1283">
        <v>5</v>
      </c>
      <c r="L1283">
        <v>10100</v>
      </c>
      <c r="M1283">
        <v>1738.21</v>
      </c>
      <c r="N1283">
        <v>1897.6091703056768</v>
      </c>
    </row>
    <row r="1284" spans="1:14" x14ac:dyDescent="0.25">
      <c r="A1284" t="s">
        <v>288</v>
      </c>
      <c r="B1284">
        <v>9</v>
      </c>
      <c r="C1284">
        <v>44354</v>
      </c>
      <c r="D1284">
        <v>1311</v>
      </c>
      <c r="E1284">
        <v>16</v>
      </c>
      <c r="F1284" t="s">
        <v>33</v>
      </c>
      <c r="G1284">
        <v>3</v>
      </c>
      <c r="H1284" t="s">
        <v>261</v>
      </c>
      <c r="I1284" t="s">
        <v>311</v>
      </c>
      <c r="J1284" t="s">
        <v>326</v>
      </c>
      <c r="K1284">
        <v>8</v>
      </c>
      <c r="L1284">
        <v>7470</v>
      </c>
      <c r="M1284">
        <v>1181.7540000000001</v>
      </c>
      <c r="N1284">
        <v>1290.1244541484716</v>
      </c>
    </row>
    <row r="1285" spans="1:14" x14ac:dyDescent="0.25">
      <c r="A1285" t="s">
        <v>288</v>
      </c>
      <c r="B1285">
        <v>9</v>
      </c>
      <c r="C1285">
        <v>44354</v>
      </c>
      <c r="D1285">
        <v>1312</v>
      </c>
      <c r="E1285">
        <v>16</v>
      </c>
      <c r="F1285" t="s">
        <v>33</v>
      </c>
      <c r="G1285">
        <v>3</v>
      </c>
      <c r="H1285" t="s">
        <v>261</v>
      </c>
      <c r="I1285" t="s">
        <v>311</v>
      </c>
      <c r="J1285" t="s">
        <v>326</v>
      </c>
      <c r="K1285">
        <v>8</v>
      </c>
      <c r="L1285">
        <v>7244</v>
      </c>
      <c r="M1285">
        <v>1217.7163999999998</v>
      </c>
      <c r="N1285">
        <v>1329.384716157205</v>
      </c>
    </row>
    <row r="1286" spans="1:14" x14ac:dyDescent="0.25">
      <c r="A1286" t="s">
        <v>288</v>
      </c>
      <c r="B1286">
        <v>9</v>
      </c>
      <c r="C1286">
        <v>44354</v>
      </c>
      <c r="D1286">
        <v>1313</v>
      </c>
      <c r="E1286">
        <v>16</v>
      </c>
      <c r="F1286" t="s">
        <v>33</v>
      </c>
      <c r="G1286">
        <v>3</v>
      </c>
      <c r="H1286" t="s">
        <v>261</v>
      </c>
      <c r="I1286" t="s">
        <v>311</v>
      </c>
      <c r="J1286" t="s">
        <v>326</v>
      </c>
      <c r="K1286">
        <v>8</v>
      </c>
      <c r="L1286">
        <v>7654</v>
      </c>
      <c r="M1286">
        <v>1311.8956000000001</v>
      </c>
      <c r="N1286">
        <v>1432.2004366812225</v>
      </c>
    </row>
    <row r="1287" spans="1:14" x14ac:dyDescent="0.25">
      <c r="A1287" t="s">
        <v>288</v>
      </c>
      <c r="B1287">
        <v>9</v>
      </c>
      <c r="C1287">
        <v>44354</v>
      </c>
      <c r="D1287">
        <v>1314</v>
      </c>
      <c r="E1287">
        <v>16</v>
      </c>
      <c r="F1287" t="s">
        <v>33</v>
      </c>
      <c r="G1287">
        <v>3</v>
      </c>
      <c r="H1287" t="s">
        <v>261</v>
      </c>
      <c r="I1287" t="s">
        <v>311</v>
      </c>
      <c r="J1287" t="s">
        <v>326</v>
      </c>
      <c r="K1287">
        <v>1</v>
      </c>
      <c r="L1287">
        <v>3180</v>
      </c>
      <c r="M1287">
        <v>555.86400000000003</v>
      </c>
      <c r="N1287">
        <v>606.83842794759823</v>
      </c>
    </row>
    <row r="1288" spans="1:14" x14ac:dyDescent="0.25">
      <c r="A1288" t="s">
        <v>355</v>
      </c>
      <c r="B1288">
        <v>8.36</v>
      </c>
      <c r="C1288">
        <v>44355</v>
      </c>
      <c r="D1288">
        <v>996</v>
      </c>
      <c r="E1288">
        <v>16</v>
      </c>
      <c r="F1288" t="s">
        <v>36</v>
      </c>
      <c r="G1288">
        <v>3</v>
      </c>
      <c r="H1288" t="s">
        <v>146</v>
      </c>
      <c r="I1288" t="s">
        <v>311</v>
      </c>
      <c r="J1288" t="s">
        <v>329</v>
      </c>
      <c r="K1288">
        <v>8</v>
      </c>
      <c r="L1288">
        <v>4436</v>
      </c>
      <c r="M1288">
        <v>831.30640000000017</v>
      </c>
      <c r="N1288">
        <v>907.53973799126641</v>
      </c>
    </row>
    <row r="1289" spans="1:14" x14ac:dyDescent="0.25">
      <c r="A1289" t="s">
        <v>449</v>
      </c>
      <c r="B1289">
        <v>8.56</v>
      </c>
      <c r="C1289">
        <v>44355</v>
      </c>
      <c r="D1289">
        <v>997</v>
      </c>
      <c r="E1289">
        <v>16</v>
      </c>
      <c r="F1289" t="s">
        <v>32</v>
      </c>
      <c r="G1289">
        <v>3</v>
      </c>
      <c r="H1289" t="s">
        <v>147</v>
      </c>
      <c r="I1289" t="s">
        <v>311</v>
      </c>
      <c r="J1289" t="s">
        <v>329</v>
      </c>
      <c r="K1289">
        <v>8</v>
      </c>
      <c r="L1289">
        <v>4366</v>
      </c>
      <c r="M1289">
        <v>737.85400000000004</v>
      </c>
      <c r="N1289">
        <v>805.51746724890836</v>
      </c>
    </row>
    <row r="1290" spans="1:14" x14ac:dyDescent="0.25">
      <c r="A1290" t="s">
        <v>355</v>
      </c>
      <c r="B1290">
        <v>8.36</v>
      </c>
      <c r="C1290">
        <v>44355</v>
      </c>
      <c r="D1290">
        <v>998</v>
      </c>
      <c r="E1290">
        <v>16</v>
      </c>
      <c r="F1290" t="s">
        <v>36</v>
      </c>
      <c r="G1290">
        <v>3</v>
      </c>
      <c r="H1290" t="s">
        <v>146</v>
      </c>
      <c r="I1290" t="s">
        <v>311</v>
      </c>
      <c r="J1290" t="s">
        <v>329</v>
      </c>
      <c r="K1290">
        <v>8</v>
      </c>
      <c r="L1290">
        <v>4428</v>
      </c>
      <c r="M1290">
        <v>797.92560000000003</v>
      </c>
      <c r="N1290">
        <v>871.09781659388636</v>
      </c>
    </row>
    <row r="1291" spans="1:14" x14ac:dyDescent="0.25">
      <c r="A1291" t="s">
        <v>448</v>
      </c>
      <c r="B1291">
        <v>12.58</v>
      </c>
      <c r="C1291">
        <v>44355</v>
      </c>
      <c r="D1291">
        <v>1188</v>
      </c>
      <c r="E1291">
        <v>36</v>
      </c>
      <c r="F1291" t="s">
        <v>33</v>
      </c>
      <c r="G1291">
        <v>5</v>
      </c>
      <c r="H1291" t="s">
        <v>235</v>
      </c>
      <c r="I1291" t="s">
        <v>309</v>
      </c>
      <c r="J1291" t="s">
        <v>323</v>
      </c>
      <c r="K1291">
        <v>1</v>
      </c>
      <c r="L1291">
        <v>2676</v>
      </c>
      <c r="M1291">
        <v>438.06120000000004</v>
      </c>
      <c r="N1291">
        <v>478.23275109170305</v>
      </c>
    </row>
    <row r="1292" spans="1:14" x14ac:dyDescent="0.25">
      <c r="A1292" t="s">
        <v>442</v>
      </c>
      <c r="B1292">
        <v>12.14</v>
      </c>
      <c r="C1292">
        <v>44355</v>
      </c>
      <c r="D1292">
        <v>1189</v>
      </c>
      <c r="E1292">
        <v>36</v>
      </c>
      <c r="F1292" t="s">
        <v>36</v>
      </c>
      <c r="G1292">
        <v>5</v>
      </c>
      <c r="H1292" t="s">
        <v>233</v>
      </c>
      <c r="I1292" t="s">
        <v>309</v>
      </c>
      <c r="J1292" t="s">
        <v>323</v>
      </c>
      <c r="K1292">
        <v>1</v>
      </c>
      <c r="L1292">
        <v>7812</v>
      </c>
      <c r="M1292">
        <v>1252.2636000000002</v>
      </c>
      <c r="N1292">
        <v>1367.1</v>
      </c>
    </row>
    <row r="1293" spans="1:14" x14ac:dyDescent="0.25">
      <c r="A1293" t="s">
        <v>442</v>
      </c>
      <c r="B1293">
        <v>12.14</v>
      </c>
      <c r="C1293">
        <v>44355</v>
      </c>
      <c r="D1293">
        <v>1190</v>
      </c>
      <c r="E1293">
        <v>36</v>
      </c>
      <c r="F1293" t="s">
        <v>36</v>
      </c>
      <c r="G1293">
        <v>5</v>
      </c>
      <c r="H1293" t="s">
        <v>233</v>
      </c>
      <c r="I1293" t="s">
        <v>309</v>
      </c>
      <c r="J1293" t="s">
        <v>323</v>
      </c>
      <c r="K1293">
        <v>1</v>
      </c>
      <c r="L1293">
        <v>8204</v>
      </c>
      <c r="M1293">
        <v>1292.9503999999999</v>
      </c>
      <c r="N1293">
        <v>1411.5179039301311</v>
      </c>
    </row>
    <row r="1294" spans="1:14" x14ac:dyDescent="0.25">
      <c r="A1294" t="s">
        <v>448</v>
      </c>
      <c r="B1294">
        <v>12.58</v>
      </c>
      <c r="C1294">
        <v>44355</v>
      </c>
      <c r="D1294">
        <v>1191</v>
      </c>
      <c r="E1294">
        <v>36</v>
      </c>
      <c r="F1294" t="s">
        <v>33</v>
      </c>
      <c r="G1294">
        <v>5</v>
      </c>
      <c r="H1294" t="s">
        <v>235</v>
      </c>
      <c r="I1294" t="s">
        <v>309</v>
      </c>
      <c r="J1294" t="s">
        <v>323</v>
      </c>
      <c r="K1294">
        <v>1</v>
      </c>
      <c r="L1294">
        <v>3108</v>
      </c>
      <c r="M1294">
        <v>503.80680000000001</v>
      </c>
      <c r="N1294">
        <v>550.00742358078605</v>
      </c>
    </row>
    <row r="1295" spans="1:14" x14ac:dyDescent="0.25">
      <c r="A1295" t="s">
        <v>450</v>
      </c>
      <c r="B1295">
        <v>9.4700000000000006</v>
      </c>
      <c r="C1295">
        <v>44355</v>
      </c>
      <c r="D1295">
        <v>1192</v>
      </c>
      <c r="E1295">
        <v>36</v>
      </c>
      <c r="F1295" t="s">
        <v>35</v>
      </c>
      <c r="G1295">
        <v>5</v>
      </c>
      <c r="H1295" t="s">
        <v>236</v>
      </c>
      <c r="I1295" t="s">
        <v>309</v>
      </c>
      <c r="J1295" t="s">
        <v>323</v>
      </c>
      <c r="K1295">
        <v>1</v>
      </c>
      <c r="L1295">
        <v>7890</v>
      </c>
      <c r="M1295">
        <v>1340.511</v>
      </c>
      <c r="N1295">
        <v>1463.439956331878</v>
      </c>
    </row>
    <row r="1296" spans="1:14" x14ac:dyDescent="0.25">
      <c r="A1296" t="s">
        <v>450</v>
      </c>
      <c r="B1296">
        <v>9.4700000000000006</v>
      </c>
      <c r="C1296">
        <v>44355</v>
      </c>
      <c r="D1296">
        <v>1193</v>
      </c>
      <c r="E1296">
        <v>36</v>
      </c>
      <c r="F1296" t="s">
        <v>35</v>
      </c>
      <c r="G1296">
        <v>5</v>
      </c>
      <c r="H1296" t="s">
        <v>236</v>
      </c>
      <c r="I1296" t="s">
        <v>317</v>
      </c>
      <c r="J1296" t="s">
        <v>323</v>
      </c>
      <c r="K1296">
        <v>4</v>
      </c>
      <c r="L1296">
        <v>8466</v>
      </c>
      <c r="M1296">
        <v>1346.0940000000001</v>
      </c>
      <c r="N1296">
        <v>1469.5349344978165</v>
      </c>
    </row>
    <row r="1297" spans="1:14" x14ac:dyDescent="0.25">
      <c r="A1297" t="s">
        <v>447</v>
      </c>
      <c r="B1297">
        <v>6.58</v>
      </c>
      <c r="C1297">
        <v>44355</v>
      </c>
      <c r="D1297">
        <v>1286</v>
      </c>
      <c r="E1297">
        <v>26</v>
      </c>
      <c r="F1297" t="s">
        <v>32</v>
      </c>
      <c r="G1297">
        <v>3</v>
      </c>
      <c r="H1297" t="s">
        <v>172</v>
      </c>
      <c r="I1297" t="s">
        <v>309</v>
      </c>
      <c r="J1297" t="s">
        <v>310</v>
      </c>
      <c r="K1297">
        <v>6</v>
      </c>
      <c r="L1297">
        <v>9174</v>
      </c>
      <c r="M1297">
        <v>1637.5590000000002</v>
      </c>
      <c r="N1297">
        <v>1787.7281659388648</v>
      </c>
    </row>
    <row r="1298" spans="1:14" x14ac:dyDescent="0.25">
      <c r="A1298" t="s">
        <v>447</v>
      </c>
      <c r="B1298">
        <v>6.58</v>
      </c>
      <c r="C1298">
        <v>44355</v>
      </c>
      <c r="D1298">
        <v>1287</v>
      </c>
      <c r="E1298">
        <v>26</v>
      </c>
      <c r="F1298" t="s">
        <v>32</v>
      </c>
      <c r="G1298">
        <v>3</v>
      </c>
      <c r="H1298" t="s">
        <v>172</v>
      </c>
      <c r="I1298" t="s">
        <v>309</v>
      </c>
      <c r="J1298" t="s">
        <v>310</v>
      </c>
      <c r="K1298">
        <v>2</v>
      </c>
      <c r="L1298">
        <v>8762</v>
      </c>
      <c r="M1298">
        <v>1587.6744000000001</v>
      </c>
      <c r="N1298">
        <v>1733.2689956331878</v>
      </c>
    </row>
    <row r="1299" spans="1:14" x14ac:dyDescent="0.25">
      <c r="A1299" t="s">
        <v>447</v>
      </c>
      <c r="B1299">
        <v>6.58</v>
      </c>
      <c r="C1299">
        <v>44355</v>
      </c>
      <c r="D1299">
        <v>1288</v>
      </c>
      <c r="E1299">
        <v>26</v>
      </c>
      <c r="F1299" t="s">
        <v>32</v>
      </c>
      <c r="G1299">
        <v>3</v>
      </c>
      <c r="H1299" t="s">
        <v>172</v>
      </c>
      <c r="I1299" t="s">
        <v>309</v>
      </c>
      <c r="J1299" t="s">
        <v>310</v>
      </c>
      <c r="K1299">
        <v>2</v>
      </c>
      <c r="L1299">
        <v>9100</v>
      </c>
      <c r="M1299">
        <v>1606.1500000000003</v>
      </c>
      <c r="N1299">
        <v>1753.438864628821</v>
      </c>
    </row>
    <row r="1300" spans="1:14" x14ac:dyDescent="0.25">
      <c r="A1300" t="s">
        <v>447</v>
      </c>
      <c r="B1300">
        <v>6.58</v>
      </c>
      <c r="C1300">
        <v>44355</v>
      </c>
      <c r="D1300">
        <v>1289</v>
      </c>
      <c r="E1300">
        <v>26</v>
      </c>
      <c r="F1300" t="s">
        <v>32</v>
      </c>
      <c r="G1300">
        <v>3</v>
      </c>
      <c r="H1300" t="s">
        <v>172</v>
      </c>
      <c r="I1300" t="s">
        <v>309</v>
      </c>
      <c r="J1300" t="s">
        <v>310</v>
      </c>
      <c r="K1300">
        <v>2</v>
      </c>
      <c r="L1300">
        <v>10994</v>
      </c>
      <c r="M1300">
        <v>1985.5164000000002</v>
      </c>
      <c r="N1300">
        <v>2167.5943231441047</v>
      </c>
    </row>
    <row r="1301" spans="1:14" x14ac:dyDescent="0.25">
      <c r="A1301" t="s">
        <v>447</v>
      </c>
      <c r="B1301">
        <v>6.58</v>
      </c>
      <c r="C1301">
        <v>44355</v>
      </c>
      <c r="D1301">
        <v>1290</v>
      </c>
      <c r="E1301">
        <v>26</v>
      </c>
      <c r="F1301" t="s">
        <v>32</v>
      </c>
      <c r="G1301">
        <v>3</v>
      </c>
      <c r="H1301" t="s">
        <v>172</v>
      </c>
      <c r="I1301" t="s">
        <v>309</v>
      </c>
      <c r="J1301" t="s">
        <v>310</v>
      </c>
      <c r="K1301">
        <v>6</v>
      </c>
      <c r="L1301">
        <v>9298</v>
      </c>
      <c r="M1301">
        <v>1576.0110000000004</v>
      </c>
      <c r="N1301">
        <v>1720.5360262008735</v>
      </c>
    </row>
    <row r="1302" spans="1:14" x14ac:dyDescent="0.25">
      <c r="A1302" t="s">
        <v>447</v>
      </c>
      <c r="B1302">
        <v>6.58</v>
      </c>
      <c r="C1302">
        <v>44355</v>
      </c>
      <c r="D1302">
        <v>1291</v>
      </c>
      <c r="E1302">
        <v>26</v>
      </c>
      <c r="F1302" t="s">
        <v>32</v>
      </c>
      <c r="G1302">
        <v>3</v>
      </c>
      <c r="H1302" t="s">
        <v>172</v>
      </c>
      <c r="I1302" t="s">
        <v>309</v>
      </c>
      <c r="J1302" t="s">
        <v>310</v>
      </c>
      <c r="K1302">
        <v>3</v>
      </c>
      <c r="L1302">
        <v>10532</v>
      </c>
      <c r="M1302">
        <v>1806.2380000000003</v>
      </c>
      <c r="N1302">
        <v>1971.8755458515284</v>
      </c>
    </row>
    <row r="1303" spans="1:14" x14ac:dyDescent="0.25">
      <c r="A1303" t="s">
        <v>447</v>
      </c>
      <c r="B1303">
        <v>6.58</v>
      </c>
      <c r="C1303">
        <v>44355</v>
      </c>
      <c r="D1303">
        <v>1292</v>
      </c>
      <c r="E1303">
        <v>26</v>
      </c>
      <c r="F1303" t="s">
        <v>32</v>
      </c>
      <c r="G1303">
        <v>3</v>
      </c>
      <c r="H1303" t="s">
        <v>172</v>
      </c>
      <c r="I1303" t="s">
        <v>309</v>
      </c>
      <c r="J1303" t="s">
        <v>310</v>
      </c>
      <c r="K1303">
        <v>3</v>
      </c>
      <c r="L1303">
        <v>10704</v>
      </c>
      <c r="M1303">
        <v>1992.0144</v>
      </c>
      <c r="N1303">
        <v>2174.6882096069867</v>
      </c>
    </row>
    <row r="1304" spans="1:14" x14ac:dyDescent="0.25">
      <c r="A1304" t="s">
        <v>447</v>
      </c>
      <c r="B1304">
        <v>6.58</v>
      </c>
      <c r="C1304">
        <v>44355</v>
      </c>
      <c r="D1304">
        <v>1293</v>
      </c>
      <c r="E1304">
        <v>26</v>
      </c>
      <c r="F1304" t="s">
        <v>32</v>
      </c>
      <c r="G1304">
        <v>3</v>
      </c>
      <c r="H1304" t="s">
        <v>172</v>
      </c>
      <c r="I1304" t="s">
        <v>309</v>
      </c>
      <c r="J1304" t="s">
        <v>310</v>
      </c>
      <c r="K1304">
        <v>3</v>
      </c>
      <c r="L1304">
        <v>10530</v>
      </c>
      <c r="M1304">
        <v>1861.704</v>
      </c>
      <c r="N1304">
        <v>2032.427947598253</v>
      </c>
    </row>
    <row r="1305" spans="1:14" x14ac:dyDescent="0.25">
      <c r="A1305" t="s">
        <v>447</v>
      </c>
      <c r="B1305">
        <v>6.58</v>
      </c>
      <c r="C1305">
        <v>44355</v>
      </c>
      <c r="D1305">
        <v>1294</v>
      </c>
      <c r="E1305">
        <v>26</v>
      </c>
      <c r="F1305" t="s">
        <v>32</v>
      </c>
      <c r="G1305">
        <v>3</v>
      </c>
      <c r="H1305" t="s">
        <v>172</v>
      </c>
      <c r="I1305" t="s">
        <v>309</v>
      </c>
      <c r="J1305" t="s">
        <v>310</v>
      </c>
      <c r="K1305">
        <v>4</v>
      </c>
      <c r="L1305">
        <v>9418</v>
      </c>
      <c r="M1305">
        <v>1709.3670000000002</v>
      </c>
      <c r="N1305">
        <v>1866.1211790393013</v>
      </c>
    </row>
    <row r="1306" spans="1:14" x14ac:dyDescent="0.25">
      <c r="A1306" t="s">
        <v>365</v>
      </c>
      <c r="B1306">
        <v>7.64</v>
      </c>
      <c r="C1306">
        <v>44355</v>
      </c>
      <c r="D1306">
        <v>1295</v>
      </c>
      <c r="E1306">
        <v>6</v>
      </c>
      <c r="F1306" t="s">
        <v>36</v>
      </c>
      <c r="G1306">
        <v>1</v>
      </c>
      <c r="H1306" t="s">
        <v>75</v>
      </c>
      <c r="I1306" t="s">
        <v>317</v>
      </c>
      <c r="J1306" t="s">
        <v>310</v>
      </c>
      <c r="K1306">
        <v>2</v>
      </c>
      <c r="L1306">
        <v>9282</v>
      </c>
      <c r="M1306">
        <v>1410.8640000000003</v>
      </c>
      <c r="N1306">
        <v>1540.2445414847161</v>
      </c>
    </row>
    <row r="1307" spans="1:14" x14ac:dyDescent="0.25">
      <c r="A1307" t="s">
        <v>365</v>
      </c>
      <c r="B1307">
        <v>7.64</v>
      </c>
      <c r="C1307">
        <v>44355</v>
      </c>
      <c r="D1307">
        <v>1296</v>
      </c>
      <c r="E1307">
        <v>6</v>
      </c>
      <c r="F1307" t="s">
        <v>36</v>
      </c>
      <c r="G1307">
        <v>1</v>
      </c>
      <c r="H1307" t="s">
        <v>75</v>
      </c>
      <c r="I1307" t="s">
        <v>317</v>
      </c>
      <c r="J1307" t="s">
        <v>310</v>
      </c>
      <c r="K1307">
        <v>4</v>
      </c>
      <c r="L1307">
        <v>11822</v>
      </c>
      <c r="M1307">
        <v>1922.2572000000002</v>
      </c>
      <c r="N1307">
        <v>2098.5340611353713</v>
      </c>
    </row>
    <row r="1308" spans="1:14" x14ac:dyDescent="0.25">
      <c r="A1308" t="s">
        <v>365</v>
      </c>
      <c r="B1308">
        <v>7.64</v>
      </c>
      <c r="C1308">
        <v>44355</v>
      </c>
      <c r="D1308">
        <v>1297</v>
      </c>
      <c r="E1308">
        <v>6</v>
      </c>
      <c r="F1308" t="s">
        <v>36</v>
      </c>
      <c r="G1308">
        <v>1</v>
      </c>
      <c r="H1308" t="s">
        <v>75</v>
      </c>
      <c r="I1308" t="s">
        <v>317</v>
      </c>
      <c r="J1308" t="s">
        <v>310</v>
      </c>
      <c r="K1308">
        <v>2</v>
      </c>
      <c r="L1308">
        <v>11398</v>
      </c>
      <c r="M1308">
        <v>1827.0994000000001</v>
      </c>
      <c r="N1308">
        <v>1994.65</v>
      </c>
    </row>
    <row r="1309" spans="1:14" x14ac:dyDescent="0.25">
      <c r="A1309" t="s">
        <v>365</v>
      </c>
      <c r="B1309">
        <v>7.64</v>
      </c>
      <c r="C1309">
        <v>44355</v>
      </c>
      <c r="D1309">
        <v>1298</v>
      </c>
      <c r="E1309">
        <v>6</v>
      </c>
      <c r="F1309" t="s">
        <v>36</v>
      </c>
      <c r="G1309">
        <v>1</v>
      </c>
      <c r="H1309" t="s">
        <v>75</v>
      </c>
      <c r="I1309" t="s">
        <v>317</v>
      </c>
      <c r="J1309" t="s">
        <v>310</v>
      </c>
      <c r="K1309">
        <v>4</v>
      </c>
      <c r="L1309">
        <v>9044</v>
      </c>
      <c r="M1309">
        <v>1547.4284</v>
      </c>
      <c r="N1309">
        <v>1689.33231441048</v>
      </c>
    </row>
    <row r="1310" spans="1:14" x14ac:dyDescent="0.25">
      <c r="A1310" t="s">
        <v>364</v>
      </c>
      <c r="B1310">
        <v>6.16</v>
      </c>
      <c r="C1310">
        <v>44355</v>
      </c>
      <c r="D1310">
        <v>1300</v>
      </c>
      <c r="E1310">
        <v>6</v>
      </c>
      <c r="F1310" t="s">
        <v>34</v>
      </c>
      <c r="G1310">
        <v>1</v>
      </c>
      <c r="H1310" t="s">
        <v>73</v>
      </c>
      <c r="I1310" t="s">
        <v>317</v>
      </c>
      <c r="J1310" t="s">
        <v>310</v>
      </c>
      <c r="K1310">
        <v>3</v>
      </c>
      <c r="L1310">
        <v>8202</v>
      </c>
      <c r="M1310">
        <v>1299.1967999999997</v>
      </c>
      <c r="N1310">
        <v>1418.33711790393</v>
      </c>
    </row>
    <row r="1311" spans="1:14" x14ac:dyDescent="0.25">
      <c r="A1311" t="s">
        <v>449</v>
      </c>
      <c r="B1311">
        <v>8.56</v>
      </c>
      <c r="C1311">
        <v>44355</v>
      </c>
      <c r="D1311">
        <v>1315</v>
      </c>
      <c r="E1311">
        <v>16</v>
      </c>
      <c r="F1311" t="s">
        <v>32</v>
      </c>
      <c r="G1311">
        <v>3</v>
      </c>
      <c r="H1311" t="s">
        <v>147</v>
      </c>
      <c r="I1311" t="s">
        <v>311</v>
      </c>
      <c r="J1311" t="s">
        <v>329</v>
      </c>
      <c r="K1311">
        <v>8</v>
      </c>
      <c r="L1311">
        <v>6880</v>
      </c>
      <c r="M1311">
        <v>1318.2079999999999</v>
      </c>
      <c r="N1311">
        <v>1439.0917030567684</v>
      </c>
    </row>
    <row r="1312" spans="1:14" x14ac:dyDescent="0.25">
      <c r="A1312" t="s">
        <v>449</v>
      </c>
      <c r="B1312">
        <v>8.56</v>
      </c>
      <c r="C1312">
        <v>44355</v>
      </c>
      <c r="D1312">
        <v>1316</v>
      </c>
      <c r="E1312">
        <v>16</v>
      </c>
      <c r="F1312" t="s">
        <v>32</v>
      </c>
      <c r="G1312">
        <v>3</v>
      </c>
      <c r="H1312" t="s">
        <v>147</v>
      </c>
      <c r="I1312" t="s">
        <v>311</v>
      </c>
      <c r="J1312" t="s">
        <v>329</v>
      </c>
      <c r="K1312">
        <v>8</v>
      </c>
      <c r="L1312">
        <v>7722</v>
      </c>
      <c r="M1312">
        <v>1440.9251999999999</v>
      </c>
      <c r="N1312">
        <v>1573.0624454148472</v>
      </c>
    </row>
    <row r="1313" spans="1:14" x14ac:dyDescent="0.25">
      <c r="A1313" t="s">
        <v>449</v>
      </c>
      <c r="B1313">
        <v>8.56</v>
      </c>
      <c r="C1313">
        <v>44355</v>
      </c>
      <c r="D1313">
        <v>1317</v>
      </c>
      <c r="E1313">
        <v>16</v>
      </c>
      <c r="F1313" t="s">
        <v>32</v>
      </c>
      <c r="G1313">
        <v>3</v>
      </c>
      <c r="H1313" t="s">
        <v>147</v>
      </c>
      <c r="I1313" t="s">
        <v>311</v>
      </c>
      <c r="J1313" t="s">
        <v>329</v>
      </c>
      <c r="K1313">
        <v>8</v>
      </c>
      <c r="L1313">
        <v>7516</v>
      </c>
      <c r="M1313">
        <v>1408.4984000000002</v>
      </c>
      <c r="N1313">
        <v>1537.6620087336246</v>
      </c>
    </row>
    <row r="1314" spans="1:14" x14ac:dyDescent="0.25">
      <c r="A1314" t="s">
        <v>449</v>
      </c>
      <c r="B1314">
        <v>8.56</v>
      </c>
      <c r="C1314">
        <v>44355</v>
      </c>
      <c r="D1314">
        <v>1318</v>
      </c>
      <c r="E1314">
        <v>16</v>
      </c>
      <c r="F1314" t="s">
        <v>32</v>
      </c>
      <c r="G1314">
        <v>3</v>
      </c>
      <c r="H1314" t="s">
        <v>147</v>
      </c>
      <c r="I1314" t="s">
        <v>311</v>
      </c>
      <c r="J1314" t="s">
        <v>329</v>
      </c>
      <c r="K1314">
        <v>8</v>
      </c>
      <c r="L1314">
        <v>7466</v>
      </c>
      <c r="M1314">
        <v>1352.0926000000002</v>
      </c>
      <c r="N1314">
        <v>1476.0836244541483</v>
      </c>
    </row>
    <row r="1315" spans="1:14" x14ac:dyDescent="0.25">
      <c r="A1315" t="s">
        <v>408</v>
      </c>
      <c r="B1315">
        <v>6.29</v>
      </c>
      <c r="C1315">
        <v>44355</v>
      </c>
      <c r="D1315">
        <v>1351</v>
      </c>
      <c r="E1315">
        <v>6</v>
      </c>
      <c r="F1315" t="s">
        <v>33</v>
      </c>
      <c r="G1315">
        <v>1</v>
      </c>
      <c r="H1315" t="s">
        <v>77</v>
      </c>
      <c r="I1315" t="s">
        <v>309</v>
      </c>
      <c r="J1315" t="s">
        <v>310</v>
      </c>
      <c r="K1315">
        <v>4</v>
      </c>
      <c r="L1315">
        <v>10756</v>
      </c>
      <c r="M1315">
        <v>1891.9804000000001</v>
      </c>
      <c r="N1315">
        <v>2065.4807860262008</v>
      </c>
    </row>
    <row r="1316" spans="1:14" x14ac:dyDescent="0.25">
      <c r="A1316" t="s">
        <v>408</v>
      </c>
      <c r="B1316">
        <v>6.29</v>
      </c>
      <c r="C1316">
        <v>44355</v>
      </c>
      <c r="D1316">
        <v>1352</v>
      </c>
      <c r="E1316">
        <v>6</v>
      </c>
      <c r="F1316" t="s">
        <v>33</v>
      </c>
      <c r="G1316">
        <v>1</v>
      </c>
      <c r="H1316" t="s">
        <v>77</v>
      </c>
      <c r="I1316" t="s">
        <v>309</v>
      </c>
      <c r="J1316" t="s">
        <v>310</v>
      </c>
      <c r="K1316">
        <v>4</v>
      </c>
      <c r="L1316">
        <v>10710</v>
      </c>
      <c r="M1316">
        <v>1821.771</v>
      </c>
      <c r="N1316">
        <v>1988.8329694323145</v>
      </c>
    </row>
    <row r="1317" spans="1:14" x14ac:dyDescent="0.25">
      <c r="A1317" t="s">
        <v>408</v>
      </c>
      <c r="B1317">
        <v>6.29</v>
      </c>
      <c r="C1317">
        <v>44355</v>
      </c>
      <c r="D1317">
        <v>1353</v>
      </c>
      <c r="E1317">
        <v>6</v>
      </c>
      <c r="F1317" t="s">
        <v>33</v>
      </c>
      <c r="G1317">
        <v>1</v>
      </c>
      <c r="H1317" t="s">
        <v>77</v>
      </c>
      <c r="I1317" t="s">
        <v>309</v>
      </c>
      <c r="J1317" t="s">
        <v>310</v>
      </c>
      <c r="K1317">
        <v>4</v>
      </c>
      <c r="L1317">
        <v>10372</v>
      </c>
      <c r="M1317">
        <v>1775.6864</v>
      </c>
      <c r="N1317">
        <v>1938.5222707423582</v>
      </c>
    </row>
    <row r="1318" spans="1:14" x14ac:dyDescent="0.25">
      <c r="A1318" t="s">
        <v>408</v>
      </c>
      <c r="B1318">
        <v>6.29</v>
      </c>
      <c r="C1318">
        <v>44355</v>
      </c>
      <c r="D1318">
        <v>1354</v>
      </c>
      <c r="E1318">
        <v>6</v>
      </c>
      <c r="F1318" t="s">
        <v>33</v>
      </c>
      <c r="G1318">
        <v>1</v>
      </c>
      <c r="H1318" t="s">
        <v>77</v>
      </c>
      <c r="I1318" t="s">
        <v>309</v>
      </c>
      <c r="J1318" t="s">
        <v>310</v>
      </c>
      <c r="K1318">
        <v>5</v>
      </c>
      <c r="L1318">
        <v>10642</v>
      </c>
      <c r="M1318">
        <v>1917.6884</v>
      </c>
      <c r="N1318">
        <v>2093.5462882096067</v>
      </c>
    </row>
    <row r="1319" spans="1:14" x14ac:dyDescent="0.25">
      <c r="A1319" t="s">
        <v>408</v>
      </c>
      <c r="B1319">
        <v>6.29</v>
      </c>
      <c r="C1319">
        <v>44355</v>
      </c>
      <c r="D1319">
        <v>1355</v>
      </c>
      <c r="E1319">
        <v>6</v>
      </c>
      <c r="F1319" t="s">
        <v>33</v>
      </c>
      <c r="G1319">
        <v>1</v>
      </c>
      <c r="H1319" t="s">
        <v>77</v>
      </c>
      <c r="I1319" t="s">
        <v>309</v>
      </c>
      <c r="J1319" t="s">
        <v>310</v>
      </c>
      <c r="K1319">
        <v>5</v>
      </c>
      <c r="L1319">
        <v>10864</v>
      </c>
      <c r="M1319">
        <v>1928.36</v>
      </c>
      <c r="N1319">
        <v>2105.1965065502181</v>
      </c>
    </row>
    <row r="1320" spans="1:14" x14ac:dyDescent="0.25">
      <c r="A1320" t="s">
        <v>408</v>
      </c>
      <c r="B1320">
        <v>6.29</v>
      </c>
      <c r="C1320">
        <v>44355</v>
      </c>
      <c r="D1320">
        <v>1356</v>
      </c>
      <c r="E1320">
        <v>6</v>
      </c>
      <c r="F1320" t="s">
        <v>33</v>
      </c>
      <c r="G1320">
        <v>1</v>
      </c>
      <c r="H1320" t="s">
        <v>77</v>
      </c>
      <c r="I1320" t="s">
        <v>317</v>
      </c>
      <c r="J1320" t="s">
        <v>310</v>
      </c>
      <c r="K1320">
        <v>5</v>
      </c>
      <c r="L1320">
        <v>10392</v>
      </c>
      <c r="M1320">
        <v>1868.4816000000001</v>
      </c>
      <c r="N1320">
        <v>2039.8270742358079</v>
      </c>
    </row>
    <row r="1321" spans="1:14" x14ac:dyDescent="0.25">
      <c r="A1321" t="s">
        <v>408</v>
      </c>
      <c r="B1321">
        <v>6.29</v>
      </c>
      <c r="C1321">
        <v>44355</v>
      </c>
      <c r="D1321">
        <v>1357</v>
      </c>
      <c r="E1321">
        <v>6</v>
      </c>
      <c r="F1321" t="s">
        <v>33</v>
      </c>
      <c r="G1321">
        <v>1</v>
      </c>
      <c r="H1321" t="s">
        <v>77</v>
      </c>
      <c r="I1321" t="s">
        <v>317</v>
      </c>
      <c r="J1321" t="s">
        <v>310</v>
      </c>
      <c r="K1321">
        <v>6</v>
      </c>
      <c r="L1321">
        <v>11380</v>
      </c>
      <c r="M1321">
        <v>2110.9899999999998</v>
      </c>
      <c r="N1321">
        <v>2304.5742358078605</v>
      </c>
    </row>
    <row r="1322" spans="1:14" x14ac:dyDescent="0.25">
      <c r="A1322" t="s">
        <v>408</v>
      </c>
      <c r="B1322">
        <v>6.29</v>
      </c>
      <c r="C1322">
        <v>44355</v>
      </c>
      <c r="D1322">
        <v>1358</v>
      </c>
      <c r="E1322">
        <v>6</v>
      </c>
      <c r="F1322" t="s">
        <v>33</v>
      </c>
      <c r="G1322">
        <v>1</v>
      </c>
      <c r="H1322" t="s">
        <v>77</v>
      </c>
      <c r="I1322" t="s">
        <v>317</v>
      </c>
      <c r="J1322" t="s">
        <v>310</v>
      </c>
      <c r="K1322">
        <v>6</v>
      </c>
      <c r="L1322">
        <v>10258</v>
      </c>
      <c r="M1322">
        <v>2017.7486000000001</v>
      </c>
      <c r="N1322">
        <v>2202.7823144104805</v>
      </c>
    </row>
    <row r="1323" spans="1:14" x14ac:dyDescent="0.25">
      <c r="A1323" t="s">
        <v>408</v>
      </c>
      <c r="B1323">
        <v>6.29</v>
      </c>
      <c r="C1323">
        <v>44355</v>
      </c>
      <c r="D1323">
        <v>1359</v>
      </c>
      <c r="E1323">
        <v>6</v>
      </c>
      <c r="F1323" t="s">
        <v>33</v>
      </c>
      <c r="G1323">
        <v>1</v>
      </c>
      <c r="H1323" t="s">
        <v>77</v>
      </c>
      <c r="I1323" t="s">
        <v>317</v>
      </c>
      <c r="J1323" t="s">
        <v>310</v>
      </c>
      <c r="K1323">
        <v>6</v>
      </c>
      <c r="L1323">
        <v>10880</v>
      </c>
      <c r="M1323">
        <v>1981.2480000000003</v>
      </c>
      <c r="N1323">
        <v>2162.9344978165936</v>
      </c>
    </row>
    <row r="1324" spans="1:14" x14ac:dyDescent="0.25">
      <c r="A1324" t="s">
        <v>451</v>
      </c>
      <c r="B1324">
        <v>14.24</v>
      </c>
      <c r="C1324">
        <v>44356</v>
      </c>
      <c r="D1324">
        <v>581</v>
      </c>
      <c r="E1324">
        <v>37</v>
      </c>
      <c r="F1324" t="s">
        <v>36</v>
      </c>
      <c r="G1324">
        <v>5</v>
      </c>
      <c r="H1324" t="s">
        <v>239</v>
      </c>
      <c r="I1324" t="s">
        <v>317</v>
      </c>
      <c r="J1324" t="s">
        <v>323</v>
      </c>
      <c r="K1324">
        <v>7</v>
      </c>
      <c r="L1324">
        <v>4312</v>
      </c>
      <c r="M1324">
        <v>742.95759999999996</v>
      </c>
      <c r="N1324">
        <v>811.08908296943218</v>
      </c>
    </row>
    <row r="1325" spans="1:14" x14ac:dyDescent="0.25">
      <c r="A1325" t="s">
        <v>451</v>
      </c>
      <c r="B1325">
        <v>14.24</v>
      </c>
      <c r="C1325">
        <v>44356</v>
      </c>
      <c r="D1325">
        <v>1194</v>
      </c>
      <c r="E1325">
        <v>37</v>
      </c>
      <c r="F1325" t="s">
        <v>36</v>
      </c>
      <c r="G1325">
        <v>5</v>
      </c>
      <c r="H1325" t="s">
        <v>239</v>
      </c>
      <c r="I1325" t="s">
        <v>309</v>
      </c>
      <c r="J1325" t="s">
        <v>323</v>
      </c>
      <c r="K1325">
        <v>7</v>
      </c>
      <c r="L1325">
        <v>7372</v>
      </c>
      <c r="M1325">
        <v>1077.0491999999999</v>
      </c>
      <c r="N1325">
        <v>1175.8179039301308</v>
      </c>
    </row>
    <row r="1326" spans="1:14" x14ac:dyDescent="0.25">
      <c r="A1326" t="s">
        <v>451</v>
      </c>
      <c r="B1326">
        <v>14.24</v>
      </c>
      <c r="C1326">
        <v>44356</v>
      </c>
      <c r="D1326">
        <v>1195</v>
      </c>
      <c r="E1326">
        <v>37</v>
      </c>
      <c r="F1326" t="s">
        <v>36</v>
      </c>
      <c r="G1326">
        <v>5</v>
      </c>
      <c r="H1326" t="s">
        <v>239</v>
      </c>
      <c r="I1326" t="s">
        <v>309</v>
      </c>
      <c r="J1326" t="s">
        <v>323</v>
      </c>
      <c r="K1326">
        <v>7</v>
      </c>
      <c r="L1326">
        <v>3304</v>
      </c>
      <c r="M1326">
        <v>569.27919999999995</v>
      </c>
      <c r="N1326">
        <v>621.48384279475977</v>
      </c>
    </row>
    <row r="1327" spans="1:14" x14ac:dyDescent="0.25">
      <c r="A1327" t="s">
        <v>451</v>
      </c>
      <c r="B1327">
        <v>14.24</v>
      </c>
      <c r="C1327">
        <v>44356</v>
      </c>
      <c r="D1327">
        <v>1196</v>
      </c>
      <c r="E1327">
        <v>37</v>
      </c>
      <c r="F1327" t="s">
        <v>36</v>
      </c>
      <c r="G1327">
        <v>5</v>
      </c>
      <c r="H1327" t="s">
        <v>239</v>
      </c>
      <c r="I1327" t="s">
        <v>317</v>
      </c>
      <c r="J1327" t="s">
        <v>323</v>
      </c>
      <c r="K1327">
        <v>7</v>
      </c>
      <c r="L1327">
        <v>3102</v>
      </c>
      <c r="M1327">
        <v>539.12759999999992</v>
      </c>
      <c r="N1327">
        <v>588.56724890829685</v>
      </c>
    </row>
    <row r="1328" spans="1:14" x14ac:dyDescent="0.25">
      <c r="A1328" t="s">
        <v>451</v>
      </c>
      <c r="B1328">
        <v>14.24</v>
      </c>
      <c r="C1328">
        <v>44356</v>
      </c>
      <c r="D1328">
        <v>1197</v>
      </c>
      <c r="E1328">
        <v>37</v>
      </c>
      <c r="F1328" t="s">
        <v>36</v>
      </c>
      <c r="G1328">
        <v>5</v>
      </c>
      <c r="H1328" t="s">
        <v>239</v>
      </c>
      <c r="I1328" t="s">
        <v>317</v>
      </c>
      <c r="J1328" t="s">
        <v>323</v>
      </c>
      <c r="K1328">
        <v>7</v>
      </c>
      <c r="L1328">
        <v>8090</v>
      </c>
      <c r="M1328">
        <v>1251.5229999999999</v>
      </c>
      <c r="N1328">
        <v>1366.2914847161569</v>
      </c>
    </row>
    <row r="1329" spans="1:14" x14ac:dyDescent="0.25">
      <c r="A1329" t="s">
        <v>452</v>
      </c>
      <c r="B1329">
        <v>13.96</v>
      </c>
      <c r="C1329">
        <v>44356</v>
      </c>
      <c r="D1329">
        <v>1198</v>
      </c>
      <c r="E1329">
        <v>37</v>
      </c>
      <c r="F1329" t="s">
        <v>32</v>
      </c>
      <c r="G1329">
        <v>5</v>
      </c>
      <c r="H1329" t="s">
        <v>240</v>
      </c>
      <c r="I1329" t="s">
        <v>317</v>
      </c>
      <c r="J1329" t="s">
        <v>310</v>
      </c>
      <c r="K1329">
        <v>8</v>
      </c>
      <c r="L1329">
        <v>5518</v>
      </c>
      <c r="M1329">
        <v>903.2965999999999</v>
      </c>
      <c r="N1329">
        <v>986.13165938864609</v>
      </c>
    </row>
    <row r="1330" spans="1:14" x14ac:dyDescent="0.25">
      <c r="A1330" t="s">
        <v>365</v>
      </c>
      <c r="B1330">
        <v>7.64</v>
      </c>
      <c r="C1330">
        <v>44356</v>
      </c>
      <c r="D1330">
        <v>1299</v>
      </c>
      <c r="E1330">
        <v>6</v>
      </c>
      <c r="F1330" t="s">
        <v>36</v>
      </c>
      <c r="G1330">
        <v>1</v>
      </c>
      <c r="H1330" t="s">
        <v>75</v>
      </c>
      <c r="I1330" t="s">
        <v>317</v>
      </c>
      <c r="J1330" t="s">
        <v>310</v>
      </c>
      <c r="K1330">
        <v>3</v>
      </c>
      <c r="L1330">
        <v>10252</v>
      </c>
      <c r="M1330">
        <v>1482.4392</v>
      </c>
      <c r="N1330">
        <v>1618.3834061135371</v>
      </c>
    </row>
    <row r="1331" spans="1:14" x14ac:dyDescent="0.25">
      <c r="A1331" t="s">
        <v>348</v>
      </c>
      <c r="B1331">
        <v>12.37</v>
      </c>
      <c r="C1331">
        <v>44356</v>
      </c>
      <c r="D1331">
        <v>1360</v>
      </c>
      <c r="E1331">
        <v>25</v>
      </c>
      <c r="F1331" t="s">
        <v>33</v>
      </c>
      <c r="G1331">
        <v>3</v>
      </c>
      <c r="H1331" t="s">
        <v>168</v>
      </c>
      <c r="I1331" t="s">
        <v>309</v>
      </c>
      <c r="J1331" t="s">
        <v>310</v>
      </c>
      <c r="K1331">
        <v>1</v>
      </c>
      <c r="L1331">
        <v>9036</v>
      </c>
      <c r="M1331">
        <v>1385.2187999999996</v>
      </c>
      <c r="N1331">
        <v>1512.2475982532749</v>
      </c>
    </row>
    <row r="1332" spans="1:14" x14ac:dyDescent="0.25">
      <c r="A1332" t="s">
        <v>348</v>
      </c>
      <c r="B1332">
        <v>12.37</v>
      </c>
      <c r="C1332">
        <v>44356</v>
      </c>
      <c r="D1332">
        <v>1361</v>
      </c>
      <c r="E1332">
        <v>25</v>
      </c>
      <c r="F1332" t="s">
        <v>33</v>
      </c>
      <c r="G1332">
        <v>3</v>
      </c>
      <c r="H1332" t="s">
        <v>168</v>
      </c>
      <c r="I1332" t="s">
        <v>309</v>
      </c>
      <c r="J1332" t="s">
        <v>310</v>
      </c>
      <c r="K1332">
        <v>1</v>
      </c>
      <c r="L1332">
        <v>10056</v>
      </c>
      <c r="M1332">
        <v>2069.5247999999997</v>
      </c>
      <c r="N1332">
        <v>2259.3065502183404</v>
      </c>
    </row>
    <row r="1333" spans="1:14" x14ac:dyDescent="0.25">
      <c r="A1333" t="s">
        <v>446</v>
      </c>
      <c r="B1333">
        <v>12.14</v>
      </c>
      <c r="C1333">
        <v>44356</v>
      </c>
      <c r="D1333">
        <v>1362</v>
      </c>
      <c r="E1333">
        <v>36</v>
      </c>
      <c r="F1333" t="s">
        <v>34</v>
      </c>
      <c r="G1333">
        <v>5</v>
      </c>
      <c r="H1333" t="s">
        <v>231</v>
      </c>
      <c r="I1333" t="s">
        <v>309</v>
      </c>
      <c r="J1333" t="s">
        <v>310</v>
      </c>
      <c r="K1333">
        <v>1</v>
      </c>
      <c r="L1333">
        <v>9034</v>
      </c>
      <c r="M1333">
        <v>1499.644</v>
      </c>
      <c r="N1333">
        <v>1637.1659388646285</v>
      </c>
    </row>
    <row r="1334" spans="1:14" x14ac:dyDescent="0.25">
      <c r="A1334" t="s">
        <v>446</v>
      </c>
      <c r="B1334">
        <v>12.14</v>
      </c>
      <c r="C1334">
        <v>44356</v>
      </c>
      <c r="D1334">
        <v>1363</v>
      </c>
      <c r="E1334">
        <v>36</v>
      </c>
      <c r="F1334" t="s">
        <v>34</v>
      </c>
      <c r="G1334">
        <v>5</v>
      </c>
      <c r="H1334" t="s">
        <v>231</v>
      </c>
      <c r="I1334" t="s">
        <v>309</v>
      </c>
      <c r="J1334" t="s">
        <v>310</v>
      </c>
      <c r="K1334">
        <v>2</v>
      </c>
      <c r="L1334">
        <v>8652</v>
      </c>
      <c r="M1334">
        <v>1427.58</v>
      </c>
      <c r="N1334">
        <v>1558.4934497816594</v>
      </c>
    </row>
    <row r="1335" spans="1:14" x14ac:dyDescent="0.25">
      <c r="A1335" t="s">
        <v>446</v>
      </c>
      <c r="B1335">
        <v>12.14</v>
      </c>
      <c r="C1335">
        <v>44356</v>
      </c>
      <c r="D1335">
        <v>1364</v>
      </c>
      <c r="E1335">
        <v>36</v>
      </c>
      <c r="F1335" t="s">
        <v>34</v>
      </c>
      <c r="G1335">
        <v>5</v>
      </c>
      <c r="H1335" t="s">
        <v>231</v>
      </c>
      <c r="I1335" t="s">
        <v>317</v>
      </c>
      <c r="J1335" t="s">
        <v>310</v>
      </c>
      <c r="K1335">
        <v>2</v>
      </c>
      <c r="L1335">
        <v>9314</v>
      </c>
      <c r="M1335">
        <v>1515.3878</v>
      </c>
      <c r="N1335">
        <v>1654.3534934497814</v>
      </c>
    </row>
    <row r="1336" spans="1:14" x14ac:dyDescent="0.25">
      <c r="A1336" t="s">
        <v>446</v>
      </c>
      <c r="B1336">
        <v>12.14</v>
      </c>
      <c r="C1336">
        <v>44356</v>
      </c>
      <c r="D1336">
        <v>1365</v>
      </c>
      <c r="E1336">
        <v>36</v>
      </c>
      <c r="F1336" t="s">
        <v>34</v>
      </c>
      <c r="G1336">
        <v>5</v>
      </c>
      <c r="H1336" t="s">
        <v>231</v>
      </c>
      <c r="I1336" t="s">
        <v>317</v>
      </c>
      <c r="J1336" t="s">
        <v>310</v>
      </c>
      <c r="K1336">
        <v>2</v>
      </c>
      <c r="L1336">
        <v>10152</v>
      </c>
      <c r="M1336">
        <v>1548.18</v>
      </c>
      <c r="N1336">
        <v>1690.1528384279477</v>
      </c>
    </row>
    <row r="1337" spans="1:14" x14ac:dyDescent="0.25">
      <c r="A1337" t="s">
        <v>446</v>
      </c>
      <c r="B1337">
        <v>12.14</v>
      </c>
      <c r="C1337">
        <v>44356</v>
      </c>
      <c r="D1337">
        <v>1366</v>
      </c>
      <c r="E1337">
        <v>36</v>
      </c>
      <c r="F1337" t="s">
        <v>34</v>
      </c>
      <c r="G1337">
        <v>5</v>
      </c>
      <c r="H1337" t="s">
        <v>231</v>
      </c>
      <c r="I1337" t="s">
        <v>317</v>
      </c>
      <c r="J1337" t="s">
        <v>310</v>
      </c>
      <c r="K1337">
        <v>5</v>
      </c>
      <c r="L1337">
        <v>10084</v>
      </c>
      <c r="M1337">
        <v>1588.23</v>
      </c>
      <c r="N1337">
        <v>1733.8755458515284</v>
      </c>
    </row>
    <row r="1338" spans="1:14" x14ac:dyDescent="0.25">
      <c r="A1338" t="s">
        <v>446</v>
      </c>
      <c r="B1338">
        <v>12.14</v>
      </c>
      <c r="C1338">
        <v>44356</v>
      </c>
      <c r="D1338">
        <v>1367</v>
      </c>
      <c r="E1338">
        <v>36</v>
      </c>
      <c r="F1338" t="s">
        <v>34</v>
      </c>
      <c r="G1338">
        <v>5</v>
      </c>
      <c r="H1338" t="s">
        <v>231</v>
      </c>
      <c r="I1338" t="s">
        <v>317</v>
      </c>
      <c r="J1338" t="s">
        <v>310</v>
      </c>
      <c r="K1338">
        <v>5</v>
      </c>
      <c r="L1338">
        <v>11326</v>
      </c>
      <c r="M1338">
        <v>1814.4251999999999</v>
      </c>
      <c r="N1338">
        <v>1980.8135371179037</v>
      </c>
    </row>
    <row r="1339" spans="1:14" x14ac:dyDescent="0.25">
      <c r="A1339" t="s">
        <v>446</v>
      </c>
      <c r="B1339">
        <v>12.14</v>
      </c>
      <c r="C1339">
        <v>44356</v>
      </c>
      <c r="D1339">
        <v>1368</v>
      </c>
      <c r="E1339">
        <v>36</v>
      </c>
      <c r="F1339" t="s">
        <v>34</v>
      </c>
      <c r="G1339">
        <v>5</v>
      </c>
      <c r="H1339" t="s">
        <v>231</v>
      </c>
      <c r="I1339" t="s">
        <v>317</v>
      </c>
      <c r="J1339" t="s">
        <v>310</v>
      </c>
      <c r="K1339">
        <v>6</v>
      </c>
      <c r="L1339">
        <v>10840</v>
      </c>
      <c r="M1339">
        <v>1740.904</v>
      </c>
      <c r="N1339">
        <v>1900.5502183406113</v>
      </c>
    </row>
    <row r="1340" spans="1:14" x14ac:dyDescent="0.25">
      <c r="A1340" t="s">
        <v>364</v>
      </c>
      <c r="B1340">
        <v>6.16</v>
      </c>
      <c r="C1340">
        <v>44356</v>
      </c>
      <c r="D1340">
        <v>1401</v>
      </c>
      <c r="E1340">
        <v>6</v>
      </c>
      <c r="F1340" t="s">
        <v>34</v>
      </c>
      <c r="G1340">
        <v>1</v>
      </c>
      <c r="H1340" t="s">
        <v>73</v>
      </c>
      <c r="I1340" t="s">
        <v>317</v>
      </c>
      <c r="J1340" t="s">
        <v>310</v>
      </c>
      <c r="K1340">
        <v>3</v>
      </c>
      <c r="L1340">
        <v>9752</v>
      </c>
      <c r="M1340">
        <v>1384.7839999999999</v>
      </c>
      <c r="N1340">
        <v>1511.7729257641922</v>
      </c>
    </row>
    <row r="1341" spans="1:14" x14ac:dyDescent="0.25">
      <c r="A1341" t="s">
        <v>364</v>
      </c>
      <c r="B1341">
        <v>6.16</v>
      </c>
      <c r="C1341">
        <v>44356</v>
      </c>
      <c r="D1341">
        <v>1402</v>
      </c>
      <c r="E1341">
        <v>6</v>
      </c>
      <c r="F1341" t="s">
        <v>34</v>
      </c>
      <c r="G1341">
        <v>1</v>
      </c>
      <c r="H1341" t="s">
        <v>73</v>
      </c>
      <c r="I1341" t="s">
        <v>317</v>
      </c>
      <c r="J1341" t="s">
        <v>310</v>
      </c>
      <c r="K1341">
        <v>7</v>
      </c>
      <c r="L1341">
        <v>8484</v>
      </c>
      <c r="M1341">
        <v>1197.0924</v>
      </c>
      <c r="N1341">
        <v>1306.8694323144105</v>
      </c>
    </row>
    <row r="1342" spans="1:14" x14ac:dyDescent="0.25">
      <c r="A1342" t="s">
        <v>364</v>
      </c>
      <c r="B1342">
        <v>6.16</v>
      </c>
      <c r="C1342">
        <v>44356</v>
      </c>
      <c r="D1342">
        <v>1403</v>
      </c>
      <c r="E1342">
        <v>6</v>
      </c>
      <c r="F1342" t="s">
        <v>34</v>
      </c>
      <c r="G1342">
        <v>1</v>
      </c>
      <c r="H1342" t="s">
        <v>73</v>
      </c>
      <c r="I1342" t="s">
        <v>317</v>
      </c>
      <c r="J1342" t="s">
        <v>310</v>
      </c>
      <c r="K1342">
        <v>7</v>
      </c>
      <c r="L1342">
        <v>10452</v>
      </c>
      <c r="M1342">
        <v>1233.336</v>
      </c>
      <c r="N1342">
        <v>1346.4366812227076</v>
      </c>
    </row>
    <row r="1343" spans="1:14" x14ac:dyDescent="0.25">
      <c r="A1343" t="s">
        <v>364</v>
      </c>
      <c r="B1343">
        <v>6.16</v>
      </c>
      <c r="C1343">
        <v>44356</v>
      </c>
      <c r="D1343">
        <v>1404</v>
      </c>
      <c r="E1343">
        <v>6</v>
      </c>
      <c r="F1343" t="s">
        <v>34</v>
      </c>
      <c r="G1343">
        <v>1</v>
      </c>
      <c r="H1343" t="s">
        <v>73</v>
      </c>
      <c r="I1343" t="s">
        <v>309</v>
      </c>
      <c r="J1343" t="s">
        <v>310</v>
      </c>
      <c r="K1343">
        <v>7</v>
      </c>
      <c r="L1343">
        <v>11474</v>
      </c>
      <c r="M1343">
        <v>1535.2212</v>
      </c>
      <c r="N1343">
        <v>1676.0056768558952</v>
      </c>
    </row>
    <row r="1344" spans="1:14" x14ac:dyDescent="0.25">
      <c r="A1344" t="s">
        <v>364</v>
      </c>
      <c r="B1344">
        <v>6.16</v>
      </c>
      <c r="C1344">
        <v>44356</v>
      </c>
      <c r="D1344">
        <v>1405</v>
      </c>
      <c r="E1344">
        <v>6</v>
      </c>
      <c r="F1344" t="s">
        <v>34</v>
      </c>
      <c r="G1344">
        <v>1</v>
      </c>
      <c r="H1344" t="s">
        <v>73</v>
      </c>
      <c r="I1344" t="s">
        <v>309</v>
      </c>
      <c r="J1344" t="s">
        <v>310</v>
      </c>
      <c r="K1344">
        <v>7</v>
      </c>
      <c r="L1344">
        <v>1164</v>
      </c>
      <c r="M1344">
        <v>148.99200000000002</v>
      </c>
      <c r="N1344">
        <v>162.65502183406113</v>
      </c>
    </row>
    <row r="1345" spans="1:14" x14ac:dyDescent="0.25">
      <c r="A1345" t="s">
        <v>376</v>
      </c>
      <c r="B1345">
        <v>5.87</v>
      </c>
      <c r="C1345">
        <v>44356</v>
      </c>
      <c r="D1345">
        <v>1406</v>
      </c>
      <c r="E1345">
        <v>30</v>
      </c>
      <c r="F1345" t="s">
        <v>34</v>
      </c>
      <c r="G1345">
        <v>4</v>
      </c>
      <c r="H1345" t="s">
        <v>193</v>
      </c>
      <c r="I1345" t="s">
        <v>317</v>
      </c>
      <c r="J1345" t="s">
        <v>310</v>
      </c>
      <c r="K1345">
        <v>6</v>
      </c>
      <c r="L1345">
        <v>9224</v>
      </c>
      <c r="M1345">
        <v>1295.9720000000002</v>
      </c>
      <c r="N1345">
        <v>1414.8165938864629</v>
      </c>
    </row>
    <row r="1346" spans="1:14" x14ac:dyDescent="0.25">
      <c r="A1346" t="s">
        <v>376</v>
      </c>
      <c r="B1346">
        <v>5.87</v>
      </c>
      <c r="C1346">
        <v>44356</v>
      </c>
      <c r="D1346">
        <v>1407</v>
      </c>
      <c r="E1346">
        <v>30</v>
      </c>
      <c r="F1346" t="s">
        <v>34</v>
      </c>
      <c r="G1346">
        <v>4</v>
      </c>
      <c r="H1346" t="s">
        <v>193</v>
      </c>
      <c r="I1346" t="s">
        <v>317</v>
      </c>
      <c r="J1346" t="s">
        <v>310</v>
      </c>
      <c r="K1346">
        <v>6</v>
      </c>
      <c r="L1346">
        <v>10628</v>
      </c>
      <c r="M1346">
        <v>1369.9492</v>
      </c>
      <c r="N1346">
        <v>1495.5777292576417</v>
      </c>
    </row>
    <row r="1347" spans="1:14" x14ac:dyDescent="0.25">
      <c r="A1347" t="s">
        <v>376</v>
      </c>
      <c r="B1347">
        <v>5.87</v>
      </c>
      <c r="C1347">
        <v>44356</v>
      </c>
      <c r="D1347">
        <v>1408</v>
      </c>
      <c r="E1347">
        <v>30</v>
      </c>
      <c r="F1347" t="s">
        <v>34</v>
      </c>
      <c r="G1347">
        <v>4</v>
      </c>
      <c r="H1347" t="s">
        <v>193</v>
      </c>
      <c r="I1347" t="s">
        <v>317</v>
      </c>
      <c r="J1347" t="s">
        <v>310</v>
      </c>
      <c r="K1347">
        <v>5</v>
      </c>
      <c r="L1347">
        <v>8192</v>
      </c>
      <c r="M1347">
        <v>1119.0272</v>
      </c>
      <c r="N1347">
        <v>1221.6454148471616</v>
      </c>
    </row>
    <row r="1348" spans="1:14" x14ac:dyDescent="0.25">
      <c r="A1348" t="s">
        <v>376</v>
      </c>
      <c r="B1348">
        <v>5.87</v>
      </c>
      <c r="C1348">
        <v>44356</v>
      </c>
      <c r="D1348">
        <v>1409</v>
      </c>
      <c r="E1348">
        <v>30</v>
      </c>
      <c r="F1348" t="s">
        <v>34</v>
      </c>
      <c r="G1348">
        <v>4</v>
      </c>
      <c r="H1348" t="s">
        <v>193</v>
      </c>
      <c r="I1348" t="s">
        <v>317</v>
      </c>
      <c r="J1348" t="s">
        <v>310</v>
      </c>
      <c r="K1348">
        <v>8</v>
      </c>
      <c r="L1348">
        <v>9980</v>
      </c>
      <c r="M1348">
        <v>1467.06</v>
      </c>
      <c r="N1348">
        <v>1601.593886462882</v>
      </c>
    </row>
    <row r="1349" spans="1:14" x14ac:dyDescent="0.25">
      <c r="A1349" t="s">
        <v>376</v>
      </c>
      <c r="B1349">
        <v>5.87</v>
      </c>
      <c r="C1349">
        <v>44356</v>
      </c>
      <c r="D1349">
        <v>1410</v>
      </c>
      <c r="E1349">
        <v>30</v>
      </c>
      <c r="F1349" t="s">
        <v>34</v>
      </c>
      <c r="G1349">
        <v>4</v>
      </c>
      <c r="H1349" t="s">
        <v>193</v>
      </c>
      <c r="I1349" t="s">
        <v>317</v>
      </c>
      <c r="J1349" t="s">
        <v>310</v>
      </c>
      <c r="K1349">
        <v>8</v>
      </c>
      <c r="L1349">
        <v>9010</v>
      </c>
      <c r="M1349">
        <v>1363.213</v>
      </c>
      <c r="N1349">
        <v>1488.2237991266375</v>
      </c>
    </row>
    <row r="1350" spans="1:14" x14ac:dyDescent="0.25">
      <c r="A1350" t="s">
        <v>376</v>
      </c>
      <c r="B1350">
        <v>5.87</v>
      </c>
      <c r="C1350">
        <v>44356</v>
      </c>
      <c r="D1350">
        <v>1411</v>
      </c>
      <c r="E1350">
        <v>30</v>
      </c>
      <c r="F1350" t="s">
        <v>34</v>
      </c>
      <c r="G1350">
        <v>4</v>
      </c>
      <c r="H1350" t="s">
        <v>193</v>
      </c>
      <c r="I1350" t="s">
        <v>317</v>
      </c>
      <c r="J1350" t="s">
        <v>310</v>
      </c>
      <c r="K1350">
        <v>3</v>
      </c>
      <c r="L1350">
        <v>10080</v>
      </c>
      <c r="M1350">
        <v>1506.96</v>
      </c>
      <c r="N1350">
        <v>1645.1528384279475</v>
      </c>
    </row>
    <row r="1351" spans="1:14" x14ac:dyDescent="0.25">
      <c r="A1351" t="s">
        <v>376</v>
      </c>
      <c r="B1351">
        <v>5.87</v>
      </c>
      <c r="C1351">
        <v>44356</v>
      </c>
      <c r="D1351">
        <v>1412</v>
      </c>
      <c r="E1351">
        <v>30</v>
      </c>
      <c r="F1351" t="s">
        <v>34</v>
      </c>
      <c r="G1351">
        <v>4</v>
      </c>
      <c r="H1351" t="s">
        <v>193</v>
      </c>
      <c r="I1351" t="s">
        <v>317</v>
      </c>
      <c r="J1351" t="s">
        <v>310</v>
      </c>
      <c r="K1351">
        <v>3</v>
      </c>
      <c r="L1351">
        <v>8048</v>
      </c>
      <c r="M1351">
        <v>1179.8368</v>
      </c>
      <c r="N1351">
        <v>1288.0314410480348</v>
      </c>
    </row>
    <row r="1352" spans="1:14" x14ac:dyDescent="0.25">
      <c r="A1352" t="s">
        <v>453</v>
      </c>
      <c r="B1352">
        <v>5.87</v>
      </c>
      <c r="C1352">
        <v>44357</v>
      </c>
      <c r="D1352">
        <v>1413</v>
      </c>
      <c r="E1352">
        <v>30</v>
      </c>
      <c r="F1352" t="s">
        <v>36</v>
      </c>
      <c r="G1352">
        <v>4</v>
      </c>
      <c r="H1352" t="s">
        <v>195</v>
      </c>
      <c r="I1352" t="s">
        <v>317</v>
      </c>
      <c r="J1352" t="s">
        <v>310</v>
      </c>
      <c r="K1352">
        <v>4</v>
      </c>
      <c r="L1352">
        <v>9700</v>
      </c>
      <c r="M1352">
        <v>1448.2099999999998</v>
      </c>
      <c r="N1352">
        <v>1581.0152838427946</v>
      </c>
    </row>
    <row r="1353" spans="1:14" x14ac:dyDescent="0.25">
      <c r="A1353" t="s">
        <v>453</v>
      </c>
      <c r="B1353">
        <v>5.87</v>
      </c>
      <c r="C1353">
        <v>44357</v>
      </c>
      <c r="D1353">
        <v>1414</v>
      </c>
      <c r="E1353">
        <v>30</v>
      </c>
      <c r="F1353" t="s">
        <v>36</v>
      </c>
      <c r="G1353">
        <v>4</v>
      </c>
      <c r="H1353" t="s">
        <v>195</v>
      </c>
      <c r="I1353" t="s">
        <v>317</v>
      </c>
      <c r="J1353" t="s">
        <v>310</v>
      </c>
      <c r="K1353">
        <v>3</v>
      </c>
      <c r="L1353">
        <v>9278</v>
      </c>
      <c r="M1353">
        <v>1411.1838</v>
      </c>
      <c r="N1353">
        <v>1540.5936681222706</v>
      </c>
    </row>
    <row r="1354" spans="1:14" x14ac:dyDescent="0.25">
      <c r="A1354" t="s">
        <v>453</v>
      </c>
      <c r="B1354">
        <v>5.87</v>
      </c>
      <c r="C1354">
        <v>44357</v>
      </c>
      <c r="D1354">
        <v>1415</v>
      </c>
      <c r="E1354">
        <v>30</v>
      </c>
      <c r="F1354" t="s">
        <v>36</v>
      </c>
      <c r="G1354">
        <v>4</v>
      </c>
      <c r="H1354" t="s">
        <v>195</v>
      </c>
      <c r="I1354" t="s">
        <v>317</v>
      </c>
      <c r="J1354" t="s">
        <v>310</v>
      </c>
      <c r="K1354">
        <v>4</v>
      </c>
      <c r="L1354">
        <v>9454</v>
      </c>
      <c r="M1354">
        <v>1377.4477999999999</v>
      </c>
      <c r="N1354">
        <v>1503.7639737991265</v>
      </c>
    </row>
    <row r="1355" spans="1:14" x14ac:dyDescent="0.25">
      <c r="A1355" t="s">
        <v>453</v>
      </c>
      <c r="B1355">
        <v>5.87</v>
      </c>
      <c r="C1355">
        <v>44357</v>
      </c>
      <c r="D1355">
        <v>1416</v>
      </c>
      <c r="E1355">
        <v>30</v>
      </c>
      <c r="F1355" t="s">
        <v>36</v>
      </c>
      <c r="G1355">
        <v>4</v>
      </c>
      <c r="H1355" t="s">
        <v>195</v>
      </c>
      <c r="I1355" t="s">
        <v>317</v>
      </c>
      <c r="J1355" t="s">
        <v>310</v>
      </c>
      <c r="K1355">
        <v>4</v>
      </c>
      <c r="L1355">
        <v>8288</v>
      </c>
      <c r="M1355">
        <v>1161.9775999999997</v>
      </c>
      <c r="N1355">
        <v>1268.5344978165936</v>
      </c>
    </row>
    <row r="1356" spans="1:14" x14ac:dyDescent="0.25">
      <c r="A1356" t="s">
        <v>453</v>
      </c>
      <c r="B1356">
        <v>5.87</v>
      </c>
      <c r="C1356">
        <v>44357</v>
      </c>
      <c r="D1356">
        <v>1418</v>
      </c>
      <c r="E1356">
        <v>30</v>
      </c>
      <c r="F1356" t="s">
        <v>36</v>
      </c>
      <c r="G1356">
        <v>4</v>
      </c>
      <c r="H1356" t="s">
        <v>195</v>
      </c>
      <c r="I1356" t="s">
        <v>317</v>
      </c>
      <c r="J1356" t="s">
        <v>310</v>
      </c>
      <c r="K1356">
        <v>1</v>
      </c>
      <c r="L1356">
        <v>9752</v>
      </c>
      <c r="M1356">
        <v>1473.5272</v>
      </c>
      <c r="N1356">
        <v>1608.6541484716158</v>
      </c>
    </row>
    <row r="1357" spans="1:14" x14ac:dyDescent="0.25">
      <c r="A1357" t="s">
        <v>453</v>
      </c>
      <c r="B1357">
        <v>5.87</v>
      </c>
      <c r="C1357">
        <v>44357</v>
      </c>
      <c r="D1357">
        <v>1419</v>
      </c>
      <c r="E1357">
        <v>30</v>
      </c>
      <c r="F1357" t="s">
        <v>36</v>
      </c>
      <c r="G1357">
        <v>4</v>
      </c>
      <c r="H1357" t="s">
        <v>195</v>
      </c>
      <c r="I1357" t="s">
        <v>317</v>
      </c>
      <c r="J1357" t="s">
        <v>310</v>
      </c>
      <c r="K1357">
        <v>1</v>
      </c>
      <c r="L1357">
        <v>8920</v>
      </c>
      <c r="M1357">
        <v>1413.82</v>
      </c>
      <c r="N1357">
        <v>1543.4716157205239</v>
      </c>
    </row>
    <row r="1358" spans="1:14" x14ac:dyDescent="0.25">
      <c r="A1358" t="s">
        <v>453</v>
      </c>
      <c r="B1358">
        <v>5.87</v>
      </c>
      <c r="C1358">
        <v>44357</v>
      </c>
      <c r="D1358">
        <v>1420</v>
      </c>
      <c r="E1358">
        <v>30</v>
      </c>
      <c r="F1358" t="s">
        <v>36</v>
      </c>
      <c r="G1358">
        <v>4</v>
      </c>
      <c r="H1358" t="s">
        <v>195</v>
      </c>
      <c r="I1358" t="s">
        <v>317</v>
      </c>
      <c r="J1358" t="s">
        <v>310</v>
      </c>
      <c r="K1358">
        <v>5</v>
      </c>
      <c r="L1358">
        <v>9758</v>
      </c>
      <c r="M1358">
        <v>1622.7554000000005</v>
      </c>
      <c r="N1358">
        <v>1771.5670305676858</v>
      </c>
    </row>
    <row r="1359" spans="1:14" x14ac:dyDescent="0.25">
      <c r="A1359" t="s">
        <v>453</v>
      </c>
      <c r="B1359">
        <v>5.87</v>
      </c>
      <c r="C1359">
        <v>44357</v>
      </c>
      <c r="D1359">
        <v>1421</v>
      </c>
      <c r="E1359">
        <v>30</v>
      </c>
      <c r="F1359" t="s">
        <v>36</v>
      </c>
      <c r="G1359">
        <v>4</v>
      </c>
      <c r="H1359" t="s">
        <v>195</v>
      </c>
      <c r="I1359" t="s">
        <v>317</v>
      </c>
      <c r="J1359" t="s">
        <v>310</v>
      </c>
      <c r="K1359">
        <v>1</v>
      </c>
      <c r="L1359">
        <v>7822</v>
      </c>
      <c r="M1359">
        <v>1210.8455999999999</v>
      </c>
      <c r="N1359">
        <v>1321.8838427947596</v>
      </c>
    </row>
    <row r="1360" spans="1:14" x14ac:dyDescent="0.25">
      <c r="A1360" t="s">
        <v>453</v>
      </c>
      <c r="B1360">
        <v>5.87</v>
      </c>
      <c r="C1360">
        <v>44357</v>
      </c>
      <c r="D1360">
        <v>1417</v>
      </c>
      <c r="E1360">
        <v>30</v>
      </c>
      <c r="F1360" t="s">
        <v>36</v>
      </c>
      <c r="G1360">
        <v>4</v>
      </c>
      <c r="H1360" t="s">
        <v>195</v>
      </c>
      <c r="I1360" t="s">
        <v>309</v>
      </c>
      <c r="J1360" t="s">
        <v>310</v>
      </c>
      <c r="K1360">
        <v>5</v>
      </c>
      <c r="L1360">
        <v>3686</v>
      </c>
      <c r="M1360">
        <v>557.32320000000004</v>
      </c>
      <c r="N1360">
        <v>608.43144104803491</v>
      </c>
    </row>
    <row r="1361" spans="1:14" x14ac:dyDescent="0.25">
      <c r="A1361" t="s">
        <v>453</v>
      </c>
      <c r="B1361">
        <v>5.87</v>
      </c>
      <c r="C1361">
        <v>44357</v>
      </c>
      <c r="D1361">
        <v>1422</v>
      </c>
      <c r="E1361">
        <v>30</v>
      </c>
      <c r="F1361" t="s">
        <v>36</v>
      </c>
      <c r="G1361">
        <v>4</v>
      </c>
      <c r="H1361" t="s">
        <v>195</v>
      </c>
      <c r="I1361" t="s">
        <v>309</v>
      </c>
      <c r="J1361" t="s">
        <v>310</v>
      </c>
      <c r="K1361">
        <v>5</v>
      </c>
      <c r="L1361">
        <v>8976</v>
      </c>
      <c r="M1361">
        <v>1278.1824000000001</v>
      </c>
      <c r="N1361">
        <v>1395.395633187773</v>
      </c>
    </row>
    <row r="1362" spans="1:14" x14ac:dyDescent="0.25">
      <c r="A1362" t="s">
        <v>408</v>
      </c>
      <c r="B1362">
        <v>6.29</v>
      </c>
      <c r="C1362">
        <v>44357</v>
      </c>
      <c r="D1362">
        <v>1369</v>
      </c>
      <c r="E1362">
        <v>6</v>
      </c>
      <c r="F1362" t="s">
        <v>33</v>
      </c>
      <c r="G1362">
        <v>1</v>
      </c>
      <c r="H1362" t="s">
        <v>77</v>
      </c>
      <c r="I1362" t="s">
        <v>309</v>
      </c>
      <c r="J1362" t="s">
        <v>310</v>
      </c>
      <c r="K1362">
        <v>6</v>
      </c>
      <c r="L1362">
        <v>10052</v>
      </c>
      <c r="M1362">
        <v>1482.6699999999996</v>
      </c>
      <c r="N1362">
        <v>1618.6353711790391</v>
      </c>
    </row>
    <row r="1363" spans="1:14" x14ac:dyDescent="0.25">
      <c r="A1363" t="s">
        <v>449</v>
      </c>
      <c r="B1363">
        <v>8.56</v>
      </c>
      <c r="C1363">
        <v>44357</v>
      </c>
      <c r="D1363">
        <v>999</v>
      </c>
      <c r="E1363">
        <v>16</v>
      </c>
      <c r="F1363" t="s">
        <v>32</v>
      </c>
      <c r="G1363">
        <v>3</v>
      </c>
      <c r="H1363" t="s">
        <v>147</v>
      </c>
      <c r="I1363" t="s">
        <v>311</v>
      </c>
      <c r="J1363" t="s">
        <v>329</v>
      </c>
      <c r="K1363">
        <v>7</v>
      </c>
      <c r="L1363">
        <v>3804</v>
      </c>
      <c r="M1363">
        <v>595.70639999999992</v>
      </c>
      <c r="N1363">
        <v>650.33449781659374</v>
      </c>
    </row>
    <row r="1364" spans="1:14" x14ac:dyDescent="0.25">
      <c r="A1364" t="s">
        <v>451</v>
      </c>
      <c r="B1364">
        <v>14.24</v>
      </c>
      <c r="C1364">
        <v>44357</v>
      </c>
      <c r="D1364">
        <v>1199</v>
      </c>
      <c r="E1364">
        <v>37</v>
      </c>
      <c r="F1364" t="s">
        <v>36</v>
      </c>
      <c r="G1364">
        <v>5</v>
      </c>
      <c r="H1364" t="s">
        <v>239</v>
      </c>
      <c r="I1364" t="s">
        <v>309</v>
      </c>
      <c r="J1364" t="s">
        <v>323</v>
      </c>
      <c r="K1364">
        <v>2</v>
      </c>
      <c r="L1364">
        <v>8360</v>
      </c>
      <c r="M1364">
        <v>1420.3640000000003</v>
      </c>
      <c r="N1364">
        <v>1550.6157205240174</v>
      </c>
    </row>
    <row r="1365" spans="1:14" x14ac:dyDescent="0.25">
      <c r="A1365" t="s">
        <v>449</v>
      </c>
      <c r="B1365">
        <v>8.56</v>
      </c>
      <c r="C1365">
        <v>44357</v>
      </c>
      <c r="D1365">
        <v>1319</v>
      </c>
      <c r="E1365">
        <v>16</v>
      </c>
      <c r="F1365" t="s">
        <v>32</v>
      </c>
      <c r="G1365">
        <v>3</v>
      </c>
      <c r="H1365" t="s">
        <v>147</v>
      </c>
      <c r="I1365" t="s">
        <v>311</v>
      </c>
      <c r="J1365" t="s">
        <v>329</v>
      </c>
      <c r="K1365">
        <v>7</v>
      </c>
      <c r="L1365">
        <v>7790</v>
      </c>
      <c r="M1365">
        <v>1350.7860000000001</v>
      </c>
      <c r="N1365">
        <v>1474.6572052401746</v>
      </c>
    </row>
    <row r="1366" spans="1:14" x14ac:dyDescent="0.25">
      <c r="A1366" t="s">
        <v>364</v>
      </c>
      <c r="B1366">
        <v>6.16</v>
      </c>
      <c r="C1366">
        <v>44357</v>
      </c>
      <c r="D1366">
        <v>1370</v>
      </c>
      <c r="E1366">
        <v>6</v>
      </c>
      <c r="F1366" t="s">
        <v>34</v>
      </c>
      <c r="G1366">
        <v>1</v>
      </c>
      <c r="H1366" t="s">
        <v>73</v>
      </c>
      <c r="I1366" t="s">
        <v>309</v>
      </c>
      <c r="J1366" t="s">
        <v>310</v>
      </c>
      <c r="K1366">
        <v>6</v>
      </c>
      <c r="L1366">
        <v>9660</v>
      </c>
      <c r="M1366">
        <v>1339.8419999999999</v>
      </c>
      <c r="N1366">
        <v>1462.7096069868994</v>
      </c>
    </row>
    <row r="1367" spans="1:14" x14ac:dyDescent="0.25">
      <c r="A1367" t="s">
        <v>365</v>
      </c>
      <c r="B1367">
        <v>7.64</v>
      </c>
      <c r="C1367">
        <v>44357</v>
      </c>
      <c r="D1367">
        <v>1371</v>
      </c>
      <c r="E1367">
        <v>6</v>
      </c>
      <c r="F1367" t="s">
        <v>36</v>
      </c>
      <c r="G1367">
        <v>1</v>
      </c>
      <c r="H1367" t="s">
        <v>75</v>
      </c>
      <c r="I1367" t="s">
        <v>309</v>
      </c>
      <c r="J1367" t="s">
        <v>310</v>
      </c>
      <c r="K1367">
        <v>6</v>
      </c>
      <c r="L1367">
        <v>7870</v>
      </c>
      <c r="M1367">
        <v>1088.421</v>
      </c>
      <c r="N1367">
        <v>1188.2325327510916</v>
      </c>
    </row>
    <row r="1368" spans="1:14" x14ac:dyDescent="0.25">
      <c r="A1368" t="s">
        <v>449</v>
      </c>
      <c r="B1368">
        <v>8.56</v>
      </c>
      <c r="C1368">
        <v>44357</v>
      </c>
      <c r="D1368">
        <v>1000</v>
      </c>
      <c r="E1368">
        <v>16</v>
      </c>
      <c r="F1368" t="s">
        <v>32</v>
      </c>
      <c r="G1368">
        <v>3</v>
      </c>
      <c r="H1368" t="s">
        <v>147</v>
      </c>
      <c r="I1368" t="s">
        <v>311</v>
      </c>
      <c r="J1368" t="s">
        <v>329</v>
      </c>
      <c r="K1368">
        <v>7</v>
      </c>
      <c r="L1368">
        <v>4818</v>
      </c>
      <c r="M1368">
        <v>796.89720000000011</v>
      </c>
      <c r="N1368">
        <v>869.9751091703057</v>
      </c>
    </row>
    <row r="1369" spans="1:14" x14ac:dyDescent="0.25">
      <c r="A1369" t="s">
        <v>451</v>
      </c>
      <c r="B1369">
        <v>14.24</v>
      </c>
      <c r="C1369">
        <v>44357</v>
      </c>
      <c r="D1369">
        <v>1200</v>
      </c>
      <c r="E1369">
        <v>37</v>
      </c>
      <c r="F1369" t="s">
        <v>36</v>
      </c>
      <c r="G1369">
        <v>5</v>
      </c>
      <c r="H1369" t="s">
        <v>239</v>
      </c>
      <c r="I1369" t="s">
        <v>309</v>
      </c>
      <c r="J1369" t="s">
        <v>323</v>
      </c>
      <c r="K1369">
        <v>2</v>
      </c>
      <c r="L1369">
        <v>3332</v>
      </c>
      <c r="M1369">
        <v>619.75200000000007</v>
      </c>
      <c r="N1369">
        <v>676.58515283842792</v>
      </c>
    </row>
    <row r="1370" spans="1:14" x14ac:dyDescent="0.25">
      <c r="A1370" t="s">
        <v>449</v>
      </c>
      <c r="B1370">
        <v>8.56</v>
      </c>
      <c r="C1370">
        <v>44357</v>
      </c>
      <c r="D1370">
        <v>1320</v>
      </c>
      <c r="E1370">
        <v>16</v>
      </c>
      <c r="F1370" t="s">
        <v>32</v>
      </c>
      <c r="G1370">
        <v>3</v>
      </c>
      <c r="H1370" t="s">
        <v>147</v>
      </c>
      <c r="I1370" t="s">
        <v>311</v>
      </c>
      <c r="J1370" t="s">
        <v>329</v>
      </c>
      <c r="K1370">
        <v>7</v>
      </c>
      <c r="L1370">
        <v>7812</v>
      </c>
      <c r="M1370">
        <v>1348.3512000000003</v>
      </c>
      <c r="N1370">
        <v>1471.9991266375548</v>
      </c>
    </row>
    <row r="1371" spans="1:14" x14ac:dyDescent="0.25">
      <c r="A1371" t="s">
        <v>446</v>
      </c>
      <c r="B1371">
        <v>12.14</v>
      </c>
      <c r="C1371">
        <v>44357</v>
      </c>
      <c r="D1371">
        <v>1372</v>
      </c>
      <c r="E1371">
        <v>36</v>
      </c>
      <c r="F1371" t="s">
        <v>34</v>
      </c>
      <c r="G1371">
        <v>5</v>
      </c>
      <c r="H1371" t="s">
        <v>231</v>
      </c>
      <c r="I1371" t="s">
        <v>309</v>
      </c>
      <c r="J1371" t="s">
        <v>310</v>
      </c>
      <c r="K1371">
        <v>3</v>
      </c>
      <c r="L1371">
        <v>11030</v>
      </c>
      <c r="M1371">
        <v>1926.9410000000003</v>
      </c>
      <c r="N1371">
        <v>2103.6473799126643</v>
      </c>
    </row>
    <row r="1372" spans="1:14" x14ac:dyDescent="0.25">
      <c r="A1372" t="s">
        <v>451</v>
      </c>
      <c r="B1372">
        <v>14.24</v>
      </c>
      <c r="C1372">
        <v>44357</v>
      </c>
      <c r="D1372">
        <v>1501</v>
      </c>
      <c r="E1372">
        <v>37</v>
      </c>
      <c r="F1372" t="s">
        <v>36</v>
      </c>
      <c r="G1372">
        <v>5</v>
      </c>
      <c r="H1372" t="s">
        <v>239</v>
      </c>
      <c r="I1372" t="s">
        <v>309</v>
      </c>
      <c r="J1372" t="s">
        <v>323</v>
      </c>
      <c r="K1372">
        <v>2</v>
      </c>
      <c r="L1372">
        <v>9050</v>
      </c>
      <c r="M1372">
        <v>1647.1000000000004</v>
      </c>
      <c r="N1372">
        <v>1798.1441048034937</v>
      </c>
    </row>
    <row r="1373" spans="1:14" x14ac:dyDescent="0.25">
      <c r="A1373" t="s">
        <v>446</v>
      </c>
      <c r="B1373">
        <v>12.14</v>
      </c>
      <c r="C1373">
        <v>44357</v>
      </c>
      <c r="D1373">
        <v>1373</v>
      </c>
      <c r="E1373">
        <v>36</v>
      </c>
      <c r="F1373" t="s">
        <v>34</v>
      </c>
      <c r="G1373">
        <v>5</v>
      </c>
      <c r="H1373" t="s">
        <v>231</v>
      </c>
      <c r="I1373" t="s">
        <v>309</v>
      </c>
      <c r="J1373" t="s">
        <v>310</v>
      </c>
      <c r="K1373">
        <v>3</v>
      </c>
      <c r="L1373">
        <v>9162</v>
      </c>
      <c r="M1373">
        <v>1466.8362000000002</v>
      </c>
      <c r="N1373">
        <v>1601.3495633187774</v>
      </c>
    </row>
    <row r="1374" spans="1:14" x14ac:dyDescent="0.25">
      <c r="A1374" t="s">
        <v>449</v>
      </c>
      <c r="B1374">
        <v>8.56</v>
      </c>
      <c r="C1374">
        <v>44357</v>
      </c>
      <c r="D1374">
        <v>1451</v>
      </c>
      <c r="E1374">
        <v>16</v>
      </c>
      <c r="F1374" t="s">
        <v>32</v>
      </c>
      <c r="G1374">
        <v>3</v>
      </c>
      <c r="H1374" t="s">
        <v>147</v>
      </c>
      <c r="I1374" t="s">
        <v>311</v>
      </c>
      <c r="J1374" t="s">
        <v>329</v>
      </c>
      <c r="K1374">
        <v>7</v>
      </c>
      <c r="L1374">
        <v>3952</v>
      </c>
      <c r="M1374">
        <v>673.81600000000003</v>
      </c>
      <c r="N1374">
        <v>735.60698689956337</v>
      </c>
    </row>
    <row r="1375" spans="1:14" x14ac:dyDescent="0.25">
      <c r="A1375" t="s">
        <v>449</v>
      </c>
      <c r="B1375">
        <v>8.56</v>
      </c>
      <c r="C1375">
        <v>44357</v>
      </c>
      <c r="D1375">
        <v>1452</v>
      </c>
      <c r="E1375">
        <v>16</v>
      </c>
      <c r="F1375" t="s">
        <v>32</v>
      </c>
      <c r="G1375">
        <v>3</v>
      </c>
      <c r="H1375" t="s">
        <v>147</v>
      </c>
      <c r="I1375" t="s">
        <v>311</v>
      </c>
      <c r="J1375" t="s">
        <v>329</v>
      </c>
      <c r="K1375">
        <v>8</v>
      </c>
      <c r="L1375">
        <v>7790</v>
      </c>
      <c r="M1375">
        <v>1328.9740000000002</v>
      </c>
      <c r="N1375">
        <v>1450.8449781659392</v>
      </c>
    </row>
    <row r="1376" spans="1:14" x14ac:dyDescent="0.25">
      <c r="A1376" t="s">
        <v>451</v>
      </c>
      <c r="B1376">
        <v>14.24</v>
      </c>
      <c r="C1376">
        <v>44357</v>
      </c>
      <c r="D1376">
        <v>1502</v>
      </c>
      <c r="E1376">
        <v>37</v>
      </c>
      <c r="F1376" t="s">
        <v>36</v>
      </c>
      <c r="G1376">
        <v>5</v>
      </c>
      <c r="H1376" t="s">
        <v>239</v>
      </c>
      <c r="I1376" t="s">
        <v>309</v>
      </c>
      <c r="J1376" t="s">
        <v>323</v>
      </c>
      <c r="K1376">
        <v>2</v>
      </c>
      <c r="L1376">
        <v>8686</v>
      </c>
      <c r="M1376">
        <v>1675.5294000000004</v>
      </c>
      <c r="N1376">
        <v>1829.1805676855897</v>
      </c>
    </row>
    <row r="1377" spans="1:14" x14ac:dyDescent="0.25">
      <c r="A1377" t="s">
        <v>446</v>
      </c>
      <c r="B1377">
        <v>12.14</v>
      </c>
      <c r="C1377">
        <v>44357</v>
      </c>
      <c r="D1377">
        <v>1374</v>
      </c>
      <c r="E1377">
        <v>36</v>
      </c>
      <c r="F1377" t="s">
        <v>34</v>
      </c>
      <c r="G1377">
        <v>5</v>
      </c>
      <c r="H1377" t="s">
        <v>231</v>
      </c>
      <c r="I1377" t="s">
        <v>309</v>
      </c>
      <c r="J1377" t="s">
        <v>310</v>
      </c>
      <c r="K1377">
        <v>3</v>
      </c>
      <c r="L1377">
        <v>10682</v>
      </c>
      <c r="M1377">
        <v>1795.6442000000002</v>
      </c>
      <c r="N1377">
        <v>1960.3102620087341</v>
      </c>
    </row>
    <row r="1378" spans="1:14" x14ac:dyDescent="0.25">
      <c r="A1378" t="s">
        <v>449</v>
      </c>
      <c r="B1378">
        <v>8.56</v>
      </c>
      <c r="C1378">
        <v>44357</v>
      </c>
      <c r="D1378">
        <v>1453</v>
      </c>
      <c r="E1378">
        <v>16</v>
      </c>
      <c r="F1378" t="s">
        <v>32</v>
      </c>
      <c r="G1378">
        <v>3</v>
      </c>
      <c r="H1378" t="s">
        <v>147</v>
      </c>
      <c r="I1378" t="s">
        <v>311</v>
      </c>
      <c r="J1378" t="s">
        <v>329</v>
      </c>
      <c r="K1378">
        <v>8</v>
      </c>
      <c r="L1378">
        <v>3136</v>
      </c>
      <c r="M1378">
        <v>525.59360000000004</v>
      </c>
      <c r="N1378">
        <v>573.79213973799119</v>
      </c>
    </row>
    <row r="1379" spans="1:14" x14ac:dyDescent="0.25">
      <c r="A1379" t="s">
        <v>451</v>
      </c>
      <c r="B1379">
        <v>14.24</v>
      </c>
      <c r="C1379">
        <v>44357</v>
      </c>
      <c r="D1379">
        <v>1503</v>
      </c>
      <c r="E1379">
        <v>37</v>
      </c>
      <c r="F1379" t="s">
        <v>36</v>
      </c>
      <c r="G1379">
        <v>5</v>
      </c>
      <c r="H1379" t="s">
        <v>239</v>
      </c>
      <c r="I1379" t="s">
        <v>309</v>
      </c>
      <c r="J1379" t="s">
        <v>323</v>
      </c>
      <c r="K1379">
        <v>4</v>
      </c>
      <c r="L1379">
        <v>7952</v>
      </c>
      <c r="M1379">
        <v>1419.432</v>
      </c>
      <c r="N1379">
        <v>1549.5982532751095</v>
      </c>
    </row>
    <row r="1380" spans="1:14" x14ac:dyDescent="0.25">
      <c r="A1380" t="s">
        <v>451</v>
      </c>
      <c r="B1380">
        <v>14.24</v>
      </c>
      <c r="C1380">
        <v>44357</v>
      </c>
      <c r="D1380">
        <v>1504</v>
      </c>
      <c r="E1380">
        <v>37</v>
      </c>
      <c r="F1380" t="s">
        <v>36</v>
      </c>
      <c r="G1380">
        <v>5</v>
      </c>
      <c r="H1380" t="s">
        <v>239</v>
      </c>
      <c r="I1380" t="s">
        <v>309</v>
      </c>
      <c r="J1380" t="s">
        <v>323</v>
      </c>
      <c r="K1380">
        <v>4</v>
      </c>
      <c r="L1380">
        <v>3634</v>
      </c>
      <c r="M1380">
        <v>686.46260000000007</v>
      </c>
      <c r="N1380">
        <v>749.4133187772926</v>
      </c>
    </row>
    <row r="1381" spans="1:14" x14ac:dyDescent="0.25">
      <c r="A1381" t="s">
        <v>367</v>
      </c>
      <c r="B1381">
        <v>7.72</v>
      </c>
      <c r="C1381">
        <v>44357</v>
      </c>
      <c r="D1381">
        <v>1321</v>
      </c>
      <c r="E1381">
        <v>3</v>
      </c>
      <c r="F1381" t="s">
        <v>33</v>
      </c>
      <c r="G1381">
        <v>1</v>
      </c>
      <c r="H1381" t="e">
        <v>#N/A</v>
      </c>
      <c r="I1381" t="s">
        <v>317</v>
      </c>
      <c r="J1381" t="s">
        <v>329</v>
      </c>
      <c r="K1381">
        <v>8</v>
      </c>
      <c r="L1381">
        <v>7448</v>
      </c>
      <c r="M1381">
        <v>1272.8632</v>
      </c>
      <c r="N1381">
        <v>1389.5886462882097</v>
      </c>
    </row>
    <row r="1382" spans="1:14" x14ac:dyDescent="0.25">
      <c r="A1382" t="s">
        <v>451</v>
      </c>
      <c r="B1382">
        <v>14.24</v>
      </c>
      <c r="C1382">
        <v>44357</v>
      </c>
      <c r="D1382">
        <v>1505</v>
      </c>
      <c r="E1382">
        <v>37</v>
      </c>
      <c r="F1382" t="s">
        <v>36</v>
      </c>
      <c r="G1382">
        <v>5</v>
      </c>
      <c r="H1382" t="s">
        <v>239</v>
      </c>
      <c r="I1382" t="s">
        <v>317</v>
      </c>
      <c r="J1382" t="s">
        <v>323</v>
      </c>
      <c r="K1382">
        <v>4</v>
      </c>
      <c r="L1382">
        <v>7112</v>
      </c>
      <c r="M1382">
        <v>1317.1424</v>
      </c>
      <c r="N1382">
        <v>1437.9283842794759</v>
      </c>
    </row>
    <row r="1383" spans="1:14" x14ac:dyDescent="0.25">
      <c r="A1383" t="s">
        <v>281</v>
      </c>
      <c r="B1383">
        <v>8.19</v>
      </c>
      <c r="C1383">
        <v>44357</v>
      </c>
      <c r="D1383">
        <v>1322</v>
      </c>
      <c r="E1383">
        <v>3</v>
      </c>
      <c r="F1383" t="s">
        <v>32</v>
      </c>
      <c r="G1383">
        <v>1</v>
      </c>
      <c r="H1383" t="s">
        <v>254</v>
      </c>
      <c r="I1383" t="s">
        <v>311</v>
      </c>
      <c r="J1383" t="s">
        <v>329</v>
      </c>
      <c r="K1383">
        <v>1</v>
      </c>
      <c r="L1383">
        <v>3904</v>
      </c>
      <c r="M1383">
        <v>654.70080000000007</v>
      </c>
      <c r="N1383">
        <v>714.73886462882092</v>
      </c>
    </row>
    <row r="1384" spans="1:14" x14ac:dyDescent="0.25">
      <c r="A1384" t="s">
        <v>367</v>
      </c>
      <c r="B1384">
        <v>7.72</v>
      </c>
      <c r="C1384">
        <v>44357</v>
      </c>
      <c r="D1384">
        <v>1323</v>
      </c>
      <c r="E1384">
        <v>3</v>
      </c>
      <c r="F1384" t="s">
        <v>33</v>
      </c>
      <c r="G1384">
        <v>1</v>
      </c>
      <c r="H1384" t="e">
        <v>#N/A</v>
      </c>
      <c r="I1384" t="s">
        <v>311</v>
      </c>
      <c r="J1384" t="s">
        <v>329</v>
      </c>
      <c r="K1384">
        <v>1</v>
      </c>
      <c r="L1384">
        <v>2482</v>
      </c>
      <c r="M1384">
        <v>463.38940000000002</v>
      </c>
      <c r="N1384">
        <v>505.8836244541485</v>
      </c>
    </row>
    <row r="1385" spans="1:14" x14ac:dyDescent="0.25">
      <c r="A1385" t="s">
        <v>446</v>
      </c>
      <c r="B1385">
        <v>12.14</v>
      </c>
      <c r="C1385">
        <v>44357</v>
      </c>
      <c r="D1385">
        <v>1375</v>
      </c>
      <c r="E1385">
        <v>36</v>
      </c>
      <c r="F1385" t="s">
        <v>34</v>
      </c>
      <c r="G1385">
        <v>5</v>
      </c>
      <c r="H1385" t="s">
        <v>231</v>
      </c>
      <c r="I1385" t="s">
        <v>317</v>
      </c>
      <c r="J1385" t="s">
        <v>310</v>
      </c>
      <c r="K1385">
        <v>5</v>
      </c>
      <c r="L1385">
        <v>10520</v>
      </c>
      <c r="M1385">
        <v>1806.2840000000003</v>
      </c>
      <c r="N1385">
        <v>1971.9257641921399</v>
      </c>
    </row>
    <row r="1386" spans="1:14" x14ac:dyDescent="0.25">
      <c r="A1386" t="s">
        <v>353</v>
      </c>
      <c r="B1386">
        <v>6.57</v>
      </c>
      <c r="C1386">
        <v>44357</v>
      </c>
      <c r="D1386">
        <v>1376</v>
      </c>
      <c r="E1386">
        <v>33</v>
      </c>
      <c r="F1386" t="s">
        <v>32</v>
      </c>
      <c r="G1386">
        <v>5</v>
      </c>
      <c r="H1386" t="s">
        <v>218</v>
      </c>
      <c r="I1386" t="s">
        <v>317</v>
      </c>
      <c r="J1386" t="s">
        <v>310</v>
      </c>
      <c r="K1386">
        <v>5</v>
      </c>
      <c r="L1386">
        <v>11168</v>
      </c>
      <c r="M1386">
        <v>1984.5536</v>
      </c>
      <c r="N1386">
        <v>2166.5432314410477</v>
      </c>
    </row>
    <row r="1387" spans="1:14" x14ac:dyDescent="0.25">
      <c r="A1387" t="s">
        <v>451</v>
      </c>
      <c r="B1387">
        <v>14.24</v>
      </c>
      <c r="C1387">
        <v>44357</v>
      </c>
      <c r="D1387">
        <v>1506</v>
      </c>
      <c r="E1387">
        <v>37</v>
      </c>
      <c r="F1387" t="s">
        <v>36</v>
      </c>
      <c r="G1387">
        <v>5</v>
      </c>
      <c r="H1387" t="s">
        <v>239</v>
      </c>
      <c r="I1387" t="s">
        <v>317</v>
      </c>
      <c r="J1387" t="s">
        <v>323</v>
      </c>
      <c r="K1387">
        <v>5</v>
      </c>
      <c r="L1387">
        <v>5292</v>
      </c>
      <c r="M1387">
        <v>982.19520000000023</v>
      </c>
      <c r="N1387">
        <v>1072.2655021834062</v>
      </c>
    </row>
    <row r="1388" spans="1:14" x14ac:dyDescent="0.25">
      <c r="A1388" t="s">
        <v>353</v>
      </c>
      <c r="B1388">
        <v>6.57</v>
      </c>
      <c r="C1388">
        <v>44357</v>
      </c>
      <c r="D1388">
        <v>1377</v>
      </c>
      <c r="E1388">
        <v>33</v>
      </c>
      <c r="F1388" t="s">
        <v>32</v>
      </c>
      <c r="G1388">
        <v>5</v>
      </c>
      <c r="H1388" t="s">
        <v>218</v>
      </c>
      <c r="I1388" t="s">
        <v>317</v>
      </c>
      <c r="J1388" t="s">
        <v>310</v>
      </c>
      <c r="K1388">
        <v>6</v>
      </c>
      <c r="L1388">
        <v>12022</v>
      </c>
      <c r="M1388">
        <v>2563.0904</v>
      </c>
      <c r="N1388">
        <v>2798.133624454148</v>
      </c>
    </row>
    <row r="1389" spans="1:14" x14ac:dyDescent="0.25">
      <c r="A1389" t="s">
        <v>454</v>
      </c>
      <c r="B1389">
        <v>5.85</v>
      </c>
      <c r="C1389">
        <v>44357</v>
      </c>
      <c r="D1389">
        <v>1423</v>
      </c>
      <c r="E1389">
        <v>30</v>
      </c>
      <c r="F1389" t="s">
        <v>32</v>
      </c>
      <c r="G1389">
        <v>4</v>
      </c>
      <c r="H1389" t="s">
        <v>196</v>
      </c>
      <c r="I1389" t="s">
        <v>317</v>
      </c>
      <c r="J1389" t="s">
        <v>310</v>
      </c>
      <c r="K1389">
        <v>6</v>
      </c>
      <c r="L1389">
        <v>11134</v>
      </c>
      <c r="M1389">
        <v>1879.4192000000005</v>
      </c>
      <c r="N1389">
        <v>2051.7676855895197</v>
      </c>
    </row>
    <row r="1390" spans="1:14" x14ac:dyDescent="0.25">
      <c r="A1390" t="s">
        <v>454</v>
      </c>
      <c r="B1390">
        <v>5.85</v>
      </c>
      <c r="C1390">
        <v>44357</v>
      </c>
      <c r="D1390">
        <v>1424</v>
      </c>
      <c r="E1390">
        <v>30</v>
      </c>
      <c r="F1390" t="s">
        <v>32</v>
      </c>
      <c r="G1390">
        <v>4</v>
      </c>
      <c r="H1390" t="s">
        <v>196</v>
      </c>
      <c r="I1390" t="s">
        <v>317</v>
      </c>
      <c r="J1390" t="s">
        <v>310</v>
      </c>
      <c r="K1390">
        <v>6</v>
      </c>
      <c r="L1390">
        <v>9196</v>
      </c>
      <c r="M1390">
        <v>1589.0688</v>
      </c>
      <c r="N1390">
        <v>1734.791266375546</v>
      </c>
    </row>
    <row r="1391" spans="1:14" x14ac:dyDescent="0.25">
      <c r="A1391" t="s">
        <v>396</v>
      </c>
      <c r="B1391">
        <v>7.93</v>
      </c>
      <c r="C1391">
        <v>44358</v>
      </c>
      <c r="D1391">
        <v>1324</v>
      </c>
      <c r="E1391">
        <v>17</v>
      </c>
      <c r="F1391" t="s">
        <v>36</v>
      </c>
      <c r="G1391">
        <v>3</v>
      </c>
      <c r="H1391" t="e">
        <v>#N/A</v>
      </c>
      <c r="I1391" t="s">
        <v>311</v>
      </c>
      <c r="J1391" t="s">
        <v>332</v>
      </c>
      <c r="K1391">
        <v>8</v>
      </c>
      <c r="L1391">
        <v>7432</v>
      </c>
      <c r="M1391">
        <v>831.64080000000001</v>
      </c>
      <c r="N1391">
        <v>907.90480349344978</v>
      </c>
    </row>
    <row r="1392" spans="1:14" x14ac:dyDescent="0.25">
      <c r="A1392" t="s">
        <v>396</v>
      </c>
      <c r="B1392">
        <v>7.93</v>
      </c>
      <c r="C1392">
        <v>44358</v>
      </c>
      <c r="D1392">
        <v>1325</v>
      </c>
      <c r="E1392">
        <v>17</v>
      </c>
      <c r="F1392" t="s">
        <v>36</v>
      </c>
      <c r="G1392">
        <v>3</v>
      </c>
      <c r="H1392" t="e">
        <v>#N/A</v>
      </c>
      <c r="I1392" t="s">
        <v>311</v>
      </c>
      <c r="J1392" t="s">
        <v>332</v>
      </c>
      <c r="K1392">
        <v>7</v>
      </c>
      <c r="L1392">
        <v>7386</v>
      </c>
      <c r="M1392">
        <v>704.62440000000004</v>
      </c>
      <c r="N1392">
        <v>769.24061135371187</v>
      </c>
    </row>
    <row r="1393" spans="1:14" x14ac:dyDescent="0.25">
      <c r="A1393" t="s">
        <v>455</v>
      </c>
      <c r="B1393">
        <v>4.5199999999999996</v>
      </c>
      <c r="C1393">
        <v>44358</v>
      </c>
      <c r="D1393">
        <v>1326</v>
      </c>
      <c r="E1393">
        <v>18</v>
      </c>
      <c r="F1393" t="s">
        <v>34</v>
      </c>
      <c r="G1393">
        <v>3</v>
      </c>
      <c r="H1393" t="s">
        <v>151</v>
      </c>
      <c r="I1393" t="s">
        <v>311</v>
      </c>
      <c r="J1393" t="s">
        <v>332</v>
      </c>
      <c r="K1393">
        <v>7</v>
      </c>
      <c r="L1393">
        <v>6758</v>
      </c>
      <c r="M1393">
        <v>726.48500000000001</v>
      </c>
      <c r="N1393">
        <v>793.10589519650659</v>
      </c>
    </row>
    <row r="1394" spans="1:14" x14ac:dyDescent="0.25">
      <c r="A1394" t="s">
        <v>456</v>
      </c>
      <c r="B1394">
        <v>4.4400000000000004</v>
      </c>
      <c r="C1394">
        <v>44358</v>
      </c>
      <c r="D1394">
        <v>1378</v>
      </c>
      <c r="E1394">
        <v>21</v>
      </c>
      <c r="F1394" t="s">
        <v>33</v>
      </c>
      <c r="G1394">
        <v>2</v>
      </c>
      <c r="H1394" t="s">
        <v>117</v>
      </c>
      <c r="I1394" t="s">
        <v>309</v>
      </c>
      <c r="J1394" t="s">
        <v>310</v>
      </c>
      <c r="K1394">
        <v>1</v>
      </c>
      <c r="L1394">
        <v>11436</v>
      </c>
      <c r="M1394">
        <v>1743.9900000000002</v>
      </c>
      <c r="N1394">
        <v>1903.9192139737993</v>
      </c>
    </row>
    <row r="1395" spans="1:14" x14ac:dyDescent="0.25">
      <c r="A1395" t="s">
        <v>456</v>
      </c>
      <c r="B1395">
        <v>4.4400000000000004</v>
      </c>
      <c r="C1395">
        <v>44358</v>
      </c>
      <c r="D1395">
        <v>1379</v>
      </c>
      <c r="E1395">
        <v>21</v>
      </c>
      <c r="F1395" t="s">
        <v>33</v>
      </c>
      <c r="G1395">
        <v>2</v>
      </c>
      <c r="H1395" t="s">
        <v>117</v>
      </c>
      <c r="I1395" t="s">
        <v>309</v>
      </c>
      <c r="J1395" t="s">
        <v>310</v>
      </c>
      <c r="K1395">
        <v>5</v>
      </c>
      <c r="L1395">
        <v>10044</v>
      </c>
      <c r="M1395">
        <v>1589.9651999999999</v>
      </c>
      <c r="N1395">
        <v>1735.7698689956328</v>
      </c>
    </row>
    <row r="1396" spans="1:14" x14ac:dyDescent="0.25">
      <c r="A1396" t="s">
        <v>456</v>
      </c>
      <c r="B1396">
        <v>4.4400000000000004</v>
      </c>
      <c r="C1396">
        <v>44358</v>
      </c>
      <c r="D1396">
        <v>1380</v>
      </c>
      <c r="E1396">
        <v>21</v>
      </c>
      <c r="F1396" t="s">
        <v>33</v>
      </c>
      <c r="G1396">
        <v>2</v>
      </c>
      <c r="H1396" t="s">
        <v>117</v>
      </c>
      <c r="I1396" t="s">
        <v>309</v>
      </c>
      <c r="J1396" t="s">
        <v>310</v>
      </c>
      <c r="K1396">
        <v>5</v>
      </c>
      <c r="L1396">
        <v>9918</v>
      </c>
      <c r="M1396">
        <v>1400.4216000000001</v>
      </c>
      <c r="N1396">
        <v>1528.8445414847163</v>
      </c>
    </row>
    <row r="1397" spans="1:14" x14ac:dyDescent="0.25">
      <c r="A1397" t="s">
        <v>456</v>
      </c>
      <c r="B1397">
        <v>4.4400000000000004</v>
      </c>
      <c r="C1397">
        <v>44358</v>
      </c>
      <c r="D1397">
        <v>1381</v>
      </c>
      <c r="E1397">
        <v>21</v>
      </c>
      <c r="F1397" t="s">
        <v>33</v>
      </c>
      <c r="G1397">
        <v>2</v>
      </c>
      <c r="H1397" t="s">
        <v>117</v>
      </c>
      <c r="I1397" t="s">
        <v>309</v>
      </c>
      <c r="J1397" t="s">
        <v>310</v>
      </c>
      <c r="K1397">
        <v>5</v>
      </c>
      <c r="L1397">
        <v>10708</v>
      </c>
      <c r="M1397">
        <v>1778.5988</v>
      </c>
      <c r="N1397">
        <v>1941.7017467248907</v>
      </c>
    </row>
    <row r="1398" spans="1:14" x14ac:dyDescent="0.25">
      <c r="A1398" t="s">
        <v>456</v>
      </c>
      <c r="B1398">
        <v>4.4400000000000004</v>
      </c>
      <c r="C1398">
        <v>44358</v>
      </c>
      <c r="D1398">
        <v>1382</v>
      </c>
      <c r="E1398">
        <v>21</v>
      </c>
      <c r="F1398" t="s">
        <v>33</v>
      </c>
      <c r="G1398">
        <v>2</v>
      </c>
      <c r="H1398" t="s">
        <v>117</v>
      </c>
      <c r="I1398" t="s">
        <v>309</v>
      </c>
      <c r="J1398" t="s">
        <v>310</v>
      </c>
      <c r="K1398">
        <v>6</v>
      </c>
      <c r="L1398">
        <v>9598</v>
      </c>
      <c r="M1398">
        <v>1622.0619999999999</v>
      </c>
      <c r="N1398">
        <v>1770.810043668122</v>
      </c>
    </row>
    <row r="1399" spans="1:14" x14ac:dyDescent="0.25">
      <c r="A1399" t="s">
        <v>457</v>
      </c>
      <c r="B1399">
        <v>4.09</v>
      </c>
      <c r="C1399">
        <v>44358</v>
      </c>
      <c r="D1399">
        <v>1383</v>
      </c>
      <c r="E1399">
        <v>21</v>
      </c>
      <c r="F1399" t="s">
        <v>36</v>
      </c>
      <c r="G1399">
        <v>2</v>
      </c>
      <c r="H1399" t="s">
        <v>115</v>
      </c>
      <c r="I1399" t="s">
        <v>309</v>
      </c>
      <c r="J1399" t="s">
        <v>310</v>
      </c>
      <c r="K1399">
        <v>6</v>
      </c>
      <c r="L1399">
        <v>9436</v>
      </c>
      <c r="M1399">
        <v>1632.4279999999997</v>
      </c>
      <c r="N1399">
        <v>1782.1266375545847</v>
      </c>
    </row>
    <row r="1400" spans="1:14" x14ac:dyDescent="0.25">
      <c r="A1400" t="s">
        <v>457</v>
      </c>
      <c r="B1400">
        <v>4.09</v>
      </c>
      <c r="C1400">
        <v>44358</v>
      </c>
      <c r="D1400">
        <v>1384</v>
      </c>
      <c r="E1400">
        <v>21</v>
      </c>
      <c r="F1400" t="s">
        <v>36</v>
      </c>
      <c r="G1400">
        <v>2</v>
      </c>
      <c r="H1400" t="s">
        <v>115</v>
      </c>
      <c r="I1400" t="s">
        <v>309</v>
      </c>
      <c r="J1400" t="s">
        <v>310</v>
      </c>
      <c r="K1400">
        <v>4</v>
      </c>
      <c r="L1400">
        <v>9436</v>
      </c>
      <c r="M1400">
        <v>1296.5064</v>
      </c>
      <c r="N1400">
        <v>1415.4</v>
      </c>
    </row>
    <row r="1401" spans="1:14" x14ac:dyDescent="0.25">
      <c r="A1401" t="s">
        <v>457</v>
      </c>
      <c r="B1401">
        <v>4.09</v>
      </c>
      <c r="C1401">
        <v>44358</v>
      </c>
      <c r="D1401">
        <v>1385</v>
      </c>
      <c r="E1401">
        <v>21</v>
      </c>
      <c r="F1401" t="s">
        <v>36</v>
      </c>
      <c r="G1401">
        <v>2</v>
      </c>
      <c r="H1401" t="s">
        <v>115</v>
      </c>
      <c r="I1401" t="s">
        <v>311</v>
      </c>
      <c r="J1401" t="s">
        <v>310</v>
      </c>
      <c r="K1401">
        <v>4</v>
      </c>
      <c r="L1401">
        <v>9582</v>
      </c>
      <c r="M1401">
        <v>1558.9913999999999</v>
      </c>
      <c r="N1401">
        <v>1701.9556768558948</v>
      </c>
    </row>
    <row r="1402" spans="1:14" x14ac:dyDescent="0.25">
      <c r="A1402" t="s">
        <v>457</v>
      </c>
      <c r="B1402">
        <v>4.09</v>
      </c>
      <c r="C1402">
        <v>44358</v>
      </c>
      <c r="D1402">
        <v>1386</v>
      </c>
      <c r="E1402">
        <v>21</v>
      </c>
      <c r="F1402" t="s">
        <v>36</v>
      </c>
      <c r="G1402">
        <v>2</v>
      </c>
      <c r="H1402" t="s">
        <v>115</v>
      </c>
      <c r="I1402" t="s">
        <v>317</v>
      </c>
      <c r="J1402" t="s">
        <v>310</v>
      </c>
      <c r="K1402">
        <v>4</v>
      </c>
      <c r="L1402">
        <v>7886</v>
      </c>
      <c r="M1402">
        <v>1150.5674000000001</v>
      </c>
      <c r="N1402">
        <v>1256.0779475982533</v>
      </c>
    </row>
    <row r="1403" spans="1:14" x14ac:dyDescent="0.25">
      <c r="A1403" t="s">
        <v>454</v>
      </c>
      <c r="B1403">
        <v>5.85</v>
      </c>
      <c r="C1403">
        <v>44358</v>
      </c>
      <c r="D1403">
        <v>1425</v>
      </c>
      <c r="E1403">
        <v>30</v>
      </c>
      <c r="F1403" t="s">
        <v>32</v>
      </c>
      <c r="G1403">
        <v>4</v>
      </c>
      <c r="H1403" t="s">
        <v>196</v>
      </c>
      <c r="I1403" t="s">
        <v>317</v>
      </c>
      <c r="J1403" t="s">
        <v>310</v>
      </c>
      <c r="K1403">
        <v>2</v>
      </c>
      <c r="L1403">
        <v>10828</v>
      </c>
      <c r="M1403">
        <v>2063.8168000000001</v>
      </c>
      <c r="N1403">
        <v>2253.0751091703055</v>
      </c>
    </row>
    <row r="1404" spans="1:14" x14ac:dyDescent="0.25">
      <c r="A1404" t="s">
        <v>454</v>
      </c>
      <c r="B1404">
        <v>5.85</v>
      </c>
      <c r="C1404">
        <v>44358</v>
      </c>
      <c r="D1404">
        <v>1426</v>
      </c>
      <c r="E1404">
        <v>30</v>
      </c>
      <c r="F1404" t="s">
        <v>32</v>
      </c>
      <c r="G1404">
        <v>4</v>
      </c>
      <c r="H1404" t="s">
        <v>196</v>
      </c>
      <c r="I1404" t="s">
        <v>317</v>
      </c>
      <c r="J1404" t="s">
        <v>310</v>
      </c>
      <c r="K1404">
        <v>2</v>
      </c>
      <c r="L1404">
        <v>9682</v>
      </c>
      <c r="M1404">
        <v>1669.1768</v>
      </c>
      <c r="N1404">
        <v>1822.2454148471616</v>
      </c>
    </row>
    <row r="1405" spans="1:14" x14ac:dyDescent="0.25">
      <c r="A1405" t="s">
        <v>454</v>
      </c>
      <c r="B1405">
        <v>5.85</v>
      </c>
      <c r="C1405">
        <v>44358</v>
      </c>
      <c r="D1405">
        <v>1427</v>
      </c>
      <c r="E1405">
        <v>30</v>
      </c>
      <c r="F1405" t="s">
        <v>32</v>
      </c>
      <c r="G1405">
        <v>4</v>
      </c>
      <c r="H1405" t="s">
        <v>196</v>
      </c>
      <c r="I1405" t="s">
        <v>317</v>
      </c>
      <c r="J1405" t="s">
        <v>310</v>
      </c>
      <c r="K1405">
        <v>2</v>
      </c>
      <c r="L1405">
        <v>9540</v>
      </c>
      <c r="M1405">
        <v>1596.9959999999999</v>
      </c>
      <c r="N1405">
        <v>1743.4454148471614</v>
      </c>
    </row>
    <row r="1406" spans="1:14" x14ac:dyDescent="0.25">
      <c r="A1406" t="s">
        <v>454</v>
      </c>
      <c r="B1406">
        <v>5.85</v>
      </c>
      <c r="C1406">
        <v>44358</v>
      </c>
      <c r="D1406">
        <v>1428</v>
      </c>
      <c r="E1406">
        <v>30</v>
      </c>
      <c r="F1406" t="s">
        <v>32</v>
      </c>
      <c r="G1406">
        <v>4</v>
      </c>
      <c r="H1406" t="s">
        <v>196</v>
      </c>
      <c r="I1406" t="s">
        <v>317</v>
      </c>
      <c r="J1406" t="s">
        <v>310</v>
      </c>
      <c r="K1406">
        <v>4</v>
      </c>
      <c r="L1406">
        <v>9462</v>
      </c>
      <c r="M1406">
        <v>1575.4229999999998</v>
      </c>
      <c r="N1406">
        <v>1719.8941048034933</v>
      </c>
    </row>
    <row r="1407" spans="1:14" x14ac:dyDescent="0.25">
      <c r="A1407" t="s">
        <v>454</v>
      </c>
      <c r="B1407">
        <v>5.85</v>
      </c>
      <c r="C1407">
        <v>44358</v>
      </c>
      <c r="D1407">
        <v>1429</v>
      </c>
      <c r="E1407">
        <v>30</v>
      </c>
      <c r="F1407" t="s">
        <v>32</v>
      </c>
      <c r="G1407">
        <v>4</v>
      </c>
      <c r="H1407" t="s">
        <v>196</v>
      </c>
      <c r="I1407" t="s">
        <v>317</v>
      </c>
      <c r="J1407" t="s">
        <v>310</v>
      </c>
      <c r="K1407">
        <v>4</v>
      </c>
      <c r="L1407">
        <v>9714</v>
      </c>
      <c r="M1407">
        <v>1651.38</v>
      </c>
      <c r="N1407">
        <v>1802.8165938864629</v>
      </c>
    </row>
    <row r="1408" spans="1:14" x14ac:dyDescent="0.25">
      <c r="A1408" t="s">
        <v>411</v>
      </c>
      <c r="B1408">
        <v>9.26</v>
      </c>
      <c r="C1408">
        <v>44358</v>
      </c>
      <c r="D1408">
        <v>1430</v>
      </c>
      <c r="E1408">
        <v>1</v>
      </c>
      <c r="F1408" t="s">
        <v>32</v>
      </c>
      <c r="G1408">
        <v>1</v>
      </c>
      <c r="H1408" t="s">
        <v>53</v>
      </c>
      <c r="I1408" t="s">
        <v>317</v>
      </c>
      <c r="J1408" t="s">
        <v>310</v>
      </c>
      <c r="K1408">
        <v>4</v>
      </c>
      <c r="L1408">
        <v>8614</v>
      </c>
      <c r="M1408">
        <v>1367.9032</v>
      </c>
      <c r="N1408">
        <v>1493.3441048034936</v>
      </c>
    </row>
    <row r="1409" spans="1:14" x14ac:dyDescent="0.25">
      <c r="A1409" t="s">
        <v>411</v>
      </c>
      <c r="B1409">
        <v>9.26</v>
      </c>
      <c r="C1409">
        <v>44358</v>
      </c>
      <c r="D1409">
        <v>1431</v>
      </c>
      <c r="E1409">
        <v>1</v>
      </c>
      <c r="F1409" t="s">
        <v>32</v>
      </c>
      <c r="G1409">
        <v>1</v>
      </c>
      <c r="H1409" t="s">
        <v>53</v>
      </c>
      <c r="I1409" t="s">
        <v>317</v>
      </c>
      <c r="J1409" t="s">
        <v>310</v>
      </c>
      <c r="K1409">
        <v>1</v>
      </c>
      <c r="L1409">
        <v>10002</v>
      </c>
      <c r="M1409">
        <v>1617.3233999999998</v>
      </c>
      <c r="N1409">
        <v>1765.6368995633186</v>
      </c>
    </row>
    <row r="1410" spans="1:14" x14ac:dyDescent="0.25">
      <c r="A1410" t="s">
        <v>411</v>
      </c>
      <c r="B1410">
        <v>9.26</v>
      </c>
      <c r="C1410">
        <v>44358</v>
      </c>
      <c r="D1410">
        <v>1432</v>
      </c>
      <c r="E1410">
        <v>1</v>
      </c>
      <c r="F1410" t="s">
        <v>32</v>
      </c>
      <c r="G1410">
        <v>1</v>
      </c>
      <c r="H1410" t="s">
        <v>53</v>
      </c>
      <c r="I1410" t="s">
        <v>309</v>
      </c>
      <c r="J1410" t="s">
        <v>310</v>
      </c>
      <c r="K1410">
        <v>1</v>
      </c>
      <c r="L1410">
        <v>9432</v>
      </c>
      <c r="M1410">
        <v>1374.2424000000001</v>
      </c>
      <c r="N1410">
        <v>1500.264628820961</v>
      </c>
    </row>
    <row r="1411" spans="1:14" x14ac:dyDescent="0.25">
      <c r="A1411" t="s">
        <v>389</v>
      </c>
      <c r="B1411">
        <v>6.26</v>
      </c>
      <c r="C1411">
        <v>44358</v>
      </c>
      <c r="D1411">
        <v>1433</v>
      </c>
      <c r="E1411">
        <v>20</v>
      </c>
      <c r="F1411" t="s">
        <v>33</v>
      </c>
      <c r="G1411">
        <v>2</v>
      </c>
      <c r="H1411" t="s">
        <v>111</v>
      </c>
      <c r="I1411" t="s">
        <v>317</v>
      </c>
      <c r="J1411" t="s">
        <v>310</v>
      </c>
      <c r="K1411">
        <v>5</v>
      </c>
      <c r="L1411">
        <v>10260</v>
      </c>
      <c r="M1411">
        <v>1659.0419999999999</v>
      </c>
      <c r="N1411">
        <v>1811.1812227074233</v>
      </c>
    </row>
    <row r="1412" spans="1:14" x14ac:dyDescent="0.25">
      <c r="A1412" t="s">
        <v>389</v>
      </c>
      <c r="B1412">
        <v>6.26</v>
      </c>
      <c r="C1412">
        <v>44358</v>
      </c>
      <c r="D1412">
        <v>1434</v>
      </c>
      <c r="E1412">
        <v>20</v>
      </c>
      <c r="F1412" t="s">
        <v>33</v>
      </c>
      <c r="G1412">
        <v>2</v>
      </c>
      <c r="H1412" t="s">
        <v>111</v>
      </c>
      <c r="I1412" t="s">
        <v>317</v>
      </c>
      <c r="J1412" t="s">
        <v>310</v>
      </c>
      <c r="K1412">
        <v>5</v>
      </c>
      <c r="L1412">
        <v>9984</v>
      </c>
      <c r="M1412">
        <v>1502.5919999999999</v>
      </c>
      <c r="N1412">
        <v>1640.3842794759826</v>
      </c>
    </row>
    <row r="1413" spans="1:14" x14ac:dyDescent="0.25">
      <c r="A1413" t="s">
        <v>389</v>
      </c>
      <c r="B1413">
        <v>6.26</v>
      </c>
      <c r="C1413">
        <v>44358</v>
      </c>
      <c r="D1413">
        <v>1435</v>
      </c>
      <c r="E1413">
        <v>20</v>
      </c>
      <c r="F1413" t="s">
        <v>33</v>
      </c>
      <c r="G1413">
        <v>2</v>
      </c>
      <c r="H1413" t="s">
        <v>111</v>
      </c>
      <c r="I1413" t="s">
        <v>317</v>
      </c>
      <c r="J1413" t="s">
        <v>310</v>
      </c>
      <c r="K1413">
        <v>6</v>
      </c>
      <c r="L1413">
        <v>10786</v>
      </c>
      <c r="M1413">
        <v>1631.9218000000003</v>
      </c>
      <c r="N1413">
        <v>1781.5740174672487</v>
      </c>
    </row>
    <row r="1414" spans="1:14" x14ac:dyDescent="0.25">
      <c r="A1414" t="s">
        <v>435</v>
      </c>
      <c r="B1414">
        <v>12.68</v>
      </c>
      <c r="C1414">
        <v>44358</v>
      </c>
      <c r="D1414">
        <v>1454</v>
      </c>
      <c r="E1414">
        <v>16</v>
      </c>
      <c r="F1414" t="s">
        <v>34</v>
      </c>
      <c r="G1414">
        <v>3</v>
      </c>
      <c r="H1414" t="s">
        <v>144</v>
      </c>
      <c r="I1414" t="s">
        <v>311</v>
      </c>
      <c r="J1414" t="s">
        <v>332</v>
      </c>
      <c r="K1414">
        <v>8</v>
      </c>
      <c r="L1414">
        <v>6824</v>
      </c>
      <c r="M1414">
        <v>895.99120000000005</v>
      </c>
      <c r="N1414">
        <v>978.15633187772926</v>
      </c>
    </row>
    <row r="1415" spans="1:14" x14ac:dyDescent="0.25">
      <c r="A1415" t="s">
        <v>435</v>
      </c>
      <c r="B1415">
        <v>12.68</v>
      </c>
      <c r="C1415">
        <v>44358</v>
      </c>
      <c r="D1415">
        <v>1455</v>
      </c>
      <c r="E1415">
        <v>16</v>
      </c>
      <c r="F1415" t="s">
        <v>34</v>
      </c>
      <c r="G1415">
        <v>3</v>
      </c>
      <c r="H1415" t="s">
        <v>144</v>
      </c>
      <c r="I1415" t="s">
        <v>311</v>
      </c>
      <c r="J1415" t="s">
        <v>332</v>
      </c>
      <c r="K1415">
        <v>8</v>
      </c>
      <c r="L1415">
        <v>4434</v>
      </c>
      <c r="M1415">
        <v>669.9774000000001</v>
      </c>
      <c r="N1415">
        <v>731.41637554585168</v>
      </c>
    </row>
    <row r="1416" spans="1:14" x14ac:dyDescent="0.25">
      <c r="A1416" t="s">
        <v>435</v>
      </c>
      <c r="B1416">
        <v>12.68</v>
      </c>
      <c r="C1416">
        <v>44358</v>
      </c>
      <c r="D1416">
        <v>1456</v>
      </c>
      <c r="E1416">
        <v>16</v>
      </c>
      <c r="F1416" t="s">
        <v>34</v>
      </c>
      <c r="G1416">
        <v>3</v>
      </c>
      <c r="H1416" t="s">
        <v>144</v>
      </c>
      <c r="I1416" t="s">
        <v>311</v>
      </c>
      <c r="J1416" t="s">
        <v>332</v>
      </c>
      <c r="K1416">
        <v>7</v>
      </c>
      <c r="L1416">
        <v>4616</v>
      </c>
      <c r="M1416">
        <v>577</v>
      </c>
      <c r="N1416">
        <v>629.91266375545854</v>
      </c>
    </row>
    <row r="1417" spans="1:14" x14ac:dyDescent="0.25">
      <c r="A1417" t="s">
        <v>435</v>
      </c>
      <c r="B1417">
        <v>12.68</v>
      </c>
      <c r="C1417">
        <v>44358</v>
      </c>
      <c r="D1417">
        <v>1457</v>
      </c>
      <c r="E1417">
        <v>16</v>
      </c>
      <c r="F1417" t="s">
        <v>34</v>
      </c>
      <c r="G1417">
        <v>3</v>
      </c>
      <c r="H1417" t="s">
        <v>144</v>
      </c>
      <c r="I1417" t="s">
        <v>311</v>
      </c>
      <c r="J1417" t="s">
        <v>332</v>
      </c>
      <c r="K1417">
        <v>8</v>
      </c>
      <c r="L1417">
        <v>8522</v>
      </c>
      <c r="M1417">
        <v>1032.8664000000001</v>
      </c>
      <c r="N1417">
        <v>1127.583406113537</v>
      </c>
    </row>
    <row r="1418" spans="1:14" x14ac:dyDescent="0.25">
      <c r="A1418" t="s">
        <v>435</v>
      </c>
      <c r="B1418">
        <v>12.68</v>
      </c>
      <c r="C1418">
        <v>44358</v>
      </c>
      <c r="D1418">
        <v>1458</v>
      </c>
      <c r="E1418">
        <v>16</v>
      </c>
      <c r="F1418" t="s">
        <v>34</v>
      </c>
      <c r="G1418">
        <v>3</v>
      </c>
      <c r="H1418" t="s">
        <v>144</v>
      </c>
      <c r="I1418" t="s">
        <v>311</v>
      </c>
      <c r="J1418" t="s">
        <v>332</v>
      </c>
      <c r="K1418">
        <v>7</v>
      </c>
      <c r="L1418">
        <v>4518</v>
      </c>
      <c r="M1418">
        <v>577.4004000000001</v>
      </c>
      <c r="N1418">
        <v>630.34978165938867</v>
      </c>
    </row>
    <row r="1419" spans="1:14" x14ac:dyDescent="0.25">
      <c r="A1419" t="s">
        <v>435</v>
      </c>
      <c r="B1419">
        <v>12.68</v>
      </c>
      <c r="C1419">
        <v>44358</v>
      </c>
      <c r="D1419">
        <v>1459</v>
      </c>
      <c r="E1419">
        <v>16</v>
      </c>
      <c r="F1419" t="s">
        <v>34</v>
      </c>
      <c r="G1419">
        <v>3</v>
      </c>
      <c r="H1419" t="s">
        <v>144</v>
      </c>
      <c r="I1419" t="s">
        <v>311</v>
      </c>
      <c r="J1419" t="s">
        <v>332</v>
      </c>
      <c r="K1419">
        <v>7</v>
      </c>
      <c r="L1419">
        <v>4632</v>
      </c>
      <c r="M1419">
        <v>612.81359999999995</v>
      </c>
      <c r="N1419">
        <v>669.0104803493449</v>
      </c>
    </row>
    <row r="1420" spans="1:14" x14ac:dyDescent="0.25">
      <c r="A1420" t="s">
        <v>435</v>
      </c>
      <c r="B1420">
        <v>12.68</v>
      </c>
      <c r="C1420">
        <v>44358</v>
      </c>
      <c r="D1420">
        <v>1460</v>
      </c>
      <c r="E1420">
        <v>16</v>
      </c>
      <c r="F1420" t="s">
        <v>34</v>
      </c>
      <c r="G1420">
        <v>3</v>
      </c>
      <c r="H1420" t="s">
        <v>144</v>
      </c>
      <c r="I1420" t="s">
        <v>311</v>
      </c>
      <c r="J1420" t="s">
        <v>332</v>
      </c>
      <c r="K1420">
        <v>7</v>
      </c>
      <c r="L1420">
        <v>3364</v>
      </c>
      <c r="M1420">
        <v>400.6524</v>
      </c>
      <c r="N1420">
        <v>437.39344978165934</v>
      </c>
    </row>
    <row r="1421" spans="1:14" x14ac:dyDescent="0.25">
      <c r="A1421" t="s">
        <v>451</v>
      </c>
      <c r="B1421">
        <v>14.24</v>
      </c>
      <c r="C1421">
        <v>44358</v>
      </c>
      <c r="D1421">
        <v>1507</v>
      </c>
      <c r="E1421">
        <v>37</v>
      </c>
      <c r="F1421" t="s">
        <v>36</v>
      </c>
      <c r="G1421">
        <v>5</v>
      </c>
      <c r="H1421" t="s">
        <v>239</v>
      </c>
      <c r="I1421" t="s">
        <v>309</v>
      </c>
      <c r="J1421" t="s">
        <v>323</v>
      </c>
      <c r="K1421">
        <v>3</v>
      </c>
      <c r="L1421">
        <v>3334</v>
      </c>
      <c r="M1421">
        <v>590.7847999999999</v>
      </c>
      <c r="N1421">
        <v>644.96157205240172</v>
      </c>
    </row>
    <row r="1422" spans="1:14" x14ac:dyDescent="0.25">
      <c r="A1422" t="s">
        <v>451</v>
      </c>
      <c r="B1422">
        <v>14.24</v>
      </c>
      <c r="C1422">
        <v>44358</v>
      </c>
      <c r="D1422">
        <v>1508</v>
      </c>
      <c r="E1422">
        <v>37</v>
      </c>
      <c r="F1422" t="s">
        <v>36</v>
      </c>
      <c r="G1422">
        <v>5</v>
      </c>
      <c r="H1422" t="s">
        <v>239</v>
      </c>
      <c r="I1422" t="s">
        <v>309</v>
      </c>
      <c r="J1422" t="s">
        <v>323</v>
      </c>
      <c r="K1422">
        <v>3</v>
      </c>
      <c r="L1422">
        <v>7972</v>
      </c>
      <c r="M1422">
        <v>1430.1768</v>
      </c>
      <c r="N1422">
        <v>1561.3283842794758</v>
      </c>
    </row>
    <row r="1423" spans="1:14" x14ac:dyDescent="0.25">
      <c r="A1423" t="s">
        <v>451</v>
      </c>
      <c r="B1423">
        <v>14.24</v>
      </c>
      <c r="C1423">
        <v>44358</v>
      </c>
      <c r="D1423">
        <v>1509</v>
      </c>
      <c r="E1423">
        <v>37</v>
      </c>
      <c r="F1423" t="s">
        <v>36</v>
      </c>
      <c r="G1423">
        <v>5</v>
      </c>
      <c r="H1423" t="s">
        <v>239</v>
      </c>
      <c r="I1423" t="s">
        <v>309</v>
      </c>
      <c r="J1423" t="s">
        <v>323</v>
      </c>
      <c r="K1423">
        <v>3</v>
      </c>
      <c r="L1423">
        <v>8244</v>
      </c>
      <c r="M1423">
        <v>1404.7775999999999</v>
      </c>
      <c r="N1423">
        <v>1533.5999999999997</v>
      </c>
    </row>
    <row r="1424" spans="1:14" x14ac:dyDescent="0.25">
      <c r="A1424" t="s">
        <v>451</v>
      </c>
      <c r="B1424">
        <v>14.24</v>
      </c>
      <c r="C1424">
        <v>44358</v>
      </c>
      <c r="D1424">
        <v>1510</v>
      </c>
      <c r="E1424">
        <v>37</v>
      </c>
      <c r="F1424" t="s">
        <v>36</v>
      </c>
      <c r="G1424">
        <v>5</v>
      </c>
      <c r="H1424" t="s">
        <v>239</v>
      </c>
      <c r="I1424" t="s">
        <v>309</v>
      </c>
      <c r="J1424" t="s">
        <v>323</v>
      </c>
      <c r="K1424">
        <v>3</v>
      </c>
      <c r="L1424">
        <v>3448</v>
      </c>
      <c r="M1424">
        <v>637.53519999999992</v>
      </c>
      <c r="N1424">
        <v>695.99912663755447</v>
      </c>
    </row>
    <row r="1425" spans="1:14" x14ac:dyDescent="0.25">
      <c r="A1425" t="s">
        <v>451</v>
      </c>
      <c r="B1425">
        <v>14.24</v>
      </c>
      <c r="C1425">
        <v>44358</v>
      </c>
      <c r="D1425">
        <v>1511</v>
      </c>
      <c r="E1425">
        <v>37</v>
      </c>
      <c r="F1425" t="s">
        <v>36</v>
      </c>
      <c r="G1425">
        <v>5</v>
      </c>
      <c r="H1425" t="s">
        <v>239</v>
      </c>
      <c r="I1425" t="s">
        <v>309</v>
      </c>
      <c r="J1425" t="s">
        <v>323</v>
      </c>
      <c r="K1425">
        <v>2</v>
      </c>
      <c r="L1425">
        <v>7960</v>
      </c>
      <c r="M1425">
        <v>1385.836</v>
      </c>
      <c r="N1425">
        <v>1512.9213973799126</v>
      </c>
    </row>
    <row r="1426" spans="1:14" x14ac:dyDescent="0.25">
      <c r="A1426" t="s">
        <v>451</v>
      </c>
      <c r="B1426">
        <v>14.24</v>
      </c>
      <c r="C1426">
        <v>44358</v>
      </c>
      <c r="D1426">
        <v>1512</v>
      </c>
      <c r="E1426">
        <v>37</v>
      </c>
      <c r="F1426" t="s">
        <v>36</v>
      </c>
      <c r="G1426">
        <v>5</v>
      </c>
      <c r="H1426" t="s">
        <v>239</v>
      </c>
      <c r="I1426" t="s">
        <v>309</v>
      </c>
      <c r="J1426" t="s">
        <v>323</v>
      </c>
      <c r="K1426">
        <v>2</v>
      </c>
      <c r="L1426">
        <v>8256</v>
      </c>
      <c r="M1426">
        <v>1425.8111999999999</v>
      </c>
      <c r="N1426">
        <v>1556.5624454148469</v>
      </c>
    </row>
    <row r="1427" spans="1:14" x14ac:dyDescent="0.25">
      <c r="A1427" t="s">
        <v>451</v>
      </c>
      <c r="B1427">
        <v>14.24</v>
      </c>
      <c r="C1427">
        <v>44358</v>
      </c>
      <c r="D1427">
        <v>1513</v>
      </c>
      <c r="E1427">
        <v>37</v>
      </c>
      <c r="F1427" t="s">
        <v>36</v>
      </c>
      <c r="G1427">
        <v>5</v>
      </c>
      <c r="H1427" t="s">
        <v>239</v>
      </c>
      <c r="I1427" t="s">
        <v>309</v>
      </c>
      <c r="J1427" t="s">
        <v>323</v>
      </c>
      <c r="K1427">
        <v>2</v>
      </c>
      <c r="L1427">
        <v>3606</v>
      </c>
      <c r="M1427">
        <v>542.70299999999997</v>
      </c>
      <c r="N1427">
        <v>592.47052401746714</v>
      </c>
    </row>
    <row r="1428" spans="1:14" x14ac:dyDescent="0.25">
      <c r="A1428" t="s">
        <v>451</v>
      </c>
      <c r="B1428">
        <v>14.24</v>
      </c>
      <c r="C1428">
        <v>44358</v>
      </c>
      <c r="D1428">
        <v>1514</v>
      </c>
      <c r="E1428">
        <v>37</v>
      </c>
      <c r="F1428" t="s">
        <v>36</v>
      </c>
      <c r="G1428">
        <v>5</v>
      </c>
      <c r="H1428" t="s">
        <v>239</v>
      </c>
      <c r="I1428" t="s">
        <v>317</v>
      </c>
      <c r="J1428" t="s">
        <v>323</v>
      </c>
      <c r="K1428">
        <v>2</v>
      </c>
      <c r="L1428">
        <v>8638</v>
      </c>
      <c r="M1428">
        <v>1239.5530000000001</v>
      </c>
      <c r="N1428">
        <v>1353.2237991266375</v>
      </c>
    </row>
    <row r="1429" spans="1:14" x14ac:dyDescent="0.25">
      <c r="A1429" t="s">
        <v>451</v>
      </c>
      <c r="B1429">
        <v>14.24</v>
      </c>
      <c r="C1429">
        <v>44358</v>
      </c>
      <c r="D1429">
        <v>1515</v>
      </c>
      <c r="E1429">
        <v>37</v>
      </c>
      <c r="F1429" t="s">
        <v>36</v>
      </c>
      <c r="G1429">
        <v>5</v>
      </c>
      <c r="H1429" t="s">
        <v>239</v>
      </c>
      <c r="I1429" t="s">
        <v>317</v>
      </c>
      <c r="J1429" t="s">
        <v>323</v>
      </c>
      <c r="K1429">
        <v>1</v>
      </c>
      <c r="L1429">
        <v>8838</v>
      </c>
      <c r="M1429">
        <v>1367.2386000000001</v>
      </c>
      <c r="N1429">
        <v>1492.618558951965</v>
      </c>
    </row>
    <row r="1430" spans="1:14" x14ac:dyDescent="0.25">
      <c r="A1430" t="s">
        <v>458</v>
      </c>
      <c r="B1430">
        <v>5.2</v>
      </c>
      <c r="C1430">
        <v>44359</v>
      </c>
      <c r="D1430">
        <v>1438</v>
      </c>
      <c r="E1430">
        <v>20</v>
      </c>
      <c r="F1430" t="s">
        <v>34</v>
      </c>
      <c r="G1430">
        <v>2</v>
      </c>
      <c r="H1430" t="s">
        <v>107</v>
      </c>
      <c r="I1430" t="s">
        <v>317</v>
      </c>
      <c r="J1430" t="s">
        <v>323</v>
      </c>
      <c r="K1430">
        <v>1</v>
      </c>
      <c r="L1430">
        <v>9724</v>
      </c>
      <c r="M1430">
        <v>1564.5915999999997</v>
      </c>
      <c r="N1430">
        <v>1708.0694323144103</v>
      </c>
    </row>
    <row r="1431" spans="1:14" x14ac:dyDescent="0.25">
      <c r="A1431" t="s">
        <v>458</v>
      </c>
      <c r="B1431">
        <v>5.2</v>
      </c>
      <c r="C1431">
        <v>44359</v>
      </c>
      <c r="D1431">
        <v>1439</v>
      </c>
      <c r="E1431">
        <v>20</v>
      </c>
      <c r="F1431" t="s">
        <v>34</v>
      </c>
      <c r="G1431">
        <v>2</v>
      </c>
      <c r="H1431" t="s">
        <v>107</v>
      </c>
      <c r="I1431" t="s">
        <v>317</v>
      </c>
      <c r="J1431" t="s">
        <v>323</v>
      </c>
      <c r="K1431">
        <v>1</v>
      </c>
      <c r="L1431">
        <v>8524</v>
      </c>
      <c r="M1431">
        <v>1393.6740000000002</v>
      </c>
      <c r="N1431">
        <v>1521.478165938865</v>
      </c>
    </row>
    <row r="1432" spans="1:14" x14ac:dyDescent="0.25">
      <c r="A1432" t="s">
        <v>396</v>
      </c>
      <c r="B1432">
        <v>7.93</v>
      </c>
      <c r="C1432">
        <v>44359</v>
      </c>
      <c r="D1432">
        <v>1327</v>
      </c>
      <c r="E1432">
        <v>17</v>
      </c>
      <c r="F1432" t="s">
        <v>36</v>
      </c>
      <c r="G1432">
        <v>3</v>
      </c>
      <c r="H1432" t="e">
        <v>#N/A</v>
      </c>
      <c r="I1432" t="s">
        <v>311</v>
      </c>
      <c r="J1432" t="s">
        <v>332</v>
      </c>
      <c r="K1432">
        <v>8</v>
      </c>
      <c r="L1432">
        <v>7422</v>
      </c>
      <c r="M1432">
        <v>1115.5265999999999</v>
      </c>
      <c r="N1432">
        <v>1217.8237991266376</v>
      </c>
    </row>
    <row r="1433" spans="1:14" x14ac:dyDescent="0.25">
      <c r="A1433" t="s">
        <v>389</v>
      </c>
      <c r="B1433">
        <v>6.26</v>
      </c>
      <c r="C1433">
        <v>44359</v>
      </c>
      <c r="D1433">
        <v>1436</v>
      </c>
      <c r="E1433">
        <v>20</v>
      </c>
      <c r="F1433" t="s">
        <v>33</v>
      </c>
      <c r="G1433">
        <v>2</v>
      </c>
      <c r="H1433" t="s">
        <v>111</v>
      </c>
      <c r="I1433" t="s">
        <v>317</v>
      </c>
      <c r="J1433" t="s">
        <v>310</v>
      </c>
      <c r="K1433">
        <v>2</v>
      </c>
      <c r="L1433">
        <v>8068</v>
      </c>
      <c r="M1433">
        <v>1208.5863999999999</v>
      </c>
      <c r="N1433">
        <v>1319.417467248908</v>
      </c>
    </row>
    <row r="1434" spans="1:14" x14ac:dyDescent="0.25">
      <c r="A1434" t="s">
        <v>389</v>
      </c>
      <c r="B1434">
        <v>6.26</v>
      </c>
      <c r="C1434">
        <v>44359</v>
      </c>
      <c r="D1434">
        <v>1437</v>
      </c>
      <c r="E1434">
        <v>20</v>
      </c>
      <c r="F1434" t="s">
        <v>33</v>
      </c>
      <c r="G1434">
        <v>2</v>
      </c>
      <c r="H1434" t="s">
        <v>111</v>
      </c>
      <c r="I1434" t="s">
        <v>309</v>
      </c>
      <c r="J1434" t="s">
        <v>310</v>
      </c>
      <c r="K1434">
        <v>2</v>
      </c>
      <c r="L1434">
        <v>11150</v>
      </c>
      <c r="M1434">
        <v>1875.43</v>
      </c>
      <c r="N1434">
        <v>2047.4126637554584</v>
      </c>
    </row>
    <row r="1435" spans="1:14" x14ac:dyDescent="0.25">
      <c r="A1435" t="s">
        <v>451</v>
      </c>
      <c r="B1435">
        <v>14.24</v>
      </c>
      <c r="C1435">
        <v>44359</v>
      </c>
      <c r="D1435">
        <v>1516</v>
      </c>
      <c r="E1435">
        <v>37</v>
      </c>
      <c r="F1435" t="s">
        <v>36</v>
      </c>
      <c r="G1435">
        <v>5</v>
      </c>
      <c r="H1435" t="s">
        <v>239</v>
      </c>
      <c r="I1435" t="s">
        <v>309</v>
      </c>
      <c r="J1435" t="s">
        <v>323</v>
      </c>
      <c r="K1435">
        <v>3</v>
      </c>
      <c r="L1435">
        <v>8524</v>
      </c>
      <c r="M1435">
        <v>1275.1904</v>
      </c>
      <c r="N1435">
        <v>1392.1292576419212</v>
      </c>
    </row>
    <row r="1436" spans="1:14" x14ac:dyDescent="0.25">
      <c r="A1436" t="s">
        <v>455</v>
      </c>
      <c r="B1436">
        <v>4.5199999999999996</v>
      </c>
      <c r="C1436">
        <v>44359</v>
      </c>
      <c r="D1436">
        <v>1328</v>
      </c>
      <c r="E1436">
        <v>18</v>
      </c>
      <c r="F1436" t="s">
        <v>34</v>
      </c>
      <c r="G1436">
        <v>3</v>
      </c>
      <c r="H1436" t="s">
        <v>151</v>
      </c>
      <c r="I1436" t="s">
        <v>311</v>
      </c>
      <c r="J1436" t="s">
        <v>332</v>
      </c>
      <c r="K1436">
        <v>8</v>
      </c>
      <c r="L1436">
        <v>7008</v>
      </c>
      <c r="M1436">
        <v>1087.6415999999999</v>
      </c>
      <c r="N1436">
        <v>1187.3816593886463</v>
      </c>
    </row>
    <row r="1437" spans="1:14" x14ac:dyDescent="0.25">
      <c r="A1437" t="s">
        <v>391</v>
      </c>
      <c r="B1437">
        <v>10.039999999999999</v>
      </c>
      <c r="C1437">
        <v>44359</v>
      </c>
      <c r="D1437">
        <v>1387</v>
      </c>
      <c r="E1437">
        <v>1</v>
      </c>
      <c r="F1437" t="s">
        <v>33</v>
      </c>
      <c r="G1437">
        <v>1</v>
      </c>
      <c r="H1437" t="s">
        <v>54</v>
      </c>
      <c r="I1437" t="s">
        <v>309</v>
      </c>
      <c r="J1437" t="s">
        <v>310</v>
      </c>
      <c r="K1437">
        <v>2</v>
      </c>
      <c r="L1437">
        <v>11286</v>
      </c>
      <c r="M1437">
        <v>1855.4183999999996</v>
      </c>
      <c r="N1437">
        <v>2025.5659388646286</v>
      </c>
    </row>
    <row r="1438" spans="1:14" x14ac:dyDescent="0.25">
      <c r="A1438" t="s">
        <v>435</v>
      </c>
      <c r="B1438">
        <v>12.68</v>
      </c>
      <c r="C1438">
        <v>44359</v>
      </c>
      <c r="D1438">
        <v>1461</v>
      </c>
      <c r="E1438">
        <v>16</v>
      </c>
      <c r="F1438" t="s">
        <v>34</v>
      </c>
      <c r="G1438">
        <v>3</v>
      </c>
      <c r="H1438" t="s">
        <v>144</v>
      </c>
      <c r="I1438" t="s">
        <v>311</v>
      </c>
      <c r="J1438" t="s">
        <v>332</v>
      </c>
      <c r="K1438">
        <v>8</v>
      </c>
      <c r="L1438">
        <v>7924</v>
      </c>
      <c r="M1438">
        <v>1028.5352</v>
      </c>
      <c r="N1438">
        <v>1122.8550218340611</v>
      </c>
    </row>
    <row r="1439" spans="1:14" x14ac:dyDescent="0.25">
      <c r="A1439" t="s">
        <v>435</v>
      </c>
      <c r="B1439">
        <v>12.68</v>
      </c>
      <c r="C1439">
        <v>44359</v>
      </c>
      <c r="D1439">
        <v>1462</v>
      </c>
      <c r="E1439">
        <v>16</v>
      </c>
      <c r="F1439" t="s">
        <v>34</v>
      </c>
      <c r="G1439">
        <v>3</v>
      </c>
      <c r="H1439" t="s">
        <v>144</v>
      </c>
      <c r="I1439" t="s">
        <v>311</v>
      </c>
      <c r="J1439" t="s">
        <v>332</v>
      </c>
      <c r="K1439">
        <v>8</v>
      </c>
      <c r="L1439">
        <v>1992</v>
      </c>
      <c r="M1439">
        <v>230.27520000000001</v>
      </c>
      <c r="N1439">
        <v>251.39213973799127</v>
      </c>
    </row>
    <row r="1440" spans="1:14" x14ac:dyDescent="0.25">
      <c r="A1440" t="s">
        <v>391</v>
      </c>
      <c r="B1440">
        <v>10.039999999999999</v>
      </c>
      <c r="C1440">
        <v>44359</v>
      </c>
      <c r="D1440">
        <v>1388</v>
      </c>
      <c r="E1440">
        <v>1</v>
      </c>
      <c r="F1440" t="s">
        <v>33</v>
      </c>
      <c r="G1440">
        <v>1</v>
      </c>
      <c r="H1440" t="s">
        <v>54</v>
      </c>
      <c r="I1440" t="s">
        <v>309</v>
      </c>
      <c r="J1440" t="s">
        <v>310</v>
      </c>
      <c r="K1440">
        <v>3</v>
      </c>
      <c r="L1440">
        <v>10272</v>
      </c>
      <c r="M1440">
        <v>1838.6879999999999</v>
      </c>
      <c r="N1440">
        <v>2007.3013100436679</v>
      </c>
    </row>
    <row r="1441" spans="1:14" x14ac:dyDescent="0.25">
      <c r="A1441" t="s">
        <v>383</v>
      </c>
      <c r="B1441">
        <v>11</v>
      </c>
      <c r="C1441">
        <v>44359</v>
      </c>
      <c r="D1441">
        <v>1517</v>
      </c>
      <c r="E1441">
        <v>13</v>
      </c>
      <c r="F1441" t="s">
        <v>34</v>
      </c>
      <c r="G1441">
        <v>2</v>
      </c>
      <c r="H1441" t="s">
        <v>92</v>
      </c>
      <c r="I1441" t="s">
        <v>309</v>
      </c>
      <c r="J1441" t="s">
        <v>310</v>
      </c>
      <c r="K1441">
        <v>3</v>
      </c>
      <c r="L1441">
        <v>9218</v>
      </c>
      <c r="M1441">
        <v>1489.6287999999997</v>
      </c>
      <c r="N1441">
        <v>1626.2323144104798</v>
      </c>
    </row>
    <row r="1442" spans="1:14" x14ac:dyDescent="0.25">
      <c r="A1442" t="s">
        <v>383</v>
      </c>
      <c r="B1442">
        <v>11</v>
      </c>
      <c r="C1442">
        <v>44359</v>
      </c>
      <c r="D1442">
        <v>1518</v>
      </c>
      <c r="E1442">
        <v>13</v>
      </c>
      <c r="F1442" t="s">
        <v>34</v>
      </c>
      <c r="G1442">
        <v>2</v>
      </c>
      <c r="H1442" t="s">
        <v>92</v>
      </c>
      <c r="I1442" t="s">
        <v>309</v>
      </c>
      <c r="J1442" t="s">
        <v>310</v>
      </c>
      <c r="K1442">
        <v>4</v>
      </c>
      <c r="L1442">
        <v>7090</v>
      </c>
      <c r="M1442">
        <v>1226.57</v>
      </c>
      <c r="N1442">
        <v>1339.0502183406111</v>
      </c>
    </row>
    <row r="1443" spans="1:14" x14ac:dyDescent="0.25">
      <c r="A1443" t="s">
        <v>455</v>
      </c>
      <c r="B1443">
        <v>4.5199999999999996</v>
      </c>
      <c r="C1443">
        <v>44359</v>
      </c>
      <c r="D1443">
        <v>1329</v>
      </c>
      <c r="E1443">
        <v>18</v>
      </c>
      <c r="F1443" t="s">
        <v>34</v>
      </c>
      <c r="G1443">
        <v>3</v>
      </c>
      <c r="H1443" t="s">
        <v>151</v>
      </c>
      <c r="I1443" t="s">
        <v>311</v>
      </c>
      <c r="J1443" t="s">
        <v>332</v>
      </c>
      <c r="K1443">
        <v>7</v>
      </c>
      <c r="L1443">
        <v>6892</v>
      </c>
      <c r="M1443">
        <v>1114.4364</v>
      </c>
      <c r="N1443">
        <v>1216.6336244541487</v>
      </c>
    </row>
    <row r="1444" spans="1:14" x14ac:dyDescent="0.25">
      <c r="A1444" t="s">
        <v>459</v>
      </c>
      <c r="B1444">
        <v>9.14</v>
      </c>
      <c r="C1444">
        <v>44359</v>
      </c>
      <c r="D1444">
        <v>1330</v>
      </c>
      <c r="E1444">
        <v>18</v>
      </c>
      <c r="F1444" t="s">
        <v>33</v>
      </c>
      <c r="G1444">
        <v>3</v>
      </c>
      <c r="H1444" t="s">
        <v>154</v>
      </c>
      <c r="I1444" t="s">
        <v>311</v>
      </c>
      <c r="J1444" t="s">
        <v>310</v>
      </c>
      <c r="K1444">
        <v>5</v>
      </c>
      <c r="L1444">
        <v>6740</v>
      </c>
      <c r="M1444">
        <v>1019.7620000000002</v>
      </c>
      <c r="N1444">
        <v>1113.2772925764191</v>
      </c>
    </row>
    <row r="1445" spans="1:14" x14ac:dyDescent="0.25">
      <c r="A1445" t="s">
        <v>391</v>
      </c>
      <c r="B1445">
        <v>10.039999999999999</v>
      </c>
      <c r="C1445">
        <v>44359</v>
      </c>
      <c r="D1445">
        <v>1389</v>
      </c>
      <c r="E1445">
        <v>1</v>
      </c>
      <c r="F1445" t="s">
        <v>33</v>
      </c>
      <c r="G1445">
        <v>1</v>
      </c>
      <c r="H1445" t="s">
        <v>54</v>
      </c>
      <c r="I1445" t="s">
        <v>309</v>
      </c>
      <c r="J1445" t="s">
        <v>310</v>
      </c>
      <c r="K1445">
        <v>4</v>
      </c>
      <c r="L1445">
        <v>10774</v>
      </c>
      <c r="M1445">
        <v>1891.9144000000003</v>
      </c>
      <c r="N1445">
        <v>2065.4087336244543</v>
      </c>
    </row>
    <row r="1446" spans="1:14" x14ac:dyDescent="0.25">
      <c r="A1446" t="s">
        <v>391</v>
      </c>
      <c r="B1446">
        <v>10.039999999999999</v>
      </c>
      <c r="C1446">
        <v>44359</v>
      </c>
      <c r="D1446">
        <v>1390</v>
      </c>
      <c r="E1446">
        <v>1</v>
      </c>
      <c r="F1446" t="s">
        <v>33</v>
      </c>
      <c r="G1446">
        <v>1</v>
      </c>
      <c r="H1446" t="s">
        <v>54</v>
      </c>
      <c r="I1446" t="s">
        <v>309</v>
      </c>
      <c r="J1446" t="s">
        <v>310</v>
      </c>
      <c r="K1446">
        <v>4</v>
      </c>
      <c r="L1446">
        <v>11550</v>
      </c>
      <c r="M1446">
        <v>2147.1449999999995</v>
      </c>
      <c r="N1446">
        <v>2344.0447598253268</v>
      </c>
    </row>
    <row r="1447" spans="1:14" x14ac:dyDescent="0.25">
      <c r="A1447" t="s">
        <v>411</v>
      </c>
      <c r="B1447">
        <v>9.26</v>
      </c>
      <c r="C1447">
        <v>44359</v>
      </c>
      <c r="D1447">
        <v>1391</v>
      </c>
      <c r="E1447">
        <v>1</v>
      </c>
      <c r="F1447" t="s">
        <v>32</v>
      </c>
      <c r="G1447">
        <v>1</v>
      </c>
      <c r="H1447" t="s">
        <v>53</v>
      </c>
      <c r="I1447" t="s">
        <v>309</v>
      </c>
      <c r="J1447" t="s">
        <v>310</v>
      </c>
      <c r="K1447">
        <v>5</v>
      </c>
      <c r="L1447">
        <v>9960</v>
      </c>
      <c r="M1447">
        <v>1520.8920000000001</v>
      </c>
      <c r="N1447">
        <v>1660.3624454148471</v>
      </c>
    </row>
    <row r="1448" spans="1:14" x14ac:dyDescent="0.25">
      <c r="A1448" t="s">
        <v>344</v>
      </c>
      <c r="B1448">
        <v>12.17</v>
      </c>
      <c r="C1448">
        <v>44359</v>
      </c>
      <c r="D1448">
        <v>1463</v>
      </c>
      <c r="E1448">
        <v>34</v>
      </c>
      <c r="F1448" t="s">
        <v>33</v>
      </c>
      <c r="G1448">
        <v>5</v>
      </c>
      <c r="H1448" t="s">
        <v>224</v>
      </c>
      <c r="I1448" t="s">
        <v>311</v>
      </c>
      <c r="J1448" t="s">
        <v>310</v>
      </c>
      <c r="K1448">
        <v>5</v>
      </c>
      <c r="L1448">
        <v>3032</v>
      </c>
      <c r="M1448">
        <v>490.57760000000002</v>
      </c>
      <c r="N1448">
        <v>535.5650655021833</v>
      </c>
    </row>
    <row r="1449" spans="1:14" x14ac:dyDescent="0.25">
      <c r="A1449" t="s">
        <v>460</v>
      </c>
      <c r="B1449">
        <v>12.35</v>
      </c>
      <c r="C1449">
        <v>44359</v>
      </c>
      <c r="D1449">
        <v>1519</v>
      </c>
      <c r="E1449">
        <v>7</v>
      </c>
      <c r="F1449" t="s">
        <v>34</v>
      </c>
      <c r="G1449">
        <v>1</v>
      </c>
      <c r="H1449" t="s">
        <v>78</v>
      </c>
      <c r="I1449" t="s">
        <v>309</v>
      </c>
      <c r="J1449" t="s">
        <v>323</v>
      </c>
      <c r="K1449">
        <v>1</v>
      </c>
      <c r="L1449">
        <v>7466</v>
      </c>
      <c r="M1449">
        <v>1334.1741999999999</v>
      </c>
      <c r="N1449">
        <v>1456.5220524017464</v>
      </c>
    </row>
    <row r="1450" spans="1:14" x14ac:dyDescent="0.25">
      <c r="A1450" t="s">
        <v>461</v>
      </c>
      <c r="B1450">
        <v>8.0299999999999994</v>
      </c>
      <c r="C1450">
        <v>44359</v>
      </c>
      <c r="D1450">
        <v>1331</v>
      </c>
      <c r="E1450">
        <v>18</v>
      </c>
      <c r="F1450" t="s">
        <v>36</v>
      </c>
      <c r="G1450">
        <v>3</v>
      </c>
      <c r="H1450" t="s">
        <v>153</v>
      </c>
      <c r="I1450" t="s">
        <v>311</v>
      </c>
      <c r="J1450" t="s">
        <v>310</v>
      </c>
      <c r="K1450">
        <v>1</v>
      </c>
      <c r="L1450">
        <v>6656</v>
      </c>
      <c r="M1450">
        <v>990.41279999999995</v>
      </c>
      <c r="N1450">
        <v>1081.2366812227076</v>
      </c>
    </row>
    <row r="1451" spans="1:14" x14ac:dyDescent="0.25">
      <c r="A1451" t="s">
        <v>459</v>
      </c>
      <c r="B1451">
        <v>9.14</v>
      </c>
      <c r="C1451">
        <v>44359</v>
      </c>
      <c r="D1451">
        <v>1332</v>
      </c>
      <c r="E1451">
        <v>18</v>
      </c>
      <c r="F1451" t="s">
        <v>33</v>
      </c>
      <c r="G1451">
        <v>3</v>
      </c>
      <c r="H1451" t="s">
        <v>154</v>
      </c>
      <c r="I1451" t="s">
        <v>311</v>
      </c>
      <c r="J1451" t="s">
        <v>310</v>
      </c>
      <c r="K1451">
        <v>5</v>
      </c>
      <c r="L1451">
        <v>3598</v>
      </c>
      <c r="M1451">
        <v>484.29079999999993</v>
      </c>
      <c r="N1451">
        <v>528.70174672489077</v>
      </c>
    </row>
    <row r="1452" spans="1:14" x14ac:dyDescent="0.25">
      <c r="A1452" t="s">
        <v>344</v>
      </c>
      <c r="B1452">
        <v>12.17</v>
      </c>
      <c r="C1452">
        <v>44359</v>
      </c>
      <c r="D1452">
        <v>1464</v>
      </c>
      <c r="E1452">
        <v>34</v>
      </c>
      <c r="F1452" t="s">
        <v>33</v>
      </c>
      <c r="G1452">
        <v>5</v>
      </c>
      <c r="H1452" t="s">
        <v>224</v>
      </c>
      <c r="I1452" t="s">
        <v>311</v>
      </c>
      <c r="J1452" t="s">
        <v>310</v>
      </c>
      <c r="K1452">
        <v>5</v>
      </c>
      <c r="L1452">
        <v>2944</v>
      </c>
      <c r="M1452">
        <v>519.02720000000011</v>
      </c>
      <c r="N1452">
        <v>566.62358078602631</v>
      </c>
    </row>
    <row r="1453" spans="1:14" x14ac:dyDescent="0.25">
      <c r="A1453" t="s">
        <v>461</v>
      </c>
      <c r="B1453">
        <v>8.0299999999999994</v>
      </c>
      <c r="C1453">
        <v>44361</v>
      </c>
      <c r="D1453">
        <v>1333</v>
      </c>
      <c r="E1453">
        <v>18</v>
      </c>
      <c r="F1453" t="s">
        <v>36</v>
      </c>
      <c r="G1453">
        <v>3</v>
      </c>
      <c r="H1453" t="s">
        <v>153</v>
      </c>
      <c r="I1453" t="s">
        <v>311</v>
      </c>
      <c r="J1453" t="s">
        <v>310</v>
      </c>
      <c r="K1453">
        <v>3</v>
      </c>
      <c r="L1453">
        <v>6340</v>
      </c>
      <c r="M1453">
        <v>963.68</v>
      </c>
      <c r="N1453">
        <v>1052.0524017467249</v>
      </c>
    </row>
    <row r="1454" spans="1:14" x14ac:dyDescent="0.25">
      <c r="A1454" t="s">
        <v>461</v>
      </c>
      <c r="B1454">
        <v>8.0299999999999994</v>
      </c>
      <c r="C1454">
        <v>44361</v>
      </c>
      <c r="D1454">
        <v>1334</v>
      </c>
      <c r="E1454">
        <v>18</v>
      </c>
      <c r="F1454" t="s">
        <v>36</v>
      </c>
      <c r="G1454">
        <v>3</v>
      </c>
      <c r="H1454" t="s">
        <v>153</v>
      </c>
      <c r="I1454" t="s">
        <v>311</v>
      </c>
      <c r="J1454" t="s">
        <v>310</v>
      </c>
      <c r="K1454">
        <v>4</v>
      </c>
      <c r="L1454">
        <v>6632</v>
      </c>
      <c r="M1454">
        <v>992.81040000000007</v>
      </c>
      <c r="N1454">
        <v>1083.8541484716159</v>
      </c>
    </row>
    <row r="1455" spans="1:14" x14ac:dyDescent="0.25">
      <c r="A1455" t="s">
        <v>461</v>
      </c>
      <c r="B1455">
        <v>8.0299999999999994</v>
      </c>
      <c r="C1455">
        <v>44361</v>
      </c>
      <c r="D1455">
        <v>1335</v>
      </c>
      <c r="E1455">
        <v>18</v>
      </c>
      <c r="F1455" t="s">
        <v>36</v>
      </c>
      <c r="G1455">
        <v>3</v>
      </c>
      <c r="H1455" t="s">
        <v>153</v>
      </c>
      <c r="I1455" t="s">
        <v>311</v>
      </c>
      <c r="J1455" t="s">
        <v>310</v>
      </c>
      <c r="K1455">
        <v>4</v>
      </c>
      <c r="L1455">
        <v>6908</v>
      </c>
      <c r="M1455">
        <v>1086.6284000000001</v>
      </c>
      <c r="N1455">
        <v>1186.2755458515282</v>
      </c>
    </row>
    <row r="1456" spans="1:14" x14ac:dyDescent="0.25">
      <c r="A1456" t="s">
        <v>461</v>
      </c>
      <c r="B1456">
        <v>8.0299999999999994</v>
      </c>
      <c r="C1456">
        <v>44361</v>
      </c>
      <c r="D1456">
        <v>1336</v>
      </c>
      <c r="E1456">
        <v>18</v>
      </c>
      <c r="F1456" t="s">
        <v>36</v>
      </c>
      <c r="G1456">
        <v>3</v>
      </c>
      <c r="H1456" t="s">
        <v>153</v>
      </c>
      <c r="I1456" t="s">
        <v>311</v>
      </c>
      <c r="J1456" t="s">
        <v>310</v>
      </c>
      <c r="K1456">
        <v>5</v>
      </c>
      <c r="L1456">
        <v>6528</v>
      </c>
      <c r="M1456">
        <v>983.76959999999997</v>
      </c>
      <c r="N1456">
        <v>1073.9842794759825</v>
      </c>
    </row>
    <row r="1457" spans="1:14" x14ac:dyDescent="0.25">
      <c r="A1457" t="s">
        <v>457</v>
      </c>
      <c r="B1457">
        <v>4.09</v>
      </c>
      <c r="C1457">
        <v>44361</v>
      </c>
      <c r="D1457">
        <v>1392</v>
      </c>
      <c r="E1457">
        <v>21</v>
      </c>
      <c r="F1457" t="s">
        <v>36</v>
      </c>
      <c r="G1457">
        <v>2</v>
      </c>
      <c r="H1457" t="s">
        <v>115</v>
      </c>
      <c r="I1457" t="s">
        <v>317</v>
      </c>
      <c r="J1457" t="s">
        <v>310</v>
      </c>
      <c r="K1457">
        <v>3</v>
      </c>
      <c r="L1457">
        <v>10392</v>
      </c>
      <c r="M1457">
        <v>1695.9744000000001</v>
      </c>
      <c r="N1457">
        <v>1851.5004366812227</v>
      </c>
    </row>
    <row r="1458" spans="1:14" x14ac:dyDescent="0.25">
      <c r="A1458" t="s">
        <v>462</v>
      </c>
      <c r="B1458">
        <v>4.33</v>
      </c>
      <c r="C1458">
        <v>44361</v>
      </c>
      <c r="D1458">
        <v>1393</v>
      </c>
      <c r="E1458">
        <v>21</v>
      </c>
      <c r="F1458" t="s">
        <v>32</v>
      </c>
      <c r="G1458">
        <v>2</v>
      </c>
      <c r="H1458" t="s">
        <v>116</v>
      </c>
      <c r="I1458" t="s">
        <v>317</v>
      </c>
      <c r="J1458" t="s">
        <v>310</v>
      </c>
      <c r="K1458">
        <v>3</v>
      </c>
      <c r="L1458">
        <v>10764</v>
      </c>
      <c r="M1458">
        <v>1814.8104000000003</v>
      </c>
      <c r="N1458">
        <v>1981.2340611353713</v>
      </c>
    </row>
    <row r="1459" spans="1:14" x14ac:dyDescent="0.25">
      <c r="A1459" t="s">
        <v>462</v>
      </c>
      <c r="B1459">
        <v>4.33</v>
      </c>
      <c r="C1459">
        <v>44361</v>
      </c>
      <c r="D1459">
        <v>1394</v>
      </c>
      <c r="E1459">
        <v>21</v>
      </c>
      <c r="F1459" t="s">
        <v>32</v>
      </c>
      <c r="G1459">
        <v>2</v>
      </c>
      <c r="H1459" t="s">
        <v>116</v>
      </c>
      <c r="I1459" t="s">
        <v>309</v>
      </c>
      <c r="J1459" t="s">
        <v>310</v>
      </c>
      <c r="K1459">
        <v>4</v>
      </c>
      <c r="L1459">
        <v>9808</v>
      </c>
      <c r="M1459">
        <v>1675.2064</v>
      </c>
      <c r="N1459">
        <v>1828.8279475982536</v>
      </c>
    </row>
    <row r="1460" spans="1:14" x14ac:dyDescent="0.25">
      <c r="A1460" t="s">
        <v>462</v>
      </c>
      <c r="B1460">
        <v>4.33</v>
      </c>
      <c r="C1460">
        <v>44361</v>
      </c>
      <c r="D1460">
        <v>1395</v>
      </c>
      <c r="E1460">
        <v>21</v>
      </c>
      <c r="F1460" t="s">
        <v>32</v>
      </c>
      <c r="G1460">
        <v>2</v>
      </c>
      <c r="H1460" t="s">
        <v>116</v>
      </c>
      <c r="I1460" t="s">
        <v>309</v>
      </c>
      <c r="J1460" t="s">
        <v>310</v>
      </c>
      <c r="K1460">
        <v>5</v>
      </c>
      <c r="L1460">
        <v>10550</v>
      </c>
      <c r="M1460">
        <v>1724.9250000000002</v>
      </c>
      <c r="N1460">
        <v>1883.1058951965067</v>
      </c>
    </row>
    <row r="1461" spans="1:14" x14ac:dyDescent="0.25">
      <c r="A1461" t="s">
        <v>462</v>
      </c>
      <c r="B1461">
        <v>4.33</v>
      </c>
      <c r="C1461">
        <v>44361</v>
      </c>
      <c r="D1461">
        <v>1440</v>
      </c>
      <c r="E1461">
        <v>21</v>
      </c>
      <c r="F1461" t="s">
        <v>32</v>
      </c>
      <c r="G1461">
        <v>2</v>
      </c>
      <c r="H1461" t="s">
        <v>116</v>
      </c>
      <c r="I1461" t="s">
        <v>309</v>
      </c>
      <c r="J1461" t="s">
        <v>310</v>
      </c>
      <c r="K1461">
        <v>8</v>
      </c>
      <c r="L1461">
        <v>6598</v>
      </c>
      <c r="M1461">
        <v>1058.979</v>
      </c>
      <c r="N1461">
        <v>1156.0906113537119</v>
      </c>
    </row>
    <row r="1462" spans="1:14" x14ac:dyDescent="0.25">
      <c r="A1462" t="s">
        <v>389</v>
      </c>
      <c r="B1462">
        <v>6.26</v>
      </c>
      <c r="C1462">
        <v>44361</v>
      </c>
      <c r="D1462">
        <v>1441</v>
      </c>
      <c r="E1462">
        <v>20</v>
      </c>
      <c r="F1462" t="s">
        <v>33</v>
      </c>
      <c r="G1462">
        <v>2</v>
      </c>
      <c r="H1462" t="s">
        <v>111</v>
      </c>
      <c r="I1462" t="s">
        <v>309</v>
      </c>
      <c r="J1462" t="s">
        <v>310</v>
      </c>
      <c r="K1462">
        <v>8</v>
      </c>
      <c r="L1462">
        <v>9614</v>
      </c>
      <c r="M1462">
        <v>1590.1556000000003</v>
      </c>
      <c r="N1462">
        <v>1735.9777292576421</v>
      </c>
    </row>
    <row r="1463" spans="1:14" x14ac:dyDescent="0.25">
      <c r="A1463" t="s">
        <v>463</v>
      </c>
      <c r="B1463">
        <v>3.73</v>
      </c>
      <c r="C1463">
        <v>44361</v>
      </c>
      <c r="D1463">
        <v>1442</v>
      </c>
      <c r="E1463">
        <v>20</v>
      </c>
      <c r="F1463" t="s">
        <v>35</v>
      </c>
      <c r="G1463">
        <v>2</v>
      </c>
      <c r="H1463" t="s">
        <v>112</v>
      </c>
      <c r="I1463" t="s">
        <v>309</v>
      </c>
      <c r="J1463" t="s">
        <v>310</v>
      </c>
      <c r="K1463">
        <v>3</v>
      </c>
      <c r="L1463">
        <v>8764</v>
      </c>
      <c r="M1463">
        <v>1294.4428</v>
      </c>
      <c r="N1463">
        <v>1413.1471615720525</v>
      </c>
    </row>
    <row r="1464" spans="1:14" x14ac:dyDescent="0.25">
      <c r="A1464" t="s">
        <v>463</v>
      </c>
      <c r="B1464">
        <v>3.73</v>
      </c>
      <c r="C1464">
        <v>44361</v>
      </c>
      <c r="D1464">
        <v>1443</v>
      </c>
      <c r="E1464">
        <v>20</v>
      </c>
      <c r="F1464" t="s">
        <v>35</v>
      </c>
      <c r="G1464">
        <v>2</v>
      </c>
      <c r="H1464" t="s">
        <v>112</v>
      </c>
      <c r="I1464" t="s">
        <v>309</v>
      </c>
      <c r="J1464" t="s">
        <v>310</v>
      </c>
      <c r="K1464">
        <v>3</v>
      </c>
      <c r="L1464">
        <v>10628</v>
      </c>
      <c r="M1464">
        <v>1806.76</v>
      </c>
      <c r="N1464">
        <v>1972.4454148471614</v>
      </c>
    </row>
    <row r="1465" spans="1:14" x14ac:dyDescent="0.25">
      <c r="A1465" t="s">
        <v>463</v>
      </c>
      <c r="B1465">
        <v>3.73</v>
      </c>
      <c r="C1465">
        <v>44361</v>
      </c>
      <c r="D1465">
        <v>1444</v>
      </c>
      <c r="E1465">
        <v>20</v>
      </c>
      <c r="F1465" t="s">
        <v>35</v>
      </c>
      <c r="G1465">
        <v>2</v>
      </c>
      <c r="H1465" t="s">
        <v>112</v>
      </c>
      <c r="I1465" t="s">
        <v>309</v>
      </c>
      <c r="J1465" t="s">
        <v>310</v>
      </c>
      <c r="K1465">
        <v>3</v>
      </c>
      <c r="L1465">
        <v>7998</v>
      </c>
      <c r="M1465">
        <v>1302.0744</v>
      </c>
      <c r="N1465">
        <v>1421.4786026200873</v>
      </c>
    </row>
    <row r="1466" spans="1:14" x14ac:dyDescent="0.25">
      <c r="A1466" t="s">
        <v>463</v>
      </c>
      <c r="B1466">
        <v>3.73</v>
      </c>
      <c r="C1466">
        <v>44361</v>
      </c>
      <c r="D1466">
        <v>1445</v>
      </c>
      <c r="E1466">
        <v>20</v>
      </c>
      <c r="F1466" t="s">
        <v>35</v>
      </c>
      <c r="G1466">
        <v>2</v>
      </c>
      <c r="H1466" t="s">
        <v>112</v>
      </c>
      <c r="I1466" t="s">
        <v>309</v>
      </c>
      <c r="J1466" t="s">
        <v>310</v>
      </c>
      <c r="K1466">
        <v>1</v>
      </c>
      <c r="L1466">
        <v>10436</v>
      </c>
      <c r="M1466">
        <v>1759.5096000000003</v>
      </c>
      <c r="N1466">
        <v>1920.8620087336249</v>
      </c>
    </row>
    <row r="1467" spans="1:14" x14ac:dyDescent="0.25">
      <c r="A1467" t="s">
        <v>344</v>
      </c>
      <c r="B1467">
        <v>12.17</v>
      </c>
      <c r="C1467">
        <v>44361</v>
      </c>
      <c r="D1467">
        <v>1465</v>
      </c>
      <c r="E1467">
        <v>34</v>
      </c>
      <c r="F1467" t="s">
        <v>33</v>
      </c>
      <c r="G1467">
        <v>5</v>
      </c>
      <c r="H1467" t="s">
        <v>224</v>
      </c>
      <c r="I1467" t="s">
        <v>311</v>
      </c>
      <c r="J1467" t="s">
        <v>310</v>
      </c>
      <c r="K1467">
        <v>3</v>
      </c>
      <c r="L1467">
        <v>8314</v>
      </c>
      <c r="M1467">
        <v>1385.1124</v>
      </c>
      <c r="N1467">
        <v>1512.131441048035</v>
      </c>
    </row>
    <row r="1468" spans="1:14" x14ac:dyDescent="0.25">
      <c r="A1468" t="s">
        <v>344</v>
      </c>
      <c r="B1468">
        <v>12.17</v>
      </c>
      <c r="C1468">
        <v>44361</v>
      </c>
      <c r="D1468">
        <v>1466</v>
      </c>
      <c r="E1468">
        <v>34</v>
      </c>
      <c r="F1468" t="s">
        <v>33</v>
      </c>
      <c r="G1468">
        <v>5</v>
      </c>
      <c r="H1468" t="s">
        <v>224</v>
      </c>
      <c r="I1468" t="s">
        <v>311</v>
      </c>
      <c r="J1468" t="s">
        <v>310</v>
      </c>
      <c r="K1468">
        <v>5</v>
      </c>
      <c r="L1468">
        <v>6916</v>
      </c>
      <c r="M1468">
        <v>901.84640000000002</v>
      </c>
      <c r="N1468">
        <v>984.54847161572047</v>
      </c>
    </row>
    <row r="1469" spans="1:14" x14ac:dyDescent="0.25">
      <c r="A1469" t="s">
        <v>451</v>
      </c>
      <c r="B1469">
        <v>14.24</v>
      </c>
      <c r="C1469">
        <v>44361</v>
      </c>
      <c r="D1469">
        <v>1520</v>
      </c>
      <c r="E1469">
        <v>37</v>
      </c>
      <c r="F1469" t="s">
        <v>36</v>
      </c>
      <c r="G1469">
        <v>5</v>
      </c>
      <c r="H1469" t="s">
        <v>239</v>
      </c>
      <c r="I1469" t="s">
        <v>317</v>
      </c>
      <c r="J1469" t="s">
        <v>323</v>
      </c>
      <c r="K1469">
        <v>1</v>
      </c>
      <c r="L1469">
        <v>8108</v>
      </c>
      <c r="M1469">
        <v>1062.1480000000001</v>
      </c>
      <c r="N1469">
        <v>1159.5502183406111</v>
      </c>
    </row>
    <row r="1470" spans="1:14" x14ac:dyDescent="0.25">
      <c r="A1470" t="s">
        <v>451</v>
      </c>
      <c r="B1470">
        <v>14.24</v>
      </c>
      <c r="C1470">
        <v>44361</v>
      </c>
      <c r="D1470">
        <v>1521</v>
      </c>
      <c r="E1470">
        <v>37</v>
      </c>
      <c r="F1470" t="s">
        <v>36</v>
      </c>
      <c r="G1470">
        <v>5</v>
      </c>
      <c r="H1470" t="s">
        <v>239</v>
      </c>
      <c r="I1470" t="s">
        <v>317</v>
      </c>
      <c r="J1470" t="s">
        <v>323</v>
      </c>
      <c r="K1470">
        <v>1</v>
      </c>
      <c r="L1470">
        <v>3418</v>
      </c>
      <c r="M1470">
        <v>464.84799999999996</v>
      </c>
      <c r="N1470">
        <v>507.475982532751</v>
      </c>
    </row>
    <row r="1471" spans="1:14" x14ac:dyDescent="0.25">
      <c r="A1471" t="s">
        <v>451</v>
      </c>
      <c r="B1471">
        <v>14.24</v>
      </c>
      <c r="C1471">
        <v>44361</v>
      </c>
      <c r="D1471">
        <v>1522</v>
      </c>
      <c r="E1471">
        <v>37</v>
      </c>
      <c r="F1471" t="s">
        <v>36</v>
      </c>
      <c r="G1471">
        <v>5</v>
      </c>
      <c r="H1471" t="s">
        <v>239</v>
      </c>
      <c r="I1471" t="s">
        <v>317</v>
      </c>
      <c r="J1471" t="s">
        <v>323</v>
      </c>
      <c r="K1471">
        <v>1</v>
      </c>
      <c r="L1471">
        <v>9248</v>
      </c>
      <c r="M1471">
        <v>1529.6192000000001</v>
      </c>
      <c r="N1471">
        <v>1669.889956331878</v>
      </c>
    </row>
    <row r="1472" spans="1:14" x14ac:dyDescent="0.25">
      <c r="A1472" t="s">
        <v>452</v>
      </c>
      <c r="B1472">
        <v>13.96</v>
      </c>
      <c r="C1472">
        <v>44361</v>
      </c>
      <c r="D1472">
        <v>1523</v>
      </c>
      <c r="E1472">
        <v>37</v>
      </c>
      <c r="F1472" t="s">
        <v>32</v>
      </c>
      <c r="G1472">
        <v>5</v>
      </c>
      <c r="H1472" t="s">
        <v>240</v>
      </c>
      <c r="I1472" t="s">
        <v>317</v>
      </c>
      <c r="J1472" t="s">
        <v>323</v>
      </c>
      <c r="K1472">
        <v>1</v>
      </c>
      <c r="L1472">
        <v>9120</v>
      </c>
      <c r="M1472">
        <v>1637.9520000000002</v>
      </c>
      <c r="N1472">
        <v>1788.1572052401746</v>
      </c>
    </row>
    <row r="1473" spans="1:14" x14ac:dyDescent="0.25">
      <c r="A1473" t="s">
        <v>452</v>
      </c>
      <c r="B1473">
        <v>13.96</v>
      </c>
      <c r="C1473">
        <v>44361</v>
      </c>
      <c r="D1473">
        <v>1524</v>
      </c>
      <c r="E1473">
        <v>37</v>
      </c>
      <c r="F1473" t="s">
        <v>32</v>
      </c>
      <c r="G1473">
        <v>5</v>
      </c>
      <c r="H1473" t="s">
        <v>240</v>
      </c>
      <c r="I1473" t="s">
        <v>317</v>
      </c>
      <c r="J1473" t="s">
        <v>323</v>
      </c>
      <c r="K1473">
        <v>2</v>
      </c>
      <c r="L1473">
        <v>3638</v>
      </c>
      <c r="M1473">
        <v>624.64460000000008</v>
      </c>
      <c r="N1473">
        <v>681.92641921397387</v>
      </c>
    </row>
    <row r="1474" spans="1:14" x14ac:dyDescent="0.25">
      <c r="A1474" t="s">
        <v>452</v>
      </c>
      <c r="B1474">
        <v>13.96</v>
      </c>
      <c r="C1474">
        <v>44361</v>
      </c>
      <c r="D1474">
        <v>1525</v>
      </c>
      <c r="E1474">
        <v>37</v>
      </c>
      <c r="F1474" t="s">
        <v>32</v>
      </c>
      <c r="G1474">
        <v>5</v>
      </c>
      <c r="H1474" t="s">
        <v>240</v>
      </c>
      <c r="I1474" t="s">
        <v>317</v>
      </c>
      <c r="J1474" t="s">
        <v>323</v>
      </c>
      <c r="K1474">
        <v>2</v>
      </c>
      <c r="L1474">
        <v>7226</v>
      </c>
      <c r="M1474">
        <v>1177.1154000000001</v>
      </c>
      <c r="N1474">
        <v>1285.0604803493452</v>
      </c>
    </row>
    <row r="1475" spans="1:14" x14ac:dyDescent="0.25">
      <c r="A1475" t="s">
        <v>452</v>
      </c>
      <c r="B1475">
        <v>13.96</v>
      </c>
      <c r="C1475">
        <v>44361</v>
      </c>
      <c r="D1475">
        <v>1526</v>
      </c>
      <c r="E1475">
        <v>37</v>
      </c>
      <c r="F1475" t="s">
        <v>32</v>
      </c>
      <c r="G1475">
        <v>5</v>
      </c>
      <c r="H1475" t="s">
        <v>240</v>
      </c>
      <c r="I1475" t="s">
        <v>317</v>
      </c>
      <c r="J1475" t="s">
        <v>323</v>
      </c>
      <c r="K1475">
        <v>2</v>
      </c>
      <c r="L1475">
        <v>8026</v>
      </c>
      <c r="M1475">
        <v>1183.0324000000001</v>
      </c>
      <c r="N1475">
        <v>1291.5200873362444</v>
      </c>
    </row>
    <row r="1476" spans="1:14" x14ac:dyDescent="0.25">
      <c r="A1476" t="s">
        <v>452</v>
      </c>
      <c r="B1476">
        <v>13.96</v>
      </c>
      <c r="C1476">
        <v>44361</v>
      </c>
      <c r="D1476">
        <v>1527</v>
      </c>
      <c r="E1476">
        <v>37</v>
      </c>
      <c r="F1476" t="s">
        <v>32</v>
      </c>
      <c r="G1476">
        <v>5</v>
      </c>
      <c r="H1476" t="s">
        <v>240</v>
      </c>
      <c r="I1476" t="s">
        <v>309</v>
      </c>
      <c r="J1476" t="s">
        <v>323</v>
      </c>
      <c r="K1476">
        <v>2</v>
      </c>
      <c r="L1476">
        <v>3404</v>
      </c>
      <c r="M1476">
        <v>426.86159999999995</v>
      </c>
      <c r="N1476">
        <v>466.00611353711787</v>
      </c>
    </row>
    <row r="1477" spans="1:14" x14ac:dyDescent="0.25">
      <c r="A1477" t="s">
        <v>452</v>
      </c>
      <c r="B1477">
        <v>13.96</v>
      </c>
      <c r="C1477">
        <v>44361</v>
      </c>
      <c r="D1477">
        <v>1528</v>
      </c>
      <c r="E1477">
        <v>37</v>
      </c>
      <c r="F1477" t="s">
        <v>32</v>
      </c>
      <c r="G1477">
        <v>5</v>
      </c>
      <c r="H1477" t="s">
        <v>240</v>
      </c>
      <c r="I1477" t="s">
        <v>309</v>
      </c>
      <c r="J1477" t="s">
        <v>323</v>
      </c>
      <c r="K1477">
        <v>2</v>
      </c>
      <c r="L1477">
        <v>7194</v>
      </c>
      <c r="M1477">
        <v>1006.4406</v>
      </c>
      <c r="N1477">
        <v>1098.7342794759825</v>
      </c>
    </row>
    <row r="1478" spans="1:14" x14ac:dyDescent="0.25">
      <c r="A1478" t="s">
        <v>452</v>
      </c>
      <c r="B1478">
        <v>13.96</v>
      </c>
      <c r="C1478">
        <v>44361</v>
      </c>
      <c r="D1478">
        <v>1529</v>
      </c>
      <c r="E1478">
        <v>37</v>
      </c>
      <c r="F1478" t="s">
        <v>32</v>
      </c>
      <c r="G1478">
        <v>5</v>
      </c>
      <c r="H1478" t="s">
        <v>240</v>
      </c>
      <c r="I1478" t="s">
        <v>309</v>
      </c>
      <c r="J1478" t="s">
        <v>323</v>
      </c>
      <c r="K1478">
        <v>7</v>
      </c>
      <c r="L1478">
        <v>8342</v>
      </c>
      <c r="M1478">
        <v>1100.3098</v>
      </c>
      <c r="N1478">
        <v>1201.2115720524016</v>
      </c>
    </row>
    <row r="1479" spans="1:14" x14ac:dyDescent="0.25">
      <c r="A1479" t="s">
        <v>463</v>
      </c>
      <c r="B1479">
        <v>3.73</v>
      </c>
      <c r="C1479">
        <v>44362</v>
      </c>
      <c r="D1479">
        <v>1446</v>
      </c>
      <c r="E1479">
        <v>20</v>
      </c>
      <c r="F1479" t="s">
        <v>35</v>
      </c>
      <c r="G1479">
        <v>2</v>
      </c>
      <c r="H1479" t="s">
        <v>112</v>
      </c>
      <c r="I1479" t="s">
        <v>309</v>
      </c>
      <c r="J1479" t="s">
        <v>310</v>
      </c>
      <c r="K1479">
        <v>1</v>
      </c>
      <c r="L1479">
        <v>9024</v>
      </c>
      <c r="M1479">
        <v>1574.6879999999999</v>
      </c>
      <c r="N1479">
        <v>1719.0917030567684</v>
      </c>
    </row>
    <row r="1480" spans="1:14" x14ac:dyDescent="0.25">
      <c r="A1480" t="s">
        <v>458</v>
      </c>
      <c r="B1480">
        <v>5.2</v>
      </c>
      <c r="C1480">
        <v>44362</v>
      </c>
      <c r="D1480">
        <v>1447</v>
      </c>
      <c r="E1480">
        <v>20</v>
      </c>
      <c r="F1480" t="s">
        <v>34</v>
      </c>
      <c r="G1480">
        <v>2</v>
      </c>
      <c r="H1480" t="s">
        <v>107</v>
      </c>
      <c r="I1480" t="s">
        <v>309</v>
      </c>
      <c r="J1480" t="s">
        <v>323</v>
      </c>
      <c r="K1480">
        <v>2</v>
      </c>
      <c r="L1480">
        <v>8684</v>
      </c>
      <c r="M1480">
        <v>1551.8308</v>
      </c>
      <c r="N1480">
        <v>1694.1384279475978</v>
      </c>
    </row>
    <row r="1481" spans="1:14" x14ac:dyDescent="0.25">
      <c r="A1481" t="s">
        <v>458</v>
      </c>
      <c r="B1481">
        <v>5.2</v>
      </c>
      <c r="C1481">
        <v>44362</v>
      </c>
      <c r="D1481">
        <v>1448</v>
      </c>
      <c r="E1481">
        <v>20</v>
      </c>
      <c r="F1481" t="s">
        <v>34</v>
      </c>
      <c r="G1481">
        <v>2</v>
      </c>
      <c r="H1481" t="s">
        <v>107</v>
      </c>
      <c r="I1481" t="s">
        <v>309</v>
      </c>
      <c r="J1481" t="s">
        <v>323</v>
      </c>
      <c r="K1481">
        <v>2</v>
      </c>
      <c r="L1481">
        <v>9484</v>
      </c>
      <c r="M1481">
        <v>1522.182</v>
      </c>
      <c r="N1481">
        <v>1661.7707423580787</v>
      </c>
    </row>
    <row r="1482" spans="1:14" x14ac:dyDescent="0.25">
      <c r="A1482" t="s">
        <v>458</v>
      </c>
      <c r="B1482">
        <v>5.2</v>
      </c>
      <c r="C1482">
        <v>44362</v>
      </c>
      <c r="D1482">
        <v>1449</v>
      </c>
      <c r="E1482">
        <v>20</v>
      </c>
      <c r="F1482" t="s">
        <v>34</v>
      </c>
      <c r="G1482">
        <v>2</v>
      </c>
      <c r="H1482" t="s">
        <v>107</v>
      </c>
      <c r="I1482" t="s">
        <v>317</v>
      </c>
      <c r="J1482" t="s">
        <v>323</v>
      </c>
      <c r="K1482">
        <v>1</v>
      </c>
      <c r="L1482">
        <v>3856</v>
      </c>
      <c r="M1482">
        <v>650.5071999999999</v>
      </c>
      <c r="N1482">
        <v>710.16069868995623</v>
      </c>
    </row>
    <row r="1483" spans="1:14" x14ac:dyDescent="0.25">
      <c r="A1483" t="s">
        <v>452</v>
      </c>
      <c r="B1483">
        <v>13.96</v>
      </c>
      <c r="C1483">
        <v>44362</v>
      </c>
      <c r="D1483">
        <v>1530</v>
      </c>
      <c r="E1483">
        <v>37</v>
      </c>
      <c r="F1483" t="s">
        <v>32</v>
      </c>
      <c r="G1483">
        <v>5</v>
      </c>
      <c r="H1483" t="s">
        <v>240</v>
      </c>
      <c r="I1483" t="s">
        <v>317</v>
      </c>
      <c r="J1483" t="s">
        <v>323</v>
      </c>
      <c r="K1483">
        <v>1</v>
      </c>
      <c r="L1483">
        <v>3384</v>
      </c>
      <c r="M1483">
        <v>453.45599999999996</v>
      </c>
      <c r="N1483">
        <v>495.03930131004358</v>
      </c>
    </row>
    <row r="1484" spans="1:14" x14ac:dyDescent="0.25">
      <c r="A1484" t="s">
        <v>461</v>
      </c>
      <c r="B1484">
        <v>8.0299999999999994</v>
      </c>
      <c r="C1484">
        <v>44362</v>
      </c>
      <c r="D1484">
        <v>1337</v>
      </c>
      <c r="E1484">
        <v>18</v>
      </c>
      <c r="F1484" t="s">
        <v>36</v>
      </c>
      <c r="G1484">
        <v>3</v>
      </c>
      <c r="H1484" t="s">
        <v>153</v>
      </c>
      <c r="I1484" t="s">
        <v>311</v>
      </c>
      <c r="J1484" t="s">
        <v>310</v>
      </c>
      <c r="K1484">
        <v>3</v>
      </c>
      <c r="L1484">
        <v>6730</v>
      </c>
      <c r="M1484">
        <v>1111.1229999999998</v>
      </c>
      <c r="N1484">
        <v>1213.0163755458516</v>
      </c>
    </row>
    <row r="1485" spans="1:14" x14ac:dyDescent="0.25">
      <c r="A1485" t="s">
        <v>452</v>
      </c>
      <c r="B1485">
        <v>13.96</v>
      </c>
      <c r="C1485">
        <v>44362</v>
      </c>
      <c r="D1485">
        <v>1532</v>
      </c>
      <c r="E1485">
        <v>37</v>
      </c>
      <c r="F1485" t="s">
        <v>32</v>
      </c>
      <c r="G1485">
        <v>5</v>
      </c>
      <c r="H1485" t="s">
        <v>240</v>
      </c>
      <c r="I1485" t="s">
        <v>317</v>
      </c>
      <c r="J1485" t="s">
        <v>323</v>
      </c>
      <c r="K1485">
        <v>1</v>
      </c>
      <c r="L1485">
        <v>7016</v>
      </c>
      <c r="M1485">
        <v>1002.5864</v>
      </c>
      <c r="N1485">
        <v>1094.526637554585</v>
      </c>
    </row>
    <row r="1486" spans="1:14" x14ac:dyDescent="0.25">
      <c r="A1486" t="s">
        <v>459</v>
      </c>
      <c r="B1486">
        <v>9.14</v>
      </c>
      <c r="C1486">
        <v>44362</v>
      </c>
      <c r="D1486">
        <v>1338</v>
      </c>
      <c r="E1486">
        <v>18</v>
      </c>
      <c r="F1486" t="s">
        <v>33</v>
      </c>
      <c r="G1486">
        <v>3</v>
      </c>
      <c r="H1486" t="s">
        <v>154</v>
      </c>
      <c r="I1486" t="s">
        <v>311</v>
      </c>
      <c r="J1486" t="s">
        <v>310</v>
      </c>
      <c r="K1486">
        <v>3</v>
      </c>
      <c r="L1486">
        <v>6864</v>
      </c>
      <c r="M1486">
        <v>1085.8848</v>
      </c>
      <c r="N1486">
        <v>1185.4637554585154</v>
      </c>
    </row>
    <row r="1487" spans="1:14" x14ac:dyDescent="0.25">
      <c r="A1487" t="s">
        <v>452</v>
      </c>
      <c r="B1487">
        <v>13.96</v>
      </c>
      <c r="C1487">
        <v>44362</v>
      </c>
      <c r="D1487">
        <v>1531</v>
      </c>
      <c r="E1487">
        <v>37</v>
      </c>
      <c r="F1487" t="s">
        <v>32</v>
      </c>
      <c r="G1487">
        <v>5</v>
      </c>
      <c r="H1487" t="s">
        <v>240</v>
      </c>
      <c r="I1487" t="s">
        <v>317</v>
      </c>
      <c r="J1487" t="s">
        <v>323</v>
      </c>
      <c r="K1487">
        <v>1</v>
      </c>
      <c r="L1487">
        <v>7396</v>
      </c>
      <c r="M1487">
        <v>971.09479999999996</v>
      </c>
      <c r="N1487">
        <v>1060.1471615720523</v>
      </c>
    </row>
    <row r="1488" spans="1:14" x14ac:dyDescent="0.25">
      <c r="A1488" t="s">
        <v>290</v>
      </c>
      <c r="B1488">
        <v>7.56</v>
      </c>
      <c r="C1488">
        <v>44362</v>
      </c>
      <c r="D1488">
        <v>1468</v>
      </c>
      <c r="E1488">
        <v>40</v>
      </c>
      <c r="F1488" t="s">
        <v>34</v>
      </c>
      <c r="G1488">
        <v>6</v>
      </c>
      <c r="H1488" t="s">
        <v>263</v>
      </c>
      <c r="I1488" t="s">
        <v>311</v>
      </c>
      <c r="J1488" t="s">
        <v>310</v>
      </c>
      <c r="K1488">
        <v>4</v>
      </c>
      <c r="L1488">
        <v>4278</v>
      </c>
      <c r="M1488">
        <v>728.54340000000002</v>
      </c>
      <c r="N1488">
        <v>795.35305676855876</v>
      </c>
    </row>
    <row r="1489" spans="1:14" x14ac:dyDescent="0.25">
      <c r="A1489" t="s">
        <v>452</v>
      </c>
      <c r="B1489">
        <v>13.96</v>
      </c>
      <c r="C1489">
        <v>44362</v>
      </c>
      <c r="D1489">
        <v>1533</v>
      </c>
      <c r="E1489">
        <v>37</v>
      </c>
      <c r="F1489" t="s">
        <v>32</v>
      </c>
      <c r="G1489">
        <v>5</v>
      </c>
      <c r="H1489" t="s">
        <v>240</v>
      </c>
      <c r="I1489" t="s">
        <v>317</v>
      </c>
      <c r="J1489" t="s">
        <v>323</v>
      </c>
      <c r="K1489">
        <v>1</v>
      </c>
      <c r="L1489">
        <v>3304</v>
      </c>
      <c r="M1489">
        <v>582.49519999999995</v>
      </c>
      <c r="N1489">
        <v>635.91179039301312</v>
      </c>
    </row>
    <row r="1490" spans="1:14" x14ac:dyDescent="0.25">
      <c r="A1490" t="s">
        <v>464</v>
      </c>
      <c r="B1490">
        <v>2.71</v>
      </c>
      <c r="C1490">
        <v>44362</v>
      </c>
      <c r="D1490">
        <v>1339</v>
      </c>
      <c r="E1490">
        <v>38</v>
      </c>
      <c r="F1490" t="s">
        <v>33</v>
      </c>
      <c r="G1490">
        <v>5</v>
      </c>
      <c r="H1490" t="s">
        <v>248</v>
      </c>
      <c r="I1490" t="s">
        <v>311</v>
      </c>
      <c r="J1490" t="s">
        <v>323</v>
      </c>
      <c r="K1490">
        <v>2</v>
      </c>
      <c r="L1490">
        <v>6280</v>
      </c>
      <c r="M1490">
        <v>1086.44</v>
      </c>
      <c r="N1490">
        <v>1186.0698689956332</v>
      </c>
    </row>
    <row r="1491" spans="1:14" x14ac:dyDescent="0.25">
      <c r="A1491" t="s">
        <v>456</v>
      </c>
      <c r="B1491">
        <v>4.4400000000000004</v>
      </c>
      <c r="C1491">
        <v>44362</v>
      </c>
      <c r="D1491">
        <v>1396</v>
      </c>
      <c r="E1491">
        <v>21</v>
      </c>
      <c r="F1491" t="s">
        <v>33</v>
      </c>
      <c r="G1491">
        <v>2</v>
      </c>
      <c r="H1491" t="s">
        <v>117</v>
      </c>
      <c r="I1491" t="s">
        <v>317</v>
      </c>
      <c r="J1491" t="s">
        <v>310</v>
      </c>
      <c r="K1491">
        <v>3</v>
      </c>
      <c r="L1491">
        <v>8976</v>
      </c>
      <c r="M1491">
        <v>1586.0591999999999</v>
      </c>
      <c r="N1491">
        <v>1731.5056768558948</v>
      </c>
    </row>
    <row r="1492" spans="1:14" x14ac:dyDescent="0.25">
      <c r="A1492" t="s">
        <v>290</v>
      </c>
      <c r="B1492">
        <v>7.56</v>
      </c>
      <c r="C1492">
        <v>44362</v>
      </c>
      <c r="D1492">
        <v>1467</v>
      </c>
      <c r="E1492">
        <v>40</v>
      </c>
      <c r="F1492" t="s">
        <v>34</v>
      </c>
      <c r="G1492">
        <v>6</v>
      </c>
      <c r="H1492" t="s">
        <v>263</v>
      </c>
      <c r="I1492" t="s">
        <v>311</v>
      </c>
      <c r="J1492" t="s">
        <v>310</v>
      </c>
      <c r="K1492">
        <v>3</v>
      </c>
      <c r="L1492">
        <v>4430</v>
      </c>
      <c r="M1492">
        <v>806.70299999999997</v>
      </c>
      <c r="N1492">
        <v>880.6801310043669</v>
      </c>
    </row>
    <row r="1493" spans="1:14" x14ac:dyDescent="0.25">
      <c r="A1493" t="s">
        <v>452</v>
      </c>
      <c r="B1493">
        <v>13.96</v>
      </c>
      <c r="C1493">
        <v>44362</v>
      </c>
      <c r="D1493">
        <v>1535</v>
      </c>
      <c r="E1493">
        <v>37</v>
      </c>
      <c r="F1493" t="s">
        <v>32</v>
      </c>
      <c r="G1493">
        <v>5</v>
      </c>
      <c r="H1493" t="s">
        <v>240</v>
      </c>
      <c r="I1493" t="s">
        <v>309</v>
      </c>
      <c r="J1493" t="s">
        <v>323</v>
      </c>
      <c r="K1493">
        <v>2</v>
      </c>
      <c r="L1493">
        <v>3412</v>
      </c>
      <c r="M1493">
        <v>590.95839999999998</v>
      </c>
      <c r="N1493">
        <v>645.15109170305686</v>
      </c>
    </row>
    <row r="1494" spans="1:14" x14ac:dyDescent="0.25">
      <c r="A1494" t="s">
        <v>290</v>
      </c>
      <c r="B1494">
        <v>7.56</v>
      </c>
      <c r="C1494">
        <v>44362</v>
      </c>
      <c r="D1494">
        <v>1469</v>
      </c>
      <c r="E1494">
        <v>40</v>
      </c>
      <c r="F1494" t="s">
        <v>34</v>
      </c>
      <c r="G1494">
        <v>6</v>
      </c>
      <c r="H1494" t="s">
        <v>263</v>
      </c>
      <c r="I1494" t="s">
        <v>311</v>
      </c>
      <c r="J1494" t="s">
        <v>310</v>
      </c>
      <c r="K1494">
        <v>4</v>
      </c>
      <c r="L1494">
        <v>6794</v>
      </c>
      <c r="M1494">
        <v>1083.6429999999998</v>
      </c>
      <c r="N1494">
        <v>1183.0163755458516</v>
      </c>
    </row>
    <row r="1495" spans="1:14" x14ac:dyDescent="0.25">
      <c r="A1495" t="s">
        <v>452</v>
      </c>
      <c r="B1495">
        <v>13.96</v>
      </c>
      <c r="C1495">
        <v>44362</v>
      </c>
      <c r="D1495">
        <v>1534</v>
      </c>
      <c r="E1495">
        <v>37</v>
      </c>
      <c r="F1495" t="s">
        <v>32</v>
      </c>
      <c r="G1495">
        <v>5</v>
      </c>
      <c r="H1495" t="s">
        <v>240</v>
      </c>
      <c r="I1495" t="s">
        <v>309</v>
      </c>
      <c r="J1495" t="s">
        <v>323</v>
      </c>
      <c r="K1495">
        <v>2</v>
      </c>
      <c r="L1495">
        <v>6908</v>
      </c>
      <c r="M1495">
        <v>1237.2228</v>
      </c>
      <c r="N1495">
        <v>1350.6799126637552</v>
      </c>
    </row>
    <row r="1496" spans="1:14" x14ac:dyDescent="0.25">
      <c r="A1496" t="s">
        <v>465</v>
      </c>
      <c r="B1496">
        <v>4.74</v>
      </c>
      <c r="C1496">
        <v>44362</v>
      </c>
      <c r="D1496">
        <v>1397</v>
      </c>
      <c r="E1496">
        <v>19</v>
      </c>
      <c r="F1496" t="s">
        <v>34</v>
      </c>
      <c r="G1496">
        <v>2</v>
      </c>
      <c r="H1496" t="s">
        <v>102</v>
      </c>
      <c r="I1496" t="s">
        <v>309</v>
      </c>
      <c r="J1496" t="s">
        <v>323</v>
      </c>
      <c r="K1496">
        <v>2</v>
      </c>
      <c r="L1496">
        <v>10076</v>
      </c>
      <c r="M1496">
        <v>1779.4216000000001</v>
      </c>
      <c r="N1496">
        <v>1942.6</v>
      </c>
    </row>
    <row r="1497" spans="1:14" x14ac:dyDescent="0.25">
      <c r="A1497" t="s">
        <v>461</v>
      </c>
      <c r="B1497">
        <v>8.0299999999999994</v>
      </c>
      <c r="C1497">
        <v>44362</v>
      </c>
      <c r="D1497">
        <v>1340</v>
      </c>
      <c r="E1497">
        <v>18</v>
      </c>
      <c r="F1497" t="s">
        <v>36</v>
      </c>
      <c r="G1497">
        <v>3</v>
      </c>
      <c r="H1497" t="s">
        <v>153</v>
      </c>
      <c r="I1497" t="s">
        <v>311</v>
      </c>
      <c r="J1497" t="s">
        <v>310</v>
      </c>
      <c r="K1497">
        <v>4</v>
      </c>
      <c r="L1497">
        <v>6470</v>
      </c>
      <c r="M1497">
        <v>1089.548</v>
      </c>
      <c r="N1497">
        <v>1189.4628820960697</v>
      </c>
    </row>
    <row r="1498" spans="1:14" x14ac:dyDescent="0.25">
      <c r="A1498" t="s">
        <v>291</v>
      </c>
      <c r="B1498">
        <v>7.52</v>
      </c>
      <c r="C1498">
        <v>44362</v>
      </c>
      <c r="D1498">
        <v>1470</v>
      </c>
      <c r="E1498">
        <v>40</v>
      </c>
      <c r="F1498" t="s">
        <v>36</v>
      </c>
      <c r="G1498">
        <v>6</v>
      </c>
      <c r="H1498" t="s">
        <v>264</v>
      </c>
      <c r="I1498" t="s">
        <v>311</v>
      </c>
      <c r="J1498" t="s">
        <v>310</v>
      </c>
      <c r="K1498">
        <v>5</v>
      </c>
      <c r="L1498">
        <v>3964</v>
      </c>
      <c r="M1498">
        <v>670.31240000000003</v>
      </c>
      <c r="N1498">
        <v>731.782096069869</v>
      </c>
    </row>
    <row r="1499" spans="1:14" x14ac:dyDescent="0.25">
      <c r="A1499" t="s">
        <v>465</v>
      </c>
      <c r="B1499">
        <v>4.74</v>
      </c>
      <c r="C1499">
        <v>44362</v>
      </c>
      <c r="D1499">
        <v>1398</v>
      </c>
      <c r="E1499">
        <v>19</v>
      </c>
      <c r="F1499" t="s">
        <v>34</v>
      </c>
      <c r="G1499">
        <v>2</v>
      </c>
      <c r="H1499" t="s">
        <v>102</v>
      </c>
      <c r="I1499" t="s">
        <v>309</v>
      </c>
      <c r="J1499" t="s">
        <v>323</v>
      </c>
      <c r="K1499">
        <v>8</v>
      </c>
      <c r="L1499">
        <v>9140</v>
      </c>
      <c r="M1499">
        <v>1639.7159999999997</v>
      </c>
      <c r="N1499">
        <v>1790.0829694323143</v>
      </c>
    </row>
    <row r="1500" spans="1:14" x14ac:dyDescent="0.25">
      <c r="A1500" t="s">
        <v>458</v>
      </c>
      <c r="B1500">
        <v>5.2</v>
      </c>
      <c r="C1500">
        <v>44362</v>
      </c>
      <c r="D1500">
        <v>1601</v>
      </c>
      <c r="E1500">
        <v>20</v>
      </c>
      <c r="F1500" t="s">
        <v>34</v>
      </c>
      <c r="G1500">
        <v>2</v>
      </c>
      <c r="H1500" t="s">
        <v>107</v>
      </c>
      <c r="I1500" t="s">
        <v>309</v>
      </c>
      <c r="J1500" t="s">
        <v>323</v>
      </c>
      <c r="K1500">
        <v>7</v>
      </c>
      <c r="L1500">
        <v>9232</v>
      </c>
      <c r="M1500">
        <v>1640.5263999999997</v>
      </c>
      <c r="N1500">
        <v>1790.9676855895193</v>
      </c>
    </row>
    <row r="1501" spans="1:14" x14ac:dyDescent="0.25">
      <c r="A1501" t="s">
        <v>464</v>
      </c>
      <c r="B1501">
        <v>2.71</v>
      </c>
      <c r="C1501">
        <v>44362</v>
      </c>
      <c r="D1501">
        <v>1341</v>
      </c>
      <c r="E1501">
        <v>38</v>
      </c>
      <c r="F1501" t="s">
        <v>33</v>
      </c>
      <c r="G1501">
        <v>6</v>
      </c>
      <c r="H1501" t="s">
        <v>248</v>
      </c>
      <c r="I1501" t="s">
        <v>311</v>
      </c>
      <c r="J1501" t="s">
        <v>323</v>
      </c>
      <c r="K1501">
        <v>8</v>
      </c>
      <c r="L1501">
        <v>6412</v>
      </c>
      <c r="M1501">
        <v>1054.7739999999999</v>
      </c>
      <c r="N1501">
        <v>1151.4999999999998</v>
      </c>
    </row>
    <row r="1502" spans="1:14" x14ac:dyDescent="0.25">
      <c r="A1502" t="s">
        <v>458</v>
      </c>
      <c r="B1502">
        <v>5.2</v>
      </c>
      <c r="C1502">
        <v>44362</v>
      </c>
      <c r="D1502">
        <v>1602</v>
      </c>
      <c r="E1502">
        <v>20</v>
      </c>
      <c r="F1502" t="s">
        <v>34</v>
      </c>
      <c r="G1502">
        <v>2</v>
      </c>
      <c r="H1502" t="s">
        <v>107</v>
      </c>
      <c r="I1502" t="s">
        <v>309</v>
      </c>
      <c r="J1502" t="s">
        <v>323</v>
      </c>
      <c r="K1502">
        <v>7</v>
      </c>
      <c r="L1502">
        <v>9130</v>
      </c>
      <c r="M1502">
        <v>1504.624</v>
      </c>
      <c r="N1502">
        <v>1642.6026200873364</v>
      </c>
    </row>
    <row r="1503" spans="1:14" x14ac:dyDescent="0.25">
      <c r="A1503" t="s">
        <v>465</v>
      </c>
      <c r="B1503">
        <v>4.74</v>
      </c>
      <c r="C1503">
        <v>44362</v>
      </c>
      <c r="D1503">
        <v>1450</v>
      </c>
      <c r="E1503">
        <v>19</v>
      </c>
      <c r="F1503" t="s">
        <v>34</v>
      </c>
      <c r="G1503">
        <v>2</v>
      </c>
      <c r="H1503" t="s">
        <v>102</v>
      </c>
      <c r="I1503" t="s">
        <v>309</v>
      </c>
      <c r="J1503" t="s">
        <v>323</v>
      </c>
      <c r="K1503">
        <v>8</v>
      </c>
      <c r="L1503">
        <v>8426</v>
      </c>
      <c r="M1503">
        <v>1415.5680000000002</v>
      </c>
      <c r="N1503">
        <v>1545.3799126637555</v>
      </c>
    </row>
    <row r="1504" spans="1:14" x14ac:dyDescent="0.25">
      <c r="A1504" t="s">
        <v>458</v>
      </c>
      <c r="B1504">
        <v>5.2</v>
      </c>
      <c r="C1504">
        <v>44362</v>
      </c>
      <c r="D1504">
        <v>1603</v>
      </c>
      <c r="E1504">
        <v>20</v>
      </c>
      <c r="F1504" t="s">
        <v>34</v>
      </c>
      <c r="G1504">
        <v>2</v>
      </c>
      <c r="H1504" t="s">
        <v>107</v>
      </c>
      <c r="I1504" t="s">
        <v>309</v>
      </c>
      <c r="J1504" t="s">
        <v>323</v>
      </c>
      <c r="K1504">
        <v>7</v>
      </c>
      <c r="L1504">
        <v>9130</v>
      </c>
      <c r="M1504">
        <v>1497.32</v>
      </c>
      <c r="N1504">
        <v>1634.6288209606987</v>
      </c>
    </row>
    <row r="1505" spans="1:14" x14ac:dyDescent="0.25">
      <c r="A1505" t="s">
        <v>458</v>
      </c>
      <c r="B1505">
        <v>5.2</v>
      </c>
      <c r="C1505">
        <v>44362</v>
      </c>
      <c r="D1505">
        <v>1604</v>
      </c>
      <c r="E1505">
        <v>20</v>
      </c>
      <c r="F1505" t="s">
        <v>34</v>
      </c>
      <c r="G1505">
        <v>2</v>
      </c>
      <c r="H1505" t="s">
        <v>107</v>
      </c>
      <c r="I1505" t="s">
        <v>309</v>
      </c>
      <c r="J1505" t="s">
        <v>323</v>
      </c>
      <c r="K1505">
        <v>8</v>
      </c>
      <c r="L1505">
        <v>5640</v>
      </c>
      <c r="M1505">
        <v>905.78399999999999</v>
      </c>
      <c r="N1505">
        <v>988.8471615720523</v>
      </c>
    </row>
    <row r="1506" spans="1:14" x14ac:dyDescent="0.25">
      <c r="A1506" t="s">
        <v>411</v>
      </c>
      <c r="B1506">
        <v>9.26</v>
      </c>
      <c r="C1506">
        <v>44362</v>
      </c>
      <c r="D1506">
        <v>1605</v>
      </c>
      <c r="E1506">
        <v>1</v>
      </c>
      <c r="F1506" t="s">
        <v>32</v>
      </c>
      <c r="G1506">
        <v>1</v>
      </c>
      <c r="H1506" t="s">
        <v>53</v>
      </c>
      <c r="I1506" t="s">
        <v>309</v>
      </c>
      <c r="J1506" t="s">
        <v>310</v>
      </c>
      <c r="K1506">
        <v>5</v>
      </c>
      <c r="L1506">
        <v>10212</v>
      </c>
      <c r="M1506">
        <v>1520.5667999999998</v>
      </c>
      <c r="N1506">
        <v>1660.0074235807861</v>
      </c>
    </row>
    <row r="1507" spans="1:14" x14ac:dyDescent="0.25">
      <c r="A1507" t="s">
        <v>464</v>
      </c>
      <c r="B1507">
        <v>2.71</v>
      </c>
      <c r="C1507">
        <v>44363</v>
      </c>
      <c r="D1507">
        <v>1342</v>
      </c>
      <c r="E1507">
        <v>38</v>
      </c>
      <c r="F1507" t="s">
        <v>33</v>
      </c>
      <c r="G1507">
        <v>6</v>
      </c>
      <c r="H1507" t="s">
        <v>248</v>
      </c>
      <c r="I1507" t="s">
        <v>311</v>
      </c>
      <c r="J1507" t="s">
        <v>323</v>
      </c>
      <c r="K1507">
        <v>2</v>
      </c>
      <c r="L1507">
        <v>7346</v>
      </c>
      <c r="M1507">
        <v>1234.8625999999999</v>
      </c>
      <c r="N1507">
        <v>1348.10327510917</v>
      </c>
    </row>
    <row r="1508" spans="1:14" x14ac:dyDescent="0.25">
      <c r="A1508" t="s">
        <v>466</v>
      </c>
      <c r="B1508">
        <v>3.53</v>
      </c>
      <c r="C1508">
        <v>44363</v>
      </c>
      <c r="D1508">
        <v>1343</v>
      </c>
      <c r="E1508">
        <v>38</v>
      </c>
      <c r="F1508" t="s">
        <v>32</v>
      </c>
      <c r="G1508">
        <v>6</v>
      </c>
      <c r="H1508" t="s">
        <v>247</v>
      </c>
      <c r="I1508" t="s">
        <v>311</v>
      </c>
      <c r="J1508" t="s">
        <v>323</v>
      </c>
      <c r="K1508">
        <v>2</v>
      </c>
      <c r="L1508">
        <v>6098</v>
      </c>
      <c r="M1508">
        <v>1000.6818000000001</v>
      </c>
      <c r="N1508">
        <v>1092.4473799126638</v>
      </c>
    </row>
    <row r="1509" spans="1:14" x14ac:dyDescent="0.25">
      <c r="A1509" t="s">
        <v>466</v>
      </c>
      <c r="B1509">
        <v>3.53</v>
      </c>
      <c r="C1509">
        <v>44363</v>
      </c>
      <c r="D1509">
        <v>1344</v>
      </c>
      <c r="E1509">
        <v>38</v>
      </c>
      <c r="F1509" t="s">
        <v>32</v>
      </c>
      <c r="G1509">
        <v>6</v>
      </c>
      <c r="H1509" t="s">
        <v>247</v>
      </c>
      <c r="I1509" t="s">
        <v>311</v>
      </c>
      <c r="J1509" t="s">
        <v>323</v>
      </c>
      <c r="K1509">
        <v>8</v>
      </c>
      <c r="L1509">
        <v>5540</v>
      </c>
      <c r="M1509">
        <v>961.74399999999991</v>
      </c>
      <c r="N1509">
        <v>1049.938864628821</v>
      </c>
    </row>
    <row r="1510" spans="1:14" x14ac:dyDescent="0.25">
      <c r="A1510" t="s">
        <v>466</v>
      </c>
      <c r="B1510">
        <v>3.53</v>
      </c>
      <c r="C1510">
        <v>44363</v>
      </c>
      <c r="D1510">
        <v>1345</v>
      </c>
      <c r="E1510">
        <v>38</v>
      </c>
      <c r="F1510" t="s">
        <v>32</v>
      </c>
      <c r="G1510">
        <v>6</v>
      </c>
      <c r="H1510" t="s">
        <v>247</v>
      </c>
      <c r="I1510" t="s">
        <v>311</v>
      </c>
      <c r="J1510" t="s">
        <v>323</v>
      </c>
      <c r="K1510">
        <v>8</v>
      </c>
      <c r="L1510">
        <v>5894</v>
      </c>
      <c r="M1510">
        <v>1038.5228</v>
      </c>
      <c r="N1510">
        <v>1133.7585152838428</v>
      </c>
    </row>
    <row r="1511" spans="1:14" x14ac:dyDescent="0.25">
      <c r="A1511" t="s">
        <v>466</v>
      </c>
      <c r="B1511">
        <v>3.53</v>
      </c>
      <c r="C1511">
        <v>44363</v>
      </c>
      <c r="D1511">
        <v>1346</v>
      </c>
      <c r="E1511">
        <v>38</v>
      </c>
      <c r="F1511" t="s">
        <v>32</v>
      </c>
      <c r="G1511">
        <v>6</v>
      </c>
      <c r="H1511" t="s">
        <v>247</v>
      </c>
      <c r="I1511" t="s">
        <v>311</v>
      </c>
      <c r="J1511" t="s">
        <v>323</v>
      </c>
      <c r="K1511">
        <v>7</v>
      </c>
      <c r="L1511">
        <v>6042</v>
      </c>
      <c r="M1511">
        <v>1024.7232000000001</v>
      </c>
      <c r="N1511">
        <v>1118.6934497816592</v>
      </c>
    </row>
    <row r="1512" spans="1:14" x14ac:dyDescent="0.25">
      <c r="A1512" t="s">
        <v>466</v>
      </c>
      <c r="B1512">
        <v>3.53</v>
      </c>
      <c r="C1512">
        <v>44363</v>
      </c>
      <c r="D1512">
        <v>1347</v>
      </c>
      <c r="E1512">
        <v>38</v>
      </c>
      <c r="F1512" t="s">
        <v>32</v>
      </c>
      <c r="G1512">
        <v>6</v>
      </c>
      <c r="H1512" t="s">
        <v>247</v>
      </c>
      <c r="I1512" t="s">
        <v>311</v>
      </c>
      <c r="J1512" t="s">
        <v>323</v>
      </c>
      <c r="K1512">
        <v>7</v>
      </c>
      <c r="L1512">
        <v>6600</v>
      </c>
      <c r="M1512">
        <v>1159.6199999999999</v>
      </c>
      <c r="N1512">
        <v>1265.9606986899562</v>
      </c>
    </row>
    <row r="1513" spans="1:14" x14ac:dyDescent="0.25">
      <c r="A1513" t="s">
        <v>467</v>
      </c>
      <c r="B1513">
        <v>8</v>
      </c>
      <c r="C1513">
        <v>44363</v>
      </c>
      <c r="D1513">
        <v>1399</v>
      </c>
      <c r="E1513">
        <v>10</v>
      </c>
      <c r="F1513" t="s">
        <v>36</v>
      </c>
      <c r="G1513">
        <v>3</v>
      </c>
      <c r="H1513" t="s">
        <v>135</v>
      </c>
      <c r="I1513" t="s">
        <v>317</v>
      </c>
      <c r="J1513" t="s">
        <v>310</v>
      </c>
      <c r="K1513">
        <v>1</v>
      </c>
      <c r="L1513">
        <v>10202</v>
      </c>
      <c r="M1513">
        <v>1615.9967999999999</v>
      </c>
      <c r="N1513">
        <v>1764.1886462882094</v>
      </c>
    </row>
    <row r="1514" spans="1:14" x14ac:dyDescent="0.25">
      <c r="A1514" t="s">
        <v>467</v>
      </c>
      <c r="B1514">
        <v>8</v>
      </c>
      <c r="C1514">
        <v>44363</v>
      </c>
      <c r="D1514">
        <v>1400</v>
      </c>
      <c r="E1514">
        <v>10</v>
      </c>
      <c r="F1514" t="s">
        <v>36</v>
      </c>
      <c r="G1514">
        <v>3</v>
      </c>
      <c r="H1514" t="s">
        <v>135</v>
      </c>
      <c r="I1514" t="s">
        <v>317</v>
      </c>
      <c r="J1514" t="s">
        <v>310</v>
      </c>
      <c r="K1514">
        <v>3</v>
      </c>
      <c r="L1514">
        <v>10880</v>
      </c>
      <c r="M1514">
        <v>1912.7040000000002</v>
      </c>
      <c r="N1514">
        <v>2088.1048034934502</v>
      </c>
    </row>
    <row r="1515" spans="1:14" x14ac:dyDescent="0.25">
      <c r="A1515" t="s">
        <v>291</v>
      </c>
      <c r="B1515">
        <v>7.52</v>
      </c>
      <c r="C1515">
        <v>44363</v>
      </c>
      <c r="D1515">
        <v>1471</v>
      </c>
      <c r="E1515">
        <v>40</v>
      </c>
      <c r="F1515" t="s">
        <v>36</v>
      </c>
      <c r="G1515">
        <v>6</v>
      </c>
      <c r="H1515" t="s">
        <v>264</v>
      </c>
      <c r="I1515" t="s">
        <v>311</v>
      </c>
      <c r="J1515" t="s">
        <v>310</v>
      </c>
      <c r="K1515">
        <v>1</v>
      </c>
      <c r="L1515">
        <v>4474</v>
      </c>
      <c r="M1515">
        <v>720.31400000000008</v>
      </c>
      <c r="N1515">
        <v>786.36899563318786</v>
      </c>
    </row>
    <row r="1516" spans="1:14" x14ac:dyDescent="0.25">
      <c r="A1516" t="s">
        <v>291</v>
      </c>
      <c r="B1516">
        <v>7.52</v>
      </c>
      <c r="C1516">
        <v>44363</v>
      </c>
      <c r="D1516">
        <v>1472</v>
      </c>
      <c r="E1516">
        <v>40</v>
      </c>
      <c r="F1516" t="s">
        <v>36</v>
      </c>
      <c r="G1516">
        <v>6</v>
      </c>
      <c r="H1516" t="s">
        <v>264</v>
      </c>
      <c r="I1516" t="s">
        <v>311</v>
      </c>
      <c r="J1516" t="s">
        <v>310</v>
      </c>
      <c r="K1516">
        <v>4</v>
      </c>
      <c r="L1516">
        <v>4708</v>
      </c>
      <c r="M1516">
        <v>878.51279999999997</v>
      </c>
      <c r="N1516">
        <v>959.07510917030561</v>
      </c>
    </row>
    <row r="1517" spans="1:14" x14ac:dyDescent="0.25">
      <c r="A1517" t="s">
        <v>291</v>
      </c>
      <c r="B1517">
        <v>7.52</v>
      </c>
      <c r="C1517">
        <v>44363</v>
      </c>
      <c r="D1517">
        <v>1473</v>
      </c>
      <c r="E1517">
        <v>40</v>
      </c>
      <c r="F1517" t="s">
        <v>36</v>
      </c>
      <c r="G1517">
        <v>6</v>
      </c>
      <c r="H1517" t="s">
        <v>264</v>
      </c>
      <c r="I1517" t="s">
        <v>311</v>
      </c>
      <c r="J1517" t="s">
        <v>310</v>
      </c>
      <c r="K1517">
        <v>4</v>
      </c>
      <c r="L1517">
        <v>4756</v>
      </c>
      <c r="M1517">
        <v>810.89800000000002</v>
      </c>
      <c r="N1517">
        <v>885.25982532751095</v>
      </c>
    </row>
    <row r="1518" spans="1:14" x14ac:dyDescent="0.25">
      <c r="A1518" t="s">
        <v>291</v>
      </c>
      <c r="B1518">
        <v>7.52</v>
      </c>
      <c r="C1518">
        <v>44363</v>
      </c>
      <c r="D1518">
        <v>1474</v>
      </c>
      <c r="E1518">
        <v>40</v>
      </c>
      <c r="F1518" t="s">
        <v>36</v>
      </c>
      <c r="G1518">
        <v>6</v>
      </c>
      <c r="H1518" t="s">
        <v>264</v>
      </c>
      <c r="I1518" t="s">
        <v>311</v>
      </c>
      <c r="J1518" t="s">
        <v>310</v>
      </c>
      <c r="K1518">
        <v>5</v>
      </c>
      <c r="L1518">
        <v>3418</v>
      </c>
      <c r="M1518">
        <v>623.78499999999997</v>
      </c>
      <c r="N1518">
        <v>680.9879912663755</v>
      </c>
    </row>
    <row r="1519" spans="1:14" x14ac:dyDescent="0.25">
      <c r="A1519" t="s">
        <v>291</v>
      </c>
      <c r="B1519">
        <v>7.52</v>
      </c>
      <c r="C1519">
        <v>44363</v>
      </c>
      <c r="D1519">
        <v>1475</v>
      </c>
      <c r="E1519">
        <v>40</v>
      </c>
      <c r="F1519" t="s">
        <v>36</v>
      </c>
      <c r="G1519">
        <v>6</v>
      </c>
      <c r="H1519" t="s">
        <v>264</v>
      </c>
      <c r="I1519" t="s">
        <v>311</v>
      </c>
      <c r="J1519" t="s">
        <v>310</v>
      </c>
      <c r="K1519">
        <v>5</v>
      </c>
      <c r="L1519">
        <v>3388</v>
      </c>
      <c r="M1519">
        <v>520.73560000000009</v>
      </c>
      <c r="N1519">
        <v>568.48864628820968</v>
      </c>
    </row>
    <row r="1520" spans="1:14" x14ac:dyDescent="0.25">
      <c r="A1520" t="s">
        <v>291</v>
      </c>
      <c r="B1520">
        <v>7.52</v>
      </c>
      <c r="C1520">
        <v>44363</v>
      </c>
      <c r="D1520">
        <v>1476</v>
      </c>
      <c r="E1520">
        <v>40</v>
      </c>
      <c r="F1520" t="s">
        <v>36</v>
      </c>
      <c r="G1520">
        <v>6</v>
      </c>
      <c r="H1520" t="s">
        <v>264</v>
      </c>
      <c r="I1520" t="s">
        <v>311</v>
      </c>
      <c r="J1520" t="s">
        <v>310</v>
      </c>
      <c r="K1520">
        <v>5</v>
      </c>
      <c r="L1520">
        <v>4520</v>
      </c>
      <c r="M1520">
        <v>839.81600000000003</v>
      </c>
      <c r="N1520">
        <v>916.82969432314417</v>
      </c>
    </row>
    <row r="1521" spans="1:14" x14ac:dyDescent="0.25">
      <c r="A1521" t="s">
        <v>452</v>
      </c>
      <c r="B1521">
        <v>13.96</v>
      </c>
      <c r="C1521">
        <v>44363</v>
      </c>
      <c r="D1521">
        <v>1536</v>
      </c>
      <c r="E1521">
        <v>37</v>
      </c>
      <c r="F1521" t="s">
        <v>32</v>
      </c>
      <c r="G1521">
        <v>5</v>
      </c>
      <c r="H1521" t="s">
        <v>240</v>
      </c>
      <c r="I1521" t="s">
        <v>317</v>
      </c>
      <c r="J1521" t="s">
        <v>323</v>
      </c>
      <c r="K1521">
        <v>2</v>
      </c>
      <c r="L1521">
        <v>4824</v>
      </c>
      <c r="M1521">
        <v>534.01679999999999</v>
      </c>
      <c r="N1521">
        <v>582.98777292576426</v>
      </c>
    </row>
    <row r="1522" spans="1:14" x14ac:dyDescent="0.25">
      <c r="A1522" t="s">
        <v>452</v>
      </c>
      <c r="B1522">
        <v>13.96</v>
      </c>
      <c r="C1522">
        <v>44363</v>
      </c>
      <c r="D1522">
        <v>1537</v>
      </c>
      <c r="E1522">
        <v>37</v>
      </c>
      <c r="F1522" t="s">
        <v>32</v>
      </c>
      <c r="G1522">
        <v>5</v>
      </c>
      <c r="H1522" t="s">
        <v>240</v>
      </c>
      <c r="I1522" t="s">
        <v>317</v>
      </c>
      <c r="J1522" t="s">
        <v>323</v>
      </c>
      <c r="K1522">
        <v>2</v>
      </c>
      <c r="L1522">
        <v>3428</v>
      </c>
      <c r="M1522">
        <v>504.25880000000006</v>
      </c>
      <c r="N1522">
        <v>550.50087336244553</v>
      </c>
    </row>
    <row r="1523" spans="1:14" x14ac:dyDescent="0.25">
      <c r="A1523" t="s">
        <v>452</v>
      </c>
      <c r="B1523">
        <v>13.96</v>
      </c>
      <c r="C1523">
        <v>44363</v>
      </c>
      <c r="D1523">
        <v>1538</v>
      </c>
      <c r="E1523">
        <v>37</v>
      </c>
      <c r="F1523" t="s">
        <v>32</v>
      </c>
      <c r="G1523">
        <v>5</v>
      </c>
      <c r="H1523" t="s">
        <v>240</v>
      </c>
      <c r="I1523" t="s">
        <v>317</v>
      </c>
      <c r="J1523" t="s">
        <v>323</v>
      </c>
      <c r="K1523">
        <v>2</v>
      </c>
      <c r="L1523">
        <v>7572</v>
      </c>
      <c r="M1523">
        <v>1061.5944</v>
      </c>
      <c r="N1523">
        <v>1158.9458515283841</v>
      </c>
    </row>
    <row r="1524" spans="1:14" x14ac:dyDescent="0.25">
      <c r="A1524" t="s">
        <v>452</v>
      </c>
      <c r="B1524">
        <v>13.96</v>
      </c>
      <c r="C1524">
        <v>44363</v>
      </c>
      <c r="D1524">
        <v>1539</v>
      </c>
      <c r="E1524">
        <v>37</v>
      </c>
      <c r="F1524" t="s">
        <v>32</v>
      </c>
      <c r="G1524">
        <v>5</v>
      </c>
      <c r="H1524" t="s">
        <v>240</v>
      </c>
      <c r="I1524" t="s">
        <v>317</v>
      </c>
      <c r="J1524" t="s">
        <v>323</v>
      </c>
      <c r="K1524">
        <v>8</v>
      </c>
      <c r="L1524">
        <v>8306</v>
      </c>
      <c r="M1524">
        <v>1275.8015999999998</v>
      </c>
      <c r="N1524">
        <v>1392.7965065502183</v>
      </c>
    </row>
    <row r="1525" spans="1:14" x14ac:dyDescent="0.25">
      <c r="A1525" t="s">
        <v>452</v>
      </c>
      <c r="B1525">
        <v>13.96</v>
      </c>
      <c r="C1525">
        <v>44363</v>
      </c>
      <c r="D1525">
        <v>1540</v>
      </c>
      <c r="E1525">
        <v>37</v>
      </c>
      <c r="F1525" t="s">
        <v>32</v>
      </c>
      <c r="G1525">
        <v>5</v>
      </c>
      <c r="H1525" t="s">
        <v>240</v>
      </c>
      <c r="I1525" t="s">
        <v>317</v>
      </c>
      <c r="J1525" t="s">
        <v>323</v>
      </c>
      <c r="K1525">
        <v>8</v>
      </c>
      <c r="L1525">
        <v>3342</v>
      </c>
      <c r="M1525">
        <v>517.34160000000008</v>
      </c>
      <c r="N1525">
        <v>564.78340611353713</v>
      </c>
    </row>
    <row r="1526" spans="1:14" x14ac:dyDescent="0.25">
      <c r="A1526" t="s">
        <v>452</v>
      </c>
      <c r="B1526">
        <v>13.96</v>
      </c>
      <c r="C1526">
        <v>44363</v>
      </c>
      <c r="D1526">
        <v>1541</v>
      </c>
      <c r="E1526">
        <v>37</v>
      </c>
      <c r="F1526" t="s">
        <v>32</v>
      </c>
      <c r="G1526">
        <v>5</v>
      </c>
      <c r="H1526" t="s">
        <v>240</v>
      </c>
      <c r="I1526" t="s">
        <v>317</v>
      </c>
      <c r="J1526" t="s">
        <v>323</v>
      </c>
      <c r="K1526">
        <v>7</v>
      </c>
      <c r="L1526">
        <v>6876</v>
      </c>
      <c r="M1526">
        <v>1009.3968</v>
      </c>
      <c r="N1526">
        <v>1101.9615720524018</v>
      </c>
    </row>
    <row r="1527" spans="1:14" x14ac:dyDescent="0.25">
      <c r="A1527" t="s">
        <v>452</v>
      </c>
      <c r="B1527">
        <v>13.96</v>
      </c>
      <c r="C1527">
        <v>44363</v>
      </c>
      <c r="D1527">
        <v>1542</v>
      </c>
      <c r="E1527">
        <v>37</v>
      </c>
      <c r="F1527" t="s">
        <v>32</v>
      </c>
      <c r="G1527">
        <v>5</v>
      </c>
      <c r="H1527" t="s">
        <v>240</v>
      </c>
      <c r="I1527" t="s">
        <v>309</v>
      </c>
      <c r="J1527" t="s">
        <v>323</v>
      </c>
      <c r="K1527">
        <v>7</v>
      </c>
      <c r="L1527">
        <v>8222</v>
      </c>
      <c r="M1527">
        <v>1285.0985999999998</v>
      </c>
      <c r="N1527">
        <v>1402.9460698689957</v>
      </c>
    </row>
    <row r="1528" spans="1:14" x14ac:dyDescent="0.25">
      <c r="A1528" t="s">
        <v>452</v>
      </c>
      <c r="B1528">
        <v>13.96</v>
      </c>
      <c r="C1528">
        <v>44363</v>
      </c>
      <c r="D1528">
        <v>1543</v>
      </c>
      <c r="E1528">
        <v>37</v>
      </c>
      <c r="F1528" t="s">
        <v>32</v>
      </c>
      <c r="G1528">
        <v>5</v>
      </c>
      <c r="H1528" t="s">
        <v>240</v>
      </c>
      <c r="I1528" t="s">
        <v>309</v>
      </c>
      <c r="J1528" t="s">
        <v>323</v>
      </c>
      <c r="K1528">
        <v>1</v>
      </c>
      <c r="L1528">
        <v>8270</v>
      </c>
      <c r="M1528">
        <v>1394.3219999999999</v>
      </c>
      <c r="N1528">
        <v>1522.1855895196506</v>
      </c>
    </row>
    <row r="1529" spans="1:14" x14ac:dyDescent="0.25">
      <c r="A1529" t="s">
        <v>467</v>
      </c>
      <c r="B1529">
        <v>8</v>
      </c>
      <c r="C1529">
        <v>44363</v>
      </c>
      <c r="D1529">
        <v>1551</v>
      </c>
      <c r="E1529">
        <v>10</v>
      </c>
      <c r="F1529" t="s">
        <v>36</v>
      </c>
      <c r="G1529">
        <v>3</v>
      </c>
      <c r="H1529" t="s">
        <v>135</v>
      </c>
      <c r="I1529" t="s">
        <v>317</v>
      </c>
      <c r="J1529" t="s">
        <v>310</v>
      </c>
      <c r="K1529">
        <v>3</v>
      </c>
      <c r="L1529">
        <v>9708</v>
      </c>
      <c r="M1529">
        <v>1724.1408000000001</v>
      </c>
      <c r="N1529">
        <v>1882.2497816593886</v>
      </c>
    </row>
    <row r="1530" spans="1:14" x14ac:dyDescent="0.25">
      <c r="A1530" t="s">
        <v>467</v>
      </c>
      <c r="B1530">
        <v>8</v>
      </c>
      <c r="C1530">
        <v>44363</v>
      </c>
      <c r="D1530">
        <v>1552</v>
      </c>
      <c r="E1530">
        <v>10</v>
      </c>
      <c r="F1530" t="s">
        <v>36</v>
      </c>
      <c r="G1530">
        <v>3</v>
      </c>
      <c r="H1530" t="s">
        <v>135</v>
      </c>
      <c r="I1530" t="s">
        <v>317</v>
      </c>
      <c r="J1530" t="s">
        <v>310</v>
      </c>
      <c r="K1530">
        <v>3</v>
      </c>
      <c r="L1530">
        <v>10006</v>
      </c>
      <c r="M1530">
        <v>1739.0427999999999</v>
      </c>
      <c r="N1530">
        <v>1898.5183406113533</v>
      </c>
    </row>
    <row r="1531" spans="1:14" x14ac:dyDescent="0.25">
      <c r="A1531" t="s">
        <v>467</v>
      </c>
      <c r="B1531">
        <v>8</v>
      </c>
      <c r="C1531">
        <v>44363</v>
      </c>
      <c r="D1531">
        <v>1553</v>
      </c>
      <c r="E1531">
        <v>10</v>
      </c>
      <c r="F1531" t="s">
        <v>36</v>
      </c>
      <c r="G1531">
        <v>3</v>
      </c>
      <c r="H1531" t="s">
        <v>135</v>
      </c>
      <c r="I1531" t="s">
        <v>317</v>
      </c>
      <c r="J1531" t="s">
        <v>310</v>
      </c>
      <c r="K1531">
        <v>4</v>
      </c>
      <c r="L1531">
        <v>10694</v>
      </c>
      <c r="M1531">
        <v>1916.3648000000001</v>
      </c>
      <c r="N1531">
        <v>2092.101310043668</v>
      </c>
    </row>
    <row r="1532" spans="1:14" x14ac:dyDescent="0.25">
      <c r="A1532" t="s">
        <v>399</v>
      </c>
      <c r="B1532">
        <v>8.19</v>
      </c>
      <c r="C1532">
        <v>44363</v>
      </c>
      <c r="D1532">
        <v>1554</v>
      </c>
      <c r="E1532">
        <v>10</v>
      </c>
      <c r="F1532" t="s">
        <v>32</v>
      </c>
      <c r="G1532">
        <v>3</v>
      </c>
      <c r="H1532" t="s">
        <v>136</v>
      </c>
      <c r="I1532" t="s">
        <v>309</v>
      </c>
      <c r="J1532" t="s">
        <v>310</v>
      </c>
      <c r="K1532">
        <v>5</v>
      </c>
      <c r="L1532">
        <v>10144</v>
      </c>
      <c r="M1532">
        <v>1793.4591999999998</v>
      </c>
      <c r="N1532">
        <v>1957.924890829694</v>
      </c>
    </row>
    <row r="1533" spans="1:14" x14ac:dyDescent="0.25">
      <c r="A1533" t="s">
        <v>399</v>
      </c>
      <c r="B1533">
        <v>8.19</v>
      </c>
      <c r="C1533">
        <v>44363</v>
      </c>
      <c r="D1533">
        <v>1555</v>
      </c>
      <c r="E1533">
        <v>10</v>
      </c>
      <c r="F1533" t="s">
        <v>32</v>
      </c>
      <c r="G1533">
        <v>3</v>
      </c>
      <c r="H1533" t="s">
        <v>136</v>
      </c>
      <c r="I1533" t="s">
        <v>309</v>
      </c>
      <c r="J1533" t="s">
        <v>310</v>
      </c>
      <c r="K1533">
        <v>6</v>
      </c>
      <c r="L1533">
        <v>9836</v>
      </c>
      <c r="M1533">
        <v>1838.3484000000003</v>
      </c>
      <c r="N1533">
        <v>2006.9305676855897</v>
      </c>
    </row>
    <row r="1534" spans="1:14" x14ac:dyDescent="0.25">
      <c r="A1534" t="s">
        <v>391</v>
      </c>
      <c r="B1534">
        <v>10.039999999999999</v>
      </c>
      <c r="C1534">
        <v>44363</v>
      </c>
      <c r="D1534">
        <v>1556</v>
      </c>
      <c r="E1534">
        <v>1</v>
      </c>
      <c r="F1534" t="s">
        <v>33</v>
      </c>
      <c r="G1534">
        <v>1</v>
      </c>
      <c r="H1534" t="s">
        <v>54</v>
      </c>
      <c r="I1534" t="s">
        <v>309</v>
      </c>
      <c r="J1534" t="s">
        <v>310</v>
      </c>
      <c r="K1534">
        <v>5</v>
      </c>
      <c r="L1534">
        <v>11054</v>
      </c>
      <c r="M1534">
        <v>1839.3856000000001</v>
      </c>
      <c r="N1534">
        <v>2008.0628820960699</v>
      </c>
    </row>
    <row r="1535" spans="1:14" x14ac:dyDescent="0.25">
      <c r="A1535" t="s">
        <v>411</v>
      </c>
      <c r="B1535">
        <v>9.26</v>
      </c>
      <c r="C1535">
        <v>44363</v>
      </c>
      <c r="D1535">
        <v>1606</v>
      </c>
      <c r="E1535">
        <v>1</v>
      </c>
      <c r="F1535" t="s">
        <v>32</v>
      </c>
      <c r="G1535">
        <v>1</v>
      </c>
      <c r="H1535" t="s">
        <v>53</v>
      </c>
      <c r="I1535" t="s">
        <v>309</v>
      </c>
      <c r="J1535" t="s">
        <v>310</v>
      </c>
      <c r="K1535">
        <v>5</v>
      </c>
      <c r="L1535">
        <v>10416</v>
      </c>
      <c r="M1535">
        <v>1675.9344000000001</v>
      </c>
      <c r="N1535">
        <v>1829.6227074235808</v>
      </c>
    </row>
    <row r="1536" spans="1:14" x14ac:dyDescent="0.25">
      <c r="A1536" t="s">
        <v>411</v>
      </c>
      <c r="B1536">
        <v>9.26</v>
      </c>
      <c r="C1536">
        <v>44363</v>
      </c>
      <c r="D1536">
        <v>1607</v>
      </c>
      <c r="E1536">
        <v>1</v>
      </c>
      <c r="F1536" t="s">
        <v>32</v>
      </c>
      <c r="G1536">
        <v>1</v>
      </c>
      <c r="H1536" t="s">
        <v>53</v>
      </c>
      <c r="I1536" t="s">
        <v>309</v>
      </c>
      <c r="J1536" t="s">
        <v>310</v>
      </c>
      <c r="K1536">
        <v>6</v>
      </c>
      <c r="L1536">
        <v>10608</v>
      </c>
      <c r="M1536">
        <v>1618.7808000000002</v>
      </c>
      <c r="N1536">
        <v>1767.2279475982534</v>
      </c>
    </row>
    <row r="1537" spans="1:14" x14ac:dyDescent="0.25">
      <c r="A1537" t="s">
        <v>411</v>
      </c>
      <c r="B1537">
        <v>9.26</v>
      </c>
      <c r="C1537">
        <v>44363</v>
      </c>
      <c r="D1537">
        <v>1608</v>
      </c>
      <c r="E1537">
        <v>1</v>
      </c>
      <c r="F1537" t="s">
        <v>32</v>
      </c>
      <c r="G1537">
        <v>1</v>
      </c>
      <c r="H1537" t="s">
        <v>53</v>
      </c>
      <c r="I1537" t="s">
        <v>309</v>
      </c>
      <c r="J1537" t="s">
        <v>310</v>
      </c>
      <c r="K1537">
        <v>6</v>
      </c>
      <c r="L1537">
        <v>9426</v>
      </c>
      <c r="M1537">
        <v>1355.4588000000001</v>
      </c>
      <c r="N1537">
        <v>1479.7585152838426</v>
      </c>
    </row>
    <row r="1538" spans="1:14" x14ac:dyDescent="0.25">
      <c r="A1538" t="s">
        <v>411</v>
      </c>
      <c r="B1538">
        <v>9.26</v>
      </c>
      <c r="C1538">
        <v>44363</v>
      </c>
      <c r="D1538">
        <v>1609</v>
      </c>
      <c r="E1538">
        <v>1</v>
      </c>
      <c r="F1538" t="s">
        <v>32</v>
      </c>
      <c r="G1538">
        <v>1</v>
      </c>
      <c r="H1538" t="s">
        <v>53</v>
      </c>
      <c r="I1538" t="s">
        <v>309</v>
      </c>
      <c r="J1538" t="s">
        <v>310</v>
      </c>
      <c r="K1538">
        <v>6</v>
      </c>
      <c r="L1538">
        <v>8054</v>
      </c>
      <c r="M1538">
        <v>1239.5106000000001</v>
      </c>
      <c r="N1538">
        <v>1353.1775109170305</v>
      </c>
    </row>
    <row r="1539" spans="1:14" x14ac:dyDescent="0.25">
      <c r="A1539" t="s">
        <v>411</v>
      </c>
      <c r="B1539">
        <v>9.26</v>
      </c>
      <c r="C1539">
        <v>44363</v>
      </c>
      <c r="D1539">
        <v>1610</v>
      </c>
      <c r="E1539">
        <v>1</v>
      </c>
      <c r="F1539" t="s">
        <v>32</v>
      </c>
      <c r="G1539">
        <v>1</v>
      </c>
      <c r="H1539" t="s">
        <v>53</v>
      </c>
      <c r="I1539" t="s">
        <v>309</v>
      </c>
      <c r="J1539" t="s">
        <v>310</v>
      </c>
      <c r="K1539">
        <v>1</v>
      </c>
      <c r="L1539">
        <v>10442</v>
      </c>
      <c r="M1539">
        <v>1592.405</v>
      </c>
      <c r="N1539">
        <v>1738.4334061135371</v>
      </c>
    </row>
    <row r="1540" spans="1:14" x14ac:dyDescent="0.25">
      <c r="A1540" t="s">
        <v>411</v>
      </c>
      <c r="B1540">
        <v>9.26</v>
      </c>
      <c r="C1540">
        <v>44363</v>
      </c>
      <c r="D1540">
        <v>1611</v>
      </c>
      <c r="E1540">
        <v>1</v>
      </c>
      <c r="F1540" t="s">
        <v>32</v>
      </c>
      <c r="G1540">
        <v>1</v>
      </c>
      <c r="H1540" t="s">
        <v>53</v>
      </c>
      <c r="I1540" t="s">
        <v>317</v>
      </c>
      <c r="J1540" t="s">
        <v>310</v>
      </c>
      <c r="K1540">
        <v>1</v>
      </c>
      <c r="L1540">
        <v>6582</v>
      </c>
      <c r="M1540">
        <v>1068.2586000000001</v>
      </c>
      <c r="N1540">
        <v>1166.2211790393012</v>
      </c>
    </row>
    <row r="1541" spans="1:14" x14ac:dyDescent="0.25">
      <c r="A1541" t="s">
        <v>468</v>
      </c>
      <c r="B1541">
        <v>8.9700000000000006</v>
      </c>
      <c r="C1541">
        <v>44363</v>
      </c>
      <c r="D1541">
        <v>1612</v>
      </c>
      <c r="E1541">
        <v>11</v>
      </c>
      <c r="F1541" t="s">
        <v>33</v>
      </c>
      <c r="G1541">
        <v>3</v>
      </c>
      <c r="H1541" t="s">
        <v>142</v>
      </c>
      <c r="I1541" t="s">
        <v>309</v>
      </c>
      <c r="J1541" t="s">
        <v>310</v>
      </c>
      <c r="K1541">
        <v>6</v>
      </c>
      <c r="L1541">
        <v>8158</v>
      </c>
      <c r="M1541">
        <v>1355.8596000000002</v>
      </c>
      <c r="N1541">
        <v>1480.1960698689957</v>
      </c>
    </row>
    <row r="1542" spans="1:14" x14ac:dyDescent="0.25">
      <c r="A1542" t="s">
        <v>469</v>
      </c>
      <c r="B1542">
        <v>7.2</v>
      </c>
      <c r="C1542">
        <v>44363</v>
      </c>
      <c r="D1542">
        <v>1613</v>
      </c>
      <c r="E1542">
        <v>23</v>
      </c>
      <c r="F1542" t="s">
        <v>33</v>
      </c>
      <c r="G1542">
        <v>3</v>
      </c>
      <c r="H1542" t="s">
        <v>159</v>
      </c>
      <c r="I1542" t="s">
        <v>309</v>
      </c>
      <c r="J1542" t="s">
        <v>323</v>
      </c>
      <c r="K1542">
        <v>1</v>
      </c>
      <c r="L1542">
        <v>8728</v>
      </c>
      <c r="M1542">
        <v>1474.1592000000001</v>
      </c>
      <c r="N1542">
        <v>1609.3441048034936</v>
      </c>
    </row>
    <row r="1543" spans="1:14" x14ac:dyDescent="0.25">
      <c r="A1543" t="s">
        <v>469</v>
      </c>
      <c r="B1543">
        <v>7.2</v>
      </c>
      <c r="C1543">
        <v>44363</v>
      </c>
      <c r="D1543">
        <v>1614</v>
      </c>
      <c r="E1543">
        <v>23</v>
      </c>
      <c r="F1543" t="s">
        <v>33</v>
      </c>
      <c r="G1543">
        <v>3</v>
      </c>
      <c r="H1543" t="s">
        <v>159</v>
      </c>
      <c r="I1543" t="s">
        <v>309</v>
      </c>
      <c r="J1543" t="s">
        <v>323</v>
      </c>
      <c r="K1543">
        <v>1</v>
      </c>
      <c r="L1543">
        <v>10430</v>
      </c>
      <c r="M1543">
        <v>2030.7209999999998</v>
      </c>
      <c r="N1543">
        <v>2216.9443231441046</v>
      </c>
    </row>
    <row r="1544" spans="1:14" x14ac:dyDescent="0.25">
      <c r="A1544" t="s">
        <v>469</v>
      </c>
      <c r="B1544">
        <v>7.2</v>
      </c>
      <c r="C1544">
        <v>44363</v>
      </c>
      <c r="D1544">
        <v>1615</v>
      </c>
      <c r="E1544">
        <v>23</v>
      </c>
      <c r="F1544" t="s">
        <v>33</v>
      </c>
      <c r="G1544">
        <v>3</v>
      </c>
      <c r="H1544" t="s">
        <v>159</v>
      </c>
      <c r="I1544" t="s">
        <v>309</v>
      </c>
      <c r="J1544" t="s">
        <v>323</v>
      </c>
      <c r="K1544">
        <v>1</v>
      </c>
      <c r="L1544">
        <v>7658</v>
      </c>
      <c r="M1544">
        <v>1271.9938</v>
      </c>
      <c r="N1544">
        <v>1388.6395196506551</v>
      </c>
    </row>
    <row r="1545" spans="1:14" x14ac:dyDescent="0.25">
      <c r="A1545" t="s">
        <v>469</v>
      </c>
      <c r="B1545">
        <v>7.2</v>
      </c>
      <c r="C1545">
        <v>44363</v>
      </c>
      <c r="D1545">
        <v>1616</v>
      </c>
      <c r="E1545">
        <v>23</v>
      </c>
      <c r="F1545" t="s">
        <v>33</v>
      </c>
      <c r="G1545">
        <v>3</v>
      </c>
      <c r="H1545" t="s">
        <v>159</v>
      </c>
      <c r="I1545" t="s">
        <v>309</v>
      </c>
      <c r="J1545" t="s">
        <v>323</v>
      </c>
      <c r="K1545">
        <v>2</v>
      </c>
      <c r="L1545">
        <v>10610</v>
      </c>
      <c r="M1545">
        <v>1917.2270000000001</v>
      </c>
      <c r="N1545">
        <v>2093.0425764192137</v>
      </c>
    </row>
    <row r="1546" spans="1:14" x14ac:dyDescent="0.25">
      <c r="A1546" t="s">
        <v>466</v>
      </c>
      <c r="B1546">
        <v>3.53</v>
      </c>
      <c r="C1546">
        <v>44364</v>
      </c>
      <c r="D1546">
        <v>1348</v>
      </c>
      <c r="E1546">
        <v>38</v>
      </c>
      <c r="F1546" t="s">
        <v>32</v>
      </c>
      <c r="G1546">
        <v>6</v>
      </c>
      <c r="H1546" t="s">
        <v>247</v>
      </c>
      <c r="I1546" t="s">
        <v>311</v>
      </c>
      <c r="J1546" t="s">
        <v>323</v>
      </c>
      <c r="K1546">
        <v>7</v>
      </c>
      <c r="L1546">
        <v>7682</v>
      </c>
      <c r="M1546">
        <v>1118.4992000000002</v>
      </c>
      <c r="N1546">
        <v>1221.068995633188</v>
      </c>
    </row>
    <row r="1547" spans="1:14" x14ac:dyDescent="0.25">
      <c r="A1547" t="s">
        <v>393</v>
      </c>
      <c r="B1547">
        <v>5.32</v>
      </c>
      <c r="C1547">
        <v>44364</v>
      </c>
      <c r="D1547">
        <v>1349</v>
      </c>
      <c r="E1547">
        <v>17</v>
      </c>
      <c r="F1547" t="s">
        <v>34</v>
      </c>
      <c r="G1547">
        <v>3</v>
      </c>
      <c r="H1547" t="s">
        <v>148</v>
      </c>
      <c r="I1547" t="s">
        <v>311</v>
      </c>
      <c r="J1547" t="s">
        <v>323</v>
      </c>
      <c r="K1547">
        <v>8</v>
      </c>
      <c r="L1547">
        <v>7806</v>
      </c>
      <c r="M1547">
        <v>1172.4612</v>
      </c>
      <c r="N1547">
        <v>1279.9794759825327</v>
      </c>
    </row>
    <row r="1548" spans="1:14" x14ac:dyDescent="0.25">
      <c r="A1548" t="s">
        <v>393</v>
      </c>
      <c r="B1548">
        <v>5.32</v>
      </c>
      <c r="C1548">
        <v>44364</v>
      </c>
      <c r="D1548">
        <v>1350</v>
      </c>
      <c r="E1548">
        <v>17</v>
      </c>
      <c r="F1548" t="s">
        <v>34</v>
      </c>
      <c r="G1548">
        <v>3</v>
      </c>
      <c r="H1548" t="s">
        <v>148</v>
      </c>
      <c r="I1548" t="s">
        <v>311</v>
      </c>
      <c r="J1548" t="s">
        <v>323</v>
      </c>
      <c r="K1548">
        <v>1</v>
      </c>
      <c r="L1548">
        <v>8484</v>
      </c>
      <c r="M1548">
        <v>1399.86</v>
      </c>
      <c r="N1548">
        <v>1528.2314410480349</v>
      </c>
    </row>
    <row r="1549" spans="1:14" x14ac:dyDescent="0.25">
      <c r="A1549" t="s">
        <v>291</v>
      </c>
      <c r="B1549">
        <v>7.52</v>
      </c>
      <c r="C1549">
        <v>44364</v>
      </c>
      <c r="D1549">
        <v>1477</v>
      </c>
      <c r="E1549">
        <v>40</v>
      </c>
      <c r="F1549" t="s">
        <v>36</v>
      </c>
      <c r="G1549">
        <v>6</v>
      </c>
      <c r="H1549" t="s">
        <v>264</v>
      </c>
      <c r="I1549" t="s">
        <v>311</v>
      </c>
      <c r="J1549" t="s">
        <v>310</v>
      </c>
      <c r="K1549">
        <v>5</v>
      </c>
      <c r="L1549">
        <v>7312</v>
      </c>
      <c r="M1549">
        <v>1192.5872000000002</v>
      </c>
      <c r="N1549">
        <v>1301.9510917030568</v>
      </c>
    </row>
    <row r="1550" spans="1:14" x14ac:dyDescent="0.25">
      <c r="A1550" t="s">
        <v>291</v>
      </c>
      <c r="B1550">
        <v>7.52</v>
      </c>
      <c r="C1550">
        <v>44364</v>
      </c>
      <c r="D1550">
        <v>1478</v>
      </c>
      <c r="E1550">
        <v>40</v>
      </c>
      <c r="F1550" t="s">
        <v>36</v>
      </c>
      <c r="G1550">
        <v>6</v>
      </c>
      <c r="H1550" t="s">
        <v>264</v>
      </c>
      <c r="I1550" t="s">
        <v>311</v>
      </c>
      <c r="J1550" t="s">
        <v>310</v>
      </c>
      <c r="K1550">
        <v>5</v>
      </c>
      <c r="L1550">
        <v>7462</v>
      </c>
      <c r="M1550">
        <v>1240.9305999999999</v>
      </c>
      <c r="N1550">
        <v>1354.7277292576418</v>
      </c>
    </row>
    <row r="1551" spans="1:14" x14ac:dyDescent="0.25">
      <c r="A1551" t="s">
        <v>291</v>
      </c>
      <c r="B1551">
        <v>7.52</v>
      </c>
      <c r="C1551">
        <v>44364</v>
      </c>
      <c r="D1551">
        <v>1479</v>
      </c>
      <c r="E1551">
        <v>40</v>
      </c>
      <c r="F1551" t="s">
        <v>36</v>
      </c>
      <c r="G1551">
        <v>6</v>
      </c>
      <c r="H1551" t="s">
        <v>264</v>
      </c>
      <c r="I1551" t="s">
        <v>311</v>
      </c>
      <c r="J1551" t="s">
        <v>310</v>
      </c>
      <c r="K1551">
        <v>6</v>
      </c>
      <c r="L1551">
        <v>7512</v>
      </c>
      <c r="M1551">
        <v>1133.5608</v>
      </c>
      <c r="N1551">
        <v>1237.5117903930131</v>
      </c>
    </row>
    <row r="1552" spans="1:14" x14ac:dyDescent="0.25">
      <c r="A1552" t="s">
        <v>291</v>
      </c>
      <c r="B1552">
        <v>7.52</v>
      </c>
      <c r="C1552">
        <v>44364</v>
      </c>
      <c r="D1552">
        <v>1480</v>
      </c>
      <c r="E1552">
        <v>40</v>
      </c>
      <c r="F1552" t="s">
        <v>36</v>
      </c>
      <c r="G1552">
        <v>6</v>
      </c>
      <c r="H1552" t="s">
        <v>264</v>
      </c>
      <c r="I1552" t="s">
        <v>311</v>
      </c>
      <c r="J1552" t="s">
        <v>310</v>
      </c>
      <c r="K1552">
        <v>3</v>
      </c>
      <c r="L1552">
        <v>7600</v>
      </c>
      <c r="M1552">
        <v>1159</v>
      </c>
      <c r="N1552">
        <v>1265.2838427947599</v>
      </c>
    </row>
    <row r="1553" spans="1:14" x14ac:dyDescent="0.25">
      <c r="A1553" t="s">
        <v>452</v>
      </c>
      <c r="B1553">
        <v>13.96</v>
      </c>
      <c r="C1553">
        <v>44364</v>
      </c>
      <c r="D1553">
        <v>1544</v>
      </c>
      <c r="E1553">
        <v>37</v>
      </c>
      <c r="F1553" t="s">
        <v>32</v>
      </c>
      <c r="G1553">
        <v>5</v>
      </c>
      <c r="H1553" t="s">
        <v>240</v>
      </c>
      <c r="I1553" t="s">
        <v>309</v>
      </c>
      <c r="J1553" t="s">
        <v>323</v>
      </c>
      <c r="K1553">
        <v>7</v>
      </c>
      <c r="L1553">
        <v>7670</v>
      </c>
      <c r="M1553">
        <v>1027.0129999999999</v>
      </c>
      <c r="N1553">
        <v>1121.1932314410481</v>
      </c>
    </row>
    <row r="1554" spans="1:14" x14ac:dyDescent="0.25">
      <c r="A1554" t="s">
        <v>452</v>
      </c>
      <c r="B1554">
        <v>13.96</v>
      </c>
      <c r="C1554">
        <v>44364</v>
      </c>
      <c r="D1554">
        <v>1545</v>
      </c>
      <c r="E1554">
        <v>37</v>
      </c>
      <c r="F1554" t="s">
        <v>32</v>
      </c>
      <c r="G1554">
        <v>5</v>
      </c>
      <c r="H1554" t="s">
        <v>240</v>
      </c>
      <c r="I1554" t="s">
        <v>309</v>
      </c>
      <c r="J1554" t="s">
        <v>323</v>
      </c>
      <c r="K1554">
        <v>8</v>
      </c>
      <c r="L1554">
        <v>8178</v>
      </c>
      <c r="M1554">
        <v>970.72860000000014</v>
      </c>
      <c r="N1554">
        <v>1059.7473799126637</v>
      </c>
    </row>
    <row r="1555" spans="1:14" x14ac:dyDescent="0.25">
      <c r="A1555" t="s">
        <v>452</v>
      </c>
      <c r="B1555">
        <v>13.96</v>
      </c>
      <c r="C1555">
        <v>44364</v>
      </c>
      <c r="D1555">
        <v>1546</v>
      </c>
      <c r="E1555">
        <v>37</v>
      </c>
      <c r="F1555" t="s">
        <v>32</v>
      </c>
      <c r="G1555">
        <v>5</v>
      </c>
      <c r="H1555" t="s">
        <v>240</v>
      </c>
      <c r="I1555" t="s">
        <v>309</v>
      </c>
      <c r="J1555" t="s">
        <v>323</v>
      </c>
      <c r="K1555">
        <v>8</v>
      </c>
      <c r="L1555">
        <v>4440</v>
      </c>
      <c r="M1555">
        <v>483.95999999999992</v>
      </c>
      <c r="N1555">
        <v>528.34061135371167</v>
      </c>
    </row>
    <row r="1556" spans="1:14" x14ac:dyDescent="0.25">
      <c r="A1556" t="s">
        <v>461</v>
      </c>
      <c r="B1556">
        <v>8.0299999999999994</v>
      </c>
      <c r="C1556">
        <v>44364</v>
      </c>
      <c r="D1556">
        <v>1547</v>
      </c>
      <c r="E1556">
        <v>18</v>
      </c>
      <c r="F1556" t="s">
        <v>36</v>
      </c>
      <c r="G1556">
        <v>3</v>
      </c>
      <c r="H1556" t="s">
        <v>153</v>
      </c>
      <c r="I1556" t="s">
        <v>309</v>
      </c>
      <c r="J1556" t="s">
        <v>310</v>
      </c>
      <c r="K1556">
        <v>6</v>
      </c>
      <c r="L1556">
        <v>8154</v>
      </c>
      <c r="M1556">
        <v>1237.7772</v>
      </c>
      <c r="N1556">
        <v>1351.2851528384278</v>
      </c>
    </row>
    <row r="1557" spans="1:14" x14ac:dyDescent="0.25">
      <c r="A1557" t="s">
        <v>461</v>
      </c>
      <c r="B1557">
        <v>8.0299999999999994</v>
      </c>
      <c r="C1557">
        <v>44364</v>
      </c>
      <c r="D1557">
        <v>1548</v>
      </c>
      <c r="E1557">
        <v>18</v>
      </c>
      <c r="F1557" t="s">
        <v>36</v>
      </c>
      <c r="G1557">
        <v>3</v>
      </c>
      <c r="H1557" t="s">
        <v>153</v>
      </c>
      <c r="I1557" t="s">
        <v>309</v>
      </c>
      <c r="J1557" t="s">
        <v>310</v>
      </c>
      <c r="K1557">
        <v>3</v>
      </c>
      <c r="L1557">
        <v>7708</v>
      </c>
      <c r="M1557">
        <v>1127.6804</v>
      </c>
      <c r="N1557">
        <v>1231.0921397379911</v>
      </c>
    </row>
    <row r="1558" spans="1:14" x14ac:dyDescent="0.25">
      <c r="A1558" t="s">
        <v>461</v>
      </c>
      <c r="B1558">
        <v>8.0299999999999994</v>
      </c>
      <c r="C1558">
        <v>44364</v>
      </c>
      <c r="D1558">
        <v>1549</v>
      </c>
      <c r="E1558">
        <v>18</v>
      </c>
      <c r="F1558" t="s">
        <v>36</v>
      </c>
      <c r="G1558">
        <v>3</v>
      </c>
      <c r="H1558" t="s">
        <v>153</v>
      </c>
      <c r="I1558" t="s">
        <v>309</v>
      </c>
      <c r="J1558" t="s">
        <v>310</v>
      </c>
      <c r="K1558">
        <v>4</v>
      </c>
      <c r="L1558">
        <v>8578</v>
      </c>
      <c r="M1558">
        <v>1180.3328000000001</v>
      </c>
      <c r="N1558">
        <v>1288.5729257641922</v>
      </c>
    </row>
    <row r="1559" spans="1:14" x14ac:dyDescent="0.25">
      <c r="A1559" t="s">
        <v>469</v>
      </c>
      <c r="B1559">
        <v>7.2</v>
      </c>
      <c r="C1559">
        <v>44364</v>
      </c>
      <c r="D1559">
        <v>1557</v>
      </c>
      <c r="E1559">
        <v>23</v>
      </c>
      <c r="F1559" t="s">
        <v>33</v>
      </c>
      <c r="G1559">
        <v>3</v>
      </c>
      <c r="H1559" t="s">
        <v>159</v>
      </c>
      <c r="I1559" t="s">
        <v>309</v>
      </c>
      <c r="J1559" t="s">
        <v>323</v>
      </c>
      <c r="K1559">
        <v>7</v>
      </c>
      <c r="L1559">
        <v>9258</v>
      </c>
      <c r="M1559">
        <v>1282.2330000000002</v>
      </c>
      <c r="N1559">
        <v>1399.8176855895197</v>
      </c>
    </row>
    <row r="1560" spans="1:14" x14ac:dyDescent="0.25">
      <c r="A1560" t="s">
        <v>470</v>
      </c>
      <c r="B1560">
        <v>7.12</v>
      </c>
      <c r="C1560">
        <v>44364</v>
      </c>
      <c r="D1560">
        <v>1558</v>
      </c>
      <c r="E1560">
        <v>23</v>
      </c>
      <c r="F1560" t="s">
        <v>32</v>
      </c>
      <c r="G1560">
        <v>3</v>
      </c>
      <c r="H1560" t="s">
        <v>158</v>
      </c>
      <c r="I1560" t="s">
        <v>309</v>
      </c>
      <c r="J1560" t="s">
        <v>323</v>
      </c>
      <c r="K1560">
        <v>8</v>
      </c>
      <c r="L1560">
        <v>8964</v>
      </c>
      <c r="M1560">
        <v>1149.1848</v>
      </c>
      <c r="N1560">
        <v>1254.5685589519651</v>
      </c>
    </row>
    <row r="1561" spans="1:14" x14ac:dyDescent="0.25">
      <c r="A1561" t="s">
        <v>468</v>
      </c>
      <c r="B1561">
        <v>8.9700000000000006</v>
      </c>
      <c r="C1561">
        <v>44364</v>
      </c>
      <c r="D1561">
        <v>1559</v>
      </c>
      <c r="E1561">
        <v>11</v>
      </c>
      <c r="F1561" t="s">
        <v>33</v>
      </c>
      <c r="G1561">
        <v>3</v>
      </c>
      <c r="H1561" t="s">
        <v>142</v>
      </c>
      <c r="I1561" t="s">
        <v>309</v>
      </c>
      <c r="J1561" t="s">
        <v>310</v>
      </c>
      <c r="K1561">
        <v>5</v>
      </c>
      <c r="L1561">
        <v>10178</v>
      </c>
      <c r="M1561">
        <v>1459.5251999999998</v>
      </c>
      <c r="N1561">
        <v>1593.3681222707423</v>
      </c>
    </row>
    <row r="1562" spans="1:14" x14ac:dyDescent="0.25">
      <c r="A1562" t="s">
        <v>468</v>
      </c>
      <c r="B1562">
        <v>8.9700000000000006</v>
      </c>
      <c r="C1562">
        <v>44364</v>
      </c>
      <c r="D1562">
        <v>1560</v>
      </c>
      <c r="E1562">
        <v>11</v>
      </c>
      <c r="F1562" t="s">
        <v>33</v>
      </c>
      <c r="G1562">
        <v>3</v>
      </c>
      <c r="H1562" t="s">
        <v>142</v>
      </c>
      <c r="I1562" t="s">
        <v>309</v>
      </c>
      <c r="J1562" t="s">
        <v>310</v>
      </c>
      <c r="K1562">
        <v>6</v>
      </c>
      <c r="L1562">
        <v>10176</v>
      </c>
      <c r="M1562">
        <v>1621.0367999999999</v>
      </c>
      <c r="N1562">
        <v>1769.6908296943232</v>
      </c>
    </row>
    <row r="1563" spans="1:14" x14ac:dyDescent="0.25">
      <c r="A1563" t="s">
        <v>468</v>
      </c>
      <c r="B1563">
        <v>8.9700000000000006</v>
      </c>
      <c r="C1563">
        <v>44364</v>
      </c>
      <c r="D1563">
        <v>1561</v>
      </c>
      <c r="E1563">
        <v>11</v>
      </c>
      <c r="F1563" t="s">
        <v>33</v>
      </c>
      <c r="G1563">
        <v>3</v>
      </c>
      <c r="H1563" t="s">
        <v>142</v>
      </c>
      <c r="I1563" t="s">
        <v>309</v>
      </c>
      <c r="J1563" t="s">
        <v>310</v>
      </c>
      <c r="K1563">
        <v>3</v>
      </c>
      <c r="L1563">
        <v>11878</v>
      </c>
      <c r="M1563">
        <v>1665.2955999999999</v>
      </c>
      <c r="N1563">
        <v>1818.0082969432312</v>
      </c>
    </row>
    <row r="1564" spans="1:14" x14ac:dyDescent="0.25">
      <c r="A1564" t="s">
        <v>470</v>
      </c>
      <c r="B1564">
        <v>7.12</v>
      </c>
      <c r="C1564">
        <v>44364</v>
      </c>
      <c r="D1564">
        <v>1562</v>
      </c>
      <c r="E1564">
        <v>23</v>
      </c>
      <c r="F1564" t="s">
        <v>32</v>
      </c>
      <c r="G1564">
        <v>3</v>
      </c>
      <c r="H1564" t="s">
        <v>158</v>
      </c>
      <c r="I1564" t="s">
        <v>309</v>
      </c>
      <c r="J1564" t="s">
        <v>323</v>
      </c>
      <c r="K1564">
        <v>1</v>
      </c>
      <c r="L1564">
        <v>10132</v>
      </c>
      <c r="M1564">
        <v>1297.9092000000003</v>
      </c>
      <c r="N1564">
        <v>1416.9314410480351</v>
      </c>
    </row>
    <row r="1565" spans="1:14" x14ac:dyDescent="0.25">
      <c r="A1565" t="s">
        <v>469</v>
      </c>
      <c r="B1565">
        <v>7.2</v>
      </c>
      <c r="C1565">
        <v>44364</v>
      </c>
      <c r="D1565">
        <v>1617</v>
      </c>
      <c r="E1565">
        <v>23</v>
      </c>
      <c r="F1565" t="s">
        <v>33</v>
      </c>
      <c r="G1565">
        <v>3</v>
      </c>
      <c r="H1565" t="s">
        <v>159</v>
      </c>
      <c r="I1565" t="s">
        <v>309</v>
      </c>
      <c r="J1565" t="s">
        <v>323</v>
      </c>
      <c r="K1565">
        <v>2</v>
      </c>
      <c r="L1565">
        <v>9510</v>
      </c>
      <c r="M1565">
        <v>1530.1589999999999</v>
      </c>
      <c r="N1565">
        <v>1670.4792576419213</v>
      </c>
    </row>
    <row r="1566" spans="1:14" x14ac:dyDescent="0.25">
      <c r="A1566" t="s">
        <v>469</v>
      </c>
      <c r="B1566">
        <v>7.2</v>
      </c>
      <c r="C1566">
        <v>44364</v>
      </c>
      <c r="D1566">
        <v>1618</v>
      </c>
      <c r="E1566">
        <v>23</v>
      </c>
      <c r="F1566" t="s">
        <v>33</v>
      </c>
      <c r="G1566">
        <v>3</v>
      </c>
      <c r="H1566" t="s">
        <v>159</v>
      </c>
      <c r="I1566" t="s">
        <v>309</v>
      </c>
      <c r="J1566" t="s">
        <v>323</v>
      </c>
      <c r="K1566">
        <v>2</v>
      </c>
      <c r="L1566">
        <v>9290</v>
      </c>
      <c r="M1566">
        <v>1585.8029999999999</v>
      </c>
      <c r="N1566">
        <v>1731.225982532751</v>
      </c>
    </row>
    <row r="1567" spans="1:14" x14ac:dyDescent="0.25">
      <c r="A1567" t="s">
        <v>469</v>
      </c>
      <c r="B1567">
        <v>7.2</v>
      </c>
      <c r="C1567">
        <v>44364</v>
      </c>
      <c r="D1567">
        <v>1619</v>
      </c>
      <c r="E1567">
        <v>23</v>
      </c>
      <c r="F1567" t="s">
        <v>33</v>
      </c>
      <c r="G1567">
        <v>3</v>
      </c>
      <c r="H1567" t="s">
        <v>159</v>
      </c>
      <c r="I1567" t="s">
        <v>309</v>
      </c>
      <c r="J1567" t="s">
        <v>323</v>
      </c>
      <c r="K1567">
        <v>3</v>
      </c>
      <c r="L1567">
        <v>8516</v>
      </c>
      <c r="M1567">
        <v>1285.0644</v>
      </c>
      <c r="N1567">
        <v>1402.9087336244543</v>
      </c>
    </row>
    <row r="1568" spans="1:14" x14ac:dyDescent="0.25">
      <c r="A1568" t="s">
        <v>469</v>
      </c>
      <c r="B1568">
        <v>7.2</v>
      </c>
      <c r="C1568">
        <v>44364</v>
      </c>
      <c r="D1568">
        <v>1620</v>
      </c>
      <c r="E1568">
        <v>23</v>
      </c>
      <c r="F1568" t="s">
        <v>33</v>
      </c>
      <c r="G1568">
        <v>3</v>
      </c>
      <c r="H1568" t="s">
        <v>159</v>
      </c>
      <c r="I1568" t="s">
        <v>309</v>
      </c>
      <c r="J1568" t="s">
        <v>323</v>
      </c>
      <c r="K1568">
        <v>4</v>
      </c>
      <c r="L1568">
        <v>9964</v>
      </c>
      <c r="M1568">
        <v>1417.8771999999999</v>
      </c>
      <c r="N1568">
        <v>1547.9008733624453</v>
      </c>
    </row>
    <row r="1569" spans="1:14" x14ac:dyDescent="0.25">
      <c r="A1569" t="s">
        <v>469</v>
      </c>
      <c r="B1569">
        <v>7.2</v>
      </c>
      <c r="C1569">
        <v>44364</v>
      </c>
      <c r="D1569">
        <v>1621</v>
      </c>
      <c r="E1569">
        <v>23</v>
      </c>
      <c r="F1569" t="s">
        <v>33</v>
      </c>
      <c r="G1569">
        <v>3</v>
      </c>
      <c r="H1569" t="s">
        <v>159</v>
      </c>
      <c r="I1569" t="s">
        <v>309</v>
      </c>
      <c r="J1569" t="s">
        <v>323</v>
      </c>
      <c r="K1569">
        <v>3</v>
      </c>
      <c r="L1569">
        <v>9076</v>
      </c>
      <c r="M1569">
        <v>1366.8456000000003</v>
      </c>
      <c r="N1569">
        <v>1492.1895196506553</v>
      </c>
    </row>
    <row r="1570" spans="1:14" x14ac:dyDescent="0.25">
      <c r="A1570" t="s">
        <v>469</v>
      </c>
      <c r="B1570">
        <v>7.2</v>
      </c>
      <c r="C1570">
        <v>44364</v>
      </c>
      <c r="D1570">
        <v>1622</v>
      </c>
      <c r="E1570">
        <v>23</v>
      </c>
      <c r="F1570" t="s">
        <v>33</v>
      </c>
      <c r="G1570">
        <v>3</v>
      </c>
      <c r="H1570" t="s">
        <v>159</v>
      </c>
      <c r="I1570" t="s">
        <v>309</v>
      </c>
      <c r="J1570" t="s">
        <v>323</v>
      </c>
      <c r="K1570">
        <v>4</v>
      </c>
      <c r="L1570">
        <v>9688</v>
      </c>
      <c r="M1570">
        <v>1266.2216000000001</v>
      </c>
      <c r="N1570">
        <v>1382.3379912663754</v>
      </c>
    </row>
    <row r="1571" spans="1:14" x14ac:dyDescent="0.25">
      <c r="A1571" t="s">
        <v>469</v>
      </c>
      <c r="B1571">
        <v>7.2</v>
      </c>
      <c r="C1571">
        <v>44364</v>
      </c>
      <c r="D1571">
        <v>1623</v>
      </c>
      <c r="E1571">
        <v>23</v>
      </c>
      <c r="F1571" t="s">
        <v>33</v>
      </c>
      <c r="G1571">
        <v>3</v>
      </c>
      <c r="H1571" t="s">
        <v>159</v>
      </c>
      <c r="I1571" t="s">
        <v>309</v>
      </c>
      <c r="J1571" t="s">
        <v>323</v>
      </c>
      <c r="K1571">
        <v>4</v>
      </c>
      <c r="L1571">
        <v>7804</v>
      </c>
      <c r="M1571">
        <v>1023.8848000000002</v>
      </c>
      <c r="N1571">
        <v>1117.7781659388645</v>
      </c>
    </row>
    <row r="1572" spans="1:14" x14ac:dyDescent="0.25">
      <c r="A1572" t="s">
        <v>470</v>
      </c>
      <c r="B1572">
        <v>7.12</v>
      </c>
      <c r="C1572">
        <v>44364</v>
      </c>
      <c r="D1572">
        <v>1624</v>
      </c>
      <c r="E1572">
        <v>23</v>
      </c>
      <c r="F1572" t="s">
        <v>32</v>
      </c>
      <c r="G1572">
        <v>3</v>
      </c>
      <c r="H1572" t="s">
        <v>158</v>
      </c>
      <c r="I1572" t="s">
        <v>309</v>
      </c>
      <c r="J1572" t="s">
        <v>323</v>
      </c>
      <c r="K1572">
        <v>2</v>
      </c>
      <c r="L1572">
        <v>8850</v>
      </c>
      <c r="M1572">
        <v>1053.1500000000001</v>
      </c>
      <c r="N1572">
        <v>1149.727074235808</v>
      </c>
    </row>
    <row r="1573" spans="1:14" x14ac:dyDescent="0.25">
      <c r="A1573" t="s">
        <v>470</v>
      </c>
      <c r="B1573">
        <v>7.12</v>
      </c>
      <c r="C1573">
        <v>44364</v>
      </c>
      <c r="D1573">
        <v>1625</v>
      </c>
      <c r="E1573">
        <v>23</v>
      </c>
      <c r="F1573" t="s">
        <v>32</v>
      </c>
      <c r="G1573">
        <v>3</v>
      </c>
      <c r="H1573" t="s">
        <v>158</v>
      </c>
      <c r="I1573" t="s">
        <v>309</v>
      </c>
      <c r="J1573" t="s">
        <v>323</v>
      </c>
      <c r="K1573">
        <v>2</v>
      </c>
      <c r="L1573">
        <v>9198</v>
      </c>
      <c r="M1573">
        <v>1193.9004</v>
      </c>
      <c r="N1573">
        <v>1303.3847161572053</v>
      </c>
    </row>
    <row r="1574" spans="1:14" x14ac:dyDescent="0.25">
      <c r="A1574" t="s">
        <v>470</v>
      </c>
      <c r="B1574">
        <v>7.12</v>
      </c>
      <c r="C1574">
        <v>44364</v>
      </c>
      <c r="D1574">
        <v>1626</v>
      </c>
      <c r="E1574">
        <v>23</v>
      </c>
      <c r="F1574" t="s">
        <v>32</v>
      </c>
      <c r="G1574">
        <v>3</v>
      </c>
      <c r="H1574" t="s">
        <v>158</v>
      </c>
      <c r="I1574" t="s">
        <v>309</v>
      </c>
      <c r="J1574" t="s">
        <v>323</v>
      </c>
      <c r="K1574">
        <v>2</v>
      </c>
      <c r="L1574">
        <v>7240</v>
      </c>
      <c r="M1574">
        <v>1007.0839999999999</v>
      </c>
      <c r="N1574">
        <v>1099.4366812227074</v>
      </c>
    </row>
    <row r="1575" spans="1:14" x14ac:dyDescent="0.25">
      <c r="A1575" t="s">
        <v>470</v>
      </c>
      <c r="B1575">
        <v>7.12</v>
      </c>
      <c r="C1575">
        <v>44364</v>
      </c>
      <c r="D1575">
        <v>1627</v>
      </c>
      <c r="E1575">
        <v>23</v>
      </c>
      <c r="F1575" t="s">
        <v>32</v>
      </c>
      <c r="G1575">
        <v>3</v>
      </c>
      <c r="H1575" t="s">
        <v>158</v>
      </c>
      <c r="I1575" t="s">
        <v>309</v>
      </c>
      <c r="J1575" t="s">
        <v>323</v>
      </c>
      <c r="K1575">
        <v>7</v>
      </c>
      <c r="L1575">
        <v>8954</v>
      </c>
      <c r="M1575">
        <v>1146.1120000000001</v>
      </c>
      <c r="N1575">
        <v>1251.2139737991267</v>
      </c>
    </row>
    <row r="1576" spans="1:14" x14ac:dyDescent="0.25">
      <c r="A1576" t="s">
        <v>470</v>
      </c>
      <c r="B1576">
        <v>7.12</v>
      </c>
      <c r="C1576">
        <v>44364</v>
      </c>
      <c r="D1576">
        <v>1628</v>
      </c>
      <c r="E1576">
        <v>23</v>
      </c>
      <c r="F1576" t="s">
        <v>32</v>
      </c>
      <c r="G1576">
        <v>3</v>
      </c>
      <c r="H1576" t="s">
        <v>158</v>
      </c>
      <c r="I1576" t="s">
        <v>309</v>
      </c>
      <c r="J1576" t="s">
        <v>323</v>
      </c>
      <c r="K1576">
        <v>7</v>
      </c>
      <c r="L1576">
        <v>9822</v>
      </c>
      <c r="M1576">
        <v>1238.5542</v>
      </c>
      <c r="N1576">
        <v>1352.1334061135369</v>
      </c>
    </row>
    <row r="1577" spans="1:14" x14ac:dyDescent="0.25">
      <c r="A1577" t="s">
        <v>470</v>
      </c>
      <c r="B1577">
        <v>7.12</v>
      </c>
      <c r="C1577">
        <v>44364</v>
      </c>
      <c r="D1577">
        <v>1629</v>
      </c>
      <c r="E1577">
        <v>23</v>
      </c>
      <c r="F1577" t="s">
        <v>32</v>
      </c>
      <c r="G1577">
        <v>3</v>
      </c>
      <c r="H1577" t="s">
        <v>158</v>
      </c>
      <c r="I1577" t="s">
        <v>309</v>
      </c>
      <c r="J1577" t="s">
        <v>323</v>
      </c>
      <c r="K1577">
        <v>7</v>
      </c>
      <c r="L1577">
        <v>8104</v>
      </c>
      <c r="M1577">
        <v>1033.26</v>
      </c>
      <c r="N1577">
        <v>1128.013100436681</v>
      </c>
    </row>
    <row r="1578" spans="1:14" x14ac:dyDescent="0.25">
      <c r="A1578" t="s">
        <v>393</v>
      </c>
      <c r="B1578">
        <v>5.32</v>
      </c>
      <c r="C1578">
        <v>44364</v>
      </c>
      <c r="D1578">
        <v>1651</v>
      </c>
      <c r="E1578">
        <v>17</v>
      </c>
      <c r="F1578" t="s">
        <v>34</v>
      </c>
      <c r="G1578">
        <v>3</v>
      </c>
      <c r="H1578" t="s">
        <v>148</v>
      </c>
      <c r="I1578" t="s">
        <v>311</v>
      </c>
      <c r="J1578" t="s">
        <v>323</v>
      </c>
      <c r="K1578">
        <v>1</v>
      </c>
      <c r="L1578">
        <v>8516</v>
      </c>
      <c r="M1578">
        <v>1326.7928000000002</v>
      </c>
      <c r="N1578">
        <v>1448.4637554585154</v>
      </c>
    </row>
    <row r="1579" spans="1:14" x14ac:dyDescent="0.25">
      <c r="A1579" t="s">
        <v>291</v>
      </c>
      <c r="B1579">
        <v>7.52</v>
      </c>
      <c r="C1579">
        <v>44365</v>
      </c>
      <c r="D1579">
        <v>1481</v>
      </c>
      <c r="E1579">
        <v>40</v>
      </c>
      <c r="F1579" t="s">
        <v>36</v>
      </c>
      <c r="G1579">
        <v>6</v>
      </c>
      <c r="H1579" t="s">
        <v>264</v>
      </c>
      <c r="I1579" t="s">
        <v>311</v>
      </c>
      <c r="J1579" t="s">
        <v>310</v>
      </c>
      <c r="K1579">
        <v>6</v>
      </c>
      <c r="L1579">
        <v>8652</v>
      </c>
      <c r="M1579">
        <v>1424.1192000000001</v>
      </c>
      <c r="N1579">
        <v>1554.7152838427946</v>
      </c>
    </row>
    <row r="1580" spans="1:14" x14ac:dyDescent="0.25">
      <c r="A1580" t="s">
        <v>293</v>
      </c>
      <c r="B1580">
        <v>6.48</v>
      </c>
      <c r="C1580">
        <v>44365</v>
      </c>
      <c r="D1580">
        <v>1482</v>
      </c>
      <c r="E1580">
        <v>40</v>
      </c>
      <c r="F1580" t="s">
        <v>33</v>
      </c>
      <c r="G1580">
        <v>6</v>
      </c>
      <c r="H1580" t="s">
        <v>266</v>
      </c>
      <c r="I1580" t="s">
        <v>311</v>
      </c>
      <c r="J1580" t="s">
        <v>310</v>
      </c>
      <c r="K1580">
        <v>3</v>
      </c>
      <c r="L1580">
        <v>7424</v>
      </c>
      <c r="M1580">
        <v>1151.4624000000001</v>
      </c>
      <c r="N1580">
        <v>1257.0550218340613</v>
      </c>
    </row>
    <row r="1581" spans="1:14" x14ac:dyDescent="0.25">
      <c r="A1581" t="s">
        <v>293</v>
      </c>
      <c r="B1581">
        <v>6.48</v>
      </c>
      <c r="C1581">
        <v>44365</v>
      </c>
      <c r="D1581">
        <v>1483</v>
      </c>
      <c r="E1581">
        <v>40</v>
      </c>
      <c r="F1581" t="s">
        <v>33</v>
      </c>
      <c r="G1581">
        <v>6</v>
      </c>
      <c r="H1581" t="s">
        <v>266</v>
      </c>
      <c r="I1581" t="s">
        <v>311</v>
      </c>
      <c r="J1581" t="s">
        <v>310</v>
      </c>
      <c r="K1581">
        <v>5</v>
      </c>
      <c r="L1581">
        <v>8510</v>
      </c>
      <c r="M1581">
        <v>1409.2560000000001</v>
      </c>
      <c r="N1581">
        <v>1538.4890829694323</v>
      </c>
    </row>
    <row r="1582" spans="1:14" x14ac:dyDescent="0.25">
      <c r="A1582" t="s">
        <v>306</v>
      </c>
      <c r="B1582">
        <v>10.61</v>
      </c>
      <c r="C1582">
        <v>44365</v>
      </c>
      <c r="D1582">
        <v>1550</v>
      </c>
      <c r="E1582">
        <v>42</v>
      </c>
      <c r="F1582" t="s">
        <v>37</v>
      </c>
      <c r="G1582">
        <v>6</v>
      </c>
      <c r="H1582" t="s">
        <v>279</v>
      </c>
      <c r="I1582" t="s">
        <v>309</v>
      </c>
      <c r="J1582" t="s">
        <v>323</v>
      </c>
      <c r="K1582">
        <v>8</v>
      </c>
      <c r="L1582">
        <v>3636</v>
      </c>
      <c r="M1582">
        <v>568.30680000000007</v>
      </c>
      <c r="N1582">
        <v>620.42227074235814</v>
      </c>
    </row>
    <row r="1583" spans="1:14" x14ac:dyDescent="0.25">
      <c r="A1583" t="s">
        <v>459</v>
      </c>
      <c r="B1583">
        <v>9.14</v>
      </c>
      <c r="C1583">
        <v>44365</v>
      </c>
      <c r="D1583">
        <v>1563</v>
      </c>
      <c r="E1583">
        <v>18</v>
      </c>
      <c r="F1583" t="s">
        <v>33</v>
      </c>
      <c r="G1583">
        <v>3</v>
      </c>
      <c r="H1583" t="s">
        <v>154</v>
      </c>
      <c r="I1583" t="s">
        <v>309</v>
      </c>
      <c r="J1583" t="s">
        <v>310</v>
      </c>
      <c r="K1583">
        <v>6</v>
      </c>
      <c r="L1583">
        <v>8304</v>
      </c>
      <c r="M1583">
        <v>993.15840000000014</v>
      </c>
      <c r="N1583">
        <v>1084.2340611353711</v>
      </c>
    </row>
    <row r="1584" spans="1:14" x14ac:dyDescent="0.25">
      <c r="A1584" t="s">
        <v>459</v>
      </c>
      <c r="B1584">
        <v>9.14</v>
      </c>
      <c r="C1584">
        <v>44365</v>
      </c>
      <c r="D1584">
        <v>1564</v>
      </c>
      <c r="E1584">
        <v>18</v>
      </c>
      <c r="F1584" t="s">
        <v>33</v>
      </c>
      <c r="G1584">
        <v>3</v>
      </c>
      <c r="H1584" t="s">
        <v>154</v>
      </c>
      <c r="I1584" t="s">
        <v>309</v>
      </c>
      <c r="J1584" t="s">
        <v>310</v>
      </c>
      <c r="K1584">
        <v>6</v>
      </c>
      <c r="L1584">
        <v>9442</v>
      </c>
      <c r="M1584">
        <v>1269.0048000000002</v>
      </c>
      <c r="N1584">
        <v>1385.3764192139738</v>
      </c>
    </row>
    <row r="1585" spans="1:14" x14ac:dyDescent="0.25">
      <c r="A1585" t="s">
        <v>459</v>
      </c>
      <c r="B1585">
        <v>9.14</v>
      </c>
      <c r="C1585">
        <v>44365</v>
      </c>
      <c r="D1585">
        <v>1565</v>
      </c>
      <c r="E1585">
        <v>18</v>
      </c>
      <c r="F1585" t="s">
        <v>33</v>
      </c>
      <c r="G1585">
        <v>3</v>
      </c>
      <c r="H1585" t="s">
        <v>154</v>
      </c>
      <c r="I1585" t="s">
        <v>309</v>
      </c>
      <c r="J1585" t="s">
        <v>310</v>
      </c>
      <c r="K1585">
        <v>6</v>
      </c>
      <c r="L1585">
        <v>10506</v>
      </c>
      <c r="M1585">
        <v>1414.1076</v>
      </c>
      <c r="N1585">
        <v>1543.7855895196508</v>
      </c>
    </row>
    <row r="1586" spans="1:14" x14ac:dyDescent="0.25">
      <c r="A1586" t="s">
        <v>459</v>
      </c>
      <c r="B1586">
        <v>9.14</v>
      </c>
      <c r="C1586">
        <v>44365</v>
      </c>
      <c r="D1586">
        <v>1566</v>
      </c>
      <c r="E1586">
        <v>18</v>
      </c>
      <c r="F1586" t="s">
        <v>33</v>
      </c>
      <c r="G1586">
        <v>3</v>
      </c>
      <c r="H1586" t="s">
        <v>154</v>
      </c>
      <c r="I1586" t="s">
        <v>309</v>
      </c>
      <c r="J1586" t="s">
        <v>323</v>
      </c>
      <c r="K1586">
        <v>2</v>
      </c>
      <c r="L1586">
        <v>4000</v>
      </c>
      <c r="M1586">
        <v>646.4</v>
      </c>
      <c r="N1586">
        <v>705.67685589519647</v>
      </c>
    </row>
    <row r="1587" spans="1:14" x14ac:dyDescent="0.25">
      <c r="A1587" t="s">
        <v>459</v>
      </c>
      <c r="B1587">
        <v>9.14</v>
      </c>
      <c r="C1587">
        <v>44365</v>
      </c>
      <c r="D1587">
        <v>1567</v>
      </c>
      <c r="E1587">
        <v>18</v>
      </c>
      <c r="F1587" t="s">
        <v>33</v>
      </c>
      <c r="G1587">
        <v>3</v>
      </c>
      <c r="H1587" t="s">
        <v>154</v>
      </c>
      <c r="I1587" t="s">
        <v>309</v>
      </c>
      <c r="J1587" t="s">
        <v>310</v>
      </c>
      <c r="K1587">
        <v>3</v>
      </c>
      <c r="L1587">
        <v>10490</v>
      </c>
      <c r="M1587">
        <v>1398.317</v>
      </c>
      <c r="N1587">
        <v>1526.546943231441</v>
      </c>
    </row>
    <row r="1588" spans="1:14" x14ac:dyDescent="0.25">
      <c r="A1588" t="s">
        <v>459</v>
      </c>
      <c r="B1588">
        <v>9.14</v>
      </c>
      <c r="C1588">
        <v>44365</v>
      </c>
      <c r="D1588">
        <v>1568</v>
      </c>
      <c r="E1588">
        <v>18</v>
      </c>
      <c r="F1588" t="s">
        <v>33</v>
      </c>
      <c r="G1588">
        <v>3</v>
      </c>
      <c r="H1588" t="s">
        <v>154</v>
      </c>
      <c r="I1588" t="s">
        <v>309</v>
      </c>
      <c r="J1588" t="s">
        <v>310</v>
      </c>
      <c r="K1588">
        <v>5</v>
      </c>
      <c r="L1588">
        <v>10600</v>
      </c>
      <c r="M1588">
        <v>1616.5</v>
      </c>
      <c r="N1588">
        <v>1764.7379912663755</v>
      </c>
    </row>
    <row r="1589" spans="1:14" x14ac:dyDescent="0.25">
      <c r="A1589" t="s">
        <v>470</v>
      </c>
      <c r="B1589">
        <v>7.12</v>
      </c>
      <c r="C1589">
        <v>44365</v>
      </c>
      <c r="D1589">
        <v>1630</v>
      </c>
      <c r="E1589">
        <v>23</v>
      </c>
      <c r="F1589" t="s">
        <v>32</v>
      </c>
      <c r="G1589">
        <v>3</v>
      </c>
      <c r="H1589" t="s">
        <v>158</v>
      </c>
      <c r="I1589" t="s">
        <v>309</v>
      </c>
      <c r="J1589" t="s">
        <v>323</v>
      </c>
      <c r="K1589">
        <v>5</v>
      </c>
      <c r="L1589">
        <v>9494</v>
      </c>
      <c r="M1589">
        <v>1163.9644000000001</v>
      </c>
      <c r="N1589">
        <v>1270.7034934497817</v>
      </c>
    </row>
    <row r="1590" spans="1:14" x14ac:dyDescent="0.25">
      <c r="A1590" t="s">
        <v>470</v>
      </c>
      <c r="B1590">
        <v>7.12</v>
      </c>
      <c r="C1590">
        <v>44365</v>
      </c>
      <c r="D1590">
        <v>1631</v>
      </c>
      <c r="E1590">
        <v>23</v>
      </c>
      <c r="F1590" t="s">
        <v>32</v>
      </c>
      <c r="G1590">
        <v>3</v>
      </c>
      <c r="H1590" t="s">
        <v>158</v>
      </c>
      <c r="I1590" t="s">
        <v>309</v>
      </c>
      <c r="J1590" t="s">
        <v>323</v>
      </c>
      <c r="K1590">
        <v>5</v>
      </c>
      <c r="L1590">
        <v>8508</v>
      </c>
      <c r="M1590">
        <v>896.74319999999989</v>
      </c>
      <c r="N1590">
        <v>978.97729257641913</v>
      </c>
    </row>
    <row r="1591" spans="1:14" x14ac:dyDescent="0.25">
      <c r="A1591" t="s">
        <v>470</v>
      </c>
      <c r="B1591">
        <v>7.12</v>
      </c>
      <c r="C1591">
        <v>44365</v>
      </c>
      <c r="D1591">
        <v>1632</v>
      </c>
      <c r="E1591">
        <v>23</v>
      </c>
      <c r="F1591" t="s">
        <v>32</v>
      </c>
      <c r="G1591">
        <v>3</v>
      </c>
      <c r="H1591" t="s">
        <v>158</v>
      </c>
      <c r="I1591" t="s">
        <v>309</v>
      </c>
      <c r="J1591" t="s">
        <v>323</v>
      </c>
      <c r="K1591">
        <v>5</v>
      </c>
      <c r="L1591">
        <v>9264</v>
      </c>
      <c r="M1591">
        <v>1169.1168</v>
      </c>
      <c r="N1591">
        <v>1276.328384279476</v>
      </c>
    </row>
    <row r="1592" spans="1:14" x14ac:dyDescent="0.25">
      <c r="A1592" t="s">
        <v>470</v>
      </c>
      <c r="B1592">
        <v>7.12</v>
      </c>
      <c r="C1592">
        <v>44365</v>
      </c>
      <c r="D1592">
        <v>1633</v>
      </c>
      <c r="E1592">
        <v>23</v>
      </c>
      <c r="F1592" t="s">
        <v>32</v>
      </c>
      <c r="G1592">
        <v>3</v>
      </c>
      <c r="H1592" t="s">
        <v>158</v>
      </c>
      <c r="I1592" t="s">
        <v>309</v>
      </c>
      <c r="J1592" t="s">
        <v>310</v>
      </c>
      <c r="K1592">
        <v>8</v>
      </c>
      <c r="L1592">
        <v>7432</v>
      </c>
      <c r="M1592">
        <v>989.94240000000002</v>
      </c>
      <c r="N1592">
        <v>1080.7231441048034</v>
      </c>
    </row>
    <row r="1593" spans="1:14" x14ac:dyDescent="0.25">
      <c r="A1593" t="s">
        <v>459</v>
      </c>
      <c r="B1593">
        <v>9.14</v>
      </c>
      <c r="C1593">
        <v>44365</v>
      </c>
      <c r="D1593">
        <v>1634</v>
      </c>
      <c r="E1593">
        <v>18</v>
      </c>
      <c r="F1593" t="s">
        <v>33</v>
      </c>
      <c r="G1593">
        <v>3</v>
      </c>
      <c r="H1593" t="s">
        <v>154</v>
      </c>
      <c r="I1593" t="s">
        <v>309</v>
      </c>
      <c r="J1593" t="s">
        <v>310</v>
      </c>
      <c r="K1593">
        <v>5</v>
      </c>
      <c r="L1593">
        <v>5784</v>
      </c>
      <c r="M1593">
        <v>825.37679999999989</v>
      </c>
      <c r="N1593">
        <v>901.06637554585143</v>
      </c>
    </row>
    <row r="1594" spans="1:14" x14ac:dyDescent="0.25">
      <c r="A1594" t="s">
        <v>470</v>
      </c>
      <c r="B1594">
        <v>7.12</v>
      </c>
      <c r="C1594">
        <v>44365</v>
      </c>
      <c r="D1594">
        <v>1635</v>
      </c>
      <c r="E1594">
        <v>23</v>
      </c>
      <c r="F1594" t="s">
        <v>32</v>
      </c>
      <c r="G1594">
        <v>3</v>
      </c>
      <c r="H1594" t="s">
        <v>158</v>
      </c>
      <c r="I1594" t="s">
        <v>309</v>
      </c>
      <c r="J1594" t="s">
        <v>323</v>
      </c>
      <c r="K1594">
        <v>4</v>
      </c>
      <c r="L1594">
        <v>9256</v>
      </c>
      <c r="M1594">
        <v>1144.9672</v>
      </c>
      <c r="N1594">
        <v>1249.9641921397381</v>
      </c>
    </row>
    <row r="1595" spans="1:14" x14ac:dyDescent="0.25">
      <c r="A1595" t="s">
        <v>470</v>
      </c>
      <c r="B1595">
        <v>7.12</v>
      </c>
      <c r="C1595">
        <v>44365</v>
      </c>
      <c r="D1595">
        <v>1636</v>
      </c>
      <c r="E1595">
        <v>23</v>
      </c>
      <c r="F1595" t="s">
        <v>32</v>
      </c>
      <c r="G1595">
        <v>3</v>
      </c>
      <c r="H1595" t="s">
        <v>158</v>
      </c>
      <c r="I1595" t="s">
        <v>309</v>
      </c>
      <c r="J1595" t="s">
        <v>323</v>
      </c>
      <c r="K1595">
        <v>4</v>
      </c>
      <c r="L1595">
        <v>8720</v>
      </c>
      <c r="M1595">
        <v>1216.44</v>
      </c>
      <c r="N1595">
        <v>1327.9912663755458</v>
      </c>
    </row>
    <row r="1596" spans="1:14" x14ac:dyDescent="0.25">
      <c r="A1596" t="s">
        <v>470</v>
      </c>
      <c r="B1596">
        <v>7.12</v>
      </c>
      <c r="C1596">
        <v>44365</v>
      </c>
      <c r="D1596">
        <v>1637</v>
      </c>
      <c r="E1596">
        <v>23</v>
      </c>
      <c r="F1596" t="s">
        <v>32</v>
      </c>
      <c r="G1596">
        <v>3</v>
      </c>
      <c r="H1596" t="s">
        <v>158</v>
      </c>
      <c r="I1596" t="s">
        <v>309</v>
      </c>
      <c r="J1596" t="s">
        <v>323</v>
      </c>
      <c r="K1596">
        <v>1</v>
      </c>
      <c r="L1596">
        <v>9056</v>
      </c>
      <c r="M1596">
        <v>1132</v>
      </c>
      <c r="N1596">
        <v>1235.8078602620087</v>
      </c>
    </row>
    <row r="1597" spans="1:14" x14ac:dyDescent="0.25">
      <c r="A1597" t="s">
        <v>393</v>
      </c>
      <c r="B1597">
        <v>5.32</v>
      </c>
      <c r="C1597">
        <v>44365</v>
      </c>
      <c r="D1597">
        <v>1652</v>
      </c>
      <c r="E1597">
        <v>17</v>
      </c>
      <c r="F1597" t="s">
        <v>34</v>
      </c>
      <c r="G1597">
        <v>3</v>
      </c>
      <c r="H1597" t="s">
        <v>148</v>
      </c>
      <c r="I1597" t="s">
        <v>311</v>
      </c>
      <c r="J1597" t="s">
        <v>323</v>
      </c>
      <c r="K1597">
        <v>8</v>
      </c>
      <c r="L1597">
        <v>6490</v>
      </c>
      <c r="M1597">
        <v>1067.605</v>
      </c>
      <c r="N1597">
        <v>1165.5076419213974</v>
      </c>
    </row>
    <row r="1598" spans="1:14" x14ac:dyDescent="0.25">
      <c r="A1598" t="s">
        <v>471</v>
      </c>
      <c r="B1598">
        <v>5.26</v>
      </c>
      <c r="C1598">
        <v>44365</v>
      </c>
      <c r="D1598">
        <v>1653</v>
      </c>
      <c r="E1598">
        <v>38</v>
      </c>
      <c r="F1598" t="s">
        <v>34</v>
      </c>
      <c r="G1598">
        <v>6</v>
      </c>
      <c r="H1598" t="s">
        <v>243</v>
      </c>
      <c r="I1598" t="s">
        <v>311</v>
      </c>
      <c r="J1598" t="s">
        <v>323</v>
      </c>
      <c r="K1598">
        <v>1</v>
      </c>
      <c r="L1598">
        <v>6458</v>
      </c>
      <c r="M1598">
        <v>1119.8172</v>
      </c>
      <c r="N1598">
        <v>1222.5078602620085</v>
      </c>
    </row>
    <row r="1599" spans="1:14" x14ac:dyDescent="0.25">
      <c r="A1599" t="s">
        <v>471</v>
      </c>
      <c r="B1599">
        <v>5.26</v>
      </c>
      <c r="C1599">
        <v>44365</v>
      </c>
      <c r="D1599">
        <v>1654</v>
      </c>
      <c r="E1599">
        <v>38</v>
      </c>
      <c r="F1599" t="s">
        <v>34</v>
      </c>
      <c r="G1599">
        <v>6</v>
      </c>
      <c r="H1599" t="s">
        <v>243</v>
      </c>
      <c r="I1599" t="s">
        <v>311</v>
      </c>
      <c r="J1599" t="s">
        <v>323</v>
      </c>
      <c r="K1599">
        <v>1</v>
      </c>
      <c r="L1599">
        <v>6526</v>
      </c>
      <c r="M1599">
        <v>1014.1404000000002</v>
      </c>
      <c r="N1599">
        <v>1107.1401746724891</v>
      </c>
    </row>
    <row r="1600" spans="1:14" x14ac:dyDescent="0.25">
      <c r="A1600" t="s">
        <v>471</v>
      </c>
      <c r="B1600">
        <v>5.26</v>
      </c>
      <c r="C1600">
        <v>44365</v>
      </c>
      <c r="D1600">
        <v>1655</v>
      </c>
      <c r="E1600">
        <v>38</v>
      </c>
      <c r="F1600" t="s">
        <v>34</v>
      </c>
      <c r="G1600">
        <v>6</v>
      </c>
      <c r="H1600" t="s">
        <v>243</v>
      </c>
      <c r="I1600" t="s">
        <v>311</v>
      </c>
      <c r="J1600" t="s">
        <v>323</v>
      </c>
      <c r="K1600">
        <v>7</v>
      </c>
      <c r="L1600">
        <v>6644</v>
      </c>
      <c r="M1600">
        <v>1144.0968000000003</v>
      </c>
      <c r="N1600">
        <v>1249.0139737991267</v>
      </c>
    </row>
    <row r="1601" spans="1:14" x14ac:dyDescent="0.25">
      <c r="A1601" t="s">
        <v>472</v>
      </c>
      <c r="B1601">
        <v>4.2300000000000004</v>
      </c>
      <c r="C1601">
        <v>44365</v>
      </c>
      <c r="D1601">
        <v>1656</v>
      </c>
      <c r="E1601">
        <v>38</v>
      </c>
      <c r="F1601" t="s">
        <v>36</v>
      </c>
      <c r="G1601">
        <v>6</v>
      </c>
      <c r="H1601" t="s">
        <v>246</v>
      </c>
      <c r="I1601" t="s">
        <v>311</v>
      </c>
      <c r="J1601" t="s">
        <v>323</v>
      </c>
      <c r="K1601">
        <v>7</v>
      </c>
      <c r="L1601">
        <v>7648</v>
      </c>
      <c r="M1601">
        <v>1300.1600000000001</v>
      </c>
      <c r="N1601">
        <v>1419.3886462882094</v>
      </c>
    </row>
    <row r="1602" spans="1:14" x14ac:dyDescent="0.25">
      <c r="A1602" t="s">
        <v>306</v>
      </c>
      <c r="B1602">
        <v>10.61</v>
      </c>
      <c r="C1602">
        <v>44365</v>
      </c>
      <c r="D1602">
        <v>1701</v>
      </c>
      <c r="E1602">
        <v>42</v>
      </c>
      <c r="F1602" t="s">
        <v>37</v>
      </c>
      <c r="G1602">
        <v>6</v>
      </c>
      <c r="H1602" t="s">
        <v>279</v>
      </c>
      <c r="I1602" t="s">
        <v>309</v>
      </c>
      <c r="J1602" t="s">
        <v>323</v>
      </c>
      <c r="K1602">
        <v>8</v>
      </c>
      <c r="L1602">
        <v>9400</v>
      </c>
      <c r="M1602">
        <v>1441.96</v>
      </c>
      <c r="N1602">
        <v>1574.1921397379911</v>
      </c>
    </row>
    <row r="1603" spans="1:14" x14ac:dyDescent="0.25">
      <c r="A1603" t="s">
        <v>306</v>
      </c>
      <c r="B1603">
        <v>10.61</v>
      </c>
      <c r="C1603">
        <v>44365</v>
      </c>
      <c r="D1603">
        <v>1702</v>
      </c>
      <c r="E1603">
        <v>42</v>
      </c>
      <c r="F1603" t="s">
        <v>37</v>
      </c>
      <c r="G1603">
        <v>6</v>
      </c>
      <c r="H1603" t="s">
        <v>279</v>
      </c>
      <c r="I1603" t="s">
        <v>309</v>
      </c>
      <c r="J1603" t="s">
        <v>323</v>
      </c>
      <c r="K1603">
        <v>1</v>
      </c>
      <c r="L1603">
        <v>8524</v>
      </c>
      <c r="M1603">
        <v>1373.2163999999998</v>
      </c>
      <c r="N1603">
        <v>1499.1445414847158</v>
      </c>
    </row>
    <row r="1604" spans="1:14" x14ac:dyDescent="0.25">
      <c r="A1604" t="s">
        <v>306</v>
      </c>
      <c r="B1604">
        <v>10.61</v>
      </c>
      <c r="C1604">
        <v>44365</v>
      </c>
      <c r="D1604">
        <v>1703</v>
      </c>
      <c r="E1604">
        <v>42</v>
      </c>
      <c r="F1604" t="s">
        <v>37</v>
      </c>
      <c r="G1604">
        <v>6</v>
      </c>
      <c r="H1604" t="s">
        <v>279</v>
      </c>
      <c r="I1604" t="s">
        <v>309</v>
      </c>
      <c r="J1604" t="s">
        <v>323</v>
      </c>
      <c r="K1604">
        <v>1</v>
      </c>
      <c r="L1604">
        <v>3708</v>
      </c>
      <c r="M1604">
        <v>579.56040000000007</v>
      </c>
      <c r="N1604">
        <v>632.70786026200881</v>
      </c>
    </row>
    <row r="1605" spans="1:14" x14ac:dyDescent="0.25">
      <c r="A1605" t="s">
        <v>306</v>
      </c>
      <c r="B1605">
        <v>10.61</v>
      </c>
      <c r="C1605">
        <v>44365</v>
      </c>
      <c r="D1605">
        <v>1704</v>
      </c>
      <c r="E1605">
        <v>42</v>
      </c>
      <c r="F1605" t="s">
        <v>37</v>
      </c>
      <c r="G1605">
        <v>6</v>
      </c>
      <c r="H1605" t="s">
        <v>279</v>
      </c>
      <c r="I1605" t="s">
        <v>309</v>
      </c>
      <c r="J1605" t="s">
        <v>323</v>
      </c>
      <c r="K1605">
        <v>2</v>
      </c>
      <c r="L1605">
        <v>8678</v>
      </c>
      <c r="M1605">
        <v>1180.2080000000001</v>
      </c>
      <c r="N1605">
        <v>1288.4366812227076</v>
      </c>
    </row>
    <row r="1606" spans="1:14" x14ac:dyDescent="0.25">
      <c r="A1606" t="s">
        <v>306</v>
      </c>
      <c r="B1606">
        <v>10.61</v>
      </c>
      <c r="C1606">
        <v>44365</v>
      </c>
      <c r="D1606">
        <v>1705</v>
      </c>
      <c r="E1606">
        <v>42</v>
      </c>
      <c r="F1606" t="s">
        <v>37</v>
      </c>
      <c r="G1606">
        <v>6</v>
      </c>
      <c r="H1606" t="s">
        <v>279</v>
      </c>
      <c r="I1606" t="s">
        <v>309</v>
      </c>
      <c r="J1606" t="s">
        <v>323</v>
      </c>
      <c r="K1606">
        <v>2</v>
      </c>
      <c r="L1606">
        <v>9368</v>
      </c>
      <c r="M1606">
        <v>1430.4935999999998</v>
      </c>
      <c r="N1606">
        <v>1561.67423580786</v>
      </c>
    </row>
    <row r="1607" spans="1:14" x14ac:dyDescent="0.25">
      <c r="A1607" t="s">
        <v>306</v>
      </c>
      <c r="B1607">
        <v>10.61</v>
      </c>
      <c r="C1607">
        <v>44365</v>
      </c>
      <c r="D1607">
        <v>1706</v>
      </c>
      <c r="E1607">
        <v>42</v>
      </c>
      <c r="F1607" t="s">
        <v>37</v>
      </c>
      <c r="G1607">
        <v>6</v>
      </c>
      <c r="H1607" t="s">
        <v>279</v>
      </c>
      <c r="I1607" t="s">
        <v>309</v>
      </c>
      <c r="J1607" t="s">
        <v>323</v>
      </c>
      <c r="K1607">
        <v>2</v>
      </c>
      <c r="L1607">
        <v>3740</v>
      </c>
      <c r="M1607">
        <v>605.13199999999995</v>
      </c>
      <c r="N1607">
        <v>660.62445414847161</v>
      </c>
    </row>
    <row r="1608" spans="1:14" x14ac:dyDescent="0.25">
      <c r="A1608" t="s">
        <v>306</v>
      </c>
      <c r="B1608">
        <v>10.61</v>
      </c>
      <c r="C1608">
        <v>44365</v>
      </c>
      <c r="D1608">
        <v>1707</v>
      </c>
      <c r="E1608">
        <v>42</v>
      </c>
      <c r="F1608" t="s">
        <v>37</v>
      </c>
      <c r="G1608">
        <v>6</v>
      </c>
      <c r="H1608" t="s">
        <v>279</v>
      </c>
      <c r="I1608" t="s">
        <v>309</v>
      </c>
      <c r="J1608" t="s">
        <v>323</v>
      </c>
      <c r="K1608">
        <v>4</v>
      </c>
      <c r="L1608">
        <v>8792</v>
      </c>
      <c r="M1608">
        <v>1615.9696000000001</v>
      </c>
      <c r="N1608">
        <v>1764.1589519650654</v>
      </c>
    </row>
    <row r="1609" spans="1:14" x14ac:dyDescent="0.25">
      <c r="A1609" t="s">
        <v>306</v>
      </c>
      <c r="B1609">
        <v>10.61</v>
      </c>
      <c r="C1609">
        <v>44365</v>
      </c>
      <c r="D1609">
        <v>1708</v>
      </c>
      <c r="E1609">
        <v>42</v>
      </c>
      <c r="F1609" t="s">
        <v>37</v>
      </c>
      <c r="G1609">
        <v>6</v>
      </c>
      <c r="H1609" t="s">
        <v>279</v>
      </c>
      <c r="I1609" t="s">
        <v>309</v>
      </c>
      <c r="J1609" t="s">
        <v>323</v>
      </c>
      <c r="K1609">
        <v>7</v>
      </c>
      <c r="L1609">
        <v>9246</v>
      </c>
      <c r="M1609">
        <v>1411.8641999999998</v>
      </c>
      <c r="N1609">
        <v>1541.3364628820959</v>
      </c>
    </row>
    <row r="1610" spans="1:14" x14ac:dyDescent="0.25">
      <c r="A1610" t="s">
        <v>306</v>
      </c>
      <c r="B1610">
        <v>10.61</v>
      </c>
      <c r="C1610">
        <v>44365</v>
      </c>
      <c r="D1610">
        <v>1709</v>
      </c>
      <c r="E1610">
        <v>42</v>
      </c>
      <c r="F1610" t="s">
        <v>37</v>
      </c>
      <c r="G1610">
        <v>6</v>
      </c>
      <c r="H1610" t="s">
        <v>279</v>
      </c>
      <c r="I1610" t="s">
        <v>309</v>
      </c>
      <c r="J1610" t="s">
        <v>323</v>
      </c>
      <c r="K1610">
        <v>7</v>
      </c>
      <c r="L1610">
        <v>3504</v>
      </c>
      <c r="M1610">
        <v>588.67200000000003</v>
      </c>
      <c r="N1610">
        <v>642.65502183406113</v>
      </c>
    </row>
    <row r="1611" spans="1:14" x14ac:dyDescent="0.25">
      <c r="A1611" t="s">
        <v>459</v>
      </c>
      <c r="B1611">
        <v>9.14</v>
      </c>
      <c r="C1611">
        <v>44365</v>
      </c>
      <c r="D1611" t="s">
        <v>335</v>
      </c>
      <c r="E1611">
        <v>18</v>
      </c>
      <c r="F1611" t="s">
        <v>33</v>
      </c>
      <c r="G1611">
        <v>3</v>
      </c>
      <c r="H1611" t="s">
        <v>154</v>
      </c>
      <c r="I1611" t="s">
        <v>309</v>
      </c>
      <c r="J1611" t="s">
        <v>310</v>
      </c>
      <c r="K1611">
        <v>3</v>
      </c>
      <c r="L1611">
        <v>6452</v>
      </c>
      <c r="M1611">
        <v>1042.6432</v>
      </c>
      <c r="N1611">
        <v>1138.256768558952</v>
      </c>
    </row>
    <row r="1612" spans="1:14" x14ac:dyDescent="0.25">
      <c r="A1612" t="s">
        <v>293</v>
      </c>
      <c r="B1612">
        <v>6.48</v>
      </c>
      <c r="C1612">
        <v>44366</v>
      </c>
      <c r="D1612">
        <v>1484</v>
      </c>
      <c r="E1612">
        <v>40</v>
      </c>
      <c r="F1612" t="s">
        <v>33</v>
      </c>
      <c r="G1612">
        <v>6</v>
      </c>
      <c r="H1612" t="s">
        <v>266</v>
      </c>
      <c r="I1612" t="s">
        <v>311</v>
      </c>
      <c r="J1612" t="s">
        <v>310</v>
      </c>
      <c r="K1612">
        <v>7</v>
      </c>
      <c r="L1612">
        <v>8558</v>
      </c>
      <c r="M1612">
        <v>1350.4523999999999</v>
      </c>
      <c r="N1612">
        <v>1474.2930131004366</v>
      </c>
    </row>
    <row r="1613" spans="1:14" x14ac:dyDescent="0.25">
      <c r="A1613" t="s">
        <v>296</v>
      </c>
      <c r="B1613">
        <v>2.87</v>
      </c>
      <c r="C1613">
        <v>44366</v>
      </c>
      <c r="D1613">
        <v>1485</v>
      </c>
      <c r="E1613">
        <v>41</v>
      </c>
      <c r="F1613" t="s">
        <v>34</v>
      </c>
      <c r="G1613">
        <v>6</v>
      </c>
      <c r="H1613" t="s">
        <v>269</v>
      </c>
      <c r="I1613" t="s">
        <v>311</v>
      </c>
      <c r="J1613" t="s">
        <v>310</v>
      </c>
      <c r="K1613">
        <v>8</v>
      </c>
      <c r="L1613">
        <v>8850</v>
      </c>
      <c r="M1613">
        <v>1277.0549999999998</v>
      </c>
      <c r="N1613">
        <v>1394.164847161572</v>
      </c>
    </row>
    <row r="1614" spans="1:14" x14ac:dyDescent="0.25">
      <c r="A1614" t="s">
        <v>299</v>
      </c>
      <c r="B1614">
        <v>2.79</v>
      </c>
      <c r="C1614">
        <v>44366</v>
      </c>
      <c r="D1614">
        <v>1486</v>
      </c>
      <c r="E1614">
        <v>41</v>
      </c>
      <c r="F1614" t="s">
        <v>33</v>
      </c>
      <c r="G1614">
        <v>6</v>
      </c>
      <c r="H1614" t="s">
        <v>272</v>
      </c>
      <c r="I1614" t="s">
        <v>311</v>
      </c>
      <c r="J1614" t="s">
        <v>310</v>
      </c>
      <c r="K1614">
        <v>1</v>
      </c>
      <c r="L1614">
        <v>6790</v>
      </c>
      <c r="M1614">
        <v>1008.9940000000001</v>
      </c>
      <c r="N1614">
        <v>1101.5218340611355</v>
      </c>
    </row>
    <row r="1615" spans="1:14" x14ac:dyDescent="0.25">
      <c r="A1615" t="s">
        <v>459</v>
      </c>
      <c r="B1615">
        <v>9.14</v>
      </c>
      <c r="C1615">
        <v>44366</v>
      </c>
      <c r="D1615">
        <v>1569</v>
      </c>
      <c r="E1615">
        <v>18</v>
      </c>
      <c r="F1615" t="s">
        <v>33</v>
      </c>
      <c r="G1615">
        <v>3</v>
      </c>
      <c r="H1615" t="s">
        <v>154</v>
      </c>
      <c r="I1615" t="s">
        <v>309</v>
      </c>
      <c r="J1615" t="s">
        <v>310</v>
      </c>
      <c r="K1615">
        <v>7</v>
      </c>
      <c r="L1615">
        <v>9242</v>
      </c>
      <c r="M1615">
        <v>1229.1859999999999</v>
      </c>
      <c r="N1615">
        <v>1341.9061135371178</v>
      </c>
    </row>
    <row r="1616" spans="1:14" x14ac:dyDescent="0.25">
      <c r="A1616" t="s">
        <v>459</v>
      </c>
      <c r="B1616">
        <v>9.14</v>
      </c>
      <c r="C1616">
        <v>44366</v>
      </c>
      <c r="D1616">
        <v>1570</v>
      </c>
      <c r="E1616">
        <v>18</v>
      </c>
      <c r="F1616" t="s">
        <v>33</v>
      </c>
      <c r="G1616">
        <v>3</v>
      </c>
      <c r="H1616" t="s">
        <v>154</v>
      </c>
      <c r="I1616" t="s">
        <v>309</v>
      </c>
      <c r="J1616" t="s">
        <v>310</v>
      </c>
      <c r="K1616">
        <v>7</v>
      </c>
      <c r="L1616">
        <v>8918</v>
      </c>
      <c r="M1616">
        <v>1380.5063999999998</v>
      </c>
      <c r="N1616">
        <v>1507.1030567685586</v>
      </c>
    </row>
    <row r="1617" spans="1:14" x14ac:dyDescent="0.25">
      <c r="A1617" t="s">
        <v>459</v>
      </c>
      <c r="B1617">
        <v>9.14</v>
      </c>
      <c r="C1617">
        <v>44366</v>
      </c>
      <c r="D1617">
        <v>1571</v>
      </c>
      <c r="E1617">
        <v>18</v>
      </c>
      <c r="F1617" t="s">
        <v>33</v>
      </c>
      <c r="G1617">
        <v>3</v>
      </c>
      <c r="H1617" t="s">
        <v>154</v>
      </c>
      <c r="I1617" t="s">
        <v>309</v>
      </c>
      <c r="J1617" t="s">
        <v>310</v>
      </c>
      <c r="K1617">
        <v>7</v>
      </c>
      <c r="L1617">
        <v>8980</v>
      </c>
      <c r="M1617">
        <v>1284.1399999999999</v>
      </c>
      <c r="N1617">
        <v>1401.8995633187772</v>
      </c>
    </row>
    <row r="1618" spans="1:14" x14ac:dyDescent="0.25">
      <c r="A1618" t="s">
        <v>459</v>
      </c>
      <c r="B1618">
        <v>9.14</v>
      </c>
      <c r="C1618">
        <v>44366</v>
      </c>
      <c r="D1618">
        <v>1572</v>
      </c>
      <c r="E1618">
        <v>18</v>
      </c>
      <c r="F1618" t="s">
        <v>33</v>
      </c>
      <c r="G1618">
        <v>3</v>
      </c>
      <c r="H1618" t="s">
        <v>154</v>
      </c>
      <c r="I1618" t="s">
        <v>309</v>
      </c>
      <c r="J1618" t="s">
        <v>310</v>
      </c>
      <c r="K1618">
        <v>8</v>
      </c>
      <c r="L1618">
        <v>9890</v>
      </c>
      <c r="M1618">
        <v>1491.412</v>
      </c>
      <c r="N1618">
        <v>1628.17903930131</v>
      </c>
    </row>
    <row r="1619" spans="1:14" x14ac:dyDescent="0.25">
      <c r="A1619" t="s">
        <v>461</v>
      </c>
      <c r="B1619">
        <v>8.0299999999999994</v>
      </c>
      <c r="C1619">
        <v>44366</v>
      </c>
      <c r="D1619">
        <v>1573</v>
      </c>
      <c r="E1619">
        <v>18</v>
      </c>
      <c r="F1619" t="s">
        <v>36</v>
      </c>
      <c r="G1619">
        <v>3</v>
      </c>
      <c r="H1619" t="s">
        <v>153</v>
      </c>
      <c r="I1619" t="s">
        <v>309</v>
      </c>
      <c r="J1619" t="s">
        <v>310</v>
      </c>
      <c r="K1619">
        <v>8</v>
      </c>
      <c r="L1619">
        <v>9658</v>
      </c>
      <c r="M1619">
        <v>1499.8873999999998</v>
      </c>
      <c r="N1619">
        <v>1637.4316593886463</v>
      </c>
    </row>
    <row r="1620" spans="1:14" x14ac:dyDescent="0.25">
      <c r="A1620" t="s">
        <v>459</v>
      </c>
      <c r="B1620">
        <v>9.14</v>
      </c>
      <c r="C1620">
        <v>44366</v>
      </c>
      <c r="D1620">
        <v>1574</v>
      </c>
      <c r="E1620">
        <v>18</v>
      </c>
      <c r="F1620" t="s">
        <v>33</v>
      </c>
      <c r="G1620">
        <v>3</v>
      </c>
      <c r="H1620" t="s">
        <v>154</v>
      </c>
      <c r="I1620" t="s">
        <v>309</v>
      </c>
      <c r="J1620" t="s">
        <v>310</v>
      </c>
      <c r="K1620">
        <v>1</v>
      </c>
      <c r="L1620">
        <v>10740</v>
      </c>
      <c r="M1620">
        <v>1760.2860000000001</v>
      </c>
      <c r="N1620">
        <v>1921.7096069868996</v>
      </c>
    </row>
    <row r="1621" spans="1:14" x14ac:dyDescent="0.25">
      <c r="A1621" t="s">
        <v>473</v>
      </c>
      <c r="B1621">
        <v>7.7</v>
      </c>
      <c r="C1621">
        <v>44366</v>
      </c>
      <c r="D1621">
        <v>1638</v>
      </c>
      <c r="E1621">
        <v>25</v>
      </c>
      <c r="F1621" t="s">
        <v>34</v>
      </c>
      <c r="G1621">
        <v>3</v>
      </c>
      <c r="H1621" t="s">
        <v>164</v>
      </c>
      <c r="I1621" t="s">
        <v>309</v>
      </c>
      <c r="J1621" t="s">
        <v>323</v>
      </c>
      <c r="K1621">
        <v>1</v>
      </c>
      <c r="L1621">
        <v>9550</v>
      </c>
      <c r="M1621">
        <v>1279.7</v>
      </c>
      <c r="N1621">
        <v>1397.0524017467251</v>
      </c>
    </row>
    <row r="1622" spans="1:14" x14ac:dyDescent="0.25">
      <c r="A1622" t="s">
        <v>473</v>
      </c>
      <c r="B1622">
        <v>7.7</v>
      </c>
      <c r="C1622">
        <v>44366</v>
      </c>
      <c r="D1622">
        <v>1639</v>
      </c>
      <c r="E1622">
        <v>25</v>
      </c>
      <c r="F1622" t="s">
        <v>34</v>
      </c>
      <c r="G1622">
        <v>3</v>
      </c>
      <c r="H1622" t="s">
        <v>164</v>
      </c>
      <c r="I1622" t="s">
        <v>309</v>
      </c>
      <c r="J1622" t="s">
        <v>323</v>
      </c>
      <c r="K1622">
        <v>3</v>
      </c>
      <c r="L1622">
        <v>7078</v>
      </c>
      <c r="M1622">
        <v>871.30179999999996</v>
      </c>
      <c r="N1622">
        <v>951.20283842794743</v>
      </c>
    </row>
    <row r="1623" spans="1:14" x14ac:dyDescent="0.25">
      <c r="A1623" t="s">
        <v>473</v>
      </c>
      <c r="B1623">
        <v>7.7</v>
      </c>
      <c r="C1623">
        <v>44366</v>
      </c>
      <c r="D1623">
        <v>1640</v>
      </c>
      <c r="E1623">
        <v>25</v>
      </c>
      <c r="F1623" t="s">
        <v>34</v>
      </c>
      <c r="G1623">
        <v>3</v>
      </c>
      <c r="H1623" t="s">
        <v>164</v>
      </c>
      <c r="I1623" t="s">
        <v>309</v>
      </c>
      <c r="J1623" t="s">
        <v>323</v>
      </c>
      <c r="K1623">
        <v>1</v>
      </c>
      <c r="L1623">
        <v>8680</v>
      </c>
      <c r="M1623">
        <v>1143.1560000000002</v>
      </c>
      <c r="N1623">
        <v>1247.986899563319</v>
      </c>
    </row>
    <row r="1624" spans="1:14" x14ac:dyDescent="0.25">
      <c r="A1624" t="s">
        <v>473</v>
      </c>
      <c r="B1624">
        <v>7.7</v>
      </c>
      <c r="C1624">
        <v>44366</v>
      </c>
      <c r="D1624">
        <v>1641</v>
      </c>
      <c r="E1624">
        <v>25</v>
      </c>
      <c r="F1624" t="s">
        <v>34</v>
      </c>
      <c r="G1624">
        <v>3</v>
      </c>
      <c r="H1624" t="s">
        <v>164</v>
      </c>
      <c r="I1624" t="s">
        <v>309</v>
      </c>
      <c r="J1624" t="s">
        <v>323</v>
      </c>
      <c r="K1624">
        <v>3</v>
      </c>
      <c r="L1624">
        <v>9312</v>
      </c>
      <c r="M1624">
        <v>1292.5056000000002</v>
      </c>
      <c r="N1624">
        <v>1411.0323144104802</v>
      </c>
    </row>
    <row r="1625" spans="1:14" x14ac:dyDescent="0.25">
      <c r="A1625" t="s">
        <v>473</v>
      </c>
      <c r="B1625">
        <v>7.7</v>
      </c>
      <c r="C1625">
        <v>44366</v>
      </c>
      <c r="D1625">
        <v>1642</v>
      </c>
      <c r="E1625">
        <v>25</v>
      </c>
      <c r="F1625" t="s">
        <v>34</v>
      </c>
      <c r="G1625">
        <v>3</v>
      </c>
      <c r="H1625" t="s">
        <v>164</v>
      </c>
      <c r="I1625" t="s">
        <v>309</v>
      </c>
      <c r="J1625" t="s">
        <v>323</v>
      </c>
      <c r="K1625">
        <v>3</v>
      </c>
      <c r="L1625">
        <v>8160</v>
      </c>
      <c r="M1625">
        <v>1152.192</v>
      </c>
      <c r="N1625">
        <v>1257.8515283842794</v>
      </c>
    </row>
    <row r="1626" spans="1:14" x14ac:dyDescent="0.25">
      <c r="A1626" t="s">
        <v>473</v>
      </c>
      <c r="B1626">
        <v>7.7</v>
      </c>
      <c r="C1626">
        <v>44366</v>
      </c>
      <c r="D1626">
        <v>1643</v>
      </c>
      <c r="E1626">
        <v>25</v>
      </c>
      <c r="F1626" t="s">
        <v>34</v>
      </c>
      <c r="G1626">
        <v>3</v>
      </c>
      <c r="H1626" t="s">
        <v>164</v>
      </c>
      <c r="I1626" t="s">
        <v>309</v>
      </c>
      <c r="J1626" t="s">
        <v>323</v>
      </c>
      <c r="K1626">
        <v>2</v>
      </c>
      <c r="L1626">
        <v>5606</v>
      </c>
      <c r="M1626">
        <v>724.29520000000002</v>
      </c>
      <c r="N1626">
        <v>790.71528384279475</v>
      </c>
    </row>
    <row r="1627" spans="1:14" x14ac:dyDescent="0.25">
      <c r="A1627" t="s">
        <v>431</v>
      </c>
      <c r="B1627">
        <v>7.1</v>
      </c>
      <c r="C1627">
        <v>44366</v>
      </c>
      <c r="D1627">
        <v>1644</v>
      </c>
      <c r="E1627">
        <v>23</v>
      </c>
      <c r="F1627" t="s">
        <v>34</v>
      </c>
      <c r="G1627">
        <v>3</v>
      </c>
      <c r="H1627" t="s">
        <v>155</v>
      </c>
      <c r="I1627" t="s">
        <v>309</v>
      </c>
      <c r="J1627" t="s">
        <v>323</v>
      </c>
      <c r="K1627">
        <v>2</v>
      </c>
      <c r="L1627">
        <v>7404</v>
      </c>
      <c r="M1627">
        <v>897.36479999999995</v>
      </c>
      <c r="N1627">
        <v>979.65589519650644</v>
      </c>
    </row>
    <row r="1628" spans="1:14" x14ac:dyDescent="0.25">
      <c r="A1628" t="s">
        <v>472</v>
      </c>
      <c r="B1628">
        <v>4.2300000000000004</v>
      </c>
      <c r="C1628">
        <v>44366</v>
      </c>
      <c r="D1628">
        <v>1657</v>
      </c>
      <c r="E1628">
        <v>38</v>
      </c>
      <c r="F1628" t="s">
        <v>36</v>
      </c>
      <c r="G1628">
        <v>6</v>
      </c>
      <c r="H1628" t="s">
        <v>246</v>
      </c>
      <c r="I1628" t="s">
        <v>311</v>
      </c>
      <c r="J1628" t="s">
        <v>323</v>
      </c>
      <c r="K1628">
        <v>4</v>
      </c>
      <c r="L1628">
        <v>6430</v>
      </c>
      <c r="M1628">
        <v>1044.875</v>
      </c>
      <c r="N1628">
        <v>1140.6932314410481</v>
      </c>
    </row>
    <row r="1629" spans="1:14" x14ac:dyDescent="0.25">
      <c r="A1629" t="s">
        <v>472</v>
      </c>
      <c r="B1629">
        <v>4.2300000000000004</v>
      </c>
      <c r="C1629">
        <v>44366</v>
      </c>
      <c r="D1629">
        <v>1658</v>
      </c>
      <c r="E1629">
        <v>38</v>
      </c>
      <c r="F1629" t="s">
        <v>36</v>
      </c>
      <c r="G1629">
        <v>6</v>
      </c>
      <c r="H1629" t="s">
        <v>246</v>
      </c>
      <c r="I1629" t="s">
        <v>311</v>
      </c>
      <c r="J1629" t="s">
        <v>323</v>
      </c>
      <c r="K1629">
        <v>5</v>
      </c>
      <c r="L1629">
        <v>6786</v>
      </c>
      <c r="M1629">
        <v>1140.048</v>
      </c>
      <c r="N1629">
        <v>1244.593886462882</v>
      </c>
    </row>
    <row r="1630" spans="1:14" x14ac:dyDescent="0.25">
      <c r="A1630" t="s">
        <v>472</v>
      </c>
      <c r="B1630">
        <v>4.2300000000000004</v>
      </c>
      <c r="C1630">
        <v>44366</v>
      </c>
      <c r="D1630">
        <v>1659</v>
      </c>
      <c r="E1630">
        <v>38</v>
      </c>
      <c r="F1630" t="s">
        <v>36</v>
      </c>
      <c r="G1630">
        <v>6</v>
      </c>
      <c r="H1630" t="s">
        <v>246</v>
      </c>
      <c r="I1630" t="s">
        <v>311</v>
      </c>
      <c r="J1630" t="s">
        <v>323</v>
      </c>
      <c r="K1630">
        <v>6</v>
      </c>
      <c r="L1630">
        <v>7640</v>
      </c>
      <c r="M1630">
        <v>1332.4160000000002</v>
      </c>
      <c r="N1630">
        <v>1454.6026200873364</v>
      </c>
    </row>
    <row r="1631" spans="1:14" x14ac:dyDescent="0.25">
      <c r="A1631" t="s">
        <v>472</v>
      </c>
      <c r="B1631">
        <v>4.2300000000000004</v>
      </c>
      <c r="C1631">
        <v>44366</v>
      </c>
      <c r="D1631">
        <v>1660</v>
      </c>
      <c r="E1631">
        <v>38</v>
      </c>
      <c r="F1631" t="s">
        <v>36</v>
      </c>
      <c r="G1631">
        <v>6</v>
      </c>
      <c r="H1631" t="s">
        <v>246</v>
      </c>
      <c r="I1631" t="s">
        <v>311</v>
      </c>
      <c r="J1631" t="s">
        <v>323</v>
      </c>
      <c r="K1631">
        <v>6</v>
      </c>
      <c r="L1631">
        <v>6870</v>
      </c>
      <c r="M1631">
        <v>1259.9580000000001</v>
      </c>
      <c r="N1631">
        <v>1375.4999999999998</v>
      </c>
    </row>
    <row r="1632" spans="1:14" x14ac:dyDescent="0.25">
      <c r="A1632" t="s">
        <v>471</v>
      </c>
      <c r="B1632">
        <v>5.26</v>
      </c>
      <c r="C1632">
        <v>44366</v>
      </c>
      <c r="D1632">
        <v>1661</v>
      </c>
      <c r="E1632">
        <v>38</v>
      </c>
      <c r="F1632" t="s">
        <v>34</v>
      </c>
      <c r="G1632">
        <v>6</v>
      </c>
      <c r="H1632" t="s">
        <v>243</v>
      </c>
      <c r="I1632" t="s">
        <v>311</v>
      </c>
      <c r="J1632" t="s">
        <v>323</v>
      </c>
      <c r="K1632">
        <v>2</v>
      </c>
      <c r="L1632">
        <v>5834</v>
      </c>
      <c r="M1632">
        <v>991.78</v>
      </c>
      <c r="N1632">
        <v>1082.7292576419213</v>
      </c>
    </row>
    <row r="1633" spans="1:14" x14ac:dyDescent="0.25">
      <c r="A1633" t="s">
        <v>474</v>
      </c>
      <c r="B1633">
        <v>8.5500000000000007</v>
      </c>
      <c r="C1633">
        <v>44366</v>
      </c>
      <c r="D1633">
        <v>1710</v>
      </c>
      <c r="E1633">
        <v>37</v>
      </c>
      <c r="F1633" t="s">
        <v>35</v>
      </c>
      <c r="G1633">
        <v>5</v>
      </c>
      <c r="H1633" t="s">
        <v>242</v>
      </c>
      <c r="I1633" t="s">
        <v>309</v>
      </c>
      <c r="J1633" t="s">
        <v>310</v>
      </c>
      <c r="K1633">
        <v>4</v>
      </c>
      <c r="L1633">
        <v>9030</v>
      </c>
      <c r="M1633">
        <v>1517.9430000000002</v>
      </c>
      <c r="N1633">
        <v>1657.143013100437</v>
      </c>
    </row>
    <row r="1634" spans="1:14" x14ac:dyDescent="0.25">
      <c r="A1634" t="s">
        <v>474</v>
      </c>
      <c r="B1634">
        <v>8.5500000000000007</v>
      </c>
      <c r="C1634">
        <v>44366</v>
      </c>
      <c r="D1634">
        <v>1711</v>
      </c>
      <c r="E1634">
        <v>37</v>
      </c>
      <c r="F1634" t="s">
        <v>35</v>
      </c>
      <c r="G1634">
        <v>5</v>
      </c>
      <c r="H1634" t="s">
        <v>242</v>
      </c>
      <c r="I1634" t="s">
        <v>309</v>
      </c>
      <c r="J1634" t="s">
        <v>310</v>
      </c>
      <c r="K1634">
        <v>4</v>
      </c>
      <c r="L1634">
        <v>8326</v>
      </c>
      <c r="M1634">
        <v>1394.605</v>
      </c>
      <c r="N1634">
        <v>1522.4945414847161</v>
      </c>
    </row>
    <row r="1635" spans="1:14" x14ac:dyDescent="0.25">
      <c r="A1635" t="s">
        <v>306</v>
      </c>
      <c r="B1635">
        <v>10.61</v>
      </c>
      <c r="C1635">
        <v>44366</v>
      </c>
      <c r="D1635">
        <v>1712</v>
      </c>
      <c r="E1635">
        <v>42</v>
      </c>
      <c r="F1635" t="s">
        <v>37</v>
      </c>
      <c r="G1635">
        <v>6</v>
      </c>
      <c r="H1635" t="s">
        <v>279</v>
      </c>
      <c r="I1635" t="s">
        <v>309</v>
      </c>
      <c r="J1635" t="s">
        <v>323</v>
      </c>
      <c r="K1635">
        <v>4</v>
      </c>
      <c r="L1635">
        <v>8250</v>
      </c>
      <c r="M1635">
        <v>1392.6000000000004</v>
      </c>
      <c r="N1635">
        <v>1520.3056768558952</v>
      </c>
    </row>
    <row r="1636" spans="1:14" x14ac:dyDescent="0.25">
      <c r="A1636" t="s">
        <v>306</v>
      </c>
      <c r="B1636">
        <v>10.61</v>
      </c>
      <c r="C1636">
        <v>44366</v>
      </c>
      <c r="D1636">
        <v>1713</v>
      </c>
      <c r="E1636">
        <v>42</v>
      </c>
      <c r="F1636" t="s">
        <v>37</v>
      </c>
      <c r="G1636">
        <v>6</v>
      </c>
      <c r="H1636" t="s">
        <v>279</v>
      </c>
      <c r="I1636" t="s">
        <v>309</v>
      </c>
      <c r="J1636" t="s">
        <v>323</v>
      </c>
      <c r="K1636">
        <v>5</v>
      </c>
      <c r="L1636">
        <v>9132</v>
      </c>
      <c r="M1636">
        <v>1441.0295999999998</v>
      </c>
      <c r="N1636">
        <v>1573.1764192139735</v>
      </c>
    </row>
    <row r="1637" spans="1:14" x14ac:dyDescent="0.25">
      <c r="A1637" t="s">
        <v>306</v>
      </c>
      <c r="B1637">
        <v>10.61</v>
      </c>
      <c r="C1637">
        <v>44366</v>
      </c>
      <c r="D1637">
        <v>1714</v>
      </c>
      <c r="E1637">
        <v>42</v>
      </c>
      <c r="F1637" t="s">
        <v>37</v>
      </c>
      <c r="G1637">
        <v>6</v>
      </c>
      <c r="H1637" t="s">
        <v>279</v>
      </c>
      <c r="I1637" t="s">
        <v>309</v>
      </c>
      <c r="J1637" t="s">
        <v>323</v>
      </c>
      <c r="K1637">
        <v>5</v>
      </c>
      <c r="L1637">
        <v>9794</v>
      </c>
      <c r="M1637">
        <v>1475.9558</v>
      </c>
      <c r="N1637">
        <v>1611.3054585152838</v>
      </c>
    </row>
    <row r="1638" spans="1:14" x14ac:dyDescent="0.25">
      <c r="A1638" t="s">
        <v>292</v>
      </c>
      <c r="B1638">
        <v>8</v>
      </c>
      <c r="C1638">
        <v>44366</v>
      </c>
      <c r="D1638">
        <v>1715</v>
      </c>
      <c r="E1638">
        <v>40</v>
      </c>
      <c r="F1638" t="s">
        <v>32</v>
      </c>
      <c r="G1638">
        <v>6</v>
      </c>
      <c r="H1638" t="s">
        <v>265</v>
      </c>
      <c r="I1638" t="s">
        <v>309</v>
      </c>
      <c r="J1638" t="s">
        <v>323</v>
      </c>
      <c r="K1638">
        <v>6</v>
      </c>
      <c r="L1638">
        <v>9348</v>
      </c>
      <c r="M1638">
        <v>1451.7444</v>
      </c>
      <c r="N1638">
        <v>1584.8737991266376</v>
      </c>
    </row>
    <row r="1639" spans="1:14" x14ac:dyDescent="0.25">
      <c r="A1639" t="s">
        <v>292</v>
      </c>
      <c r="B1639">
        <v>8</v>
      </c>
      <c r="C1639">
        <v>44366</v>
      </c>
      <c r="D1639">
        <v>1716</v>
      </c>
      <c r="E1639">
        <v>40</v>
      </c>
      <c r="F1639" t="s">
        <v>32</v>
      </c>
      <c r="G1639">
        <v>6</v>
      </c>
      <c r="H1639" t="s">
        <v>265</v>
      </c>
      <c r="I1639" t="s">
        <v>309</v>
      </c>
      <c r="J1639" t="s">
        <v>323</v>
      </c>
      <c r="K1639">
        <v>2</v>
      </c>
      <c r="L1639">
        <v>9740</v>
      </c>
      <c r="M1639">
        <v>1407.43</v>
      </c>
      <c r="N1639">
        <v>1536.4956331877731</v>
      </c>
    </row>
    <row r="1640" spans="1:14" x14ac:dyDescent="0.25">
      <c r="A1640" t="s">
        <v>292</v>
      </c>
      <c r="B1640">
        <v>8</v>
      </c>
      <c r="C1640">
        <v>44368</v>
      </c>
      <c r="D1640">
        <v>1575</v>
      </c>
      <c r="E1640">
        <v>40</v>
      </c>
      <c r="F1640" t="s">
        <v>32</v>
      </c>
      <c r="G1640">
        <v>6</v>
      </c>
      <c r="H1640" t="s">
        <v>265</v>
      </c>
      <c r="I1640" t="s">
        <v>309</v>
      </c>
      <c r="J1640" t="s">
        <v>323</v>
      </c>
      <c r="K1640">
        <v>1</v>
      </c>
      <c r="L1640">
        <v>1454</v>
      </c>
      <c r="M1640">
        <v>230.02279999999999</v>
      </c>
      <c r="N1640">
        <v>251.11659388646282</v>
      </c>
    </row>
    <row r="1641" spans="1:14" x14ac:dyDescent="0.25">
      <c r="A1641" t="s">
        <v>461</v>
      </c>
      <c r="B1641">
        <v>8.0299999999999994</v>
      </c>
      <c r="C1641">
        <v>44368</v>
      </c>
      <c r="D1641">
        <v>1576</v>
      </c>
      <c r="E1641">
        <v>18</v>
      </c>
      <c r="F1641" t="s">
        <v>36</v>
      </c>
      <c r="G1641">
        <v>3</v>
      </c>
      <c r="H1641" t="s">
        <v>153</v>
      </c>
      <c r="I1641" t="s">
        <v>309</v>
      </c>
      <c r="J1641" t="s">
        <v>310</v>
      </c>
      <c r="K1641">
        <v>3</v>
      </c>
      <c r="L1641">
        <v>9750</v>
      </c>
      <c r="M1641">
        <v>1479.075</v>
      </c>
      <c r="N1641">
        <v>1614.7106986899564</v>
      </c>
    </row>
    <row r="1642" spans="1:14" x14ac:dyDescent="0.25">
      <c r="A1642" t="s">
        <v>475</v>
      </c>
      <c r="B1642">
        <v>10.8</v>
      </c>
      <c r="C1642">
        <v>44368</v>
      </c>
      <c r="D1642">
        <v>1577</v>
      </c>
      <c r="E1642">
        <v>18</v>
      </c>
      <c r="F1642" t="s">
        <v>32</v>
      </c>
      <c r="G1642" t="s">
        <v>32</v>
      </c>
      <c r="H1642" t="e">
        <v>#N/A</v>
      </c>
      <c r="I1642" t="s">
        <v>309</v>
      </c>
      <c r="J1642" t="s">
        <v>327</v>
      </c>
      <c r="K1642">
        <v>4</v>
      </c>
      <c r="L1642">
        <v>10466</v>
      </c>
      <c r="M1642">
        <v>1882.8334000000002</v>
      </c>
      <c r="N1642">
        <v>2055.4949781659388</v>
      </c>
    </row>
    <row r="1643" spans="1:14" x14ac:dyDescent="0.25">
      <c r="A1643" t="s">
        <v>475</v>
      </c>
      <c r="B1643">
        <v>10.8</v>
      </c>
      <c r="C1643">
        <v>44368</v>
      </c>
      <c r="D1643">
        <v>1578</v>
      </c>
      <c r="E1643">
        <v>18</v>
      </c>
      <c r="F1643" t="s">
        <v>32</v>
      </c>
      <c r="G1643">
        <v>3</v>
      </c>
      <c r="H1643" t="e">
        <v>#N/A</v>
      </c>
      <c r="I1643" t="s">
        <v>309</v>
      </c>
      <c r="J1643" t="s">
        <v>327</v>
      </c>
      <c r="K1643">
        <v>4</v>
      </c>
      <c r="L1643">
        <v>10192</v>
      </c>
      <c r="M1643">
        <v>1552.2415999999998</v>
      </c>
      <c r="N1643">
        <v>1694.5868995633186</v>
      </c>
    </row>
    <row r="1644" spans="1:14" x14ac:dyDescent="0.25">
      <c r="A1644" t="s">
        <v>475</v>
      </c>
      <c r="B1644">
        <v>10.8</v>
      </c>
      <c r="C1644">
        <v>44368</v>
      </c>
      <c r="D1644">
        <v>1579</v>
      </c>
      <c r="E1644">
        <v>18</v>
      </c>
      <c r="F1644" t="s">
        <v>32</v>
      </c>
      <c r="G1644">
        <v>3</v>
      </c>
      <c r="H1644" t="e">
        <v>#N/A</v>
      </c>
      <c r="I1644" t="s">
        <v>309</v>
      </c>
      <c r="J1644" t="s">
        <v>327</v>
      </c>
      <c r="K1644">
        <v>4</v>
      </c>
      <c r="L1644">
        <v>8866</v>
      </c>
      <c r="M1644">
        <v>1195.1368</v>
      </c>
      <c r="N1644">
        <v>1304.7344978165936</v>
      </c>
    </row>
    <row r="1645" spans="1:14" x14ac:dyDescent="0.25">
      <c r="A1645" t="s">
        <v>473</v>
      </c>
      <c r="B1645">
        <v>7.7</v>
      </c>
      <c r="C1645">
        <v>44368</v>
      </c>
      <c r="D1645">
        <v>1645</v>
      </c>
      <c r="E1645">
        <v>25</v>
      </c>
      <c r="F1645" t="s">
        <v>34</v>
      </c>
      <c r="G1645">
        <v>3</v>
      </c>
      <c r="H1645" t="s">
        <v>164</v>
      </c>
      <c r="I1645" t="s">
        <v>309</v>
      </c>
      <c r="J1645" t="s">
        <v>323</v>
      </c>
      <c r="K1645">
        <v>8</v>
      </c>
      <c r="L1645">
        <v>9182</v>
      </c>
      <c r="M1645">
        <v>1434.2284</v>
      </c>
      <c r="N1645">
        <v>1565.7515283842793</v>
      </c>
    </row>
    <row r="1646" spans="1:14" x14ac:dyDescent="0.25">
      <c r="A1646" t="s">
        <v>473</v>
      </c>
      <c r="B1646">
        <v>7.7</v>
      </c>
      <c r="C1646">
        <v>44368</v>
      </c>
      <c r="D1646">
        <v>1646</v>
      </c>
      <c r="E1646">
        <v>25</v>
      </c>
      <c r="F1646" t="s">
        <v>34</v>
      </c>
      <c r="G1646">
        <v>3</v>
      </c>
      <c r="H1646" t="s">
        <v>164</v>
      </c>
      <c r="I1646" t="s">
        <v>309</v>
      </c>
      <c r="J1646" t="s">
        <v>323</v>
      </c>
      <c r="K1646">
        <v>8</v>
      </c>
      <c r="L1646">
        <v>9456</v>
      </c>
      <c r="M1646">
        <v>1507.2864</v>
      </c>
      <c r="N1646">
        <v>1645.5091703056764</v>
      </c>
    </row>
    <row r="1647" spans="1:14" x14ac:dyDescent="0.25">
      <c r="A1647" t="s">
        <v>473</v>
      </c>
      <c r="B1647">
        <v>7.7</v>
      </c>
      <c r="C1647">
        <v>44368</v>
      </c>
      <c r="D1647">
        <v>1647</v>
      </c>
      <c r="E1647">
        <v>25</v>
      </c>
      <c r="F1647" t="s">
        <v>34</v>
      </c>
      <c r="G1647">
        <v>3</v>
      </c>
      <c r="H1647" t="s">
        <v>164</v>
      </c>
      <c r="I1647" t="s">
        <v>309</v>
      </c>
      <c r="J1647" t="s">
        <v>323</v>
      </c>
      <c r="K1647">
        <v>8</v>
      </c>
      <c r="L1647">
        <v>7828</v>
      </c>
      <c r="M1647">
        <v>1234.4756000000002</v>
      </c>
      <c r="N1647">
        <v>1347.6807860262011</v>
      </c>
    </row>
    <row r="1648" spans="1:14" x14ac:dyDescent="0.25">
      <c r="A1648" t="s">
        <v>473</v>
      </c>
      <c r="B1648">
        <v>7.7</v>
      </c>
      <c r="C1648">
        <v>44368</v>
      </c>
      <c r="D1648">
        <v>1648</v>
      </c>
      <c r="E1648">
        <v>25</v>
      </c>
      <c r="F1648" t="s">
        <v>34</v>
      </c>
      <c r="G1648">
        <v>3</v>
      </c>
      <c r="H1648" t="s">
        <v>164</v>
      </c>
      <c r="I1648" t="s">
        <v>309</v>
      </c>
      <c r="J1648" t="s">
        <v>323</v>
      </c>
      <c r="K1648">
        <v>7</v>
      </c>
      <c r="L1648">
        <v>10180</v>
      </c>
      <c r="M1648">
        <v>1593.17</v>
      </c>
      <c r="N1648">
        <v>1739.2685589519651</v>
      </c>
    </row>
    <row r="1649" spans="1:14" x14ac:dyDescent="0.25">
      <c r="A1649" t="s">
        <v>471</v>
      </c>
      <c r="B1649">
        <v>5.26</v>
      </c>
      <c r="C1649">
        <v>44368</v>
      </c>
      <c r="D1649">
        <v>1662</v>
      </c>
      <c r="E1649">
        <v>38</v>
      </c>
      <c r="F1649" t="s">
        <v>34</v>
      </c>
      <c r="G1649">
        <v>6</v>
      </c>
      <c r="H1649" t="s">
        <v>243</v>
      </c>
      <c r="I1649" t="s">
        <v>311</v>
      </c>
      <c r="J1649" t="s">
        <v>323</v>
      </c>
      <c r="K1649">
        <v>1</v>
      </c>
      <c r="L1649">
        <v>3428</v>
      </c>
      <c r="M1649">
        <v>577.96080000000006</v>
      </c>
      <c r="N1649">
        <v>630.96157205240183</v>
      </c>
    </row>
    <row r="1650" spans="1:14" x14ac:dyDescent="0.25">
      <c r="A1650" t="s">
        <v>372</v>
      </c>
      <c r="B1650">
        <v>8.67</v>
      </c>
      <c r="C1650">
        <v>44368</v>
      </c>
      <c r="D1650">
        <v>1663</v>
      </c>
      <c r="E1650">
        <v>10</v>
      </c>
      <c r="F1650" t="s">
        <v>34</v>
      </c>
      <c r="G1650">
        <v>3</v>
      </c>
      <c r="H1650" t="s">
        <v>133</v>
      </c>
      <c r="I1650" t="s">
        <v>311</v>
      </c>
      <c r="J1650" t="s">
        <v>310</v>
      </c>
      <c r="K1650">
        <v>3</v>
      </c>
      <c r="L1650">
        <v>8102</v>
      </c>
      <c r="M1650">
        <v>1384.6317999999999</v>
      </c>
      <c r="N1650">
        <v>1511.6067685589521</v>
      </c>
    </row>
    <row r="1651" spans="1:14" x14ac:dyDescent="0.25">
      <c r="A1651" t="s">
        <v>292</v>
      </c>
      <c r="B1651">
        <v>8</v>
      </c>
      <c r="C1651">
        <v>44368</v>
      </c>
      <c r="D1651">
        <v>1717</v>
      </c>
      <c r="E1651">
        <v>40</v>
      </c>
      <c r="F1651" t="s">
        <v>32</v>
      </c>
      <c r="G1651">
        <v>6</v>
      </c>
      <c r="H1651" t="s">
        <v>265</v>
      </c>
      <c r="I1651" t="s">
        <v>309</v>
      </c>
      <c r="J1651" t="s">
        <v>323</v>
      </c>
      <c r="K1651">
        <v>1</v>
      </c>
      <c r="L1651">
        <v>9020</v>
      </c>
      <c r="M1651">
        <v>1468.4560000000001</v>
      </c>
      <c r="N1651">
        <v>1603.1179039301312</v>
      </c>
    </row>
    <row r="1652" spans="1:14" x14ac:dyDescent="0.25">
      <c r="A1652" t="s">
        <v>292</v>
      </c>
      <c r="B1652">
        <v>8</v>
      </c>
      <c r="C1652">
        <v>44368</v>
      </c>
      <c r="D1652">
        <v>1718</v>
      </c>
      <c r="E1652">
        <v>40</v>
      </c>
      <c r="F1652" t="s">
        <v>32</v>
      </c>
      <c r="G1652">
        <v>6</v>
      </c>
      <c r="H1652" t="s">
        <v>265</v>
      </c>
      <c r="I1652" t="s">
        <v>309</v>
      </c>
      <c r="J1652" t="s">
        <v>323</v>
      </c>
      <c r="K1652">
        <v>1</v>
      </c>
      <c r="L1652">
        <v>9036</v>
      </c>
      <c r="M1652">
        <v>1621.9620000000002</v>
      </c>
      <c r="N1652">
        <v>1770.7008733624455</v>
      </c>
    </row>
    <row r="1653" spans="1:14" x14ac:dyDescent="0.25">
      <c r="A1653" t="s">
        <v>292</v>
      </c>
      <c r="B1653">
        <v>8</v>
      </c>
      <c r="C1653">
        <v>44368</v>
      </c>
      <c r="D1653">
        <v>1719</v>
      </c>
      <c r="E1653">
        <v>40</v>
      </c>
      <c r="F1653" t="s">
        <v>32</v>
      </c>
      <c r="G1653">
        <v>6</v>
      </c>
      <c r="H1653" t="s">
        <v>265</v>
      </c>
      <c r="I1653" t="s">
        <v>309</v>
      </c>
      <c r="J1653" t="s">
        <v>323</v>
      </c>
      <c r="K1653">
        <v>2</v>
      </c>
      <c r="L1653">
        <v>9114</v>
      </c>
      <c r="M1653">
        <v>1509.2784000000001</v>
      </c>
      <c r="N1653">
        <v>1647.6838427947598</v>
      </c>
    </row>
    <row r="1654" spans="1:14" x14ac:dyDescent="0.25">
      <c r="A1654" t="s">
        <v>292</v>
      </c>
      <c r="B1654">
        <v>8</v>
      </c>
      <c r="C1654">
        <v>44368</v>
      </c>
      <c r="D1654">
        <v>1720</v>
      </c>
      <c r="E1654">
        <v>40</v>
      </c>
      <c r="F1654" t="s">
        <v>32</v>
      </c>
      <c r="G1654">
        <v>6</v>
      </c>
      <c r="H1654" t="s">
        <v>265</v>
      </c>
      <c r="I1654" t="s">
        <v>309</v>
      </c>
      <c r="J1654" t="s">
        <v>323</v>
      </c>
      <c r="K1654">
        <v>1</v>
      </c>
      <c r="L1654">
        <v>5734</v>
      </c>
      <c r="M1654">
        <v>967.32580000000007</v>
      </c>
      <c r="N1654">
        <v>1056.0325327510916</v>
      </c>
    </row>
    <row r="1655" spans="1:14" x14ac:dyDescent="0.25">
      <c r="A1655" t="s">
        <v>292</v>
      </c>
      <c r="B1655">
        <v>8</v>
      </c>
      <c r="C1655">
        <v>44368</v>
      </c>
      <c r="D1655">
        <v>1721</v>
      </c>
      <c r="E1655">
        <v>40</v>
      </c>
      <c r="F1655" t="s">
        <v>32</v>
      </c>
      <c r="G1655">
        <v>6</v>
      </c>
      <c r="H1655" t="s">
        <v>265</v>
      </c>
      <c r="I1655" t="s">
        <v>309</v>
      </c>
      <c r="J1655" t="s">
        <v>323</v>
      </c>
      <c r="K1655">
        <v>2</v>
      </c>
      <c r="L1655">
        <v>8682</v>
      </c>
      <c r="M1655">
        <v>1515.0090000000002</v>
      </c>
      <c r="N1655">
        <v>1653.939956331878</v>
      </c>
    </row>
    <row r="1656" spans="1:14" x14ac:dyDescent="0.25">
      <c r="A1656" t="s">
        <v>292</v>
      </c>
      <c r="B1656">
        <v>8</v>
      </c>
      <c r="C1656">
        <v>44368</v>
      </c>
      <c r="D1656">
        <v>1722</v>
      </c>
      <c r="E1656">
        <v>40</v>
      </c>
      <c r="F1656" t="s">
        <v>32</v>
      </c>
      <c r="G1656">
        <v>6</v>
      </c>
      <c r="H1656" t="s">
        <v>265</v>
      </c>
      <c r="I1656" t="s">
        <v>309</v>
      </c>
      <c r="J1656" t="s">
        <v>323</v>
      </c>
      <c r="K1656">
        <v>2</v>
      </c>
      <c r="L1656">
        <v>9892</v>
      </c>
      <c r="M1656">
        <v>1591.6228000000001</v>
      </c>
      <c r="N1656">
        <v>1737.5794759825328</v>
      </c>
    </row>
    <row r="1657" spans="1:14" x14ac:dyDescent="0.25">
      <c r="A1657" t="s">
        <v>292</v>
      </c>
      <c r="B1657">
        <v>8</v>
      </c>
      <c r="C1657">
        <v>44368</v>
      </c>
      <c r="D1657" t="s">
        <v>336</v>
      </c>
      <c r="E1657">
        <v>40</v>
      </c>
      <c r="F1657" t="s">
        <v>32</v>
      </c>
      <c r="G1657">
        <v>6</v>
      </c>
      <c r="H1657" t="s">
        <v>265</v>
      </c>
      <c r="I1657" t="s">
        <v>309</v>
      </c>
      <c r="J1657" t="s">
        <v>323</v>
      </c>
      <c r="K1657">
        <v>2</v>
      </c>
      <c r="L1657">
        <v>3338</v>
      </c>
      <c r="M1657">
        <v>563.12060000000008</v>
      </c>
      <c r="N1657">
        <v>614.76048034934502</v>
      </c>
    </row>
    <row r="1658" spans="1:14" x14ac:dyDescent="0.25">
      <c r="A1658" t="s">
        <v>297</v>
      </c>
      <c r="B1658">
        <v>3.23</v>
      </c>
      <c r="C1658">
        <v>44369</v>
      </c>
      <c r="D1658">
        <v>1487</v>
      </c>
      <c r="E1658">
        <v>41</v>
      </c>
      <c r="F1658" t="s">
        <v>36</v>
      </c>
      <c r="G1658">
        <v>6</v>
      </c>
      <c r="H1658" t="s">
        <v>270</v>
      </c>
      <c r="I1658" t="s">
        <v>311</v>
      </c>
      <c r="J1658" t="s">
        <v>310</v>
      </c>
      <c r="K1658">
        <v>2</v>
      </c>
      <c r="L1658">
        <v>9712</v>
      </c>
      <c r="M1658">
        <v>1576.2576000000001</v>
      </c>
      <c r="N1658">
        <v>1720.8052401746722</v>
      </c>
    </row>
    <row r="1659" spans="1:14" x14ac:dyDescent="0.25">
      <c r="A1659" t="s">
        <v>388</v>
      </c>
      <c r="B1659">
        <v>10.97</v>
      </c>
      <c r="C1659">
        <v>44369</v>
      </c>
      <c r="D1659">
        <v>1580</v>
      </c>
      <c r="E1659">
        <v>13</v>
      </c>
      <c r="F1659" t="s">
        <v>36</v>
      </c>
      <c r="G1659">
        <v>2</v>
      </c>
      <c r="H1659" t="s">
        <v>94</v>
      </c>
      <c r="I1659" t="s">
        <v>309</v>
      </c>
      <c r="J1659" t="s">
        <v>310</v>
      </c>
      <c r="K1659">
        <v>3</v>
      </c>
      <c r="L1659">
        <v>10414</v>
      </c>
      <c r="M1659">
        <v>1750.5934000000002</v>
      </c>
      <c r="N1659">
        <v>1911.1281659388651</v>
      </c>
    </row>
    <row r="1660" spans="1:14" x14ac:dyDescent="0.25">
      <c r="A1660" t="s">
        <v>382</v>
      </c>
      <c r="B1660">
        <v>8.76</v>
      </c>
      <c r="C1660">
        <v>44369</v>
      </c>
      <c r="D1660">
        <v>1581</v>
      </c>
      <c r="E1660">
        <v>13</v>
      </c>
      <c r="F1660" t="s">
        <v>33</v>
      </c>
      <c r="G1660">
        <v>2</v>
      </c>
      <c r="H1660" t="s">
        <v>96</v>
      </c>
      <c r="I1660" t="s">
        <v>309</v>
      </c>
      <c r="J1660" t="s">
        <v>310</v>
      </c>
      <c r="K1660">
        <v>3</v>
      </c>
      <c r="L1660">
        <v>9798</v>
      </c>
      <c r="M1660">
        <v>1654.8822</v>
      </c>
      <c r="N1660">
        <v>1806.639956331878</v>
      </c>
    </row>
    <row r="1661" spans="1:14" x14ac:dyDescent="0.25">
      <c r="A1661" t="s">
        <v>382</v>
      </c>
      <c r="B1661">
        <v>8.76</v>
      </c>
      <c r="C1661">
        <v>44369</v>
      </c>
      <c r="D1661">
        <v>1582</v>
      </c>
      <c r="E1661">
        <v>13</v>
      </c>
      <c r="F1661" t="s">
        <v>33</v>
      </c>
      <c r="G1661">
        <v>2</v>
      </c>
      <c r="H1661" t="s">
        <v>96</v>
      </c>
      <c r="I1661" t="s">
        <v>309</v>
      </c>
      <c r="J1661" t="s">
        <v>310</v>
      </c>
      <c r="K1661">
        <v>4</v>
      </c>
      <c r="L1661">
        <v>10490</v>
      </c>
      <c r="M1661">
        <v>1992.0510000000004</v>
      </c>
      <c r="N1661">
        <v>2174.7281659388645</v>
      </c>
    </row>
    <row r="1662" spans="1:14" x14ac:dyDescent="0.25">
      <c r="A1662" t="s">
        <v>382</v>
      </c>
      <c r="B1662">
        <v>8.76</v>
      </c>
      <c r="C1662">
        <v>44369</v>
      </c>
      <c r="D1662">
        <v>1583</v>
      </c>
      <c r="E1662">
        <v>13</v>
      </c>
      <c r="F1662" t="s">
        <v>33</v>
      </c>
      <c r="G1662">
        <v>2</v>
      </c>
      <c r="H1662" t="s">
        <v>96</v>
      </c>
      <c r="I1662" t="s">
        <v>309</v>
      </c>
      <c r="J1662" t="s">
        <v>310</v>
      </c>
      <c r="K1662">
        <v>4</v>
      </c>
      <c r="L1662">
        <v>11038</v>
      </c>
      <c r="M1662">
        <v>1888.6017999999999</v>
      </c>
      <c r="N1662">
        <v>2061.7923580786023</v>
      </c>
    </row>
    <row r="1663" spans="1:14" x14ac:dyDescent="0.25">
      <c r="A1663" t="s">
        <v>382</v>
      </c>
      <c r="B1663">
        <v>8.76</v>
      </c>
      <c r="C1663">
        <v>44369</v>
      </c>
      <c r="D1663">
        <v>1584</v>
      </c>
      <c r="E1663">
        <v>13</v>
      </c>
      <c r="F1663" t="s">
        <v>33</v>
      </c>
      <c r="G1663">
        <v>2</v>
      </c>
      <c r="H1663" t="s">
        <v>96</v>
      </c>
      <c r="I1663" t="s">
        <v>309</v>
      </c>
      <c r="J1663" t="s">
        <v>310</v>
      </c>
      <c r="K1663">
        <v>2</v>
      </c>
      <c r="L1663">
        <v>10388</v>
      </c>
      <c r="M1663">
        <v>1840.7536000000002</v>
      </c>
      <c r="N1663">
        <v>2009.5563318777295</v>
      </c>
    </row>
    <row r="1664" spans="1:14" x14ac:dyDescent="0.25">
      <c r="A1664" t="s">
        <v>382</v>
      </c>
      <c r="B1664">
        <v>8.76</v>
      </c>
      <c r="C1664">
        <v>44369</v>
      </c>
      <c r="D1664">
        <v>1585</v>
      </c>
      <c r="E1664">
        <v>13</v>
      </c>
      <c r="F1664" t="s">
        <v>33</v>
      </c>
      <c r="G1664">
        <v>2</v>
      </c>
      <c r="H1664" t="s">
        <v>96</v>
      </c>
      <c r="I1664" t="s">
        <v>309</v>
      </c>
      <c r="J1664" t="s">
        <v>310</v>
      </c>
      <c r="K1664">
        <v>2</v>
      </c>
      <c r="L1664">
        <v>10760</v>
      </c>
      <c r="M1664">
        <v>1959.396</v>
      </c>
      <c r="N1664">
        <v>2139.0786026200872</v>
      </c>
    </row>
    <row r="1665" spans="1:14" x14ac:dyDescent="0.25">
      <c r="A1665" t="s">
        <v>382</v>
      </c>
      <c r="B1665">
        <v>8.76</v>
      </c>
      <c r="C1665">
        <v>44369</v>
      </c>
      <c r="D1665">
        <v>1586</v>
      </c>
      <c r="E1665">
        <v>13</v>
      </c>
      <c r="F1665" t="s">
        <v>33</v>
      </c>
      <c r="G1665">
        <v>2</v>
      </c>
      <c r="H1665" t="s">
        <v>96</v>
      </c>
      <c r="I1665" t="s">
        <v>309</v>
      </c>
      <c r="J1665" t="s">
        <v>310</v>
      </c>
      <c r="K1665">
        <v>6</v>
      </c>
      <c r="L1665">
        <v>9636</v>
      </c>
      <c r="M1665">
        <v>1724.8440000000003</v>
      </c>
      <c r="N1665">
        <v>1883.0174672489084</v>
      </c>
    </row>
    <row r="1666" spans="1:14" x14ac:dyDescent="0.25">
      <c r="A1666" t="s">
        <v>382</v>
      </c>
      <c r="B1666">
        <v>8.76</v>
      </c>
      <c r="C1666">
        <v>44369</v>
      </c>
      <c r="D1666">
        <v>1587</v>
      </c>
      <c r="E1666">
        <v>13</v>
      </c>
      <c r="F1666" t="s">
        <v>33</v>
      </c>
      <c r="G1666">
        <v>2</v>
      </c>
      <c r="H1666" t="s">
        <v>96</v>
      </c>
      <c r="I1666" t="s">
        <v>309</v>
      </c>
      <c r="J1666" t="s">
        <v>310</v>
      </c>
      <c r="K1666">
        <v>8</v>
      </c>
      <c r="L1666">
        <v>8752</v>
      </c>
      <c r="M1666">
        <v>1409.0720000000001</v>
      </c>
      <c r="N1666">
        <v>1538.288209606987</v>
      </c>
    </row>
    <row r="1667" spans="1:14" x14ac:dyDescent="0.25">
      <c r="A1667" t="s">
        <v>473</v>
      </c>
      <c r="B1667">
        <v>7.7</v>
      </c>
      <c r="C1667">
        <v>44369</v>
      </c>
      <c r="D1667">
        <v>1649</v>
      </c>
      <c r="E1667">
        <v>25</v>
      </c>
      <c r="F1667" t="s">
        <v>34</v>
      </c>
      <c r="G1667">
        <v>3</v>
      </c>
      <c r="H1667" t="s">
        <v>164</v>
      </c>
      <c r="I1667" t="s">
        <v>309</v>
      </c>
      <c r="J1667" t="s">
        <v>323</v>
      </c>
      <c r="K1667">
        <v>7</v>
      </c>
      <c r="L1667">
        <v>9368</v>
      </c>
      <c r="M1667">
        <v>1684.3664000000001</v>
      </c>
      <c r="N1667">
        <v>1838.8279475982533</v>
      </c>
    </row>
    <row r="1668" spans="1:14" x14ac:dyDescent="0.25">
      <c r="A1668" t="s">
        <v>473</v>
      </c>
      <c r="B1668">
        <v>7.7</v>
      </c>
      <c r="C1668">
        <v>44369</v>
      </c>
      <c r="D1668">
        <v>1650</v>
      </c>
      <c r="E1668">
        <v>25</v>
      </c>
      <c r="F1668" t="s">
        <v>34</v>
      </c>
      <c r="G1668">
        <v>3</v>
      </c>
      <c r="H1668" t="s">
        <v>164</v>
      </c>
      <c r="I1668" t="s">
        <v>309</v>
      </c>
      <c r="J1668" t="s">
        <v>323</v>
      </c>
      <c r="K1668">
        <v>6</v>
      </c>
      <c r="L1668">
        <v>10044</v>
      </c>
      <c r="M1668">
        <v>1716.5195999999999</v>
      </c>
      <c r="N1668">
        <v>1873.9296943231443</v>
      </c>
    </row>
    <row r="1669" spans="1:14" x14ac:dyDescent="0.25">
      <c r="A1669" t="s">
        <v>372</v>
      </c>
      <c r="B1669">
        <v>8.67</v>
      </c>
      <c r="C1669">
        <v>44369</v>
      </c>
      <c r="D1669">
        <v>1664</v>
      </c>
      <c r="E1669">
        <v>10</v>
      </c>
      <c r="F1669" t="s">
        <v>34</v>
      </c>
      <c r="G1669">
        <v>3</v>
      </c>
      <c r="H1669" t="s">
        <v>133</v>
      </c>
      <c r="I1669" t="s">
        <v>311</v>
      </c>
      <c r="J1669" t="s">
        <v>310</v>
      </c>
      <c r="K1669">
        <v>3</v>
      </c>
      <c r="L1669">
        <v>6548</v>
      </c>
      <c r="M1669">
        <v>1130.1848</v>
      </c>
      <c r="N1669">
        <v>1233.8262008733625</v>
      </c>
    </row>
    <row r="1670" spans="1:14" x14ac:dyDescent="0.25">
      <c r="A1670" t="s">
        <v>372</v>
      </c>
      <c r="B1670">
        <v>8.67</v>
      </c>
      <c r="C1670">
        <v>44369</v>
      </c>
      <c r="D1670">
        <v>1665</v>
      </c>
      <c r="E1670">
        <v>10</v>
      </c>
      <c r="F1670" t="s">
        <v>34</v>
      </c>
      <c r="G1670">
        <v>3</v>
      </c>
      <c r="H1670" t="s">
        <v>133</v>
      </c>
      <c r="I1670" t="s">
        <v>311</v>
      </c>
      <c r="J1670" t="s">
        <v>310</v>
      </c>
      <c r="K1670">
        <v>4</v>
      </c>
      <c r="L1670">
        <v>6338</v>
      </c>
      <c r="M1670">
        <v>1126.2626</v>
      </c>
      <c r="N1670">
        <v>1229.5443231441045</v>
      </c>
    </row>
    <row r="1671" spans="1:14" x14ac:dyDescent="0.25">
      <c r="A1671" t="s">
        <v>372</v>
      </c>
      <c r="B1671">
        <v>8.67</v>
      </c>
      <c r="C1671">
        <v>44369</v>
      </c>
      <c r="D1671">
        <v>1666</v>
      </c>
      <c r="E1671">
        <v>10</v>
      </c>
      <c r="F1671" t="s">
        <v>34</v>
      </c>
      <c r="G1671">
        <v>3</v>
      </c>
      <c r="H1671" t="s">
        <v>133</v>
      </c>
      <c r="I1671" t="s">
        <v>311</v>
      </c>
      <c r="J1671" t="s">
        <v>310</v>
      </c>
      <c r="K1671">
        <v>5</v>
      </c>
      <c r="L1671">
        <v>6078</v>
      </c>
      <c r="M1671">
        <v>1068.5124000000001</v>
      </c>
      <c r="N1671">
        <v>1166.4982532751094</v>
      </c>
    </row>
    <row r="1672" spans="1:14" x14ac:dyDescent="0.25">
      <c r="A1672" t="s">
        <v>372</v>
      </c>
      <c r="B1672">
        <v>8.67</v>
      </c>
      <c r="C1672">
        <v>44369</v>
      </c>
      <c r="D1672">
        <v>1667</v>
      </c>
      <c r="E1672">
        <v>10</v>
      </c>
      <c r="F1672" t="s">
        <v>34</v>
      </c>
      <c r="G1672">
        <v>3</v>
      </c>
      <c r="H1672" t="s">
        <v>133</v>
      </c>
      <c r="I1672" t="s">
        <v>311</v>
      </c>
      <c r="J1672" t="s">
        <v>310</v>
      </c>
      <c r="K1672">
        <v>5</v>
      </c>
      <c r="L1672">
        <v>6398</v>
      </c>
      <c r="M1672">
        <v>1074.864</v>
      </c>
      <c r="N1672">
        <v>1173.4323144104803</v>
      </c>
    </row>
    <row r="1673" spans="1:14" x14ac:dyDescent="0.25">
      <c r="A1673" t="s">
        <v>372</v>
      </c>
      <c r="B1673">
        <v>8.67</v>
      </c>
      <c r="C1673">
        <v>44369</v>
      </c>
      <c r="D1673">
        <v>1668</v>
      </c>
      <c r="E1673">
        <v>10</v>
      </c>
      <c r="F1673" t="s">
        <v>34</v>
      </c>
      <c r="G1673">
        <v>3</v>
      </c>
      <c r="H1673" t="s">
        <v>133</v>
      </c>
      <c r="I1673" t="s">
        <v>311</v>
      </c>
      <c r="J1673" t="s">
        <v>310</v>
      </c>
      <c r="K1673">
        <v>6</v>
      </c>
      <c r="L1673">
        <v>6168</v>
      </c>
      <c r="M1673">
        <v>1104.6888000000001</v>
      </c>
      <c r="N1673">
        <v>1205.9921397379912</v>
      </c>
    </row>
    <row r="1674" spans="1:14" x14ac:dyDescent="0.25">
      <c r="A1674" t="s">
        <v>372</v>
      </c>
      <c r="B1674">
        <v>8.67</v>
      </c>
      <c r="C1674">
        <v>44369</v>
      </c>
      <c r="D1674">
        <v>1669</v>
      </c>
      <c r="E1674">
        <v>10</v>
      </c>
      <c r="F1674" t="s">
        <v>34</v>
      </c>
      <c r="G1674">
        <v>3</v>
      </c>
      <c r="H1674" t="s">
        <v>133</v>
      </c>
      <c r="I1674" t="s">
        <v>311</v>
      </c>
      <c r="J1674" t="s">
        <v>310</v>
      </c>
      <c r="K1674">
        <v>6</v>
      </c>
      <c r="L1674">
        <v>7632</v>
      </c>
      <c r="M1674">
        <v>1470.6863999999998</v>
      </c>
      <c r="N1674">
        <v>1605.5528384279478</v>
      </c>
    </row>
    <row r="1675" spans="1:14" x14ac:dyDescent="0.25">
      <c r="A1675" t="s">
        <v>292</v>
      </c>
      <c r="B1675">
        <v>8</v>
      </c>
      <c r="C1675">
        <v>44369</v>
      </c>
      <c r="D1675">
        <v>1723</v>
      </c>
      <c r="E1675">
        <v>40</v>
      </c>
      <c r="F1675" t="s">
        <v>32</v>
      </c>
      <c r="G1675">
        <v>6</v>
      </c>
      <c r="H1675" t="s">
        <v>265</v>
      </c>
      <c r="I1675" t="s">
        <v>309</v>
      </c>
      <c r="J1675" t="s">
        <v>323</v>
      </c>
      <c r="K1675">
        <v>1</v>
      </c>
      <c r="L1675">
        <v>7912</v>
      </c>
      <c r="M1675">
        <v>1486.6648</v>
      </c>
      <c r="N1675">
        <v>1622.9965065502183</v>
      </c>
    </row>
    <row r="1676" spans="1:14" x14ac:dyDescent="0.25">
      <c r="A1676" t="s">
        <v>303</v>
      </c>
      <c r="B1676">
        <v>7.32</v>
      </c>
      <c r="C1676">
        <v>44369</v>
      </c>
      <c r="D1676">
        <v>1724</v>
      </c>
      <c r="E1676">
        <v>42</v>
      </c>
      <c r="F1676" t="s">
        <v>32</v>
      </c>
      <c r="G1676">
        <v>6</v>
      </c>
      <c r="H1676" t="s">
        <v>276</v>
      </c>
      <c r="I1676" t="s">
        <v>309</v>
      </c>
      <c r="J1676" t="s">
        <v>323</v>
      </c>
      <c r="K1676">
        <v>1</v>
      </c>
      <c r="L1676">
        <v>9142</v>
      </c>
      <c r="M1676">
        <v>1404.2111999999997</v>
      </c>
      <c r="N1676">
        <v>1532.981659388646</v>
      </c>
    </row>
    <row r="1677" spans="1:14" x14ac:dyDescent="0.25">
      <c r="A1677" t="s">
        <v>303</v>
      </c>
      <c r="B1677">
        <v>7.32</v>
      </c>
      <c r="C1677">
        <v>44369</v>
      </c>
      <c r="D1677">
        <v>1725</v>
      </c>
      <c r="E1677">
        <v>42</v>
      </c>
      <c r="F1677" t="s">
        <v>32</v>
      </c>
      <c r="G1677">
        <v>6</v>
      </c>
      <c r="H1677" t="s">
        <v>276</v>
      </c>
      <c r="I1677" t="s">
        <v>309</v>
      </c>
      <c r="J1677" t="s">
        <v>323</v>
      </c>
      <c r="K1677">
        <v>1</v>
      </c>
      <c r="L1677">
        <v>8792</v>
      </c>
      <c r="M1677">
        <v>1294.1824000000001</v>
      </c>
      <c r="N1677">
        <v>1412.8628820960698</v>
      </c>
    </row>
    <row r="1678" spans="1:14" x14ac:dyDescent="0.25">
      <c r="A1678" t="s">
        <v>302</v>
      </c>
      <c r="B1678">
        <v>5.57</v>
      </c>
      <c r="C1678">
        <v>44369</v>
      </c>
      <c r="D1678">
        <v>1726</v>
      </c>
      <c r="E1678">
        <v>42</v>
      </c>
      <c r="F1678" t="s">
        <v>36</v>
      </c>
      <c r="G1678">
        <v>6</v>
      </c>
      <c r="H1678" t="s">
        <v>275</v>
      </c>
      <c r="I1678" t="s">
        <v>309</v>
      </c>
      <c r="J1678" t="s">
        <v>310</v>
      </c>
      <c r="K1678">
        <v>8</v>
      </c>
      <c r="L1678">
        <v>8618</v>
      </c>
      <c r="M1678">
        <v>1318.5539999999999</v>
      </c>
      <c r="N1678">
        <v>1439.4694323144106</v>
      </c>
    </row>
    <row r="1679" spans="1:14" x14ac:dyDescent="0.25">
      <c r="A1679" t="s">
        <v>473</v>
      </c>
      <c r="B1679">
        <v>7.7</v>
      </c>
      <c r="C1679">
        <v>44369</v>
      </c>
      <c r="D1679">
        <v>1751</v>
      </c>
      <c r="E1679">
        <v>25</v>
      </c>
      <c r="F1679" t="s">
        <v>34</v>
      </c>
      <c r="G1679">
        <v>3</v>
      </c>
      <c r="H1679" t="s">
        <v>164</v>
      </c>
      <c r="I1679" t="s">
        <v>309</v>
      </c>
      <c r="J1679" t="s">
        <v>323</v>
      </c>
      <c r="K1679">
        <v>7</v>
      </c>
      <c r="L1679">
        <v>8536</v>
      </c>
      <c r="M1679">
        <v>1472.46</v>
      </c>
      <c r="N1679">
        <v>1607.4890829694323</v>
      </c>
    </row>
    <row r="1680" spans="1:14" x14ac:dyDescent="0.25">
      <c r="A1680" t="s">
        <v>476</v>
      </c>
      <c r="B1680">
        <v>7.81</v>
      </c>
      <c r="C1680">
        <v>44369</v>
      </c>
      <c r="D1680">
        <v>1752</v>
      </c>
      <c r="E1680">
        <v>25</v>
      </c>
      <c r="F1680" t="s">
        <v>36</v>
      </c>
      <c r="G1680">
        <v>3</v>
      </c>
      <c r="H1680" t="s">
        <v>166</v>
      </c>
      <c r="I1680" t="s">
        <v>309</v>
      </c>
      <c r="J1680" t="s">
        <v>323</v>
      </c>
      <c r="K1680">
        <v>6</v>
      </c>
      <c r="L1680">
        <v>10530</v>
      </c>
      <c r="M1680">
        <v>1714.2840000000003</v>
      </c>
      <c r="N1680">
        <v>1871.4890829694323</v>
      </c>
    </row>
    <row r="1681" spans="1:14" x14ac:dyDescent="0.25">
      <c r="A1681" t="s">
        <v>476</v>
      </c>
      <c r="B1681">
        <v>7.81</v>
      </c>
      <c r="C1681">
        <v>44369</v>
      </c>
      <c r="D1681">
        <v>1753</v>
      </c>
      <c r="E1681">
        <v>25</v>
      </c>
      <c r="F1681" t="s">
        <v>36</v>
      </c>
      <c r="G1681">
        <v>3</v>
      </c>
      <c r="H1681" t="s">
        <v>166</v>
      </c>
      <c r="I1681" t="s">
        <v>309</v>
      </c>
      <c r="J1681" t="s">
        <v>323</v>
      </c>
      <c r="K1681">
        <v>6</v>
      </c>
      <c r="L1681">
        <v>6654</v>
      </c>
      <c r="M1681">
        <v>1017.3966</v>
      </c>
      <c r="N1681">
        <v>1110.6949781659389</v>
      </c>
    </row>
    <row r="1682" spans="1:14" x14ac:dyDescent="0.25">
      <c r="A1682" t="s">
        <v>476</v>
      </c>
      <c r="B1682">
        <v>7.81</v>
      </c>
      <c r="C1682">
        <v>44369</v>
      </c>
      <c r="D1682">
        <v>1754</v>
      </c>
      <c r="E1682">
        <v>25</v>
      </c>
      <c r="F1682" t="s">
        <v>36</v>
      </c>
      <c r="G1682">
        <v>3</v>
      </c>
      <c r="H1682" t="s">
        <v>166</v>
      </c>
      <c r="I1682" t="s">
        <v>309</v>
      </c>
      <c r="J1682" t="s">
        <v>323</v>
      </c>
      <c r="K1682">
        <v>7</v>
      </c>
      <c r="L1682">
        <v>7834</v>
      </c>
      <c r="M1682">
        <v>1251.0898000000002</v>
      </c>
      <c r="N1682">
        <v>1365.8185589519649</v>
      </c>
    </row>
    <row r="1683" spans="1:14" x14ac:dyDescent="0.25">
      <c r="A1683" t="s">
        <v>476</v>
      </c>
      <c r="B1683">
        <v>7.81</v>
      </c>
      <c r="C1683">
        <v>44369</v>
      </c>
      <c r="D1683">
        <v>1755</v>
      </c>
      <c r="E1683">
        <v>25</v>
      </c>
      <c r="F1683" t="s">
        <v>36</v>
      </c>
      <c r="G1683">
        <v>3</v>
      </c>
      <c r="H1683" t="s">
        <v>166</v>
      </c>
      <c r="I1683" t="s">
        <v>309</v>
      </c>
      <c r="J1683" t="s">
        <v>323</v>
      </c>
      <c r="K1683">
        <v>7</v>
      </c>
      <c r="L1683">
        <v>10596</v>
      </c>
      <c r="M1683">
        <v>1675.2276000000002</v>
      </c>
      <c r="N1683">
        <v>1828.8510917030569</v>
      </c>
    </row>
    <row r="1684" spans="1:14" x14ac:dyDescent="0.25">
      <c r="A1684" t="s">
        <v>476</v>
      </c>
      <c r="B1684">
        <v>7.81</v>
      </c>
      <c r="C1684">
        <v>44369</v>
      </c>
      <c r="D1684">
        <v>1756</v>
      </c>
      <c r="E1684">
        <v>25</v>
      </c>
      <c r="F1684" t="s">
        <v>36</v>
      </c>
      <c r="G1684">
        <v>3</v>
      </c>
      <c r="H1684" t="s">
        <v>166</v>
      </c>
      <c r="I1684" t="s">
        <v>309</v>
      </c>
      <c r="J1684" t="s">
        <v>323</v>
      </c>
      <c r="K1684">
        <v>7</v>
      </c>
      <c r="L1684">
        <v>9932</v>
      </c>
      <c r="M1684">
        <v>1563.2967999999998</v>
      </c>
      <c r="N1684">
        <v>1706.6558951965064</v>
      </c>
    </row>
    <row r="1685" spans="1:14" x14ac:dyDescent="0.25">
      <c r="A1685" t="s">
        <v>476</v>
      </c>
      <c r="B1685">
        <v>7.81</v>
      </c>
      <c r="C1685">
        <v>44369</v>
      </c>
      <c r="D1685">
        <v>1757</v>
      </c>
      <c r="E1685">
        <v>25</v>
      </c>
      <c r="F1685" t="s">
        <v>36</v>
      </c>
      <c r="G1685">
        <v>3</v>
      </c>
      <c r="H1685" t="s">
        <v>166</v>
      </c>
      <c r="I1685" t="s">
        <v>309</v>
      </c>
      <c r="J1685" t="s">
        <v>323</v>
      </c>
      <c r="K1685">
        <v>3</v>
      </c>
      <c r="L1685">
        <v>9070</v>
      </c>
      <c r="M1685">
        <v>1427.6179999999999</v>
      </c>
      <c r="N1685">
        <v>1558.5349344978165</v>
      </c>
    </row>
    <row r="1686" spans="1:14" x14ac:dyDescent="0.25">
      <c r="A1686" t="s">
        <v>476</v>
      </c>
      <c r="B1686">
        <v>7.81</v>
      </c>
      <c r="C1686">
        <v>44370</v>
      </c>
      <c r="D1686">
        <v>1758</v>
      </c>
      <c r="E1686">
        <v>25</v>
      </c>
      <c r="F1686" t="s">
        <v>36</v>
      </c>
      <c r="G1686">
        <v>3</v>
      </c>
      <c r="H1686" t="s">
        <v>166</v>
      </c>
      <c r="I1686" t="s">
        <v>309</v>
      </c>
      <c r="J1686" t="s">
        <v>323</v>
      </c>
      <c r="K1686">
        <v>3</v>
      </c>
      <c r="L1686">
        <v>9766</v>
      </c>
      <c r="M1686">
        <v>1544.0046</v>
      </c>
      <c r="N1686">
        <v>1685.5945414847163</v>
      </c>
    </row>
    <row r="1687" spans="1:14" x14ac:dyDescent="0.25">
      <c r="A1687" t="s">
        <v>476</v>
      </c>
      <c r="B1687">
        <v>7.81</v>
      </c>
      <c r="C1687">
        <v>44370</v>
      </c>
      <c r="D1687">
        <v>1759</v>
      </c>
      <c r="E1687">
        <v>25</v>
      </c>
      <c r="F1687" t="s">
        <v>36</v>
      </c>
      <c r="G1687">
        <v>3</v>
      </c>
      <c r="H1687" t="s">
        <v>166</v>
      </c>
      <c r="I1687" t="s">
        <v>309</v>
      </c>
      <c r="J1687" t="s">
        <v>323</v>
      </c>
      <c r="K1687">
        <v>3</v>
      </c>
      <c r="L1687">
        <v>8972</v>
      </c>
      <c r="M1687">
        <v>1417.5759999999998</v>
      </c>
      <c r="N1687">
        <v>1547.5720524017465</v>
      </c>
    </row>
    <row r="1688" spans="1:14" x14ac:dyDescent="0.25">
      <c r="A1688" t="s">
        <v>476</v>
      </c>
      <c r="B1688">
        <v>7.81</v>
      </c>
      <c r="C1688">
        <v>44370</v>
      </c>
      <c r="D1688">
        <v>1761</v>
      </c>
      <c r="E1688">
        <v>25</v>
      </c>
      <c r="F1688" t="s">
        <v>36</v>
      </c>
      <c r="G1688">
        <v>3</v>
      </c>
      <c r="H1688" t="s">
        <v>166</v>
      </c>
      <c r="I1688" t="s">
        <v>309</v>
      </c>
      <c r="J1688" t="s">
        <v>323</v>
      </c>
      <c r="K1688">
        <v>1</v>
      </c>
      <c r="L1688">
        <v>8424</v>
      </c>
      <c r="M1688">
        <v>1434.6071999999999</v>
      </c>
      <c r="N1688">
        <v>1566.1650655021833</v>
      </c>
    </row>
    <row r="1689" spans="1:14" x14ac:dyDescent="0.25">
      <c r="A1689" t="s">
        <v>476</v>
      </c>
      <c r="B1689">
        <v>7.81</v>
      </c>
      <c r="C1689">
        <v>44370</v>
      </c>
      <c r="D1689">
        <v>1760</v>
      </c>
      <c r="E1689">
        <v>25</v>
      </c>
      <c r="F1689" t="s">
        <v>36</v>
      </c>
      <c r="G1689">
        <v>3</v>
      </c>
      <c r="H1689" t="s">
        <v>166</v>
      </c>
      <c r="I1689" t="s">
        <v>309</v>
      </c>
      <c r="J1689" t="s">
        <v>323</v>
      </c>
      <c r="K1689">
        <v>1</v>
      </c>
      <c r="L1689">
        <v>4330</v>
      </c>
      <c r="M1689">
        <v>698.86199999999997</v>
      </c>
      <c r="N1689">
        <v>762.94978165938869</v>
      </c>
    </row>
    <row r="1690" spans="1:14" x14ac:dyDescent="0.25">
      <c r="A1690" t="s">
        <v>292</v>
      </c>
      <c r="B1690">
        <v>8</v>
      </c>
      <c r="C1690">
        <v>44371</v>
      </c>
      <c r="D1690">
        <v>1488</v>
      </c>
      <c r="E1690">
        <v>40</v>
      </c>
      <c r="F1690" t="s">
        <v>32</v>
      </c>
      <c r="G1690">
        <v>6</v>
      </c>
      <c r="H1690" t="s">
        <v>265</v>
      </c>
      <c r="I1690" t="s">
        <v>311</v>
      </c>
      <c r="J1690" t="s">
        <v>323</v>
      </c>
      <c r="K1690">
        <v>7</v>
      </c>
      <c r="L1690">
        <v>6528</v>
      </c>
      <c r="M1690">
        <v>1182.2208000000001</v>
      </c>
      <c r="N1690">
        <v>1290.634061135371</v>
      </c>
    </row>
    <row r="1691" spans="1:14" x14ac:dyDescent="0.25">
      <c r="A1691" t="s">
        <v>295</v>
      </c>
      <c r="B1691">
        <v>5.57</v>
      </c>
      <c r="C1691">
        <v>44371</v>
      </c>
      <c r="D1691">
        <v>1489</v>
      </c>
      <c r="E1691">
        <v>40</v>
      </c>
      <c r="F1691" t="s">
        <v>37</v>
      </c>
      <c r="G1691">
        <v>6</v>
      </c>
      <c r="H1691" t="s">
        <v>268</v>
      </c>
      <c r="I1691" t="s">
        <v>311</v>
      </c>
      <c r="J1691" t="s">
        <v>323</v>
      </c>
      <c r="K1691">
        <v>7</v>
      </c>
      <c r="L1691">
        <v>7204</v>
      </c>
      <c r="M1691">
        <v>1286.6343999999999</v>
      </c>
      <c r="N1691">
        <v>1404.6227074235808</v>
      </c>
    </row>
    <row r="1692" spans="1:14" x14ac:dyDescent="0.25">
      <c r="A1692" t="s">
        <v>295</v>
      </c>
      <c r="B1692">
        <v>5.57</v>
      </c>
      <c r="C1692">
        <v>44371</v>
      </c>
      <c r="D1692">
        <v>1490</v>
      </c>
      <c r="E1692">
        <v>40</v>
      </c>
      <c r="F1692" t="s">
        <v>37</v>
      </c>
      <c r="G1692">
        <v>6</v>
      </c>
      <c r="H1692" t="s">
        <v>268</v>
      </c>
      <c r="I1692" t="s">
        <v>311</v>
      </c>
      <c r="J1692" t="s">
        <v>323</v>
      </c>
      <c r="K1692">
        <v>8</v>
      </c>
      <c r="L1692">
        <v>7608</v>
      </c>
      <c r="M1692">
        <v>1453.8887999999999</v>
      </c>
      <c r="N1692">
        <v>1587.2148471615719</v>
      </c>
    </row>
    <row r="1693" spans="1:14" x14ac:dyDescent="0.25">
      <c r="A1693" t="s">
        <v>295</v>
      </c>
      <c r="B1693">
        <v>5.57</v>
      </c>
      <c r="C1693">
        <v>44371</v>
      </c>
      <c r="D1693">
        <v>1491</v>
      </c>
      <c r="E1693">
        <v>40</v>
      </c>
      <c r="F1693" t="s">
        <v>37</v>
      </c>
      <c r="G1693">
        <v>6</v>
      </c>
      <c r="H1693" t="s">
        <v>268</v>
      </c>
      <c r="I1693" t="s">
        <v>311</v>
      </c>
      <c r="J1693" t="s">
        <v>323</v>
      </c>
      <c r="K1693">
        <v>6</v>
      </c>
      <c r="L1693">
        <v>7208</v>
      </c>
      <c r="M1693">
        <v>1235.4512000000002</v>
      </c>
      <c r="N1693">
        <v>1348.7458515283843</v>
      </c>
    </row>
    <row r="1694" spans="1:14" x14ac:dyDescent="0.25">
      <c r="A1694" t="s">
        <v>477</v>
      </c>
      <c r="B1694">
        <v>5.88</v>
      </c>
      <c r="C1694">
        <v>44371</v>
      </c>
      <c r="D1694">
        <v>1588</v>
      </c>
      <c r="E1694">
        <v>30</v>
      </c>
      <c r="F1694" t="s">
        <v>33</v>
      </c>
      <c r="G1694">
        <v>4</v>
      </c>
      <c r="H1694" t="s">
        <v>197</v>
      </c>
      <c r="I1694" t="s">
        <v>309</v>
      </c>
      <c r="J1694" t="s">
        <v>327</v>
      </c>
      <c r="K1694">
        <v>1</v>
      </c>
      <c r="L1694">
        <v>9920</v>
      </c>
      <c r="M1694">
        <v>1529.6640000000002</v>
      </c>
      <c r="N1694">
        <v>1669.938864628821</v>
      </c>
    </row>
    <row r="1695" spans="1:14" x14ac:dyDescent="0.25">
      <c r="A1695" t="s">
        <v>477</v>
      </c>
      <c r="B1695">
        <v>5.88</v>
      </c>
      <c r="C1695">
        <v>44371</v>
      </c>
      <c r="D1695">
        <v>1589</v>
      </c>
      <c r="E1695">
        <v>30</v>
      </c>
      <c r="F1695" t="s">
        <v>33</v>
      </c>
      <c r="G1695">
        <v>4</v>
      </c>
      <c r="H1695" t="s">
        <v>197</v>
      </c>
      <c r="I1695" t="s">
        <v>309</v>
      </c>
      <c r="J1695" t="s">
        <v>327</v>
      </c>
      <c r="K1695">
        <v>1</v>
      </c>
      <c r="L1695">
        <v>10520</v>
      </c>
      <c r="M1695">
        <v>1644.2759999999998</v>
      </c>
      <c r="N1695">
        <v>1795.061135371179</v>
      </c>
    </row>
    <row r="1696" spans="1:14" x14ac:dyDescent="0.25">
      <c r="A1696" t="s">
        <v>477</v>
      </c>
      <c r="B1696">
        <v>5.88</v>
      </c>
      <c r="C1696">
        <v>44371</v>
      </c>
      <c r="D1696">
        <v>1590</v>
      </c>
      <c r="E1696">
        <v>30</v>
      </c>
      <c r="F1696" t="s">
        <v>33</v>
      </c>
      <c r="G1696">
        <v>4</v>
      </c>
      <c r="H1696" t="s">
        <v>197</v>
      </c>
      <c r="I1696" t="s">
        <v>309</v>
      </c>
      <c r="J1696" t="s">
        <v>327</v>
      </c>
      <c r="K1696">
        <v>1</v>
      </c>
      <c r="L1696">
        <v>9836</v>
      </c>
      <c r="M1696">
        <v>1536.3832</v>
      </c>
      <c r="N1696">
        <v>1677.2742358078601</v>
      </c>
    </row>
    <row r="1697" spans="1:14" x14ac:dyDescent="0.25">
      <c r="A1697" t="s">
        <v>477</v>
      </c>
      <c r="B1697">
        <v>5.88</v>
      </c>
      <c r="C1697">
        <v>44371</v>
      </c>
      <c r="D1697">
        <v>1591</v>
      </c>
      <c r="E1697">
        <v>30</v>
      </c>
      <c r="F1697" t="s">
        <v>33</v>
      </c>
      <c r="G1697">
        <v>4</v>
      </c>
      <c r="H1697" t="s">
        <v>197</v>
      </c>
      <c r="I1697" t="s">
        <v>309</v>
      </c>
      <c r="J1697" t="s">
        <v>327</v>
      </c>
      <c r="K1697">
        <v>2</v>
      </c>
      <c r="L1697">
        <v>11082</v>
      </c>
      <c r="M1697">
        <v>1712.1689999999999</v>
      </c>
      <c r="N1697">
        <v>1869.1801310043666</v>
      </c>
    </row>
    <row r="1698" spans="1:14" x14ac:dyDescent="0.25">
      <c r="A1698" t="s">
        <v>477</v>
      </c>
      <c r="B1698">
        <v>5.88</v>
      </c>
      <c r="C1698">
        <v>44371</v>
      </c>
      <c r="D1698">
        <v>1592</v>
      </c>
      <c r="E1698">
        <v>30</v>
      </c>
      <c r="F1698" t="s">
        <v>33</v>
      </c>
      <c r="G1698">
        <v>4</v>
      </c>
      <c r="H1698" t="s">
        <v>197</v>
      </c>
      <c r="I1698" t="s">
        <v>309</v>
      </c>
      <c r="J1698" t="s">
        <v>327</v>
      </c>
      <c r="K1698">
        <v>2</v>
      </c>
      <c r="L1698">
        <v>10956</v>
      </c>
      <c r="M1698">
        <v>1663.1207999999999</v>
      </c>
      <c r="N1698">
        <v>1815.6340611353712</v>
      </c>
    </row>
    <row r="1699" spans="1:14" x14ac:dyDescent="0.25">
      <c r="A1699" t="s">
        <v>477</v>
      </c>
      <c r="B1699">
        <v>5.88</v>
      </c>
      <c r="C1699">
        <v>44371</v>
      </c>
      <c r="D1699">
        <v>1593</v>
      </c>
      <c r="E1699">
        <v>30</v>
      </c>
      <c r="F1699" t="s">
        <v>33</v>
      </c>
      <c r="G1699">
        <v>4</v>
      </c>
      <c r="H1699" t="s">
        <v>197</v>
      </c>
      <c r="I1699" t="s">
        <v>309</v>
      </c>
      <c r="J1699" t="s">
        <v>327</v>
      </c>
      <c r="K1699">
        <v>2</v>
      </c>
      <c r="L1699">
        <v>10576</v>
      </c>
      <c r="M1699">
        <v>1675.2384</v>
      </c>
      <c r="N1699">
        <v>1828.8628820960698</v>
      </c>
    </row>
    <row r="1700" spans="1:14" x14ac:dyDescent="0.25">
      <c r="A1700" t="s">
        <v>477</v>
      </c>
      <c r="B1700">
        <v>5.88</v>
      </c>
      <c r="C1700">
        <v>44371</v>
      </c>
      <c r="D1700">
        <v>1594</v>
      </c>
      <c r="E1700">
        <v>30</v>
      </c>
      <c r="F1700" t="s">
        <v>33</v>
      </c>
      <c r="G1700">
        <v>4</v>
      </c>
      <c r="H1700" t="s">
        <v>197</v>
      </c>
      <c r="I1700" t="s">
        <v>309</v>
      </c>
      <c r="J1700" t="s">
        <v>327</v>
      </c>
      <c r="K1700">
        <v>4</v>
      </c>
      <c r="L1700">
        <v>11588</v>
      </c>
      <c r="M1700">
        <v>1763.6935999999998</v>
      </c>
      <c r="N1700">
        <v>1925.4296943231438</v>
      </c>
    </row>
    <row r="1701" spans="1:14" x14ac:dyDescent="0.25">
      <c r="A1701" t="s">
        <v>477</v>
      </c>
      <c r="B1701">
        <v>5.88</v>
      </c>
      <c r="C1701">
        <v>44371</v>
      </c>
      <c r="D1701">
        <v>1595</v>
      </c>
      <c r="E1701">
        <v>30</v>
      </c>
      <c r="F1701" t="s">
        <v>33</v>
      </c>
      <c r="G1701">
        <v>4</v>
      </c>
      <c r="H1701" t="s">
        <v>197</v>
      </c>
      <c r="I1701" t="s">
        <v>309</v>
      </c>
      <c r="J1701" t="s">
        <v>327</v>
      </c>
      <c r="K1701">
        <v>4</v>
      </c>
      <c r="L1701">
        <v>9578</v>
      </c>
      <c r="M1701">
        <v>1678.0655999999999</v>
      </c>
      <c r="N1701">
        <v>1831.9493449781658</v>
      </c>
    </row>
    <row r="1702" spans="1:14" x14ac:dyDescent="0.25">
      <c r="A1702" t="s">
        <v>477</v>
      </c>
      <c r="B1702">
        <v>5.88</v>
      </c>
      <c r="C1702">
        <v>44371</v>
      </c>
      <c r="D1702">
        <v>1596</v>
      </c>
      <c r="E1702">
        <v>30</v>
      </c>
      <c r="F1702" t="s">
        <v>33</v>
      </c>
      <c r="G1702">
        <v>4</v>
      </c>
      <c r="H1702" t="s">
        <v>197</v>
      </c>
      <c r="I1702" t="s">
        <v>309</v>
      </c>
      <c r="J1702" t="s">
        <v>327</v>
      </c>
      <c r="K1702">
        <v>4</v>
      </c>
      <c r="L1702">
        <v>9524</v>
      </c>
      <c r="M1702">
        <v>1552.412</v>
      </c>
      <c r="N1702">
        <v>1694.7729257641922</v>
      </c>
    </row>
    <row r="1703" spans="1:14" x14ac:dyDescent="0.25">
      <c r="A1703" t="s">
        <v>477</v>
      </c>
      <c r="B1703">
        <v>5.88</v>
      </c>
      <c r="C1703">
        <v>44371</v>
      </c>
      <c r="D1703">
        <v>1597</v>
      </c>
      <c r="E1703">
        <v>30</v>
      </c>
      <c r="F1703" t="s">
        <v>33</v>
      </c>
      <c r="G1703">
        <v>4</v>
      </c>
      <c r="H1703" t="s">
        <v>197</v>
      </c>
      <c r="I1703" t="s">
        <v>309</v>
      </c>
      <c r="J1703" t="s">
        <v>327</v>
      </c>
      <c r="K1703">
        <v>1</v>
      </c>
      <c r="L1703">
        <v>10490</v>
      </c>
      <c r="M1703">
        <v>1756.0260000000003</v>
      </c>
      <c r="N1703">
        <v>1917.0589519650657</v>
      </c>
    </row>
    <row r="1704" spans="1:14" x14ac:dyDescent="0.25">
      <c r="A1704" t="s">
        <v>478</v>
      </c>
      <c r="B1704">
        <v>5.88</v>
      </c>
      <c r="C1704">
        <v>44371</v>
      </c>
      <c r="D1704">
        <v>1598</v>
      </c>
      <c r="E1704">
        <v>30</v>
      </c>
      <c r="F1704" t="s">
        <v>35</v>
      </c>
      <c r="G1704">
        <v>4</v>
      </c>
      <c r="H1704" t="s">
        <v>198</v>
      </c>
      <c r="I1704" t="s">
        <v>309</v>
      </c>
      <c r="J1704" t="s">
        <v>327</v>
      </c>
      <c r="K1704">
        <v>1</v>
      </c>
      <c r="L1704">
        <v>6644</v>
      </c>
      <c r="M1704">
        <v>1169.3440000000001</v>
      </c>
      <c r="N1704">
        <v>1276.5764192139738</v>
      </c>
    </row>
    <row r="1705" spans="1:14" x14ac:dyDescent="0.25">
      <c r="A1705" t="s">
        <v>372</v>
      </c>
      <c r="B1705">
        <v>8.67</v>
      </c>
      <c r="C1705">
        <v>44371</v>
      </c>
      <c r="D1705">
        <v>1670</v>
      </c>
      <c r="E1705">
        <v>10</v>
      </c>
      <c r="F1705" t="s">
        <v>34</v>
      </c>
      <c r="G1705">
        <v>3</v>
      </c>
      <c r="H1705" t="s">
        <v>133</v>
      </c>
      <c r="I1705" t="s">
        <v>311</v>
      </c>
      <c r="J1705" t="s">
        <v>310</v>
      </c>
      <c r="K1705">
        <v>3</v>
      </c>
      <c r="L1705">
        <v>6270</v>
      </c>
      <c r="M1705">
        <v>1131.1079999999999</v>
      </c>
      <c r="N1705">
        <v>1234.8340611353713</v>
      </c>
    </row>
    <row r="1706" spans="1:14" x14ac:dyDescent="0.25">
      <c r="A1706" t="s">
        <v>467</v>
      </c>
      <c r="B1706">
        <v>8</v>
      </c>
      <c r="C1706">
        <v>44371</v>
      </c>
      <c r="D1706">
        <v>1671</v>
      </c>
      <c r="E1706">
        <v>10</v>
      </c>
      <c r="F1706" t="s">
        <v>36</v>
      </c>
      <c r="G1706">
        <v>3</v>
      </c>
      <c r="H1706" t="s">
        <v>135</v>
      </c>
      <c r="I1706" t="s">
        <v>311</v>
      </c>
      <c r="J1706" t="s">
        <v>310</v>
      </c>
      <c r="K1706">
        <v>3</v>
      </c>
      <c r="L1706">
        <v>6288</v>
      </c>
      <c r="M1706">
        <v>1131.8399999999999</v>
      </c>
      <c r="N1706">
        <v>1235.6331877729258</v>
      </c>
    </row>
    <row r="1707" spans="1:14" x14ac:dyDescent="0.25">
      <c r="A1707" t="s">
        <v>467</v>
      </c>
      <c r="B1707">
        <v>8</v>
      </c>
      <c r="C1707">
        <v>44371</v>
      </c>
      <c r="D1707">
        <v>1672</v>
      </c>
      <c r="E1707">
        <v>10</v>
      </c>
      <c r="F1707" t="s">
        <v>36</v>
      </c>
      <c r="G1707">
        <v>3</v>
      </c>
      <c r="H1707" t="s">
        <v>135</v>
      </c>
      <c r="I1707" t="s">
        <v>311</v>
      </c>
      <c r="J1707" t="s">
        <v>310</v>
      </c>
      <c r="K1707">
        <v>3</v>
      </c>
      <c r="L1707">
        <v>6444</v>
      </c>
      <c r="M1707">
        <v>1046.5056000000002</v>
      </c>
      <c r="N1707">
        <v>1142.473362445415</v>
      </c>
    </row>
    <row r="1708" spans="1:14" x14ac:dyDescent="0.25">
      <c r="A1708" t="s">
        <v>467</v>
      </c>
      <c r="B1708">
        <v>8</v>
      </c>
      <c r="C1708">
        <v>44371</v>
      </c>
      <c r="D1708">
        <v>1673</v>
      </c>
      <c r="E1708">
        <v>10</v>
      </c>
      <c r="F1708" t="s">
        <v>36</v>
      </c>
      <c r="G1708">
        <v>3</v>
      </c>
      <c r="H1708" t="s">
        <v>135</v>
      </c>
      <c r="I1708" t="s">
        <v>311</v>
      </c>
      <c r="J1708" t="s">
        <v>310</v>
      </c>
      <c r="K1708">
        <v>3</v>
      </c>
      <c r="L1708">
        <v>6104</v>
      </c>
      <c r="M1708">
        <v>1120.6944000000001</v>
      </c>
      <c r="N1708">
        <v>1223.465502183406</v>
      </c>
    </row>
    <row r="1709" spans="1:14" x14ac:dyDescent="0.25">
      <c r="A1709" t="s">
        <v>467</v>
      </c>
      <c r="B1709">
        <v>8</v>
      </c>
      <c r="C1709">
        <v>44371</v>
      </c>
      <c r="D1709">
        <v>1674</v>
      </c>
      <c r="E1709">
        <v>10</v>
      </c>
      <c r="F1709" t="s">
        <v>36</v>
      </c>
      <c r="G1709">
        <v>3</v>
      </c>
      <c r="H1709" t="s">
        <v>135</v>
      </c>
      <c r="I1709" t="s">
        <v>311</v>
      </c>
      <c r="J1709" t="s">
        <v>310</v>
      </c>
      <c r="K1709">
        <v>5</v>
      </c>
      <c r="L1709">
        <v>6322</v>
      </c>
      <c r="M1709">
        <v>1179.0530000000001</v>
      </c>
      <c r="N1709">
        <v>1287.1757641921399</v>
      </c>
    </row>
    <row r="1710" spans="1:14" x14ac:dyDescent="0.25">
      <c r="A1710" t="s">
        <v>282</v>
      </c>
      <c r="B1710">
        <v>12.82</v>
      </c>
      <c r="C1710">
        <v>44371</v>
      </c>
      <c r="D1710">
        <v>1727</v>
      </c>
      <c r="E1710">
        <v>12</v>
      </c>
      <c r="F1710" t="s">
        <v>32</v>
      </c>
      <c r="G1710">
        <v>2</v>
      </c>
      <c r="H1710" t="s">
        <v>255</v>
      </c>
      <c r="I1710" t="s">
        <v>309</v>
      </c>
      <c r="J1710" t="s">
        <v>323</v>
      </c>
      <c r="K1710">
        <v>7</v>
      </c>
      <c r="L1710">
        <v>8456</v>
      </c>
      <c r="M1710">
        <v>1330.9744000000001</v>
      </c>
      <c r="N1710">
        <v>1453.028820960699</v>
      </c>
    </row>
    <row r="1711" spans="1:14" x14ac:dyDescent="0.25">
      <c r="A1711" t="s">
        <v>479</v>
      </c>
      <c r="B1711">
        <v>3.17</v>
      </c>
      <c r="C1711">
        <v>44371</v>
      </c>
      <c r="D1711">
        <v>1728</v>
      </c>
      <c r="E1711">
        <v>19</v>
      </c>
      <c r="F1711" t="s">
        <v>32</v>
      </c>
      <c r="G1711">
        <v>2</v>
      </c>
      <c r="H1711" t="s">
        <v>105</v>
      </c>
      <c r="I1711" t="s">
        <v>309</v>
      </c>
      <c r="J1711" t="s">
        <v>323</v>
      </c>
      <c r="K1711">
        <v>7</v>
      </c>
      <c r="L1711">
        <v>3920</v>
      </c>
      <c r="M1711">
        <v>667.18399999999997</v>
      </c>
      <c r="N1711">
        <v>728.36681222707421</v>
      </c>
    </row>
    <row r="1712" spans="1:14" x14ac:dyDescent="0.25">
      <c r="A1712" t="s">
        <v>479</v>
      </c>
      <c r="B1712">
        <v>3.17</v>
      </c>
      <c r="C1712">
        <v>44371</v>
      </c>
      <c r="D1712">
        <v>1729</v>
      </c>
      <c r="E1712">
        <v>19</v>
      </c>
      <c r="F1712" t="s">
        <v>32</v>
      </c>
      <c r="G1712">
        <v>2</v>
      </c>
      <c r="H1712" t="s">
        <v>105</v>
      </c>
      <c r="I1712" t="s">
        <v>309</v>
      </c>
      <c r="J1712" t="s">
        <v>323</v>
      </c>
      <c r="K1712">
        <v>8</v>
      </c>
      <c r="L1712">
        <v>7990</v>
      </c>
      <c r="M1712">
        <v>1347.9130000000002</v>
      </c>
      <c r="N1712">
        <v>1471.5207423580787</v>
      </c>
    </row>
    <row r="1713" spans="1:14" x14ac:dyDescent="0.25">
      <c r="A1713" t="s">
        <v>343</v>
      </c>
      <c r="B1713">
        <v>12.9</v>
      </c>
      <c r="C1713">
        <v>44371</v>
      </c>
      <c r="D1713">
        <v>1730</v>
      </c>
      <c r="E1713">
        <v>34</v>
      </c>
      <c r="F1713" t="s">
        <v>32</v>
      </c>
      <c r="G1713">
        <v>5</v>
      </c>
      <c r="H1713" t="s">
        <v>223</v>
      </c>
      <c r="I1713" t="s">
        <v>309</v>
      </c>
      <c r="J1713" t="s">
        <v>323</v>
      </c>
      <c r="K1713">
        <v>8</v>
      </c>
      <c r="L1713">
        <v>3740</v>
      </c>
      <c r="M1713">
        <v>737.52800000000002</v>
      </c>
      <c r="N1713">
        <v>805.16157205240165</v>
      </c>
    </row>
    <row r="1714" spans="1:14" x14ac:dyDescent="0.25">
      <c r="A1714" t="s">
        <v>480</v>
      </c>
      <c r="B1714">
        <v>12.28</v>
      </c>
      <c r="C1714">
        <v>44371</v>
      </c>
      <c r="D1714">
        <v>1731</v>
      </c>
      <c r="E1714">
        <v>36</v>
      </c>
      <c r="F1714" t="s">
        <v>32</v>
      </c>
      <c r="G1714">
        <v>5</v>
      </c>
      <c r="H1714" t="s">
        <v>234</v>
      </c>
      <c r="I1714" t="s">
        <v>309</v>
      </c>
      <c r="J1714" t="s">
        <v>323</v>
      </c>
      <c r="K1714">
        <v>8</v>
      </c>
      <c r="L1714">
        <v>7360</v>
      </c>
      <c r="M1714">
        <v>1377.056</v>
      </c>
      <c r="N1714">
        <v>1503.3362445414846</v>
      </c>
    </row>
    <row r="1715" spans="1:14" x14ac:dyDescent="0.25">
      <c r="A1715" t="s">
        <v>478</v>
      </c>
      <c r="B1715">
        <v>5.88</v>
      </c>
      <c r="C1715">
        <v>44371</v>
      </c>
      <c r="D1715">
        <v>1762</v>
      </c>
      <c r="E1715">
        <v>30</v>
      </c>
      <c r="F1715" t="s">
        <v>35</v>
      </c>
      <c r="G1715">
        <v>4</v>
      </c>
      <c r="H1715" t="s">
        <v>198</v>
      </c>
      <c r="I1715" t="s">
        <v>309</v>
      </c>
      <c r="J1715" t="s">
        <v>327</v>
      </c>
      <c r="K1715">
        <v>1</v>
      </c>
      <c r="L1715">
        <v>11486</v>
      </c>
      <c r="M1715">
        <v>1869.9208000000001</v>
      </c>
      <c r="N1715">
        <v>2041.3982532751095</v>
      </c>
    </row>
    <row r="1716" spans="1:14" x14ac:dyDescent="0.25">
      <c r="A1716" t="s">
        <v>478</v>
      </c>
      <c r="B1716">
        <v>5.88</v>
      </c>
      <c r="C1716">
        <v>44371</v>
      </c>
      <c r="D1716">
        <v>1763</v>
      </c>
      <c r="E1716">
        <v>30</v>
      </c>
      <c r="F1716" t="s">
        <v>35</v>
      </c>
      <c r="G1716">
        <v>4</v>
      </c>
      <c r="H1716" t="s">
        <v>198</v>
      </c>
      <c r="I1716" t="s">
        <v>309</v>
      </c>
      <c r="J1716" t="s">
        <v>327</v>
      </c>
      <c r="K1716">
        <v>1</v>
      </c>
      <c r="L1716">
        <v>7860</v>
      </c>
      <c r="M1716">
        <v>1318.9080000000001</v>
      </c>
      <c r="N1716">
        <v>1439.8558951965067</v>
      </c>
    </row>
    <row r="1717" spans="1:14" x14ac:dyDescent="0.25">
      <c r="A1717" t="s">
        <v>478</v>
      </c>
      <c r="B1717">
        <v>5.88</v>
      </c>
      <c r="C1717">
        <v>44371</v>
      </c>
      <c r="D1717">
        <v>1764</v>
      </c>
      <c r="E1717">
        <v>30</v>
      </c>
      <c r="F1717" t="s">
        <v>35</v>
      </c>
      <c r="G1717">
        <v>4</v>
      </c>
      <c r="H1717" t="s">
        <v>198</v>
      </c>
      <c r="I1717" t="s">
        <v>309</v>
      </c>
      <c r="J1717" t="s">
        <v>327</v>
      </c>
      <c r="K1717">
        <v>6</v>
      </c>
      <c r="L1717">
        <v>9300</v>
      </c>
      <c r="M1717">
        <v>1640.52</v>
      </c>
      <c r="N1717">
        <v>1790.9606986899564</v>
      </c>
    </row>
    <row r="1718" spans="1:14" x14ac:dyDescent="0.25">
      <c r="A1718" t="s">
        <v>478</v>
      </c>
      <c r="B1718">
        <v>5.88</v>
      </c>
      <c r="C1718">
        <v>44371</v>
      </c>
      <c r="D1718">
        <v>1765</v>
      </c>
      <c r="E1718">
        <v>30</v>
      </c>
      <c r="F1718" t="s">
        <v>35</v>
      </c>
      <c r="G1718">
        <v>4</v>
      </c>
      <c r="H1718" t="s">
        <v>198</v>
      </c>
      <c r="I1718" t="s">
        <v>309</v>
      </c>
      <c r="J1718" t="s">
        <v>327</v>
      </c>
      <c r="K1718">
        <v>6</v>
      </c>
      <c r="L1718">
        <v>8984</v>
      </c>
      <c r="M1718">
        <v>1610.8311999999999</v>
      </c>
      <c r="N1718">
        <v>1758.5493449781661</v>
      </c>
    </row>
    <row r="1719" spans="1:14" x14ac:dyDescent="0.25">
      <c r="A1719" t="s">
        <v>478</v>
      </c>
      <c r="B1719">
        <v>5.88</v>
      </c>
      <c r="C1719">
        <v>44372</v>
      </c>
      <c r="D1719">
        <v>1766</v>
      </c>
      <c r="E1719">
        <v>30</v>
      </c>
      <c r="F1719" t="s">
        <v>35</v>
      </c>
      <c r="G1719">
        <v>4</v>
      </c>
      <c r="H1719" t="s">
        <v>198</v>
      </c>
      <c r="I1719" t="s">
        <v>309</v>
      </c>
      <c r="J1719" t="s">
        <v>327</v>
      </c>
      <c r="K1719">
        <v>3</v>
      </c>
      <c r="L1719">
        <v>7322</v>
      </c>
      <c r="M1719">
        <v>1256.4552000000001</v>
      </c>
      <c r="N1719">
        <v>1371.6759825327513</v>
      </c>
    </row>
    <row r="1720" spans="1:14" x14ac:dyDescent="0.25">
      <c r="A1720" t="s">
        <v>478</v>
      </c>
      <c r="B1720">
        <v>5.88</v>
      </c>
      <c r="C1720">
        <v>44372</v>
      </c>
      <c r="D1720">
        <v>1767</v>
      </c>
      <c r="E1720">
        <v>30</v>
      </c>
      <c r="F1720" t="s">
        <v>35</v>
      </c>
      <c r="G1720">
        <v>4</v>
      </c>
      <c r="H1720" t="s">
        <v>198</v>
      </c>
      <c r="I1720" t="s">
        <v>309</v>
      </c>
      <c r="J1720" t="s">
        <v>327</v>
      </c>
      <c r="K1720">
        <v>3</v>
      </c>
      <c r="L1720">
        <v>4996</v>
      </c>
      <c r="M1720">
        <v>905.27520000000004</v>
      </c>
      <c r="N1720">
        <v>988.2917030567686</v>
      </c>
    </row>
    <row r="1721" spans="1:14" x14ac:dyDescent="0.25">
      <c r="A1721" t="s">
        <v>295</v>
      </c>
      <c r="B1721">
        <v>5.57</v>
      </c>
      <c r="C1721">
        <v>44375</v>
      </c>
      <c r="D1721">
        <v>1492</v>
      </c>
      <c r="E1721">
        <v>40</v>
      </c>
      <c r="F1721" t="s">
        <v>37</v>
      </c>
      <c r="G1721">
        <v>6</v>
      </c>
      <c r="H1721" t="s">
        <v>268</v>
      </c>
      <c r="I1721" t="s">
        <v>311</v>
      </c>
      <c r="J1721" t="s">
        <v>323</v>
      </c>
      <c r="K1721">
        <v>2</v>
      </c>
      <c r="L1721">
        <v>6600</v>
      </c>
      <c r="M1721">
        <v>1071.8400000000001</v>
      </c>
      <c r="N1721">
        <v>1170.1310043668125</v>
      </c>
    </row>
    <row r="1722" spans="1:14" x14ac:dyDescent="0.25">
      <c r="A1722" t="s">
        <v>481</v>
      </c>
      <c r="B1722">
        <v>5.88</v>
      </c>
      <c r="C1722">
        <v>44375</v>
      </c>
      <c r="D1722">
        <v>1599</v>
      </c>
      <c r="E1722">
        <v>30</v>
      </c>
      <c r="F1722" t="s">
        <v>37</v>
      </c>
      <c r="G1722">
        <v>4</v>
      </c>
      <c r="H1722" t="s">
        <v>199</v>
      </c>
      <c r="I1722" t="s">
        <v>309</v>
      </c>
      <c r="J1722" t="s">
        <v>327</v>
      </c>
      <c r="K1722">
        <v>1</v>
      </c>
      <c r="L1722">
        <v>9624</v>
      </c>
      <c r="M1722">
        <v>1789.1016</v>
      </c>
      <c r="N1722">
        <v>1953.1676855895196</v>
      </c>
    </row>
    <row r="1723" spans="1:14" x14ac:dyDescent="0.25">
      <c r="A1723" t="s">
        <v>481</v>
      </c>
      <c r="B1723">
        <v>5.88</v>
      </c>
      <c r="C1723">
        <v>44375</v>
      </c>
      <c r="D1723">
        <v>1600</v>
      </c>
      <c r="E1723">
        <v>30</v>
      </c>
      <c r="F1723" t="s">
        <v>37</v>
      </c>
      <c r="G1723">
        <v>4</v>
      </c>
      <c r="H1723" t="s">
        <v>199</v>
      </c>
      <c r="I1723" t="s">
        <v>309</v>
      </c>
      <c r="J1723" t="s">
        <v>327</v>
      </c>
      <c r="K1723">
        <v>1</v>
      </c>
      <c r="L1723">
        <v>9570</v>
      </c>
      <c r="M1723">
        <v>1693.89</v>
      </c>
      <c r="N1723">
        <v>1849.2248908296942</v>
      </c>
    </row>
    <row r="1724" spans="1:14" x14ac:dyDescent="0.25">
      <c r="A1724" t="s">
        <v>467</v>
      </c>
      <c r="B1724">
        <v>8</v>
      </c>
      <c r="C1724">
        <v>44375</v>
      </c>
      <c r="D1724">
        <v>1675</v>
      </c>
      <c r="E1724">
        <v>10</v>
      </c>
      <c r="F1724" t="s">
        <v>36</v>
      </c>
      <c r="G1724">
        <v>3</v>
      </c>
      <c r="H1724" t="s">
        <v>135</v>
      </c>
      <c r="I1724" t="s">
        <v>311</v>
      </c>
      <c r="J1724" t="s">
        <v>310</v>
      </c>
      <c r="K1724">
        <v>3</v>
      </c>
      <c r="L1724">
        <v>7180</v>
      </c>
      <c r="M1724">
        <v>1295.99</v>
      </c>
      <c r="N1724">
        <v>1414.8362445414846</v>
      </c>
    </row>
    <row r="1725" spans="1:14" x14ac:dyDescent="0.25">
      <c r="A1725" t="s">
        <v>480</v>
      </c>
      <c r="B1725">
        <v>12.28</v>
      </c>
      <c r="C1725">
        <v>44375</v>
      </c>
      <c r="D1725">
        <v>1732</v>
      </c>
      <c r="E1725">
        <v>36</v>
      </c>
      <c r="F1725" t="s">
        <v>32</v>
      </c>
      <c r="G1725">
        <v>5</v>
      </c>
      <c r="H1725" t="s">
        <v>234</v>
      </c>
      <c r="I1725" t="s">
        <v>309</v>
      </c>
      <c r="J1725" t="s">
        <v>323</v>
      </c>
      <c r="K1725">
        <v>2</v>
      </c>
      <c r="L1725">
        <v>8626</v>
      </c>
      <c r="M1725">
        <v>1441.4046000000003</v>
      </c>
      <c r="N1725">
        <v>1573.5858078602621</v>
      </c>
    </row>
    <row r="1726" spans="1:14" x14ac:dyDescent="0.25">
      <c r="A1726" t="s">
        <v>295</v>
      </c>
      <c r="B1726">
        <v>5.57</v>
      </c>
      <c r="C1726">
        <v>44375</v>
      </c>
      <c r="D1726">
        <v>1493</v>
      </c>
      <c r="E1726">
        <v>40</v>
      </c>
      <c r="F1726" t="s">
        <v>37</v>
      </c>
      <c r="G1726">
        <v>6</v>
      </c>
      <c r="H1726" t="s">
        <v>268</v>
      </c>
      <c r="I1726" t="s">
        <v>311</v>
      </c>
      <c r="J1726" t="s">
        <v>323</v>
      </c>
      <c r="K1726">
        <v>2</v>
      </c>
      <c r="L1726">
        <v>7330</v>
      </c>
      <c r="M1726">
        <v>1357.5160000000001</v>
      </c>
      <c r="N1726">
        <v>1482.0043668122269</v>
      </c>
    </row>
    <row r="1727" spans="1:14" x14ac:dyDescent="0.25">
      <c r="A1727" t="s">
        <v>481</v>
      </c>
      <c r="B1727">
        <v>5.88</v>
      </c>
      <c r="C1727">
        <v>44375</v>
      </c>
      <c r="D1727">
        <v>1801</v>
      </c>
      <c r="E1727">
        <v>30</v>
      </c>
      <c r="F1727" t="s">
        <v>37</v>
      </c>
      <c r="G1727">
        <v>4</v>
      </c>
      <c r="H1727" t="s">
        <v>199</v>
      </c>
      <c r="I1727" t="s">
        <v>309</v>
      </c>
      <c r="J1727" t="s">
        <v>327</v>
      </c>
      <c r="K1727">
        <v>1</v>
      </c>
      <c r="L1727">
        <v>10860</v>
      </c>
      <c r="M1727">
        <v>1849.4580000000001</v>
      </c>
      <c r="N1727">
        <v>2019.0589519650655</v>
      </c>
    </row>
    <row r="1728" spans="1:14" x14ac:dyDescent="0.25">
      <c r="A1728" t="s">
        <v>399</v>
      </c>
      <c r="B1728">
        <v>8.19</v>
      </c>
      <c r="C1728">
        <v>44375</v>
      </c>
      <c r="D1728">
        <v>1676</v>
      </c>
      <c r="E1728">
        <v>10</v>
      </c>
      <c r="F1728" t="s">
        <v>32</v>
      </c>
      <c r="G1728">
        <v>3</v>
      </c>
      <c r="H1728" t="s">
        <v>136</v>
      </c>
      <c r="I1728" t="s">
        <v>311</v>
      </c>
      <c r="J1728" t="s">
        <v>310</v>
      </c>
      <c r="K1728">
        <v>3</v>
      </c>
      <c r="L1728">
        <v>7744</v>
      </c>
      <c r="M1728">
        <v>1391.5968000000003</v>
      </c>
      <c r="N1728">
        <v>1519.2104803493453</v>
      </c>
    </row>
    <row r="1729" spans="1:14" x14ac:dyDescent="0.25">
      <c r="A1729" t="s">
        <v>480</v>
      </c>
      <c r="B1729">
        <v>12.28</v>
      </c>
      <c r="C1729">
        <v>44375</v>
      </c>
      <c r="D1729">
        <v>1733</v>
      </c>
      <c r="E1729">
        <v>36</v>
      </c>
      <c r="F1729" t="s">
        <v>32</v>
      </c>
      <c r="G1729">
        <v>5</v>
      </c>
      <c r="H1729" t="s">
        <v>234</v>
      </c>
      <c r="I1729" t="s">
        <v>309</v>
      </c>
      <c r="J1729" t="s">
        <v>323</v>
      </c>
      <c r="K1729">
        <v>2</v>
      </c>
      <c r="L1729">
        <v>8662</v>
      </c>
      <c r="M1729">
        <v>1426.6314000000002</v>
      </c>
      <c r="N1729">
        <v>1557.4578602620088</v>
      </c>
    </row>
    <row r="1730" spans="1:14" x14ac:dyDescent="0.25">
      <c r="A1730" t="s">
        <v>481</v>
      </c>
      <c r="B1730">
        <v>5.88</v>
      </c>
      <c r="C1730">
        <v>44375</v>
      </c>
      <c r="D1730">
        <v>1802</v>
      </c>
      <c r="E1730">
        <v>30</v>
      </c>
      <c r="F1730" t="s">
        <v>37</v>
      </c>
      <c r="G1730">
        <v>4</v>
      </c>
      <c r="H1730" t="s">
        <v>199</v>
      </c>
      <c r="I1730" t="s">
        <v>309</v>
      </c>
      <c r="J1730" t="s">
        <v>327</v>
      </c>
      <c r="K1730">
        <v>7</v>
      </c>
      <c r="L1730">
        <v>11408</v>
      </c>
      <c r="M1730">
        <v>2046.5952000000002</v>
      </c>
      <c r="N1730">
        <v>2234.2742358078604</v>
      </c>
    </row>
    <row r="1731" spans="1:14" x14ac:dyDescent="0.25">
      <c r="A1731" t="s">
        <v>481</v>
      </c>
      <c r="B1731">
        <v>5.88</v>
      </c>
      <c r="C1731">
        <v>44375</v>
      </c>
      <c r="D1731">
        <v>1803</v>
      </c>
      <c r="E1731">
        <v>30</v>
      </c>
      <c r="F1731" t="s">
        <v>37</v>
      </c>
      <c r="G1731">
        <v>4</v>
      </c>
      <c r="H1731" t="s">
        <v>199</v>
      </c>
      <c r="I1731" t="s">
        <v>309</v>
      </c>
      <c r="J1731" t="s">
        <v>327</v>
      </c>
      <c r="K1731">
        <v>7</v>
      </c>
      <c r="L1731">
        <v>10686</v>
      </c>
      <c r="M1731">
        <v>1851.8838000000003</v>
      </c>
      <c r="N1731">
        <v>2021.7072052401747</v>
      </c>
    </row>
    <row r="1732" spans="1:14" x14ac:dyDescent="0.25">
      <c r="A1732" t="s">
        <v>481</v>
      </c>
      <c r="B1732">
        <v>5.88</v>
      </c>
      <c r="C1732">
        <v>44375</v>
      </c>
      <c r="D1732">
        <v>1769</v>
      </c>
      <c r="E1732">
        <v>30</v>
      </c>
      <c r="F1732" t="s">
        <v>37</v>
      </c>
      <c r="G1732">
        <v>4</v>
      </c>
      <c r="H1732" t="s">
        <v>199</v>
      </c>
      <c r="I1732" t="s">
        <v>309</v>
      </c>
      <c r="J1732" t="s">
        <v>327</v>
      </c>
      <c r="K1732">
        <v>6</v>
      </c>
      <c r="L1732">
        <v>8724</v>
      </c>
      <c r="M1732">
        <v>1493.5488</v>
      </c>
      <c r="N1732">
        <v>1630.5117903930131</v>
      </c>
    </row>
    <row r="1733" spans="1:14" x14ac:dyDescent="0.25">
      <c r="A1733" t="s">
        <v>481</v>
      </c>
      <c r="B1733">
        <v>5.88</v>
      </c>
      <c r="C1733">
        <v>44375</v>
      </c>
      <c r="D1733">
        <v>1772</v>
      </c>
      <c r="E1733">
        <v>30</v>
      </c>
      <c r="F1733" t="s">
        <v>37</v>
      </c>
      <c r="G1733">
        <v>4</v>
      </c>
      <c r="H1733" t="s">
        <v>199</v>
      </c>
      <c r="I1733" t="s">
        <v>309</v>
      </c>
      <c r="J1733" t="s">
        <v>327</v>
      </c>
      <c r="K1733">
        <v>8</v>
      </c>
      <c r="L1733">
        <v>9960</v>
      </c>
      <c r="M1733">
        <v>1905.3480000000002</v>
      </c>
      <c r="N1733">
        <v>2080.0742358078605</v>
      </c>
    </row>
    <row r="1734" spans="1:14" x14ac:dyDescent="0.25">
      <c r="A1734" t="s">
        <v>482</v>
      </c>
      <c r="B1734">
        <v>5.52</v>
      </c>
      <c r="C1734">
        <v>44375</v>
      </c>
      <c r="D1734">
        <v>1805</v>
      </c>
      <c r="E1734">
        <v>30</v>
      </c>
      <c r="F1734" t="s">
        <v>38</v>
      </c>
      <c r="G1734">
        <v>4</v>
      </c>
      <c r="H1734" t="s">
        <v>200</v>
      </c>
      <c r="I1734" t="s">
        <v>309</v>
      </c>
      <c r="J1734" t="s">
        <v>327</v>
      </c>
      <c r="K1734">
        <v>7</v>
      </c>
      <c r="L1734">
        <v>10042</v>
      </c>
      <c r="M1734">
        <v>1738.2702000000002</v>
      </c>
      <c r="N1734">
        <v>1897.6748908296947</v>
      </c>
    </row>
    <row r="1735" spans="1:14" x14ac:dyDescent="0.25">
      <c r="A1735" t="s">
        <v>482</v>
      </c>
      <c r="B1735">
        <v>5.52</v>
      </c>
      <c r="C1735">
        <v>44375</v>
      </c>
      <c r="D1735">
        <v>1804</v>
      </c>
      <c r="E1735">
        <v>30</v>
      </c>
      <c r="F1735" t="s">
        <v>38</v>
      </c>
      <c r="G1735">
        <v>4</v>
      </c>
      <c r="H1735" t="s">
        <v>200</v>
      </c>
      <c r="I1735" t="s">
        <v>309</v>
      </c>
      <c r="J1735" t="s">
        <v>327</v>
      </c>
      <c r="K1735">
        <v>6</v>
      </c>
      <c r="L1735">
        <v>10542</v>
      </c>
      <c r="M1735">
        <v>1783.7064</v>
      </c>
      <c r="N1735">
        <v>1947.2777292576418</v>
      </c>
    </row>
    <row r="1736" spans="1:14" x14ac:dyDescent="0.25">
      <c r="A1736" t="s">
        <v>399</v>
      </c>
      <c r="B1736">
        <v>8.19</v>
      </c>
      <c r="C1736">
        <v>44375</v>
      </c>
      <c r="D1736">
        <v>1677</v>
      </c>
      <c r="E1736">
        <v>10</v>
      </c>
      <c r="F1736" t="s">
        <v>32</v>
      </c>
      <c r="G1736">
        <v>3</v>
      </c>
      <c r="H1736" t="s">
        <v>136</v>
      </c>
      <c r="I1736" t="s">
        <v>311</v>
      </c>
      <c r="J1736" t="s">
        <v>310</v>
      </c>
      <c r="K1736">
        <v>4</v>
      </c>
      <c r="L1736">
        <v>7780</v>
      </c>
      <c r="M1736">
        <v>1329.6020000000001</v>
      </c>
      <c r="N1736">
        <v>1451.5305676855894</v>
      </c>
    </row>
    <row r="1737" spans="1:14" x14ac:dyDescent="0.25">
      <c r="A1737" t="s">
        <v>481</v>
      </c>
      <c r="B1737">
        <v>5.88</v>
      </c>
      <c r="C1737">
        <v>44375</v>
      </c>
      <c r="D1737">
        <v>1770</v>
      </c>
      <c r="E1737">
        <v>30</v>
      </c>
      <c r="F1737" t="s">
        <v>37</v>
      </c>
      <c r="G1737">
        <v>4</v>
      </c>
      <c r="H1737" t="s">
        <v>199</v>
      </c>
      <c r="I1737" t="s">
        <v>309</v>
      </c>
      <c r="J1737" t="s">
        <v>327</v>
      </c>
      <c r="K1737">
        <v>8</v>
      </c>
      <c r="L1737">
        <v>10826</v>
      </c>
      <c r="M1737">
        <v>1903.2108000000001</v>
      </c>
      <c r="N1737">
        <v>2077.7410480349349</v>
      </c>
    </row>
    <row r="1738" spans="1:14" x14ac:dyDescent="0.25">
      <c r="A1738" t="s">
        <v>481</v>
      </c>
      <c r="B1738">
        <v>5.88</v>
      </c>
      <c r="C1738">
        <v>44375</v>
      </c>
      <c r="D1738">
        <v>1771</v>
      </c>
      <c r="E1738">
        <v>30</v>
      </c>
      <c r="F1738" t="s">
        <v>37</v>
      </c>
      <c r="G1738">
        <v>4</v>
      </c>
      <c r="H1738" t="s">
        <v>199</v>
      </c>
      <c r="I1738" t="s">
        <v>309</v>
      </c>
      <c r="J1738" t="s">
        <v>327</v>
      </c>
      <c r="K1738">
        <v>8</v>
      </c>
      <c r="L1738">
        <v>8762</v>
      </c>
      <c r="M1738">
        <v>1573.6552000000001</v>
      </c>
      <c r="N1738">
        <v>1717.9641921397376</v>
      </c>
    </row>
    <row r="1739" spans="1:14" x14ac:dyDescent="0.25">
      <c r="A1739" t="s">
        <v>481</v>
      </c>
      <c r="B1739">
        <v>5.88</v>
      </c>
      <c r="C1739">
        <v>44375</v>
      </c>
      <c r="D1739">
        <v>1768</v>
      </c>
      <c r="E1739">
        <v>30</v>
      </c>
      <c r="F1739" t="s">
        <v>37</v>
      </c>
      <c r="G1739">
        <v>4</v>
      </c>
      <c r="H1739" t="s">
        <v>199</v>
      </c>
      <c r="I1739" t="s">
        <v>309</v>
      </c>
      <c r="J1739" t="s">
        <v>327</v>
      </c>
      <c r="K1739">
        <v>6</v>
      </c>
      <c r="L1739">
        <v>10438</v>
      </c>
      <c r="M1739">
        <v>1873.6210000000001</v>
      </c>
      <c r="N1739">
        <v>2045.437772925764</v>
      </c>
    </row>
    <row r="1740" spans="1:14" x14ac:dyDescent="0.25">
      <c r="A1740" t="s">
        <v>480</v>
      </c>
      <c r="B1740">
        <v>12.28</v>
      </c>
      <c r="C1740">
        <v>44375</v>
      </c>
      <c r="D1740">
        <v>1734</v>
      </c>
      <c r="E1740">
        <v>36</v>
      </c>
      <c r="F1740" t="s">
        <v>32</v>
      </c>
      <c r="G1740">
        <v>5</v>
      </c>
      <c r="H1740" t="s">
        <v>234</v>
      </c>
      <c r="I1740" t="s">
        <v>309</v>
      </c>
      <c r="J1740" t="s">
        <v>323</v>
      </c>
      <c r="K1740">
        <v>5</v>
      </c>
      <c r="L1740">
        <v>9072</v>
      </c>
      <c r="M1740">
        <v>1554.0336000000002</v>
      </c>
      <c r="N1740">
        <v>1696.5432314410482</v>
      </c>
    </row>
    <row r="1741" spans="1:14" x14ac:dyDescent="0.25">
      <c r="A1741" t="s">
        <v>295</v>
      </c>
      <c r="B1741">
        <v>5.57</v>
      </c>
      <c r="C1741">
        <v>44375</v>
      </c>
      <c r="D1741">
        <v>1494</v>
      </c>
      <c r="E1741">
        <v>40</v>
      </c>
      <c r="F1741" t="s">
        <v>37</v>
      </c>
      <c r="G1741">
        <v>6</v>
      </c>
      <c r="H1741" t="s">
        <v>268</v>
      </c>
      <c r="I1741" t="s">
        <v>311</v>
      </c>
      <c r="J1741" t="s">
        <v>323</v>
      </c>
      <c r="K1741">
        <v>5</v>
      </c>
      <c r="L1741">
        <v>7258</v>
      </c>
      <c r="M1741">
        <v>1238.9405999999999</v>
      </c>
      <c r="N1741">
        <v>1352.5552401746725</v>
      </c>
    </row>
    <row r="1742" spans="1:14" x14ac:dyDescent="0.25">
      <c r="A1742" t="s">
        <v>295</v>
      </c>
      <c r="B1742">
        <v>5.57</v>
      </c>
      <c r="C1742">
        <v>44375</v>
      </c>
      <c r="D1742">
        <v>1495</v>
      </c>
      <c r="E1742">
        <v>40</v>
      </c>
      <c r="F1742" t="s">
        <v>37</v>
      </c>
      <c r="G1742">
        <v>6</v>
      </c>
      <c r="H1742" t="s">
        <v>268</v>
      </c>
      <c r="I1742" t="s">
        <v>311</v>
      </c>
      <c r="J1742" t="s">
        <v>323</v>
      </c>
      <c r="K1742">
        <v>5</v>
      </c>
      <c r="L1742">
        <v>7654</v>
      </c>
      <c r="M1742">
        <v>1330.2652000000003</v>
      </c>
      <c r="N1742">
        <v>1452.2545851528384</v>
      </c>
    </row>
    <row r="1743" spans="1:14" x14ac:dyDescent="0.25">
      <c r="A1743" t="s">
        <v>295</v>
      </c>
      <c r="B1743">
        <v>5.57</v>
      </c>
      <c r="C1743">
        <v>44376</v>
      </c>
      <c r="D1743">
        <v>1496</v>
      </c>
      <c r="E1743">
        <v>40</v>
      </c>
      <c r="F1743" t="s">
        <v>37</v>
      </c>
      <c r="G1743">
        <v>6</v>
      </c>
      <c r="H1743" t="s">
        <v>268</v>
      </c>
      <c r="I1743" t="s">
        <v>311</v>
      </c>
      <c r="J1743" t="s">
        <v>323</v>
      </c>
      <c r="K1743">
        <v>5</v>
      </c>
      <c r="L1743">
        <v>7478</v>
      </c>
      <c r="M1743">
        <v>1317.6236000000001</v>
      </c>
      <c r="N1743">
        <v>1438.4537117903933</v>
      </c>
    </row>
    <row r="1744" spans="1:14" x14ac:dyDescent="0.25">
      <c r="A1744" t="s">
        <v>295</v>
      </c>
      <c r="B1744">
        <v>5.57</v>
      </c>
      <c r="C1744">
        <v>44376</v>
      </c>
      <c r="D1744">
        <v>1497</v>
      </c>
      <c r="E1744">
        <v>40</v>
      </c>
      <c r="F1744" t="s">
        <v>37</v>
      </c>
      <c r="G1744">
        <v>6</v>
      </c>
      <c r="H1744" t="s">
        <v>268</v>
      </c>
      <c r="I1744" t="s">
        <v>311</v>
      </c>
      <c r="J1744" t="s">
        <v>323</v>
      </c>
      <c r="K1744">
        <v>6</v>
      </c>
      <c r="L1744">
        <v>7022</v>
      </c>
      <c r="M1744">
        <v>1333.4777999999999</v>
      </c>
      <c r="N1744">
        <v>1455.7617903930129</v>
      </c>
    </row>
    <row r="1745" spans="1:14" x14ac:dyDescent="0.25">
      <c r="A1745" t="s">
        <v>468</v>
      </c>
      <c r="B1745">
        <v>8.9700000000000006</v>
      </c>
      <c r="C1745">
        <v>44376</v>
      </c>
      <c r="D1745">
        <v>1498</v>
      </c>
      <c r="E1745">
        <v>11</v>
      </c>
      <c r="F1745" t="s">
        <v>33</v>
      </c>
      <c r="G1745">
        <v>3</v>
      </c>
      <c r="H1745" t="s">
        <v>142</v>
      </c>
      <c r="I1745" t="s">
        <v>311</v>
      </c>
      <c r="J1745" t="s">
        <v>310</v>
      </c>
      <c r="K1745">
        <v>3</v>
      </c>
      <c r="L1745">
        <v>4172</v>
      </c>
      <c r="M1745">
        <v>773.48879999999986</v>
      </c>
      <c r="N1745">
        <v>844.42008733624448</v>
      </c>
    </row>
    <row r="1746" spans="1:14" x14ac:dyDescent="0.25">
      <c r="A1746" t="s">
        <v>399</v>
      </c>
      <c r="B1746">
        <v>8.19</v>
      </c>
      <c r="C1746">
        <v>44376</v>
      </c>
      <c r="D1746">
        <v>1678</v>
      </c>
      <c r="E1746">
        <v>10</v>
      </c>
      <c r="F1746" t="s">
        <v>32</v>
      </c>
      <c r="G1746">
        <v>3</v>
      </c>
      <c r="H1746" t="s">
        <v>136</v>
      </c>
      <c r="I1746" t="s">
        <v>311</v>
      </c>
      <c r="J1746" t="s">
        <v>310</v>
      </c>
      <c r="K1746">
        <v>4</v>
      </c>
      <c r="L1746">
        <v>5232</v>
      </c>
      <c r="M1746">
        <v>880.02240000000006</v>
      </c>
      <c r="N1746">
        <v>960.72314410480351</v>
      </c>
    </row>
    <row r="1747" spans="1:14" x14ac:dyDescent="0.25">
      <c r="A1747" t="s">
        <v>399</v>
      </c>
      <c r="B1747">
        <v>8.19</v>
      </c>
      <c r="C1747">
        <v>44376</v>
      </c>
      <c r="D1747">
        <v>1679</v>
      </c>
      <c r="E1747">
        <v>10</v>
      </c>
      <c r="F1747" t="s">
        <v>32</v>
      </c>
      <c r="G1747">
        <v>3</v>
      </c>
      <c r="H1747" t="s">
        <v>136</v>
      </c>
      <c r="I1747" t="s">
        <v>311</v>
      </c>
      <c r="J1747" t="s">
        <v>310</v>
      </c>
      <c r="K1747">
        <v>4</v>
      </c>
      <c r="L1747">
        <v>7228</v>
      </c>
      <c r="M1747">
        <v>1233.0968</v>
      </c>
      <c r="N1747">
        <v>1346.1755458515283</v>
      </c>
    </row>
    <row r="1748" spans="1:14" x14ac:dyDescent="0.25">
      <c r="A1748" t="s">
        <v>399</v>
      </c>
      <c r="B1748">
        <v>8.19</v>
      </c>
      <c r="C1748">
        <v>44376</v>
      </c>
      <c r="D1748">
        <v>1680</v>
      </c>
      <c r="E1748">
        <v>10</v>
      </c>
      <c r="F1748" t="s">
        <v>32</v>
      </c>
      <c r="G1748">
        <v>3</v>
      </c>
      <c r="H1748" t="s">
        <v>136</v>
      </c>
      <c r="I1748" t="s">
        <v>311</v>
      </c>
      <c r="J1748" t="s">
        <v>310</v>
      </c>
      <c r="K1748">
        <v>4</v>
      </c>
      <c r="L1748">
        <v>7596</v>
      </c>
      <c r="M1748">
        <v>1339.1747999999998</v>
      </c>
      <c r="N1748">
        <v>1461.9812227074235</v>
      </c>
    </row>
    <row r="1749" spans="1:14" x14ac:dyDescent="0.25">
      <c r="A1749" t="s">
        <v>399</v>
      </c>
      <c r="B1749">
        <v>8.19</v>
      </c>
      <c r="C1749">
        <v>44376</v>
      </c>
      <c r="D1749">
        <v>1681</v>
      </c>
      <c r="E1749">
        <v>10</v>
      </c>
      <c r="F1749" t="s">
        <v>32</v>
      </c>
      <c r="G1749">
        <v>3</v>
      </c>
      <c r="H1749" t="s">
        <v>136</v>
      </c>
      <c r="I1749" t="s">
        <v>311</v>
      </c>
      <c r="J1749" t="s">
        <v>310</v>
      </c>
      <c r="K1749">
        <v>4</v>
      </c>
      <c r="L1749">
        <v>7336</v>
      </c>
      <c r="M1749">
        <v>1226.5791999999999</v>
      </c>
      <c r="N1749">
        <v>1339.0602620087334</v>
      </c>
    </row>
    <row r="1750" spans="1:14" x14ac:dyDescent="0.25">
      <c r="A1750" t="s">
        <v>399</v>
      </c>
      <c r="B1750">
        <v>8.19</v>
      </c>
      <c r="C1750">
        <v>44376</v>
      </c>
      <c r="D1750">
        <v>1682</v>
      </c>
      <c r="E1750">
        <v>10</v>
      </c>
      <c r="F1750" t="s">
        <v>32</v>
      </c>
      <c r="G1750">
        <v>3</v>
      </c>
      <c r="H1750" t="s">
        <v>136</v>
      </c>
      <c r="I1750" t="s">
        <v>311</v>
      </c>
      <c r="J1750" t="s">
        <v>310</v>
      </c>
      <c r="K1750">
        <v>3</v>
      </c>
      <c r="L1750">
        <v>7504</v>
      </c>
      <c r="M1750">
        <v>1313.9504000000002</v>
      </c>
      <c r="N1750">
        <v>1434.443668122271</v>
      </c>
    </row>
    <row r="1751" spans="1:14" x14ac:dyDescent="0.25">
      <c r="A1751" t="s">
        <v>301</v>
      </c>
      <c r="B1751">
        <v>7.23</v>
      </c>
      <c r="C1751">
        <v>44376</v>
      </c>
      <c r="D1751">
        <v>1735</v>
      </c>
      <c r="E1751">
        <v>42</v>
      </c>
      <c r="F1751" t="s">
        <v>34</v>
      </c>
      <c r="G1751">
        <v>6</v>
      </c>
      <c r="H1751" t="s">
        <v>274</v>
      </c>
      <c r="I1751" t="s">
        <v>309</v>
      </c>
      <c r="J1751" t="s">
        <v>323</v>
      </c>
      <c r="K1751">
        <v>5</v>
      </c>
      <c r="L1751">
        <v>8984</v>
      </c>
      <c r="M1751">
        <v>1438.3384000000003</v>
      </c>
      <c r="N1751">
        <v>1570.2384279475984</v>
      </c>
    </row>
    <row r="1752" spans="1:14" x14ac:dyDescent="0.25">
      <c r="A1752" t="s">
        <v>301</v>
      </c>
      <c r="B1752">
        <v>7.23</v>
      </c>
      <c r="C1752">
        <v>44376</v>
      </c>
      <c r="D1752">
        <v>1736</v>
      </c>
      <c r="E1752">
        <v>42</v>
      </c>
      <c r="F1752" t="s">
        <v>34</v>
      </c>
      <c r="G1752">
        <v>6</v>
      </c>
      <c r="H1752" t="s">
        <v>274</v>
      </c>
      <c r="I1752" t="s">
        <v>309</v>
      </c>
      <c r="J1752" t="s">
        <v>323</v>
      </c>
      <c r="K1752">
        <v>5</v>
      </c>
      <c r="L1752">
        <v>3700</v>
      </c>
      <c r="M1752">
        <v>627.88999999999987</v>
      </c>
      <c r="N1752">
        <v>685.46943231441048</v>
      </c>
    </row>
    <row r="1753" spans="1:14" x14ac:dyDescent="0.25">
      <c r="A1753" t="s">
        <v>302</v>
      </c>
      <c r="B1753">
        <v>5.57</v>
      </c>
      <c r="C1753">
        <v>44376</v>
      </c>
      <c r="D1753">
        <v>1737</v>
      </c>
      <c r="E1753">
        <v>42</v>
      </c>
      <c r="F1753" t="s">
        <v>36</v>
      </c>
      <c r="G1753">
        <v>6</v>
      </c>
      <c r="H1753" t="s">
        <v>275</v>
      </c>
      <c r="I1753" t="s">
        <v>309</v>
      </c>
      <c r="J1753" t="s">
        <v>323</v>
      </c>
      <c r="K1753">
        <v>5</v>
      </c>
      <c r="L1753">
        <v>9396</v>
      </c>
      <c r="M1753">
        <v>1354.9032</v>
      </c>
      <c r="N1753">
        <v>1479.1519650655021</v>
      </c>
    </row>
    <row r="1754" spans="1:14" x14ac:dyDescent="0.25">
      <c r="A1754" t="s">
        <v>302</v>
      </c>
      <c r="B1754">
        <v>5.57</v>
      </c>
      <c r="C1754">
        <v>44376</v>
      </c>
      <c r="D1754">
        <v>1738</v>
      </c>
      <c r="E1754">
        <v>42</v>
      </c>
      <c r="F1754" t="s">
        <v>36</v>
      </c>
      <c r="G1754">
        <v>6</v>
      </c>
      <c r="H1754" t="s">
        <v>275</v>
      </c>
      <c r="I1754" t="s">
        <v>309</v>
      </c>
      <c r="J1754" t="s">
        <v>323</v>
      </c>
      <c r="K1754">
        <v>6</v>
      </c>
      <c r="L1754">
        <v>3836</v>
      </c>
      <c r="M1754">
        <v>607.62239999999997</v>
      </c>
      <c r="N1754">
        <v>663.34323144104792</v>
      </c>
    </row>
    <row r="1755" spans="1:14" x14ac:dyDescent="0.25">
      <c r="A1755" t="s">
        <v>302</v>
      </c>
      <c r="B1755">
        <v>5.57</v>
      </c>
      <c r="C1755">
        <v>44376</v>
      </c>
      <c r="D1755">
        <v>1739</v>
      </c>
      <c r="E1755">
        <v>42</v>
      </c>
      <c r="F1755" t="s">
        <v>36</v>
      </c>
      <c r="G1755">
        <v>6</v>
      </c>
      <c r="H1755" t="s">
        <v>275</v>
      </c>
      <c r="I1755" t="s">
        <v>309</v>
      </c>
      <c r="J1755" t="s">
        <v>323</v>
      </c>
      <c r="K1755">
        <v>6</v>
      </c>
      <c r="L1755">
        <v>9448</v>
      </c>
      <c r="M1755">
        <v>1506.9560000000001</v>
      </c>
      <c r="N1755">
        <v>1645.1484716157204</v>
      </c>
    </row>
    <row r="1756" spans="1:14" x14ac:dyDescent="0.25">
      <c r="A1756" t="s">
        <v>302</v>
      </c>
      <c r="B1756">
        <v>5.57</v>
      </c>
      <c r="C1756">
        <v>44376</v>
      </c>
      <c r="D1756">
        <v>1740</v>
      </c>
      <c r="E1756">
        <v>42</v>
      </c>
      <c r="F1756" t="s">
        <v>36</v>
      </c>
      <c r="G1756">
        <v>6</v>
      </c>
      <c r="H1756" t="s">
        <v>275</v>
      </c>
      <c r="I1756" t="s">
        <v>309</v>
      </c>
      <c r="J1756" t="s">
        <v>323</v>
      </c>
      <c r="K1756">
        <v>6</v>
      </c>
      <c r="L1756">
        <v>3268</v>
      </c>
      <c r="M1756">
        <v>547.71680000000003</v>
      </c>
      <c r="N1756">
        <v>597.94410480349347</v>
      </c>
    </row>
    <row r="1757" spans="1:14" x14ac:dyDescent="0.25">
      <c r="A1757" t="s">
        <v>481</v>
      </c>
      <c r="B1757">
        <v>5.88</v>
      </c>
      <c r="C1757">
        <v>44376</v>
      </c>
      <c r="D1757">
        <v>1773</v>
      </c>
      <c r="E1757">
        <v>30</v>
      </c>
      <c r="F1757" t="s">
        <v>37</v>
      </c>
      <c r="G1757">
        <v>4</v>
      </c>
      <c r="H1757" t="s">
        <v>199</v>
      </c>
      <c r="I1757" t="s">
        <v>309</v>
      </c>
      <c r="J1757" t="s">
        <v>327</v>
      </c>
      <c r="K1757">
        <v>3</v>
      </c>
      <c r="L1757">
        <v>10330</v>
      </c>
      <c r="M1757">
        <v>1824.2779999999998</v>
      </c>
      <c r="N1757">
        <v>1991.5698689956332</v>
      </c>
    </row>
    <row r="1758" spans="1:14" x14ac:dyDescent="0.25">
      <c r="A1758" t="s">
        <v>481</v>
      </c>
      <c r="B1758">
        <v>5.88</v>
      </c>
      <c r="C1758">
        <v>44376</v>
      </c>
      <c r="D1758">
        <v>1774</v>
      </c>
      <c r="E1758">
        <v>30</v>
      </c>
      <c r="F1758" t="s">
        <v>37</v>
      </c>
      <c r="G1758">
        <v>4</v>
      </c>
      <c r="H1758" t="s">
        <v>199</v>
      </c>
      <c r="I1758" t="s">
        <v>309</v>
      </c>
      <c r="J1758" t="s">
        <v>327</v>
      </c>
      <c r="K1758">
        <v>3</v>
      </c>
      <c r="L1758">
        <v>5704</v>
      </c>
      <c r="M1758">
        <v>964.54639999999995</v>
      </c>
      <c r="N1758">
        <v>1052.9982532751092</v>
      </c>
    </row>
    <row r="1759" spans="1:14" x14ac:dyDescent="0.25">
      <c r="A1759" t="s">
        <v>482</v>
      </c>
      <c r="B1759">
        <v>5.52</v>
      </c>
      <c r="C1759">
        <v>44376</v>
      </c>
      <c r="D1759">
        <v>1775</v>
      </c>
      <c r="E1759">
        <v>30</v>
      </c>
      <c r="F1759" t="s">
        <v>38</v>
      </c>
      <c r="G1759">
        <v>4</v>
      </c>
      <c r="H1759" t="s">
        <v>200</v>
      </c>
      <c r="I1759" t="s">
        <v>309</v>
      </c>
      <c r="J1759" t="s">
        <v>327</v>
      </c>
      <c r="K1759">
        <v>3</v>
      </c>
      <c r="L1759">
        <v>9232</v>
      </c>
      <c r="M1759">
        <v>1615.6</v>
      </c>
      <c r="N1759">
        <v>1763.7554585152836</v>
      </c>
    </row>
    <row r="1760" spans="1:14" x14ac:dyDescent="0.25">
      <c r="A1760" t="s">
        <v>482</v>
      </c>
      <c r="B1760">
        <v>5.52</v>
      </c>
      <c r="C1760">
        <v>44376</v>
      </c>
      <c r="D1760">
        <v>1776</v>
      </c>
      <c r="E1760">
        <v>30</v>
      </c>
      <c r="F1760" t="s">
        <v>38</v>
      </c>
      <c r="G1760">
        <v>4</v>
      </c>
      <c r="H1760" t="s">
        <v>200</v>
      </c>
      <c r="I1760" t="s">
        <v>309</v>
      </c>
      <c r="J1760" t="s">
        <v>327</v>
      </c>
      <c r="K1760">
        <v>1</v>
      </c>
      <c r="L1760">
        <v>10116</v>
      </c>
      <c r="M1760">
        <v>1799.6363999999999</v>
      </c>
      <c r="N1760">
        <v>1964.668558951965</v>
      </c>
    </row>
    <row r="1761" spans="1:14" x14ac:dyDescent="0.25">
      <c r="A1761" t="s">
        <v>482</v>
      </c>
      <c r="B1761">
        <v>5.52</v>
      </c>
      <c r="C1761">
        <v>44376</v>
      </c>
      <c r="D1761">
        <v>1777</v>
      </c>
      <c r="E1761">
        <v>30</v>
      </c>
      <c r="F1761" t="s">
        <v>38</v>
      </c>
      <c r="G1761">
        <v>4</v>
      </c>
      <c r="H1761" t="s">
        <v>200</v>
      </c>
      <c r="I1761" t="s">
        <v>309</v>
      </c>
      <c r="J1761" t="s">
        <v>327</v>
      </c>
      <c r="K1761">
        <v>1</v>
      </c>
      <c r="L1761">
        <v>9018</v>
      </c>
      <c r="M1761">
        <v>1583.5608</v>
      </c>
      <c r="N1761">
        <v>1728.7781659388645</v>
      </c>
    </row>
    <row r="1762" spans="1:14" x14ac:dyDescent="0.25">
      <c r="A1762" t="s">
        <v>483</v>
      </c>
      <c r="B1762">
        <v>9.74</v>
      </c>
      <c r="C1762">
        <v>44376</v>
      </c>
      <c r="D1762">
        <v>1778</v>
      </c>
      <c r="E1762">
        <v>8</v>
      </c>
      <c r="F1762" t="s">
        <v>34</v>
      </c>
      <c r="G1762">
        <v>1</v>
      </c>
      <c r="H1762" t="s">
        <v>83</v>
      </c>
      <c r="I1762" t="s">
        <v>309</v>
      </c>
      <c r="J1762" t="s">
        <v>323</v>
      </c>
      <c r="K1762">
        <v>1</v>
      </c>
      <c r="L1762">
        <v>10524</v>
      </c>
      <c r="M1762">
        <v>1852.2240000000002</v>
      </c>
      <c r="N1762">
        <v>2022.0786026200874</v>
      </c>
    </row>
    <row r="1763" spans="1:14" x14ac:dyDescent="0.25">
      <c r="A1763" t="s">
        <v>483</v>
      </c>
      <c r="B1763">
        <v>9.74</v>
      </c>
      <c r="C1763">
        <v>44376</v>
      </c>
      <c r="D1763">
        <v>1779</v>
      </c>
      <c r="E1763">
        <v>8</v>
      </c>
      <c r="F1763" t="s">
        <v>34</v>
      </c>
      <c r="G1763">
        <v>1</v>
      </c>
      <c r="H1763" t="s">
        <v>83</v>
      </c>
      <c r="I1763" t="s">
        <v>309</v>
      </c>
      <c r="J1763" t="s">
        <v>323</v>
      </c>
      <c r="K1763">
        <v>1</v>
      </c>
      <c r="L1763">
        <v>9036</v>
      </c>
      <c r="M1763">
        <v>1574.0712000000003</v>
      </c>
      <c r="N1763">
        <v>1718.4183406113536</v>
      </c>
    </row>
    <row r="1764" spans="1:14" x14ac:dyDescent="0.25">
      <c r="A1764" t="s">
        <v>483</v>
      </c>
      <c r="B1764">
        <v>9.74</v>
      </c>
      <c r="C1764">
        <v>44376</v>
      </c>
      <c r="D1764">
        <v>1780</v>
      </c>
      <c r="E1764">
        <v>8</v>
      </c>
      <c r="F1764" t="s">
        <v>34</v>
      </c>
      <c r="G1764">
        <v>1</v>
      </c>
      <c r="H1764" t="s">
        <v>83</v>
      </c>
      <c r="I1764" t="s">
        <v>309</v>
      </c>
      <c r="J1764" t="s">
        <v>323</v>
      </c>
      <c r="K1764">
        <v>1</v>
      </c>
      <c r="L1764">
        <v>9772</v>
      </c>
      <c r="M1764">
        <v>1608.4712</v>
      </c>
      <c r="N1764">
        <v>1755.9729257641918</v>
      </c>
    </row>
    <row r="1765" spans="1:14" x14ac:dyDescent="0.25">
      <c r="A1765" t="s">
        <v>483</v>
      </c>
      <c r="B1765">
        <v>9.74</v>
      </c>
      <c r="C1765">
        <v>44376</v>
      </c>
      <c r="D1765">
        <v>1781</v>
      </c>
      <c r="E1765">
        <v>8</v>
      </c>
      <c r="F1765" t="s">
        <v>34</v>
      </c>
      <c r="G1765">
        <v>1</v>
      </c>
      <c r="H1765" t="s">
        <v>83</v>
      </c>
      <c r="I1765" t="s">
        <v>309</v>
      </c>
      <c r="J1765" t="s">
        <v>323</v>
      </c>
      <c r="K1765">
        <v>4</v>
      </c>
      <c r="L1765">
        <v>10100</v>
      </c>
      <c r="M1765">
        <v>1672.56</v>
      </c>
      <c r="N1765">
        <v>1825.9388646288207</v>
      </c>
    </row>
    <row r="1766" spans="1:14" x14ac:dyDescent="0.25">
      <c r="A1766" t="s">
        <v>483</v>
      </c>
      <c r="B1766">
        <v>9.74</v>
      </c>
      <c r="C1766">
        <v>44376</v>
      </c>
      <c r="D1766">
        <v>1782</v>
      </c>
      <c r="E1766">
        <v>8</v>
      </c>
      <c r="F1766" t="s">
        <v>34</v>
      </c>
      <c r="G1766">
        <v>1</v>
      </c>
      <c r="H1766" t="s">
        <v>83</v>
      </c>
      <c r="I1766" t="s">
        <v>309</v>
      </c>
      <c r="J1766" t="s">
        <v>323</v>
      </c>
      <c r="K1766">
        <v>4</v>
      </c>
      <c r="L1766">
        <v>10144</v>
      </c>
      <c r="M1766">
        <v>1686.9472000000001</v>
      </c>
      <c r="N1766">
        <v>1841.6454148471614</v>
      </c>
    </row>
    <row r="1767" spans="1:14" x14ac:dyDescent="0.25">
      <c r="A1767" t="s">
        <v>482</v>
      </c>
      <c r="B1767">
        <v>5.52</v>
      </c>
      <c r="C1767">
        <v>44376</v>
      </c>
      <c r="D1767">
        <v>1806</v>
      </c>
      <c r="E1767">
        <v>30</v>
      </c>
      <c r="F1767" t="s">
        <v>38</v>
      </c>
      <c r="G1767">
        <v>4</v>
      </c>
      <c r="H1767" t="s">
        <v>200</v>
      </c>
      <c r="I1767" t="s">
        <v>309</v>
      </c>
      <c r="J1767" t="s">
        <v>327</v>
      </c>
      <c r="K1767">
        <v>1</v>
      </c>
      <c r="L1767">
        <v>9802</v>
      </c>
      <c r="M1767">
        <v>1762.3996</v>
      </c>
      <c r="N1767">
        <v>1924.0170305676854</v>
      </c>
    </row>
    <row r="1768" spans="1:14" x14ac:dyDescent="0.25">
      <c r="A1768" t="s">
        <v>482</v>
      </c>
      <c r="B1768">
        <v>5.52</v>
      </c>
      <c r="C1768">
        <v>44376</v>
      </c>
      <c r="D1768">
        <v>1807</v>
      </c>
      <c r="E1768">
        <v>30</v>
      </c>
      <c r="F1768" t="s">
        <v>38</v>
      </c>
      <c r="G1768">
        <v>4</v>
      </c>
      <c r="H1768" t="s">
        <v>200</v>
      </c>
      <c r="I1768" t="s">
        <v>309</v>
      </c>
      <c r="J1768" t="s">
        <v>327</v>
      </c>
      <c r="K1768">
        <v>7</v>
      </c>
      <c r="L1768">
        <v>10868</v>
      </c>
      <c r="M1768">
        <v>1866.0356000000002</v>
      </c>
      <c r="N1768">
        <v>2037.1567685589521</v>
      </c>
    </row>
    <row r="1769" spans="1:14" x14ac:dyDescent="0.25">
      <c r="A1769" t="s">
        <v>482</v>
      </c>
      <c r="B1769">
        <v>5.52</v>
      </c>
      <c r="C1769">
        <v>44376</v>
      </c>
      <c r="D1769">
        <v>1808</v>
      </c>
      <c r="E1769">
        <v>30</v>
      </c>
      <c r="F1769" t="s">
        <v>38</v>
      </c>
      <c r="G1769">
        <v>4</v>
      </c>
      <c r="H1769" t="s">
        <v>200</v>
      </c>
      <c r="I1769" t="s">
        <v>309</v>
      </c>
      <c r="J1769" t="s">
        <v>327</v>
      </c>
      <c r="K1769">
        <v>7</v>
      </c>
      <c r="L1769">
        <v>11306</v>
      </c>
      <c r="M1769">
        <v>1976.2888</v>
      </c>
      <c r="N1769">
        <v>2157.5205240174673</v>
      </c>
    </row>
    <row r="1770" spans="1:14" x14ac:dyDescent="0.25">
      <c r="A1770" t="s">
        <v>482</v>
      </c>
      <c r="B1770">
        <v>5.52</v>
      </c>
      <c r="C1770">
        <v>44376</v>
      </c>
      <c r="D1770">
        <v>1809</v>
      </c>
      <c r="E1770">
        <v>30</v>
      </c>
      <c r="F1770" t="s">
        <v>38</v>
      </c>
      <c r="G1770">
        <v>4</v>
      </c>
      <c r="H1770" t="s">
        <v>200</v>
      </c>
      <c r="I1770" t="s">
        <v>309</v>
      </c>
      <c r="J1770" t="s">
        <v>327</v>
      </c>
      <c r="K1770">
        <v>7</v>
      </c>
      <c r="L1770">
        <v>11540</v>
      </c>
      <c r="M1770">
        <v>2125.6680000000001</v>
      </c>
      <c r="N1770">
        <v>2320.5982532751095</v>
      </c>
    </row>
    <row r="1771" spans="1:14" x14ac:dyDescent="0.25">
      <c r="A1771" t="s">
        <v>482</v>
      </c>
      <c r="B1771">
        <v>5.52</v>
      </c>
      <c r="C1771">
        <v>44376</v>
      </c>
      <c r="D1771">
        <v>1810</v>
      </c>
      <c r="E1771">
        <v>30</v>
      </c>
      <c r="F1771" t="s">
        <v>38</v>
      </c>
      <c r="G1771">
        <v>4</v>
      </c>
      <c r="H1771" t="s">
        <v>200</v>
      </c>
      <c r="I1771" t="s">
        <v>309</v>
      </c>
      <c r="J1771" t="s">
        <v>327</v>
      </c>
      <c r="K1771">
        <v>8</v>
      </c>
      <c r="L1771">
        <v>10266</v>
      </c>
      <c r="M1771">
        <v>1895.1036000000001</v>
      </c>
      <c r="N1771">
        <v>2068.8903930131005</v>
      </c>
    </row>
    <row r="1772" spans="1:14" x14ac:dyDescent="0.25">
      <c r="A1772" t="s">
        <v>484</v>
      </c>
      <c r="B1772">
        <v>4.8600000000000003</v>
      </c>
      <c r="C1772">
        <v>44376</v>
      </c>
      <c r="D1772">
        <v>1811</v>
      </c>
      <c r="E1772">
        <v>31</v>
      </c>
      <c r="F1772" t="s">
        <v>34</v>
      </c>
      <c r="G1772">
        <v>4</v>
      </c>
      <c r="H1772" t="s">
        <v>201</v>
      </c>
      <c r="I1772" t="s">
        <v>309</v>
      </c>
      <c r="J1772" t="s">
        <v>327</v>
      </c>
      <c r="K1772">
        <v>8</v>
      </c>
      <c r="L1772">
        <v>10560</v>
      </c>
      <c r="M1772">
        <v>1930.3680000000002</v>
      </c>
      <c r="N1772">
        <v>2107.3886462882097</v>
      </c>
    </row>
    <row r="1773" spans="1:14" x14ac:dyDescent="0.25">
      <c r="A1773" t="s">
        <v>468</v>
      </c>
      <c r="B1773">
        <v>8.9700000000000006</v>
      </c>
      <c r="C1773">
        <v>44377</v>
      </c>
      <c r="D1773">
        <v>1499</v>
      </c>
      <c r="E1773">
        <v>11</v>
      </c>
      <c r="F1773" t="s">
        <v>33</v>
      </c>
      <c r="G1773">
        <v>3</v>
      </c>
      <c r="H1773" t="s">
        <v>142</v>
      </c>
      <c r="I1773" t="s">
        <v>311</v>
      </c>
      <c r="J1773" t="s">
        <v>310</v>
      </c>
      <c r="K1773">
        <v>6</v>
      </c>
      <c r="L1773">
        <v>5518</v>
      </c>
      <c r="M1773">
        <v>1038.4875999999999</v>
      </c>
      <c r="N1773">
        <v>1133.7200873362444</v>
      </c>
    </row>
    <row r="1774" spans="1:14" x14ac:dyDescent="0.25">
      <c r="A1774" t="s">
        <v>410</v>
      </c>
      <c r="B1774">
        <v>12.03</v>
      </c>
      <c r="C1774">
        <v>44377</v>
      </c>
      <c r="D1774">
        <v>1500</v>
      </c>
      <c r="E1774">
        <v>26</v>
      </c>
      <c r="F1774" t="s">
        <v>34</v>
      </c>
      <c r="G1774">
        <v>3</v>
      </c>
      <c r="H1774" t="s">
        <v>169</v>
      </c>
      <c r="I1774" t="s">
        <v>311</v>
      </c>
      <c r="J1774" t="s">
        <v>310</v>
      </c>
      <c r="K1774">
        <v>6</v>
      </c>
      <c r="L1774">
        <v>6626</v>
      </c>
      <c r="M1774">
        <v>1203.9442000000001</v>
      </c>
      <c r="N1774">
        <v>1314.3495633187774</v>
      </c>
    </row>
    <row r="1775" spans="1:14" x14ac:dyDescent="0.25">
      <c r="A1775" t="s">
        <v>399</v>
      </c>
      <c r="B1775">
        <v>8.19</v>
      </c>
      <c r="C1775">
        <v>44377</v>
      </c>
      <c r="D1775">
        <v>1683</v>
      </c>
      <c r="E1775">
        <v>10</v>
      </c>
      <c r="F1775" t="s">
        <v>32</v>
      </c>
      <c r="G1775">
        <v>3</v>
      </c>
      <c r="H1775" t="s">
        <v>136</v>
      </c>
      <c r="I1775" t="s">
        <v>311</v>
      </c>
      <c r="J1775" t="s">
        <v>310</v>
      </c>
      <c r="K1775">
        <v>6</v>
      </c>
      <c r="L1775">
        <v>7108</v>
      </c>
      <c r="M1775">
        <v>1231.8163999999999</v>
      </c>
      <c r="N1775">
        <v>1344.7777292576418</v>
      </c>
    </row>
    <row r="1776" spans="1:14" x14ac:dyDescent="0.25">
      <c r="A1776" t="s">
        <v>394</v>
      </c>
      <c r="B1776">
        <v>6.29</v>
      </c>
      <c r="C1776">
        <v>44377</v>
      </c>
      <c r="D1776">
        <v>1684</v>
      </c>
      <c r="E1776">
        <v>10</v>
      </c>
      <c r="F1776" t="s">
        <v>33</v>
      </c>
      <c r="G1776">
        <v>3</v>
      </c>
      <c r="H1776" t="s">
        <v>137</v>
      </c>
      <c r="I1776" t="s">
        <v>311</v>
      </c>
      <c r="J1776" t="s">
        <v>310</v>
      </c>
      <c r="K1776">
        <v>3</v>
      </c>
      <c r="L1776">
        <v>7400</v>
      </c>
      <c r="M1776">
        <v>1428.2</v>
      </c>
      <c r="N1776">
        <v>1559.1703056768558</v>
      </c>
    </row>
    <row r="1777" spans="1:14" x14ac:dyDescent="0.25">
      <c r="A1777" t="s">
        <v>283</v>
      </c>
      <c r="B1777">
        <v>13.28</v>
      </c>
      <c r="C1777">
        <v>44377</v>
      </c>
      <c r="D1777">
        <v>1742</v>
      </c>
      <c r="E1777">
        <v>12</v>
      </c>
      <c r="F1777" t="s">
        <v>33</v>
      </c>
      <c r="G1777">
        <v>2</v>
      </c>
      <c r="H1777" t="s">
        <v>256</v>
      </c>
      <c r="I1777" t="s">
        <v>309</v>
      </c>
      <c r="J1777" t="s">
        <v>323</v>
      </c>
      <c r="K1777">
        <v>5</v>
      </c>
      <c r="L1777">
        <v>9872</v>
      </c>
      <c r="M1777">
        <v>1827.3072</v>
      </c>
      <c r="N1777">
        <v>1994.8768558951967</v>
      </c>
    </row>
    <row r="1778" spans="1:14" x14ac:dyDescent="0.25">
      <c r="A1778" t="s">
        <v>301</v>
      </c>
      <c r="B1778">
        <v>7.23</v>
      </c>
      <c r="C1778">
        <v>44377</v>
      </c>
      <c r="D1778">
        <v>1743</v>
      </c>
      <c r="E1778">
        <v>42</v>
      </c>
      <c r="F1778" t="s">
        <v>34</v>
      </c>
      <c r="G1778">
        <v>6</v>
      </c>
      <c r="H1778" t="s">
        <v>274</v>
      </c>
      <c r="I1778" t="s">
        <v>309</v>
      </c>
      <c r="J1778" t="s">
        <v>323</v>
      </c>
      <c r="K1778">
        <v>7</v>
      </c>
      <c r="L1778">
        <v>10228</v>
      </c>
      <c r="M1778">
        <v>1689.6656</v>
      </c>
      <c r="N1778">
        <v>1844.6131004366812</v>
      </c>
    </row>
    <row r="1779" spans="1:14" x14ac:dyDescent="0.25">
      <c r="A1779" t="s">
        <v>301</v>
      </c>
      <c r="B1779">
        <v>7.23</v>
      </c>
      <c r="C1779">
        <v>44377</v>
      </c>
      <c r="D1779">
        <v>1744</v>
      </c>
      <c r="E1779">
        <v>42</v>
      </c>
      <c r="F1779" t="s">
        <v>34</v>
      </c>
      <c r="G1779">
        <v>6</v>
      </c>
      <c r="H1779" t="s">
        <v>274</v>
      </c>
      <c r="I1779" t="s">
        <v>309</v>
      </c>
      <c r="J1779" t="s">
        <v>323</v>
      </c>
      <c r="K1779">
        <v>1</v>
      </c>
      <c r="L1779">
        <v>8510</v>
      </c>
      <c r="M1779">
        <v>1557.33</v>
      </c>
      <c r="N1779">
        <v>1700.1419213973797</v>
      </c>
    </row>
    <row r="1780" spans="1:14" x14ac:dyDescent="0.25">
      <c r="A1780" t="s">
        <v>483</v>
      </c>
      <c r="B1780">
        <v>9.74</v>
      </c>
      <c r="C1780">
        <v>44377</v>
      </c>
      <c r="D1780">
        <v>1783</v>
      </c>
      <c r="E1780">
        <v>8</v>
      </c>
      <c r="F1780" t="s">
        <v>34</v>
      </c>
      <c r="G1780">
        <v>1</v>
      </c>
      <c r="H1780" t="s">
        <v>83</v>
      </c>
      <c r="I1780" t="s">
        <v>309</v>
      </c>
      <c r="J1780" t="s">
        <v>323</v>
      </c>
      <c r="K1780">
        <v>4</v>
      </c>
      <c r="L1780">
        <v>10162</v>
      </c>
      <c r="M1780">
        <v>1683.8434</v>
      </c>
      <c r="N1780">
        <v>1838.2569868995633</v>
      </c>
    </row>
    <row r="1781" spans="1:14" x14ac:dyDescent="0.25">
      <c r="A1781" t="s">
        <v>483</v>
      </c>
      <c r="B1781">
        <v>9.74</v>
      </c>
      <c r="C1781">
        <v>44377</v>
      </c>
      <c r="D1781">
        <v>1784</v>
      </c>
      <c r="E1781">
        <v>8</v>
      </c>
      <c r="F1781" t="s">
        <v>34</v>
      </c>
      <c r="G1781">
        <v>1</v>
      </c>
      <c r="H1781" t="s">
        <v>83</v>
      </c>
      <c r="I1781" t="s">
        <v>309</v>
      </c>
      <c r="J1781" t="s">
        <v>323</v>
      </c>
      <c r="K1781">
        <v>2</v>
      </c>
      <c r="L1781">
        <v>7224</v>
      </c>
      <c r="M1781">
        <v>1368.9479999999999</v>
      </c>
      <c r="N1781">
        <v>1494.4847161572052</v>
      </c>
    </row>
    <row r="1782" spans="1:14" x14ac:dyDescent="0.25">
      <c r="A1782" t="s">
        <v>483</v>
      </c>
      <c r="B1782">
        <v>9.74</v>
      </c>
      <c r="C1782">
        <v>44377</v>
      </c>
      <c r="D1782">
        <v>1785</v>
      </c>
      <c r="E1782">
        <v>8</v>
      </c>
      <c r="F1782" t="s">
        <v>34</v>
      </c>
      <c r="G1782">
        <v>1</v>
      </c>
      <c r="H1782" t="s">
        <v>83</v>
      </c>
      <c r="I1782" t="s">
        <v>309</v>
      </c>
      <c r="J1782" t="s">
        <v>323</v>
      </c>
      <c r="K1782">
        <v>2</v>
      </c>
      <c r="L1782">
        <v>8848</v>
      </c>
      <c r="M1782">
        <v>1381.1728000000001</v>
      </c>
      <c r="N1782">
        <v>1507.8305676855896</v>
      </c>
    </row>
    <row r="1783" spans="1:14" x14ac:dyDescent="0.25">
      <c r="A1783" t="s">
        <v>483</v>
      </c>
      <c r="B1783">
        <v>9.74</v>
      </c>
      <c r="C1783">
        <v>44377</v>
      </c>
      <c r="D1783">
        <v>1786</v>
      </c>
      <c r="E1783">
        <v>8</v>
      </c>
      <c r="F1783" t="s">
        <v>34</v>
      </c>
      <c r="G1783">
        <v>1</v>
      </c>
      <c r="H1783" t="s">
        <v>83</v>
      </c>
      <c r="I1783" t="s">
        <v>309</v>
      </c>
      <c r="J1783" t="s">
        <v>323</v>
      </c>
      <c r="K1783">
        <v>2</v>
      </c>
      <c r="L1783">
        <v>9876</v>
      </c>
      <c r="M1783">
        <v>1752.99</v>
      </c>
      <c r="N1783">
        <v>1913.7445414847161</v>
      </c>
    </row>
    <row r="1784" spans="1:14" x14ac:dyDescent="0.25">
      <c r="A1784" t="s">
        <v>485</v>
      </c>
      <c r="B1784">
        <v>11.92</v>
      </c>
      <c r="C1784">
        <v>44377</v>
      </c>
      <c r="D1784">
        <v>1787</v>
      </c>
      <c r="E1784">
        <v>35</v>
      </c>
      <c r="F1784" t="s">
        <v>33</v>
      </c>
      <c r="G1784">
        <v>5</v>
      </c>
      <c r="H1784" t="s">
        <v>229</v>
      </c>
      <c r="I1784" t="s">
        <v>309</v>
      </c>
      <c r="J1784" t="s">
        <v>323</v>
      </c>
      <c r="K1784">
        <v>1</v>
      </c>
      <c r="L1784">
        <v>10346</v>
      </c>
      <c r="M1784">
        <v>1901.5947999999999</v>
      </c>
      <c r="N1784">
        <v>2075.9768558951964</v>
      </c>
    </row>
    <row r="1785" spans="1:14" x14ac:dyDescent="0.25">
      <c r="A1785" t="s">
        <v>485</v>
      </c>
      <c r="B1785">
        <v>11.92</v>
      </c>
      <c r="C1785">
        <v>44377</v>
      </c>
      <c r="D1785">
        <v>1788</v>
      </c>
      <c r="E1785">
        <v>35</v>
      </c>
      <c r="F1785" t="s">
        <v>33</v>
      </c>
      <c r="G1785">
        <v>5</v>
      </c>
      <c r="H1785" t="s">
        <v>229</v>
      </c>
      <c r="I1785" t="s">
        <v>309</v>
      </c>
      <c r="J1785" t="s">
        <v>323</v>
      </c>
      <c r="K1785">
        <v>1</v>
      </c>
      <c r="L1785">
        <v>10458</v>
      </c>
      <c r="M1785">
        <v>1928.4552000000001</v>
      </c>
      <c r="N1785">
        <v>2105.3004366812224</v>
      </c>
    </row>
    <row r="1786" spans="1:14" x14ac:dyDescent="0.25">
      <c r="A1786" t="s">
        <v>485</v>
      </c>
      <c r="B1786">
        <v>11.92</v>
      </c>
      <c r="C1786">
        <v>44377</v>
      </c>
      <c r="D1786">
        <v>1789</v>
      </c>
      <c r="E1786">
        <v>35</v>
      </c>
      <c r="F1786" t="s">
        <v>33</v>
      </c>
      <c r="G1786">
        <v>5</v>
      </c>
      <c r="H1786" t="s">
        <v>229</v>
      </c>
      <c r="I1786" t="s">
        <v>309</v>
      </c>
      <c r="J1786" t="s">
        <v>323</v>
      </c>
      <c r="K1786">
        <v>2</v>
      </c>
      <c r="L1786">
        <v>8016</v>
      </c>
      <c r="M1786">
        <v>1488.5711999999999</v>
      </c>
      <c r="N1786">
        <v>1625.0777292576417</v>
      </c>
    </row>
    <row r="1787" spans="1:14" x14ac:dyDescent="0.25">
      <c r="A1787" t="s">
        <v>485</v>
      </c>
      <c r="B1787">
        <v>11.92</v>
      </c>
      <c r="C1787">
        <v>44377</v>
      </c>
      <c r="D1787">
        <v>1790</v>
      </c>
      <c r="E1787">
        <v>35</v>
      </c>
      <c r="F1787" t="s">
        <v>33</v>
      </c>
      <c r="G1787">
        <v>5</v>
      </c>
      <c r="H1787" t="s">
        <v>229</v>
      </c>
      <c r="I1787" t="s">
        <v>309</v>
      </c>
      <c r="J1787" t="s">
        <v>323</v>
      </c>
      <c r="K1787">
        <v>2</v>
      </c>
      <c r="L1787">
        <v>10466</v>
      </c>
      <c r="M1787">
        <v>2004.239</v>
      </c>
      <c r="N1787">
        <v>2188.033842794759</v>
      </c>
    </row>
    <row r="1788" spans="1:14" x14ac:dyDescent="0.25">
      <c r="A1788" t="s">
        <v>417</v>
      </c>
      <c r="B1788">
        <v>12.49</v>
      </c>
      <c r="C1788">
        <v>44377</v>
      </c>
      <c r="D1788">
        <v>1812</v>
      </c>
      <c r="E1788">
        <v>7</v>
      </c>
      <c r="F1788" t="s">
        <v>32</v>
      </c>
      <c r="G1788">
        <v>1</v>
      </c>
      <c r="H1788" t="s">
        <v>81</v>
      </c>
      <c r="I1788" t="s">
        <v>309</v>
      </c>
      <c r="J1788" t="s">
        <v>323</v>
      </c>
      <c r="K1788">
        <v>5</v>
      </c>
      <c r="L1788">
        <v>9740</v>
      </c>
      <c r="M1788">
        <v>1623.6580000000001</v>
      </c>
      <c r="N1788">
        <v>1772.5524017467251</v>
      </c>
    </row>
    <row r="1789" spans="1:14" x14ac:dyDescent="0.25">
      <c r="A1789" t="s">
        <v>417</v>
      </c>
      <c r="B1789">
        <v>12.49</v>
      </c>
      <c r="C1789">
        <v>44377</v>
      </c>
      <c r="D1789">
        <v>1813</v>
      </c>
      <c r="E1789">
        <v>7</v>
      </c>
      <c r="F1789" t="s">
        <v>32</v>
      </c>
      <c r="G1789">
        <v>1</v>
      </c>
      <c r="H1789" t="s">
        <v>81</v>
      </c>
      <c r="I1789" t="s">
        <v>309</v>
      </c>
      <c r="J1789" t="s">
        <v>323</v>
      </c>
      <c r="K1789">
        <v>7</v>
      </c>
      <c r="L1789">
        <v>9146</v>
      </c>
      <c r="M1789">
        <v>1515.4921999999999</v>
      </c>
      <c r="N1789">
        <v>1654.4674672489082</v>
      </c>
    </row>
    <row r="1790" spans="1:14" x14ac:dyDescent="0.25">
      <c r="A1790" t="s">
        <v>417</v>
      </c>
      <c r="B1790">
        <v>12.49</v>
      </c>
      <c r="C1790">
        <v>44377</v>
      </c>
      <c r="D1790">
        <v>1814</v>
      </c>
      <c r="E1790">
        <v>7</v>
      </c>
      <c r="F1790" t="s">
        <v>32</v>
      </c>
      <c r="G1790">
        <v>1</v>
      </c>
      <c r="H1790" t="s">
        <v>81</v>
      </c>
      <c r="I1790" t="s">
        <v>309</v>
      </c>
      <c r="J1790" t="s">
        <v>323</v>
      </c>
      <c r="K1790">
        <v>5</v>
      </c>
      <c r="L1790">
        <v>8450</v>
      </c>
      <c r="M1790">
        <v>1384.9549999999999</v>
      </c>
      <c r="N1790">
        <v>1511.9596069868996</v>
      </c>
    </row>
    <row r="1791" spans="1:14" x14ac:dyDescent="0.25">
      <c r="A1791" t="s">
        <v>417</v>
      </c>
      <c r="B1791">
        <v>12.49</v>
      </c>
      <c r="C1791">
        <v>44377</v>
      </c>
      <c r="D1791">
        <v>1815</v>
      </c>
      <c r="E1791">
        <v>7</v>
      </c>
      <c r="F1791" t="s">
        <v>32</v>
      </c>
      <c r="G1791">
        <v>1</v>
      </c>
      <c r="H1791" t="s">
        <v>81</v>
      </c>
      <c r="I1791" t="s">
        <v>309</v>
      </c>
      <c r="J1791" t="s">
        <v>323</v>
      </c>
      <c r="K1791">
        <v>7</v>
      </c>
      <c r="L1791">
        <v>10634</v>
      </c>
      <c r="M1791">
        <v>1781.1949999999999</v>
      </c>
      <c r="N1791">
        <v>1944.5360262008733</v>
      </c>
    </row>
    <row r="1792" spans="1:14" x14ac:dyDescent="0.25">
      <c r="A1792" t="s">
        <v>417</v>
      </c>
      <c r="B1792">
        <v>12.49</v>
      </c>
      <c r="C1792">
        <v>44377</v>
      </c>
      <c r="D1792">
        <v>1816</v>
      </c>
      <c r="E1792">
        <v>7</v>
      </c>
      <c r="F1792" t="s">
        <v>32</v>
      </c>
      <c r="G1792">
        <v>1</v>
      </c>
      <c r="H1792" t="s">
        <v>81</v>
      </c>
      <c r="I1792" t="s">
        <v>309</v>
      </c>
      <c r="J1792" t="s">
        <v>323</v>
      </c>
      <c r="K1792">
        <v>8</v>
      </c>
      <c r="L1792">
        <v>10306</v>
      </c>
      <c r="M1792">
        <v>1763.3566000000001</v>
      </c>
      <c r="N1792">
        <v>1925.0617903930129</v>
      </c>
    </row>
    <row r="1793" spans="1:14" x14ac:dyDescent="0.25">
      <c r="A1793" t="s">
        <v>417</v>
      </c>
      <c r="B1793">
        <v>12.49</v>
      </c>
      <c r="C1793">
        <v>44377</v>
      </c>
      <c r="D1793">
        <v>1817</v>
      </c>
      <c r="E1793">
        <v>7</v>
      </c>
      <c r="F1793" t="s">
        <v>32</v>
      </c>
      <c r="G1793">
        <v>1</v>
      </c>
      <c r="H1793" t="s">
        <v>81</v>
      </c>
      <c r="I1793" t="s">
        <v>309</v>
      </c>
      <c r="J1793" t="s">
        <v>323</v>
      </c>
      <c r="K1793">
        <v>8</v>
      </c>
      <c r="L1793">
        <v>11262</v>
      </c>
      <c r="M1793">
        <v>2082.3437999999996</v>
      </c>
      <c r="N1793">
        <v>2273.3010917030565</v>
      </c>
    </row>
    <row r="1794" spans="1:14" x14ac:dyDescent="0.25">
      <c r="A1794" t="s">
        <v>417</v>
      </c>
      <c r="B1794">
        <v>12.49</v>
      </c>
      <c r="C1794">
        <v>44377</v>
      </c>
      <c r="D1794">
        <v>1818</v>
      </c>
      <c r="E1794">
        <v>7</v>
      </c>
      <c r="F1794" t="s">
        <v>32</v>
      </c>
      <c r="G1794">
        <v>1</v>
      </c>
      <c r="H1794" t="s">
        <v>81</v>
      </c>
      <c r="I1794" t="s">
        <v>309</v>
      </c>
      <c r="J1794" t="s">
        <v>323</v>
      </c>
      <c r="K1794">
        <v>8</v>
      </c>
      <c r="L1794">
        <v>9036</v>
      </c>
      <c r="M1794">
        <v>1641.8412000000003</v>
      </c>
      <c r="N1794">
        <v>1792.4030567685591</v>
      </c>
    </row>
    <row r="1795" spans="1:14" x14ac:dyDescent="0.25">
      <c r="A1795" t="s">
        <v>410</v>
      </c>
      <c r="B1795">
        <v>12.03</v>
      </c>
      <c r="C1795">
        <v>44377</v>
      </c>
      <c r="D1795">
        <v>1851</v>
      </c>
      <c r="E1795">
        <v>26</v>
      </c>
      <c r="F1795" t="s">
        <v>34</v>
      </c>
      <c r="G1795">
        <v>3</v>
      </c>
      <c r="H1795" t="s">
        <v>169</v>
      </c>
      <c r="I1795" t="s">
        <v>311</v>
      </c>
      <c r="J1795" t="s">
        <v>310</v>
      </c>
      <c r="K1795">
        <v>3</v>
      </c>
      <c r="L1795">
        <v>6746</v>
      </c>
      <c r="M1795">
        <v>1146.82</v>
      </c>
      <c r="N1795">
        <v>1251.9868995633185</v>
      </c>
    </row>
    <row r="1796" spans="1:14" x14ac:dyDescent="0.25">
      <c r="A1796" t="s">
        <v>394</v>
      </c>
      <c r="B1796">
        <v>6.29</v>
      </c>
      <c r="C1796">
        <v>44378</v>
      </c>
      <c r="D1796">
        <v>1685</v>
      </c>
      <c r="E1796">
        <v>10</v>
      </c>
      <c r="F1796" t="s">
        <v>33</v>
      </c>
      <c r="G1796">
        <v>3</v>
      </c>
      <c r="H1796" t="s">
        <v>137</v>
      </c>
      <c r="I1796" t="s">
        <v>311</v>
      </c>
      <c r="J1796" t="s">
        <v>310</v>
      </c>
      <c r="K1796">
        <v>5</v>
      </c>
      <c r="L1796">
        <v>7108</v>
      </c>
      <c r="M1796">
        <v>1219.0219999999999</v>
      </c>
      <c r="N1796">
        <v>1330.810043668122</v>
      </c>
    </row>
    <row r="1797" spans="1:14" x14ac:dyDescent="0.25">
      <c r="A1797" t="s">
        <v>394</v>
      </c>
      <c r="B1797">
        <v>6.29</v>
      </c>
      <c r="C1797">
        <v>44378</v>
      </c>
      <c r="D1797">
        <v>1686</v>
      </c>
      <c r="E1797">
        <v>10</v>
      </c>
      <c r="F1797" t="s">
        <v>33</v>
      </c>
      <c r="G1797">
        <v>3</v>
      </c>
      <c r="H1797" t="s">
        <v>137</v>
      </c>
      <c r="I1797" t="s">
        <v>311</v>
      </c>
      <c r="J1797" t="s">
        <v>310</v>
      </c>
      <c r="K1797">
        <v>5</v>
      </c>
      <c r="L1797">
        <v>7980</v>
      </c>
      <c r="M1797">
        <v>1397.2980000000002</v>
      </c>
      <c r="N1797">
        <v>1525.4344978165941</v>
      </c>
    </row>
    <row r="1798" spans="1:14" x14ac:dyDescent="0.25">
      <c r="A1798" t="s">
        <v>282</v>
      </c>
      <c r="B1798">
        <v>12.82</v>
      </c>
      <c r="C1798">
        <v>44378</v>
      </c>
      <c r="D1798">
        <v>1687</v>
      </c>
      <c r="E1798">
        <v>12</v>
      </c>
      <c r="F1798" t="s">
        <v>32</v>
      </c>
      <c r="G1798">
        <v>2</v>
      </c>
      <c r="H1798" t="s">
        <v>255</v>
      </c>
      <c r="I1798" t="s">
        <v>311</v>
      </c>
      <c r="J1798" t="s">
        <v>323</v>
      </c>
      <c r="K1798">
        <v>1</v>
      </c>
      <c r="L1798">
        <v>7490</v>
      </c>
      <c r="M1798">
        <v>1342.2080000000001</v>
      </c>
      <c r="N1798">
        <v>1465.2925764192141</v>
      </c>
    </row>
    <row r="1799" spans="1:14" x14ac:dyDescent="0.25">
      <c r="A1799" t="s">
        <v>301</v>
      </c>
      <c r="B1799">
        <v>7.23</v>
      </c>
      <c r="C1799">
        <v>44378</v>
      </c>
      <c r="D1799">
        <v>1745</v>
      </c>
      <c r="E1799">
        <v>42</v>
      </c>
      <c r="F1799" t="s">
        <v>34</v>
      </c>
      <c r="G1799">
        <v>6</v>
      </c>
      <c r="H1799" t="s">
        <v>274</v>
      </c>
      <c r="I1799" t="s">
        <v>309</v>
      </c>
      <c r="J1799" t="s">
        <v>323</v>
      </c>
      <c r="K1799">
        <v>7</v>
      </c>
      <c r="L1799">
        <v>5318</v>
      </c>
      <c r="M1799">
        <v>880.66079999999988</v>
      </c>
      <c r="N1799">
        <v>961.42008733624448</v>
      </c>
    </row>
    <row r="1800" spans="1:14" x14ac:dyDescent="0.25">
      <c r="A1800" t="s">
        <v>448</v>
      </c>
      <c r="B1800">
        <v>12.58</v>
      </c>
      <c r="C1800">
        <v>44378</v>
      </c>
      <c r="D1800">
        <v>1746</v>
      </c>
      <c r="E1800">
        <v>36</v>
      </c>
      <c r="F1800" t="s">
        <v>33</v>
      </c>
      <c r="G1800">
        <v>5</v>
      </c>
      <c r="H1800" t="s">
        <v>235</v>
      </c>
      <c r="I1800" t="s">
        <v>309</v>
      </c>
      <c r="J1800" t="s">
        <v>323</v>
      </c>
      <c r="K1800">
        <v>7</v>
      </c>
      <c r="L1800">
        <v>3792</v>
      </c>
      <c r="M1800">
        <v>681.04320000000007</v>
      </c>
      <c r="N1800">
        <v>743.49694323144092</v>
      </c>
    </row>
    <row r="1801" spans="1:14" x14ac:dyDescent="0.25">
      <c r="A1801" t="s">
        <v>448</v>
      </c>
      <c r="B1801">
        <v>12.58</v>
      </c>
      <c r="C1801">
        <v>44378</v>
      </c>
      <c r="D1801">
        <v>1747</v>
      </c>
      <c r="E1801">
        <v>36</v>
      </c>
      <c r="F1801" t="s">
        <v>33</v>
      </c>
      <c r="G1801">
        <v>5</v>
      </c>
      <c r="H1801" t="s">
        <v>235</v>
      </c>
      <c r="I1801" t="s">
        <v>309</v>
      </c>
      <c r="J1801" t="s">
        <v>323</v>
      </c>
      <c r="K1801">
        <v>6</v>
      </c>
      <c r="L1801">
        <v>8892</v>
      </c>
      <c r="M1801">
        <v>1676.1420000000001</v>
      </c>
      <c r="N1801">
        <v>1829.8493449781661</v>
      </c>
    </row>
    <row r="1802" spans="1:14" x14ac:dyDescent="0.25">
      <c r="A1802" t="s">
        <v>448</v>
      </c>
      <c r="B1802">
        <v>12.58</v>
      </c>
      <c r="C1802">
        <v>44378</v>
      </c>
      <c r="D1802">
        <v>1748</v>
      </c>
      <c r="E1802">
        <v>36</v>
      </c>
      <c r="F1802" t="s">
        <v>33</v>
      </c>
      <c r="G1802">
        <v>5</v>
      </c>
      <c r="H1802" t="s">
        <v>235</v>
      </c>
      <c r="I1802" t="s">
        <v>309</v>
      </c>
      <c r="J1802" t="s">
        <v>323</v>
      </c>
      <c r="K1802">
        <v>8</v>
      </c>
      <c r="L1802">
        <v>9446</v>
      </c>
      <c r="M1802">
        <v>1751.2883999999999</v>
      </c>
      <c r="N1802">
        <v>1911.8868995633188</v>
      </c>
    </row>
    <row r="1803" spans="1:14" x14ac:dyDescent="0.25">
      <c r="A1803" t="s">
        <v>480</v>
      </c>
      <c r="B1803">
        <v>12.28</v>
      </c>
      <c r="C1803">
        <v>44378</v>
      </c>
      <c r="D1803">
        <v>1749</v>
      </c>
      <c r="E1803">
        <v>36</v>
      </c>
      <c r="F1803" t="s">
        <v>32</v>
      </c>
      <c r="G1803">
        <v>5</v>
      </c>
      <c r="H1803" t="s">
        <v>234</v>
      </c>
      <c r="I1803" t="s">
        <v>309</v>
      </c>
      <c r="J1803" t="s">
        <v>323</v>
      </c>
      <c r="K1803">
        <v>1</v>
      </c>
      <c r="L1803">
        <v>5656</v>
      </c>
      <c r="M1803">
        <v>991.49680000000012</v>
      </c>
      <c r="N1803">
        <v>1082.4200873362445</v>
      </c>
    </row>
    <row r="1804" spans="1:14" x14ac:dyDescent="0.25">
      <c r="A1804" t="s">
        <v>485</v>
      </c>
      <c r="B1804">
        <v>11.92</v>
      </c>
      <c r="C1804">
        <v>44378</v>
      </c>
      <c r="D1804">
        <v>1791</v>
      </c>
      <c r="E1804">
        <v>35</v>
      </c>
      <c r="F1804" t="s">
        <v>33</v>
      </c>
      <c r="G1804">
        <v>5</v>
      </c>
      <c r="H1804" t="s">
        <v>229</v>
      </c>
      <c r="I1804" t="s">
        <v>309</v>
      </c>
      <c r="J1804" t="s">
        <v>323</v>
      </c>
      <c r="K1804">
        <v>2</v>
      </c>
      <c r="L1804">
        <v>9826</v>
      </c>
      <c r="M1804">
        <v>1870.8703999999998</v>
      </c>
      <c r="N1804">
        <v>2042.4349344978164</v>
      </c>
    </row>
    <row r="1805" spans="1:14" x14ac:dyDescent="0.25">
      <c r="A1805" t="s">
        <v>486</v>
      </c>
      <c r="B1805">
        <v>9.84</v>
      </c>
      <c r="C1805">
        <v>44378</v>
      </c>
      <c r="D1805">
        <v>1792</v>
      </c>
      <c r="E1805">
        <v>35</v>
      </c>
      <c r="F1805" t="s">
        <v>35</v>
      </c>
      <c r="G1805">
        <v>5</v>
      </c>
      <c r="H1805" t="s">
        <v>230</v>
      </c>
      <c r="I1805" t="s">
        <v>309</v>
      </c>
      <c r="J1805" t="s">
        <v>323</v>
      </c>
      <c r="K1805">
        <v>4</v>
      </c>
      <c r="L1805">
        <v>9154</v>
      </c>
      <c r="M1805">
        <v>1669.6895999999999</v>
      </c>
      <c r="N1805">
        <v>1822.8052401746722</v>
      </c>
    </row>
    <row r="1806" spans="1:14" x14ac:dyDescent="0.25">
      <c r="A1806" t="s">
        <v>486</v>
      </c>
      <c r="B1806">
        <v>9.84</v>
      </c>
      <c r="C1806">
        <v>44378</v>
      </c>
      <c r="D1806">
        <v>1793</v>
      </c>
      <c r="E1806">
        <v>35</v>
      </c>
      <c r="F1806" t="s">
        <v>35</v>
      </c>
      <c r="G1806">
        <v>5</v>
      </c>
      <c r="H1806" t="s">
        <v>230</v>
      </c>
      <c r="I1806" t="s">
        <v>309</v>
      </c>
      <c r="J1806" t="s">
        <v>323</v>
      </c>
      <c r="K1806">
        <v>4</v>
      </c>
      <c r="L1806">
        <v>10730</v>
      </c>
      <c r="M1806">
        <v>2039.7730000000001</v>
      </c>
      <c r="N1806">
        <v>2226.8264192139741</v>
      </c>
    </row>
    <row r="1807" spans="1:14" x14ac:dyDescent="0.25">
      <c r="A1807" t="s">
        <v>486</v>
      </c>
      <c r="B1807">
        <v>9.84</v>
      </c>
      <c r="C1807">
        <v>44378</v>
      </c>
      <c r="D1807">
        <v>1794</v>
      </c>
      <c r="E1807">
        <v>35</v>
      </c>
      <c r="F1807" t="s">
        <v>35</v>
      </c>
      <c r="G1807">
        <v>5</v>
      </c>
      <c r="H1807" t="s">
        <v>230</v>
      </c>
      <c r="I1807" t="s">
        <v>309</v>
      </c>
      <c r="J1807" t="s">
        <v>323</v>
      </c>
      <c r="K1807">
        <v>4</v>
      </c>
      <c r="L1807">
        <v>9944</v>
      </c>
      <c r="M1807">
        <v>1850.5783999999999</v>
      </c>
      <c r="N1807">
        <v>2020.2820960698687</v>
      </c>
    </row>
    <row r="1808" spans="1:14" x14ac:dyDescent="0.25">
      <c r="A1808" t="s">
        <v>417</v>
      </c>
      <c r="B1808">
        <v>12.49</v>
      </c>
      <c r="C1808">
        <v>44378</v>
      </c>
      <c r="D1808">
        <v>1819</v>
      </c>
      <c r="E1808">
        <v>7</v>
      </c>
      <c r="F1808" t="s">
        <v>32</v>
      </c>
      <c r="G1808">
        <v>1</v>
      </c>
      <c r="H1808" t="s">
        <v>81</v>
      </c>
      <c r="I1808" t="s">
        <v>309</v>
      </c>
      <c r="J1808" t="s">
        <v>323</v>
      </c>
      <c r="K1808">
        <v>7</v>
      </c>
      <c r="L1808">
        <v>9976</v>
      </c>
      <c r="M1808">
        <v>1665.9919999999997</v>
      </c>
      <c r="N1808">
        <v>1818.7685589519649</v>
      </c>
    </row>
    <row r="1809" spans="1:14" x14ac:dyDescent="0.25">
      <c r="A1809" t="s">
        <v>483</v>
      </c>
      <c r="B1809">
        <v>9.74</v>
      </c>
      <c r="C1809">
        <v>44378</v>
      </c>
      <c r="D1809">
        <v>1820</v>
      </c>
      <c r="E1809">
        <v>8</v>
      </c>
      <c r="F1809" t="s">
        <v>34</v>
      </c>
      <c r="G1809">
        <v>1</v>
      </c>
      <c r="H1809" t="s">
        <v>83</v>
      </c>
      <c r="I1809" t="s">
        <v>309</v>
      </c>
      <c r="J1809" t="s">
        <v>323</v>
      </c>
      <c r="K1809">
        <v>7</v>
      </c>
      <c r="L1809">
        <v>9438</v>
      </c>
      <c r="M1809">
        <v>1649.7623999999998</v>
      </c>
      <c r="N1809">
        <v>1801.050655021834</v>
      </c>
    </row>
    <row r="1810" spans="1:14" x14ac:dyDescent="0.25">
      <c r="A1810" t="s">
        <v>483</v>
      </c>
      <c r="B1810">
        <v>9.74</v>
      </c>
      <c r="C1810">
        <v>44378</v>
      </c>
      <c r="D1810">
        <v>1821</v>
      </c>
      <c r="E1810">
        <v>8</v>
      </c>
      <c r="F1810" t="s">
        <v>34</v>
      </c>
      <c r="G1810">
        <v>1</v>
      </c>
      <c r="H1810" t="s">
        <v>83</v>
      </c>
      <c r="I1810" t="s">
        <v>309</v>
      </c>
      <c r="J1810" t="s">
        <v>323</v>
      </c>
      <c r="K1810">
        <v>6</v>
      </c>
      <c r="L1810">
        <v>4452</v>
      </c>
      <c r="M1810">
        <v>732.35399999999993</v>
      </c>
      <c r="N1810">
        <v>799.51310043668116</v>
      </c>
    </row>
    <row r="1811" spans="1:14" x14ac:dyDescent="0.25">
      <c r="A1811" t="s">
        <v>416</v>
      </c>
      <c r="B1811">
        <v>11.13</v>
      </c>
      <c r="C1811">
        <v>44378</v>
      </c>
      <c r="D1811">
        <v>1822</v>
      </c>
      <c r="E1811">
        <v>7</v>
      </c>
      <c r="F1811" t="s">
        <v>36</v>
      </c>
      <c r="G1811">
        <v>1</v>
      </c>
      <c r="H1811" t="s">
        <v>80</v>
      </c>
      <c r="I1811" t="s">
        <v>309</v>
      </c>
      <c r="J1811" t="s">
        <v>323</v>
      </c>
      <c r="K1811">
        <v>6</v>
      </c>
      <c r="L1811">
        <v>9666</v>
      </c>
      <c r="M1811">
        <v>1554.2927999999997</v>
      </c>
      <c r="N1811">
        <v>1696.826200873362</v>
      </c>
    </row>
    <row r="1812" spans="1:14" x14ac:dyDescent="0.25">
      <c r="A1812" t="s">
        <v>416</v>
      </c>
      <c r="B1812">
        <v>11.13</v>
      </c>
      <c r="C1812">
        <v>44378</v>
      </c>
      <c r="D1812">
        <v>1823</v>
      </c>
      <c r="E1812">
        <v>7</v>
      </c>
      <c r="F1812" t="s">
        <v>36</v>
      </c>
      <c r="G1812">
        <v>1</v>
      </c>
      <c r="H1812" t="s">
        <v>80</v>
      </c>
      <c r="I1812" t="s">
        <v>309</v>
      </c>
      <c r="J1812" t="s">
        <v>323</v>
      </c>
      <c r="K1812">
        <v>8</v>
      </c>
      <c r="L1812">
        <v>10816</v>
      </c>
      <c r="M1812">
        <v>1465.5680000000002</v>
      </c>
      <c r="N1812">
        <v>1599.9650655021835</v>
      </c>
    </row>
    <row r="1813" spans="1:14" x14ac:dyDescent="0.25">
      <c r="A1813" t="s">
        <v>416</v>
      </c>
      <c r="B1813">
        <v>11.13</v>
      </c>
      <c r="C1813">
        <v>44378</v>
      </c>
      <c r="D1813">
        <v>1824</v>
      </c>
      <c r="E1813">
        <v>7</v>
      </c>
      <c r="F1813" t="s">
        <v>36</v>
      </c>
      <c r="G1813">
        <v>1</v>
      </c>
      <c r="H1813" t="s">
        <v>80</v>
      </c>
      <c r="I1813" t="s">
        <v>309</v>
      </c>
      <c r="J1813" t="s">
        <v>323</v>
      </c>
      <c r="K1813">
        <v>8</v>
      </c>
      <c r="L1813">
        <v>10204</v>
      </c>
      <c r="M1813">
        <v>1473.4576000000002</v>
      </c>
      <c r="N1813">
        <v>1608.5781659388647</v>
      </c>
    </row>
    <row r="1814" spans="1:14" x14ac:dyDescent="0.25">
      <c r="A1814" t="s">
        <v>410</v>
      </c>
      <c r="B1814">
        <v>12.03</v>
      </c>
      <c r="C1814">
        <v>44378</v>
      </c>
      <c r="D1814">
        <v>1852</v>
      </c>
      <c r="E1814">
        <v>26</v>
      </c>
      <c r="F1814" t="s">
        <v>34</v>
      </c>
      <c r="G1814">
        <v>3</v>
      </c>
      <c r="H1814" t="s">
        <v>169</v>
      </c>
      <c r="I1814" t="s">
        <v>311</v>
      </c>
      <c r="J1814" t="s">
        <v>310</v>
      </c>
      <c r="K1814">
        <v>5</v>
      </c>
      <c r="L1814">
        <v>7914</v>
      </c>
      <c r="M1814">
        <v>1435.5996</v>
      </c>
      <c r="N1814">
        <v>1567.2484716157205</v>
      </c>
    </row>
    <row r="1815" spans="1:14" x14ac:dyDescent="0.25">
      <c r="A1815" t="s">
        <v>443</v>
      </c>
      <c r="B1815">
        <v>6.47</v>
      </c>
      <c r="C1815">
        <v>44378</v>
      </c>
      <c r="D1815">
        <v>1853</v>
      </c>
      <c r="E1815">
        <v>27</v>
      </c>
      <c r="F1815" t="s">
        <v>36</v>
      </c>
      <c r="G1815">
        <v>3</v>
      </c>
      <c r="H1815" t="s">
        <v>176</v>
      </c>
      <c r="I1815" t="s">
        <v>311</v>
      </c>
      <c r="J1815" t="s">
        <v>310</v>
      </c>
      <c r="K1815">
        <v>5</v>
      </c>
      <c r="L1815">
        <v>7206</v>
      </c>
      <c r="M1815">
        <v>1187.5488</v>
      </c>
      <c r="N1815">
        <v>1296.4506550218341</v>
      </c>
    </row>
    <row r="1816" spans="1:14" x14ac:dyDescent="0.25">
      <c r="A1816" t="s">
        <v>289</v>
      </c>
      <c r="B1816">
        <v>4.38</v>
      </c>
      <c r="C1816">
        <v>44378</v>
      </c>
      <c r="D1816">
        <v>1854</v>
      </c>
      <c r="E1816">
        <v>24</v>
      </c>
      <c r="F1816" t="s">
        <v>34</v>
      </c>
      <c r="G1816">
        <v>3</v>
      </c>
      <c r="H1816" t="s">
        <v>262</v>
      </c>
      <c r="I1816" t="s">
        <v>311</v>
      </c>
      <c r="J1816" t="s">
        <v>337</v>
      </c>
      <c r="K1816">
        <v>4</v>
      </c>
      <c r="L1816">
        <v>7748</v>
      </c>
      <c r="M1816">
        <v>1045.2051999999999</v>
      </c>
      <c r="N1816">
        <v>1141.0537117903928</v>
      </c>
    </row>
    <row r="1817" spans="1:14" x14ac:dyDescent="0.25">
      <c r="A1817" t="s">
        <v>410</v>
      </c>
      <c r="B1817">
        <v>12.03</v>
      </c>
      <c r="C1817">
        <v>44378</v>
      </c>
      <c r="D1817">
        <v>1855</v>
      </c>
      <c r="E1817">
        <v>26</v>
      </c>
      <c r="F1817" t="s">
        <v>34</v>
      </c>
      <c r="G1817">
        <v>3</v>
      </c>
      <c r="H1817" t="s">
        <v>169</v>
      </c>
      <c r="I1817" t="s">
        <v>311</v>
      </c>
      <c r="J1817" t="s">
        <v>310</v>
      </c>
      <c r="K1817">
        <v>2</v>
      </c>
      <c r="L1817">
        <v>5760</v>
      </c>
      <c r="M1817">
        <v>865.15199999999993</v>
      </c>
      <c r="N1817">
        <v>944.48908296943239</v>
      </c>
    </row>
    <row r="1818" spans="1:14" x14ac:dyDescent="0.25">
      <c r="A1818" t="s">
        <v>378</v>
      </c>
      <c r="B1818">
        <v>4.22</v>
      </c>
      <c r="C1818">
        <v>44379</v>
      </c>
      <c r="D1818">
        <v>1688</v>
      </c>
      <c r="E1818">
        <v>19</v>
      </c>
      <c r="F1818" t="s">
        <v>36</v>
      </c>
      <c r="G1818">
        <v>2</v>
      </c>
      <c r="H1818" t="s">
        <v>104</v>
      </c>
      <c r="I1818" t="s">
        <v>311</v>
      </c>
      <c r="J1818" t="s">
        <v>310</v>
      </c>
      <c r="K1818">
        <v>2</v>
      </c>
      <c r="L1818">
        <v>7276</v>
      </c>
      <c r="M1818">
        <v>1210.7264</v>
      </c>
      <c r="N1818">
        <v>1321.753711790393</v>
      </c>
    </row>
    <row r="1819" spans="1:14" x14ac:dyDescent="0.25">
      <c r="A1819" t="s">
        <v>479</v>
      </c>
      <c r="B1819">
        <v>3.17</v>
      </c>
      <c r="C1819">
        <v>44379</v>
      </c>
      <c r="D1819">
        <v>1689</v>
      </c>
      <c r="E1819">
        <v>19</v>
      </c>
      <c r="F1819" t="s">
        <v>32</v>
      </c>
      <c r="G1819">
        <v>2</v>
      </c>
      <c r="H1819" t="s">
        <v>105</v>
      </c>
      <c r="I1819" t="s">
        <v>311</v>
      </c>
      <c r="J1819" t="s">
        <v>323</v>
      </c>
      <c r="K1819">
        <v>4</v>
      </c>
      <c r="L1819">
        <v>7852</v>
      </c>
      <c r="M1819">
        <v>1242.9715999999999</v>
      </c>
      <c r="N1819">
        <v>1356.9558951965064</v>
      </c>
    </row>
    <row r="1820" spans="1:14" x14ac:dyDescent="0.25">
      <c r="A1820" t="s">
        <v>479</v>
      </c>
      <c r="B1820">
        <v>3.17</v>
      </c>
      <c r="C1820">
        <v>44379</v>
      </c>
      <c r="D1820">
        <v>1690</v>
      </c>
      <c r="E1820">
        <v>19</v>
      </c>
      <c r="F1820" t="s">
        <v>32</v>
      </c>
      <c r="G1820">
        <v>2</v>
      </c>
      <c r="H1820" t="s">
        <v>105</v>
      </c>
      <c r="I1820" t="s">
        <v>311</v>
      </c>
      <c r="J1820" t="s">
        <v>323</v>
      </c>
      <c r="K1820">
        <v>4</v>
      </c>
      <c r="L1820">
        <v>8024</v>
      </c>
      <c r="M1820">
        <v>1254.1512</v>
      </c>
      <c r="N1820">
        <v>1369.1606986899562</v>
      </c>
    </row>
    <row r="1821" spans="1:14" x14ac:dyDescent="0.25">
      <c r="A1821" t="s">
        <v>487</v>
      </c>
      <c r="B1821">
        <v>1.96</v>
      </c>
      <c r="C1821">
        <v>44379</v>
      </c>
      <c r="D1821">
        <v>1691</v>
      </c>
      <c r="E1821">
        <v>39</v>
      </c>
      <c r="F1821" t="s">
        <v>34</v>
      </c>
      <c r="G1821">
        <v>6</v>
      </c>
      <c r="H1821" t="s">
        <v>249</v>
      </c>
      <c r="I1821" t="s">
        <v>311</v>
      </c>
      <c r="J1821" t="s">
        <v>323</v>
      </c>
      <c r="K1821">
        <v>8</v>
      </c>
      <c r="L1821">
        <v>8018</v>
      </c>
      <c r="M1821">
        <v>1434.4202000000002</v>
      </c>
      <c r="N1821">
        <v>1565.9609170305675</v>
      </c>
    </row>
    <row r="1822" spans="1:14" x14ac:dyDescent="0.25">
      <c r="A1822" t="s">
        <v>480</v>
      </c>
      <c r="B1822">
        <v>12.28</v>
      </c>
      <c r="C1822">
        <v>44379</v>
      </c>
      <c r="D1822">
        <v>1750</v>
      </c>
      <c r="E1822">
        <v>36</v>
      </c>
      <c r="F1822" t="s">
        <v>32</v>
      </c>
      <c r="G1822">
        <v>5</v>
      </c>
      <c r="H1822" t="s">
        <v>234</v>
      </c>
      <c r="I1822" t="s">
        <v>309</v>
      </c>
      <c r="J1822" t="s">
        <v>323</v>
      </c>
      <c r="K1822">
        <v>7</v>
      </c>
      <c r="L1822">
        <v>4146</v>
      </c>
      <c r="M1822">
        <v>844.54020000000003</v>
      </c>
      <c r="N1822">
        <v>921.98711790393008</v>
      </c>
    </row>
    <row r="1823" spans="1:14" x14ac:dyDescent="0.25">
      <c r="A1823" t="s">
        <v>486</v>
      </c>
      <c r="B1823">
        <v>9.84</v>
      </c>
      <c r="C1823">
        <v>44379</v>
      </c>
      <c r="D1823">
        <v>1795</v>
      </c>
      <c r="E1823">
        <v>35</v>
      </c>
      <c r="F1823" t="s">
        <v>35</v>
      </c>
      <c r="G1823">
        <v>5</v>
      </c>
      <c r="H1823" t="s">
        <v>230</v>
      </c>
      <c r="I1823" t="s">
        <v>309</v>
      </c>
      <c r="J1823" t="s">
        <v>323</v>
      </c>
      <c r="K1823">
        <v>8</v>
      </c>
      <c r="L1823">
        <v>8302</v>
      </c>
      <c r="M1823">
        <v>1487.7184000000002</v>
      </c>
      <c r="N1823">
        <v>1624.1467248908295</v>
      </c>
    </row>
    <row r="1824" spans="1:14" x14ac:dyDescent="0.25">
      <c r="A1824" t="s">
        <v>486</v>
      </c>
      <c r="B1824">
        <v>9.84</v>
      </c>
      <c r="C1824">
        <v>44379</v>
      </c>
      <c r="D1824">
        <v>1796</v>
      </c>
      <c r="E1824">
        <v>35</v>
      </c>
      <c r="F1824" t="s">
        <v>35</v>
      </c>
      <c r="G1824">
        <v>5</v>
      </c>
      <c r="H1824" t="s">
        <v>230</v>
      </c>
      <c r="I1824" t="s">
        <v>309</v>
      </c>
      <c r="J1824" t="s">
        <v>323</v>
      </c>
      <c r="K1824">
        <v>1</v>
      </c>
      <c r="L1824">
        <v>9872</v>
      </c>
      <c r="M1824">
        <v>1895.424</v>
      </c>
      <c r="N1824">
        <v>2069.240174672489</v>
      </c>
    </row>
    <row r="1825" spans="1:14" x14ac:dyDescent="0.25">
      <c r="A1825" t="s">
        <v>486</v>
      </c>
      <c r="B1825">
        <v>9.84</v>
      </c>
      <c r="C1825">
        <v>44379</v>
      </c>
      <c r="D1825">
        <v>1797</v>
      </c>
      <c r="E1825">
        <v>35</v>
      </c>
      <c r="F1825" t="s">
        <v>35</v>
      </c>
      <c r="G1825">
        <v>5</v>
      </c>
      <c r="H1825" t="s">
        <v>230</v>
      </c>
      <c r="I1825" t="s">
        <v>309</v>
      </c>
      <c r="J1825" t="s">
        <v>323</v>
      </c>
      <c r="K1825">
        <v>1</v>
      </c>
      <c r="L1825">
        <v>10270</v>
      </c>
      <c r="M1825">
        <v>1956.4349999999999</v>
      </c>
      <c r="N1825">
        <v>2135.8460698689955</v>
      </c>
    </row>
    <row r="1826" spans="1:14" x14ac:dyDescent="0.25">
      <c r="A1826" t="s">
        <v>486</v>
      </c>
      <c r="B1826">
        <v>9.84</v>
      </c>
      <c r="C1826">
        <v>44379</v>
      </c>
      <c r="D1826">
        <v>1798</v>
      </c>
      <c r="E1826">
        <v>35</v>
      </c>
      <c r="F1826" t="s">
        <v>35</v>
      </c>
      <c r="G1826">
        <v>5</v>
      </c>
      <c r="H1826" t="s">
        <v>230</v>
      </c>
      <c r="I1826" t="s">
        <v>309</v>
      </c>
      <c r="J1826" t="s">
        <v>323</v>
      </c>
      <c r="K1826">
        <v>5</v>
      </c>
      <c r="L1826">
        <v>8288</v>
      </c>
      <c r="M1826">
        <v>1563.9456</v>
      </c>
      <c r="N1826">
        <v>1707.364192139738</v>
      </c>
    </row>
    <row r="1827" spans="1:14" x14ac:dyDescent="0.25">
      <c r="A1827" t="s">
        <v>480</v>
      </c>
      <c r="B1827">
        <v>12.28</v>
      </c>
      <c r="C1827">
        <v>44379</v>
      </c>
      <c r="D1827">
        <v>1799</v>
      </c>
      <c r="E1827">
        <v>36</v>
      </c>
      <c r="F1827" t="s">
        <v>32</v>
      </c>
      <c r="G1827">
        <v>5</v>
      </c>
      <c r="H1827" t="s">
        <v>234</v>
      </c>
      <c r="I1827" t="s">
        <v>309</v>
      </c>
      <c r="J1827" t="s">
        <v>323</v>
      </c>
      <c r="K1827">
        <v>5</v>
      </c>
      <c r="L1827">
        <v>10200</v>
      </c>
      <c r="M1827">
        <v>2363.34</v>
      </c>
      <c r="N1827">
        <v>2580.0655021834059</v>
      </c>
    </row>
    <row r="1828" spans="1:14" x14ac:dyDescent="0.25">
      <c r="A1828" t="s">
        <v>281</v>
      </c>
      <c r="B1828">
        <v>8.19</v>
      </c>
      <c r="C1828">
        <v>44379</v>
      </c>
      <c r="D1828">
        <v>1825</v>
      </c>
      <c r="E1828">
        <v>3</v>
      </c>
      <c r="F1828" t="s">
        <v>32</v>
      </c>
      <c r="G1828">
        <v>1</v>
      </c>
      <c r="H1828" t="s">
        <v>254</v>
      </c>
      <c r="I1828" t="s">
        <v>309</v>
      </c>
      <c r="J1828" t="s">
        <v>310</v>
      </c>
      <c r="K1828">
        <v>2</v>
      </c>
      <c r="L1828">
        <v>10600</v>
      </c>
      <c r="M1828">
        <v>1926.0200000000002</v>
      </c>
      <c r="N1828">
        <v>2102.64192139738</v>
      </c>
    </row>
    <row r="1829" spans="1:14" x14ac:dyDescent="0.25">
      <c r="A1829" t="s">
        <v>281</v>
      </c>
      <c r="B1829">
        <v>8.19</v>
      </c>
      <c r="C1829">
        <v>44379</v>
      </c>
      <c r="D1829">
        <v>1826</v>
      </c>
      <c r="E1829">
        <v>3</v>
      </c>
      <c r="F1829" t="s">
        <v>32</v>
      </c>
      <c r="G1829">
        <v>1</v>
      </c>
      <c r="H1829" t="s">
        <v>254</v>
      </c>
      <c r="I1829" t="s">
        <v>309</v>
      </c>
      <c r="J1829" t="s">
        <v>310</v>
      </c>
      <c r="K1829">
        <v>2</v>
      </c>
      <c r="L1829">
        <v>8702</v>
      </c>
      <c r="M1829">
        <v>1629.0144</v>
      </c>
      <c r="N1829">
        <v>1778.3999999999996</v>
      </c>
    </row>
    <row r="1830" spans="1:14" x14ac:dyDescent="0.25">
      <c r="A1830" t="s">
        <v>281</v>
      </c>
      <c r="B1830">
        <v>8.19</v>
      </c>
      <c r="C1830">
        <v>44379</v>
      </c>
      <c r="D1830">
        <v>1827</v>
      </c>
      <c r="E1830">
        <v>3</v>
      </c>
      <c r="F1830" t="s">
        <v>32</v>
      </c>
      <c r="G1830">
        <v>1</v>
      </c>
      <c r="H1830" t="s">
        <v>254</v>
      </c>
      <c r="I1830" t="s">
        <v>309</v>
      </c>
      <c r="J1830" t="s">
        <v>310</v>
      </c>
      <c r="K1830">
        <v>3</v>
      </c>
      <c r="L1830">
        <v>10830</v>
      </c>
      <c r="M1830">
        <v>2002.4669999999999</v>
      </c>
      <c r="N1830">
        <v>2186.0993449781654</v>
      </c>
    </row>
    <row r="1831" spans="1:14" x14ac:dyDescent="0.25">
      <c r="A1831" t="s">
        <v>392</v>
      </c>
      <c r="B1831">
        <v>10.6</v>
      </c>
      <c r="C1831">
        <v>44379</v>
      </c>
      <c r="D1831">
        <v>1828</v>
      </c>
      <c r="E1831">
        <v>4</v>
      </c>
      <c r="F1831" t="s">
        <v>34</v>
      </c>
      <c r="G1831">
        <v>1</v>
      </c>
      <c r="H1831" t="s">
        <v>62</v>
      </c>
      <c r="I1831" t="s">
        <v>309</v>
      </c>
      <c r="J1831" t="s">
        <v>310</v>
      </c>
      <c r="K1831">
        <v>3</v>
      </c>
      <c r="L1831">
        <v>11444</v>
      </c>
      <c r="M1831">
        <v>2348.3088000000002</v>
      </c>
      <c r="N1831">
        <v>2563.6558951965062</v>
      </c>
    </row>
    <row r="1832" spans="1:14" x14ac:dyDescent="0.25">
      <c r="A1832" t="s">
        <v>382</v>
      </c>
      <c r="B1832">
        <v>8.76</v>
      </c>
      <c r="C1832">
        <v>44379</v>
      </c>
      <c r="D1832">
        <v>1829</v>
      </c>
      <c r="E1832">
        <v>13</v>
      </c>
      <c r="F1832" t="s">
        <v>33</v>
      </c>
      <c r="G1832">
        <v>2</v>
      </c>
      <c r="H1832" t="s">
        <v>96</v>
      </c>
      <c r="I1832" t="s">
        <v>309</v>
      </c>
      <c r="J1832" t="s">
        <v>310</v>
      </c>
      <c r="K1832">
        <v>3</v>
      </c>
      <c r="L1832">
        <v>10854</v>
      </c>
      <c r="M1832">
        <v>2233.7531999999997</v>
      </c>
      <c r="N1832">
        <v>2438.5951965065501</v>
      </c>
    </row>
    <row r="1833" spans="1:14" x14ac:dyDescent="0.25">
      <c r="A1833" t="s">
        <v>382</v>
      </c>
      <c r="B1833">
        <v>8.76</v>
      </c>
      <c r="C1833">
        <v>44379</v>
      </c>
      <c r="D1833">
        <v>1830</v>
      </c>
      <c r="E1833">
        <v>13</v>
      </c>
      <c r="F1833" t="s">
        <v>33</v>
      </c>
      <c r="G1833">
        <v>2</v>
      </c>
      <c r="H1833" t="s">
        <v>96</v>
      </c>
      <c r="I1833" t="s">
        <v>309</v>
      </c>
      <c r="J1833" t="s">
        <v>310</v>
      </c>
      <c r="K1833">
        <v>5</v>
      </c>
      <c r="L1833">
        <v>10550</v>
      </c>
      <c r="M1833">
        <v>2007.665</v>
      </c>
      <c r="N1833">
        <v>2191.774017467249</v>
      </c>
    </row>
    <row r="1834" spans="1:14" x14ac:dyDescent="0.25">
      <c r="A1834" t="s">
        <v>289</v>
      </c>
      <c r="B1834">
        <v>4.38</v>
      </c>
      <c r="C1834">
        <v>44379</v>
      </c>
      <c r="D1834">
        <v>1856</v>
      </c>
      <c r="E1834">
        <v>24</v>
      </c>
      <c r="F1834" t="s">
        <v>34</v>
      </c>
      <c r="G1834">
        <v>3</v>
      </c>
      <c r="H1834" t="s">
        <v>262</v>
      </c>
      <c r="I1834" t="s">
        <v>311</v>
      </c>
      <c r="J1834" t="s">
        <v>337</v>
      </c>
      <c r="K1834">
        <v>7</v>
      </c>
      <c r="L1834">
        <v>8612</v>
      </c>
      <c r="M1834">
        <v>1219.4592</v>
      </c>
      <c r="N1834">
        <v>1331.2873362445416</v>
      </c>
    </row>
    <row r="1835" spans="1:14" x14ac:dyDescent="0.25">
      <c r="A1835" t="s">
        <v>474</v>
      </c>
      <c r="B1835">
        <v>8.5500000000000007</v>
      </c>
      <c r="C1835">
        <v>44379</v>
      </c>
      <c r="D1835">
        <v>1857</v>
      </c>
      <c r="E1835">
        <v>37</v>
      </c>
      <c r="F1835" t="s">
        <v>35</v>
      </c>
      <c r="G1835">
        <v>5</v>
      </c>
      <c r="H1835" t="s">
        <v>242</v>
      </c>
      <c r="I1835" t="s">
        <v>311</v>
      </c>
      <c r="J1835" t="s">
        <v>323</v>
      </c>
      <c r="K1835">
        <v>8</v>
      </c>
      <c r="L1835">
        <v>6980</v>
      </c>
      <c r="M1835">
        <v>1050.49</v>
      </c>
      <c r="N1835">
        <v>1146.8231441048038</v>
      </c>
    </row>
    <row r="1836" spans="1:14" x14ac:dyDescent="0.25">
      <c r="A1836" t="s">
        <v>480</v>
      </c>
      <c r="B1836">
        <v>12.28</v>
      </c>
      <c r="C1836">
        <v>44379</v>
      </c>
      <c r="D1836">
        <v>1901</v>
      </c>
      <c r="E1836">
        <v>36</v>
      </c>
      <c r="F1836" t="s">
        <v>32</v>
      </c>
      <c r="G1836">
        <v>5</v>
      </c>
      <c r="H1836" t="s">
        <v>234</v>
      </c>
      <c r="I1836" t="s">
        <v>309</v>
      </c>
      <c r="J1836" t="s">
        <v>323</v>
      </c>
      <c r="K1836">
        <v>7</v>
      </c>
      <c r="L1836">
        <v>8608</v>
      </c>
      <c r="M1836">
        <v>1750.8671999999999</v>
      </c>
      <c r="N1836">
        <v>1911.4270742358078</v>
      </c>
    </row>
    <row r="1837" spans="1:14" x14ac:dyDescent="0.25">
      <c r="A1837" t="s">
        <v>480</v>
      </c>
      <c r="B1837">
        <v>12.28</v>
      </c>
      <c r="C1837">
        <v>44379</v>
      </c>
      <c r="D1837">
        <v>1902</v>
      </c>
      <c r="E1837">
        <v>36</v>
      </c>
      <c r="F1837" t="s">
        <v>32</v>
      </c>
      <c r="G1837">
        <v>5</v>
      </c>
      <c r="H1837" t="s">
        <v>234</v>
      </c>
      <c r="I1837" t="s">
        <v>309</v>
      </c>
      <c r="J1837" t="s">
        <v>323</v>
      </c>
      <c r="K1837">
        <v>4</v>
      </c>
      <c r="L1837">
        <v>8288</v>
      </c>
      <c r="M1837">
        <v>1539.9103999999998</v>
      </c>
      <c r="N1837">
        <v>1681.1248908296943</v>
      </c>
    </row>
    <row r="1838" spans="1:14" x14ac:dyDescent="0.25">
      <c r="A1838" t="s">
        <v>480</v>
      </c>
      <c r="B1838">
        <v>12.28</v>
      </c>
      <c r="C1838">
        <v>44379</v>
      </c>
      <c r="D1838">
        <v>1903</v>
      </c>
      <c r="E1838">
        <v>36</v>
      </c>
      <c r="F1838" t="s">
        <v>32</v>
      </c>
      <c r="G1838">
        <v>5</v>
      </c>
      <c r="H1838" t="s">
        <v>234</v>
      </c>
      <c r="I1838" t="s">
        <v>309</v>
      </c>
      <c r="J1838" t="s">
        <v>323</v>
      </c>
      <c r="K1838">
        <v>7</v>
      </c>
      <c r="L1838">
        <v>4810</v>
      </c>
      <c r="M1838">
        <v>902.83699999999999</v>
      </c>
      <c r="N1838">
        <v>985.62991266375548</v>
      </c>
    </row>
    <row r="1839" spans="1:14" x14ac:dyDescent="0.25">
      <c r="A1839" t="s">
        <v>480</v>
      </c>
      <c r="B1839">
        <v>12.28</v>
      </c>
      <c r="C1839">
        <v>44379</v>
      </c>
      <c r="D1839">
        <v>1904</v>
      </c>
      <c r="E1839">
        <v>36</v>
      </c>
      <c r="F1839" t="s">
        <v>32</v>
      </c>
      <c r="G1839">
        <v>5</v>
      </c>
      <c r="H1839" t="s">
        <v>234</v>
      </c>
      <c r="I1839" t="s">
        <v>309</v>
      </c>
      <c r="J1839" t="s">
        <v>323</v>
      </c>
      <c r="K1839">
        <v>8</v>
      </c>
      <c r="L1839">
        <v>5110</v>
      </c>
      <c r="M1839">
        <v>975.49899999999991</v>
      </c>
      <c r="N1839">
        <v>1064.9552401746726</v>
      </c>
    </row>
    <row r="1840" spans="1:14" x14ac:dyDescent="0.25">
      <c r="A1840" t="s">
        <v>479</v>
      </c>
      <c r="B1840">
        <v>3.17</v>
      </c>
      <c r="C1840">
        <v>44380</v>
      </c>
      <c r="D1840">
        <v>1692</v>
      </c>
      <c r="E1840">
        <v>19</v>
      </c>
      <c r="F1840" t="s">
        <v>32</v>
      </c>
      <c r="G1840">
        <v>2</v>
      </c>
      <c r="H1840" t="s">
        <v>105</v>
      </c>
      <c r="I1840" t="s">
        <v>311</v>
      </c>
      <c r="J1840" t="s">
        <v>323</v>
      </c>
      <c r="K1840">
        <v>1</v>
      </c>
      <c r="L1840">
        <v>4372</v>
      </c>
      <c r="M1840">
        <v>678.09720000000004</v>
      </c>
      <c r="N1840">
        <v>740.28078602620099</v>
      </c>
    </row>
    <row r="1841" spans="1:14" x14ac:dyDescent="0.25">
      <c r="A1841" t="s">
        <v>488</v>
      </c>
      <c r="B1841">
        <v>2.08</v>
      </c>
      <c r="C1841">
        <v>44380</v>
      </c>
      <c r="D1841">
        <v>1693</v>
      </c>
      <c r="E1841">
        <v>39</v>
      </c>
      <c r="F1841" t="s">
        <v>36</v>
      </c>
      <c r="G1841">
        <v>6</v>
      </c>
      <c r="H1841" t="s">
        <v>251</v>
      </c>
      <c r="I1841" t="s">
        <v>311</v>
      </c>
      <c r="J1841" t="s">
        <v>323</v>
      </c>
      <c r="K1841">
        <v>6</v>
      </c>
      <c r="L1841">
        <v>8460</v>
      </c>
      <c r="M1841">
        <v>1426.356</v>
      </c>
      <c r="N1841">
        <v>1557.1572052401746</v>
      </c>
    </row>
    <row r="1842" spans="1:14" x14ac:dyDescent="0.25">
      <c r="A1842" t="s">
        <v>487</v>
      </c>
      <c r="B1842">
        <v>1.96</v>
      </c>
      <c r="C1842">
        <v>44380</v>
      </c>
      <c r="D1842">
        <v>1694</v>
      </c>
      <c r="E1842">
        <v>39</v>
      </c>
      <c r="F1842" t="s">
        <v>34</v>
      </c>
      <c r="G1842">
        <v>6</v>
      </c>
      <c r="H1842" t="s">
        <v>249</v>
      </c>
      <c r="I1842" t="s">
        <v>311</v>
      </c>
      <c r="J1842" t="s">
        <v>323</v>
      </c>
      <c r="K1842">
        <v>3</v>
      </c>
      <c r="L1842">
        <v>8246</v>
      </c>
      <c r="M1842">
        <v>1405.9430000000002</v>
      </c>
      <c r="N1842">
        <v>1534.8722707423583</v>
      </c>
    </row>
    <row r="1843" spans="1:14" x14ac:dyDescent="0.25">
      <c r="A1843" t="s">
        <v>479</v>
      </c>
      <c r="B1843">
        <v>3.17</v>
      </c>
      <c r="C1843">
        <v>44380</v>
      </c>
      <c r="D1843">
        <v>1695</v>
      </c>
      <c r="E1843">
        <v>19</v>
      </c>
      <c r="F1843" t="s">
        <v>32</v>
      </c>
      <c r="G1843">
        <v>2</v>
      </c>
      <c r="H1843" t="s">
        <v>105</v>
      </c>
      <c r="I1843" t="s">
        <v>311</v>
      </c>
      <c r="J1843" t="s">
        <v>323</v>
      </c>
      <c r="K1843">
        <v>3</v>
      </c>
      <c r="L1843">
        <v>7624</v>
      </c>
      <c r="M1843">
        <v>1311.328</v>
      </c>
      <c r="N1843">
        <v>1431.5807860262007</v>
      </c>
    </row>
    <row r="1844" spans="1:14" x14ac:dyDescent="0.25">
      <c r="A1844" t="s">
        <v>480</v>
      </c>
      <c r="B1844">
        <v>12.28</v>
      </c>
      <c r="C1844">
        <v>44380</v>
      </c>
      <c r="D1844">
        <v>1800</v>
      </c>
      <c r="E1844">
        <v>36</v>
      </c>
      <c r="F1844" t="s">
        <v>32</v>
      </c>
      <c r="G1844">
        <v>5</v>
      </c>
      <c r="H1844" t="s">
        <v>234</v>
      </c>
      <c r="I1844" t="s">
        <v>309</v>
      </c>
      <c r="J1844" t="s">
        <v>323</v>
      </c>
      <c r="K1844">
        <v>2</v>
      </c>
      <c r="L1844">
        <v>11012</v>
      </c>
      <c r="M1844">
        <v>2202.4</v>
      </c>
      <c r="N1844">
        <v>2404.3668122270742</v>
      </c>
    </row>
    <row r="1845" spans="1:14" x14ac:dyDescent="0.25">
      <c r="A1845" t="s">
        <v>474</v>
      </c>
      <c r="B1845">
        <v>8.5500000000000007</v>
      </c>
      <c r="C1845">
        <v>44380</v>
      </c>
      <c r="D1845">
        <v>1858</v>
      </c>
      <c r="E1845">
        <v>37</v>
      </c>
      <c r="F1845" t="s">
        <v>35</v>
      </c>
      <c r="G1845">
        <v>5</v>
      </c>
      <c r="H1845" t="s">
        <v>242</v>
      </c>
      <c r="I1845" t="s">
        <v>311</v>
      </c>
      <c r="J1845" t="s">
        <v>323</v>
      </c>
      <c r="K1845">
        <v>6</v>
      </c>
      <c r="L1845">
        <v>7238</v>
      </c>
      <c r="M1845">
        <v>1171.1084000000001</v>
      </c>
      <c r="N1845">
        <v>1278.502620087336</v>
      </c>
    </row>
    <row r="1846" spans="1:14" x14ac:dyDescent="0.25">
      <c r="A1846" t="s">
        <v>474</v>
      </c>
      <c r="B1846">
        <v>8.5500000000000007</v>
      </c>
      <c r="C1846">
        <v>44380</v>
      </c>
      <c r="D1846">
        <v>1859</v>
      </c>
      <c r="E1846">
        <v>37</v>
      </c>
      <c r="F1846" t="s">
        <v>35</v>
      </c>
      <c r="G1846">
        <v>5</v>
      </c>
      <c r="H1846" t="s">
        <v>242</v>
      </c>
      <c r="I1846" t="s">
        <v>311</v>
      </c>
      <c r="J1846" t="s">
        <v>323</v>
      </c>
      <c r="K1846">
        <v>1</v>
      </c>
      <c r="L1846">
        <v>7168</v>
      </c>
      <c r="M1846">
        <v>1128.96</v>
      </c>
      <c r="N1846">
        <v>1232.4890829694323</v>
      </c>
    </row>
    <row r="1847" spans="1:14" x14ac:dyDescent="0.25">
      <c r="A1847" t="s">
        <v>448</v>
      </c>
      <c r="B1847">
        <v>12.58</v>
      </c>
      <c r="C1847">
        <v>44380</v>
      </c>
      <c r="D1847">
        <v>1951</v>
      </c>
      <c r="E1847">
        <v>36</v>
      </c>
      <c r="F1847" t="s">
        <v>33</v>
      </c>
      <c r="G1847">
        <v>5</v>
      </c>
      <c r="H1847" t="s">
        <v>235</v>
      </c>
      <c r="I1847" t="s">
        <v>309</v>
      </c>
      <c r="J1847" t="s">
        <v>323</v>
      </c>
      <c r="K1847">
        <v>2</v>
      </c>
      <c r="L1847">
        <v>8180</v>
      </c>
      <c r="M1847">
        <v>1625.366</v>
      </c>
      <c r="N1847">
        <v>1774.4170305676855</v>
      </c>
    </row>
    <row r="1848" spans="1:14" x14ac:dyDescent="0.25">
      <c r="A1848" t="s">
        <v>448</v>
      </c>
      <c r="B1848">
        <v>12.58</v>
      </c>
      <c r="C1848">
        <v>44380</v>
      </c>
      <c r="D1848">
        <v>1952</v>
      </c>
      <c r="E1848">
        <v>36</v>
      </c>
      <c r="F1848" t="s">
        <v>33</v>
      </c>
      <c r="G1848">
        <v>5</v>
      </c>
      <c r="H1848" t="s">
        <v>235</v>
      </c>
      <c r="I1848" t="s">
        <v>309</v>
      </c>
      <c r="J1848" t="s">
        <v>323</v>
      </c>
      <c r="K1848">
        <v>2</v>
      </c>
      <c r="L1848">
        <v>10346</v>
      </c>
      <c r="M1848">
        <v>1958.4978000000001</v>
      </c>
      <c r="N1848">
        <v>2138.0980349344977</v>
      </c>
    </row>
    <row r="1849" spans="1:14" x14ac:dyDescent="0.25">
      <c r="A1849" t="s">
        <v>448</v>
      </c>
      <c r="B1849">
        <v>12.58</v>
      </c>
      <c r="C1849">
        <v>44380</v>
      </c>
      <c r="D1849">
        <v>1953</v>
      </c>
      <c r="E1849">
        <v>36</v>
      </c>
      <c r="F1849" t="s">
        <v>33</v>
      </c>
      <c r="G1849">
        <v>5</v>
      </c>
      <c r="H1849" t="s">
        <v>235</v>
      </c>
      <c r="I1849" t="s">
        <v>309</v>
      </c>
      <c r="J1849" t="s">
        <v>323</v>
      </c>
      <c r="K1849">
        <v>6</v>
      </c>
      <c r="L1849">
        <v>10582</v>
      </c>
      <c r="M1849">
        <v>2006.3471999999999</v>
      </c>
      <c r="N1849">
        <v>2190.3353711790392</v>
      </c>
    </row>
    <row r="1850" spans="1:14" x14ac:dyDescent="0.25">
      <c r="A1850" t="s">
        <v>448</v>
      </c>
      <c r="B1850">
        <v>12.58</v>
      </c>
      <c r="C1850">
        <v>44380</v>
      </c>
      <c r="D1850">
        <v>1954</v>
      </c>
      <c r="E1850">
        <v>36</v>
      </c>
      <c r="F1850" t="s">
        <v>33</v>
      </c>
      <c r="G1850">
        <v>5</v>
      </c>
      <c r="H1850" t="s">
        <v>235</v>
      </c>
      <c r="I1850" t="s">
        <v>309</v>
      </c>
      <c r="J1850" t="s">
        <v>323</v>
      </c>
      <c r="K1850">
        <v>6</v>
      </c>
      <c r="L1850">
        <v>6540</v>
      </c>
      <c r="M1850">
        <v>1234.752</v>
      </c>
      <c r="N1850">
        <v>1347.9825327510914</v>
      </c>
    </row>
    <row r="1851" spans="1:14" x14ac:dyDescent="0.25">
      <c r="A1851" t="s">
        <v>479</v>
      </c>
      <c r="B1851">
        <v>3.17</v>
      </c>
      <c r="C1851">
        <v>44380</v>
      </c>
      <c r="D1851" t="s">
        <v>338</v>
      </c>
      <c r="E1851">
        <v>19</v>
      </c>
      <c r="F1851" t="s">
        <v>32</v>
      </c>
      <c r="G1851">
        <v>2</v>
      </c>
      <c r="H1851" t="s">
        <v>105</v>
      </c>
      <c r="I1851" t="s">
        <v>311</v>
      </c>
      <c r="J1851" t="s">
        <v>323</v>
      </c>
      <c r="K1851">
        <v>6</v>
      </c>
      <c r="L1851">
        <v>3998</v>
      </c>
      <c r="M1851">
        <v>620.08980000000008</v>
      </c>
      <c r="N1851">
        <v>676.95393013100443</v>
      </c>
    </row>
    <row r="1852" spans="1:14" x14ac:dyDescent="0.25">
      <c r="A1852" t="s">
        <v>488</v>
      </c>
      <c r="B1852">
        <v>2.08</v>
      </c>
      <c r="C1852">
        <v>44382</v>
      </c>
      <c r="D1852">
        <v>1696</v>
      </c>
      <c r="E1852">
        <v>39</v>
      </c>
      <c r="F1852" t="s">
        <v>36</v>
      </c>
      <c r="G1852">
        <v>6</v>
      </c>
      <c r="H1852" t="s">
        <v>251</v>
      </c>
      <c r="I1852" t="s">
        <v>311</v>
      </c>
      <c r="J1852" t="s">
        <v>323</v>
      </c>
      <c r="K1852">
        <v>3</v>
      </c>
      <c r="L1852">
        <v>7900</v>
      </c>
      <c r="M1852">
        <v>1388.8200000000004</v>
      </c>
      <c r="N1852">
        <v>1516.1790393013102</v>
      </c>
    </row>
    <row r="1853" spans="1:14" x14ac:dyDescent="0.25">
      <c r="A1853" t="s">
        <v>487</v>
      </c>
      <c r="B1853">
        <v>1.96</v>
      </c>
      <c r="C1853">
        <v>44382</v>
      </c>
      <c r="D1853">
        <v>1697</v>
      </c>
      <c r="E1853">
        <v>39</v>
      </c>
      <c r="F1853" t="s">
        <v>34</v>
      </c>
      <c r="G1853">
        <v>6</v>
      </c>
      <c r="H1853" t="s">
        <v>249</v>
      </c>
      <c r="I1853" t="s">
        <v>311</v>
      </c>
      <c r="J1853" t="s">
        <v>323</v>
      </c>
      <c r="K1853">
        <v>4</v>
      </c>
      <c r="L1853">
        <v>7706</v>
      </c>
      <c r="M1853">
        <v>1434.8571999999999</v>
      </c>
      <c r="N1853">
        <v>1566.4379912663758</v>
      </c>
    </row>
    <row r="1854" spans="1:14" x14ac:dyDescent="0.25">
      <c r="A1854" t="s">
        <v>488</v>
      </c>
      <c r="B1854">
        <v>2.08</v>
      </c>
      <c r="C1854">
        <v>44382</v>
      </c>
      <c r="D1854">
        <v>1698</v>
      </c>
      <c r="E1854">
        <v>39</v>
      </c>
      <c r="F1854" t="s">
        <v>36</v>
      </c>
      <c r="G1854">
        <v>6</v>
      </c>
      <c r="H1854" t="s">
        <v>251</v>
      </c>
      <c r="I1854" t="s">
        <v>311</v>
      </c>
      <c r="J1854" t="s">
        <v>323</v>
      </c>
      <c r="K1854">
        <v>5</v>
      </c>
      <c r="L1854">
        <v>8156</v>
      </c>
      <c r="M1854">
        <v>1397.9384</v>
      </c>
      <c r="N1854">
        <v>1526.1336244541485</v>
      </c>
    </row>
    <row r="1855" spans="1:14" x14ac:dyDescent="0.25">
      <c r="A1855" t="s">
        <v>487</v>
      </c>
      <c r="B1855">
        <v>1.96</v>
      </c>
      <c r="C1855">
        <v>44382</v>
      </c>
      <c r="D1855">
        <v>1699</v>
      </c>
      <c r="E1855">
        <v>39</v>
      </c>
      <c r="F1855" t="s">
        <v>34</v>
      </c>
      <c r="G1855">
        <v>6</v>
      </c>
      <c r="H1855" t="s">
        <v>249</v>
      </c>
      <c r="I1855" t="s">
        <v>311</v>
      </c>
      <c r="J1855" t="s">
        <v>323</v>
      </c>
      <c r="K1855">
        <v>5</v>
      </c>
      <c r="L1855">
        <v>6492</v>
      </c>
      <c r="M1855">
        <v>1092.6036000000001</v>
      </c>
      <c r="N1855">
        <v>1192.7986899563321</v>
      </c>
    </row>
    <row r="1856" spans="1:14" x14ac:dyDescent="0.25">
      <c r="A1856" t="s">
        <v>382</v>
      </c>
      <c r="B1856">
        <v>8.76</v>
      </c>
      <c r="C1856">
        <v>44382</v>
      </c>
      <c r="D1856">
        <v>1831</v>
      </c>
      <c r="E1856">
        <v>13</v>
      </c>
      <c r="F1856" t="s">
        <v>33</v>
      </c>
      <c r="G1856">
        <v>2</v>
      </c>
      <c r="H1856" t="s">
        <v>96</v>
      </c>
      <c r="I1856" t="s">
        <v>309</v>
      </c>
      <c r="J1856" t="s">
        <v>310</v>
      </c>
      <c r="K1856">
        <v>1</v>
      </c>
      <c r="L1856">
        <v>10084</v>
      </c>
      <c r="M1856">
        <v>1785.8764000000001</v>
      </c>
      <c r="N1856">
        <v>1949.6467248908295</v>
      </c>
    </row>
    <row r="1857" spans="1:14" x14ac:dyDescent="0.25">
      <c r="A1857" t="s">
        <v>382</v>
      </c>
      <c r="B1857">
        <v>8.76</v>
      </c>
      <c r="C1857">
        <v>44382</v>
      </c>
      <c r="D1857">
        <v>1832</v>
      </c>
      <c r="E1857">
        <v>13</v>
      </c>
      <c r="F1857" t="s">
        <v>33</v>
      </c>
      <c r="G1857">
        <v>2</v>
      </c>
      <c r="H1857" t="s">
        <v>96</v>
      </c>
      <c r="I1857" t="s">
        <v>309</v>
      </c>
      <c r="J1857" t="s">
        <v>310</v>
      </c>
      <c r="K1857">
        <v>1</v>
      </c>
      <c r="L1857">
        <v>7220</v>
      </c>
      <c r="M1857">
        <v>1366.7460000000001</v>
      </c>
      <c r="N1857">
        <v>1492.0807860262007</v>
      </c>
    </row>
    <row r="1858" spans="1:14" x14ac:dyDescent="0.25">
      <c r="A1858" t="s">
        <v>382</v>
      </c>
      <c r="B1858">
        <v>8.76</v>
      </c>
      <c r="C1858">
        <v>44382</v>
      </c>
      <c r="D1858">
        <v>1833</v>
      </c>
      <c r="E1858">
        <v>13</v>
      </c>
      <c r="F1858" t="s">
        <v>33</v>
      </c>
      <c r="G1858">
        <v>2</v>
      </c>
      <c r="H1858" t="s">
        <v>96</v>
      </c>
      <c r="I1858" t="s">
        <v>309</v>
      </c>
      <c r="J1858" t="s">
        <v>310</v>
      </c>
      <c r="K1858">
        <v>1</v>
      </c>
      <c r="L1858">
        <v>9088</v>
      </c>
      <c r="M1858">
        <v>1728.5376000000001</v>
      </c>
      <c r="N1858">
        <v>1887.0497816593884</v>
      </c>
    </row>
    <row r="1859" spans="1:14" x14ac:dyDescent="0.25">
      <c r="A1859" t="s">
        <v>382</v>
      </c>
      <c r="B1859">
        <v>8.76</v>
      </c>
      <c r="C1859">
        <v>44382</v>
      </c>
      <c r="D1859">
        <v>1834</v>
      </c>
      <c r="E1859">
        <v>13</v>
      </c>
      <c r="F1859" t="s">
        <v>33</v>
      </c>
      <c r="G1859">
        <v>2</v>
      </c>
      <c r="H1859" t="s">
        <v>96</v>
      </c>
      <c r="I1859" t="s">
        <v>309</v>
      </c>
      <c r="J1859" t="s">
        <v>310</v>
      </c>
      <c r="K1859">
        <v>2</v>
      </c>
      <c r="L1859">
        <v>8674</v>
      </c>
      <c r="M1859">
        <v>1545.7067999999999</v>
      </c>
      <c r="N1859">
        <v>1687.4528384279477</v>
      </c>
    </row>
    <row r="1860" spans="1:14" x14ac:dyDescent="0.25">
      <c r="A1860" t="s">
        <v>489</v>
      </c>
      <c r="B1860">
        <v>5.91</v>
      </c>
      <c r="C1860">
        <v>44382</v>
      </c>
      <c r="D1860">
        <v>1835</v>
      </c>
      <c r="E1860">
        <v>4</v>
      </c>
      <c r="F1860" t="s">
        <v>32</v>
      </c>
      <c r="G1860">
        <v>1</v>
      </c>
      <c r="H1860" t="s">
        <v>65</v>
      </c>
      <c r="I1860" t="s">
        <v>309</v>
      </c>
      <c r="J1860" t="s">
        <v>323</v>
      </c>
      <c r="K1860">
        <v>4</v>
      </c>
      <c r="L1860">
        <v>10336</v>
      </c>
      <c r="M1860">
        <v>1803.6319999999998</v>
      </c>
      <c r="N1860">
        <v>1969.0305676855892</v>
      </c>
    </row>
    <row r="1861" spans="1:14" x14ac:dyDescent="0.25">
      <c r="A1861" t="s">
        <v>490</v>
      </c>
      <c r="B1861">
        <v>7.69</v>
      </c>
      <c r="C1861">
        <v>44382</v>
      </c>
      <c r="D1861">
        <v>1836</v>
      </c>
      <c r="E1861">
        <v>4</v>
      </c>
      <c r="F1861" t="s">
        <v>33</v>
      </c>
      <c r="G1861">
        <v>1</v>
      </c>
      <c r="H1861" t="s">
        <v>66</v>
      </c>
      <c r="I1861" t="s">
        <v>309</v>
      </c>
      <c r="J1861" t="s">
        <v>323</v>
      </c>
      <c r="K1861">
        <v>5</v>
      </c>
      <c r="L1861">
        <v>8868</v>
      </c>
      <c r="M1861">
        <v>1567.8624</v>
      </c>
      <c r="N1861">
        <v>1711.6401746724889</v>
      </c>
    </row>
    <row r="1862" spans="1:14" x14ac:dyDescent="0.25">
      <c r="A1862" t="s">
        <v>490</v>
      </c>
      <c r="B1862">
        <v>7.69</v>
      </c>
      <c r="C1862">
        <v>44382</v>
      </c>
      <c r="D1862">
        <v>1837</v>
      </c>
      <c r="E1862">
        <v>4</v>
      </c>
      <c r="F1862" t="s">
        <v>33</v>
      </c>
      <c r="G1862">
        <v>1</v>
      </c>
      <c r="H1862" t="s">
        <v>66</v>
      </c>
      <c r="I1862" t="s">
        <v>309</v>
      </c>
      <c r="J1862" t="s">
        <v>323</v>
      </c>
      <c r="K1862">
        <v>7</v>
      </c>
      <c r="L1862">
        <v>9824</v>
      </c>
      <c r="M1862">
        <v>1617.0304000000001</v>
      </c>
      <c r="N1862">
        <v>1765.3170305676854</v>
      </c>
    </row>
    <row r="1863" spans="1:14" x14ac:dyDescent="0.25">
      <c r="A1863" t="s">
        <v>474</v>
      </c>
      <c r="B1863">
        <v>8.5500000000000007</v>
      </c>
      <c r="C1863">
        <v>44382</v>
      </c>
      <c r="D1863">
        <v>1860</v>
      </c>
      <c r="E1863">
        <v>37</v>
      </c>
      <c r="F1863" t="s">
        <v>35</v>
      </c>
      <c r="G1863">
        <v>5</v>
      </c>
      <c r="H1863" t="s">
        <v>242</v>
      </c>
      <c r="I1863" t="s">
        <v>311</v>
      </c>
      <c r="J1863" t="s">
        <v>323</v>
      </c>
      <c r="K1863">
        <v>3</v>
      </c>
      <c r="L1863">
        <v>7132</v>
      </c>
      <c r="M1863">
        <v>1150.3916000000002</v>
      </c>
      <c r="N1863">
        <v>1255.8860262008736</v>
      </c>
    </row>
    <row r="1864" spans="1:14" x14ac:dyDescent="0.25">
      <c r="A1864" t="s">
        <v>474</v>
      </c>
      <c r="B1864">
        <v>8.5500000000000007</v>
      </c>
      <c r="C1864">
        <v>44382</v>
      </c>
      <c r="D1864">
        <v>1861</v>
      </c>
      <c r="E1864">
        <v>37</v>
      </c>
      <c r="F1864" t="s">
        <v>35</v>
      </c>
      <c r="G1864">
        <v>5</v>
      </c>
      <c r="H1864" t="s">
        <v>242</v>
      </c>
      <c r="I1864" t="s">
        <v>311</v>
      </c>
      <c r="J1864" t="s">
        <v>323</v>
      </c>
      <c r="K1864">
        <v>4</v>
      </c>
      <c r="L1864">
        <v>2458</v>
      </c>
      <c r="M1864">
        <v>401.63720000000001</v>
      </c>
      <c r="N1864">
        <v>438.46855895196501</v>
      </c>
    </row>
    <row r="1865" spans="1:14" x14ac:dyDescent="0.25">
      <c r="A1865" t="s">
        <v>474</v>
      </c>
      <c r="B1865">
        <v>8.5500000000000007</v>
      </c>
      <c r="C1865">
        <v>44382</v>
      </c>
      <c r="D1865">
        <v>1862</v>
      </c>
      <c r="E1865">
        <v>37</v>
      </c>
      <c r="F1865" t="s">
        <v>35</v>
      </c>
      <c r="G1865">
        <v>5</v>
      </c>
      <c r="H1865" t="s">
        <v>242</v>
      </c>
      <c r="I1865" t="s">
        <v>311</v>
      </c>
      <c r="J1865" t="s">
        <v>323</v>
      </c>
      <c r="K1865">
        <v>5</v>
      </c>
      <c r="L1865">
        <v>7176</v>
      </c>
      <c r="M1865">
        <v>1258.6704</v>
      </c>
      <c r="N1865">
        <v>1374.0943231441045</v>
      </c>
    </row>
    <row r="1866" spans="1:14" x14ac:dyDescent="0.25">
      <c r="A1866" t="s">
        <v>480</v>
      </c>
      <c r="B1866">
        <v>12.28</v>
      </c>
      <c r="C1866">
        <v>44382</v>
      </c>
      <c r="D1866">
        <v>1905</v>
      </c>
      <c r="E1866">
        <v>36</v>
      </c>
      <c r="F1866" t="s">
        <v>32</v>
      </c>
      <c r="G1866">
        <v>5</v>
      </c>
      <c r="H1866" t="s">
        <v>234</v>
      </c>
      <c r="I1866" t="s">
        <v>309</v>
      </c>
      <c r="J1866" t="s">
        <v>323</v>
      </c>
      <c r="K1866">
        <v>3</v>
      </c>
      <c r="L1866">
        <v>3736</v>
      </c>
      <c r="M1866">
        <v>666.87600000000009</v>
      </c>
      <c r="N1866">
        <v>728.03056768558963</v>
      </c>
    </row>
    <row r="1867" spans="1:14" x14ac:dyDescent="0.25">
      <c r="A1867" t="s">
        <v>480</v>
      </c>
      <c r="B1867">
        <v>12.28</v>
      </c>
      <c r="C1867">
        <v>44382</v>
      </c>
      <c r="D1867">
        <v>1906</v>
      </c>
      <c r="E1867">
        <v>36</v>
      </c>
      <c r="F1867" t="s">
        <v>32</v>
      </c>
      <c r="G1867">
        <v>5</v>
      </c>
      <c r="H1867" t="s">
        <v>234</v>
      </c>
      <c r="I1867" t="s">
        <v>309</v>
      </c>
      <c r="J1867" t="s">
        <v>323</v>
      </c>
      <c r="K1867">
        <v>3</v>
      </c>
      <c r="L1867">
        <v>7162</v>
      </c>
      <c r="M1867">
        <v>1380.1173999999999</v>
      </c>
      <c r="N1867">
        <v>1506.6783842794759</v>
      </c>
    </row>
    <row r="1868" spans="1:14" x14ac:dyDescent="0.25">
      <c r="A1868" t="s">
        <v>480</v>
      </c>
      <c r="B1868">
        <v>12.28</v>
      </c>
      <c r="C1868">
        <v>44382</v>
      </c>
      <c r="D1868">
        <v>1907</v>
      </c>
      <c r="E1868">
        <v>36</v>
      </c>
      <c r="F1868" t="s">
        <v>32</v>
      </c>
      <c r="G1868">
        <v>5</v>
      </c>
      <c r="H1868" t="s">
        <v>234</v>
      </c>
      <c r="I1868" t="s">
        <v>309</v>
      </c>
      <c r="J1868" t="s">
        <v>323</v>
      </c>
      <c r="K1868">
        <v>4</v>
      </c>
      <c r="L1868">
        <v>3632</v>
      </c>
      <c r="M1868">
        <v>648.67520000000002</v>
      </c>
      <c r="N1868">
        <v>708.16069868995635</v>
      </c>
    </row>
    <row r="1869" spans="1:14" x14ac:dyDescent="0.25">
      <c r="A1869" t="s">
        <v>480</v>
      </c>
      <c r="B1869">
        <v>12.28</v>
      </c>
      <c r="C1869">
        <v>44382</v>
      </c>
      <c r="D1869">
        <v>1908</v>
      </c>
      <c r="E1869">
        <v>36</v>
      </c>
      <c r="F1869" t="s">
        <v>32</v>
      </c>
      <c r="G1869">
        <v>5</v>
      </c>
      <c r="H1869" t="s">
        <v>234</v>
      </c>
      <c r="I1869" t="s">
        <v>309</v>
      </c>
      <c r="J1869" t="s">
        <v>323</v>
      </c>
      <c r="K1869">
        <v>5</v>
      </c>
      <c r="L1869">
        <v>3414</v>
      </c>
      <c r="M1869">
        <v>646.27019999999993</v>
      </c>
      <c r="N1869">
        <v>705.53515283842785</v>
      </c>
    </row>
    <row r="1870" spans="1:14" x14ac:dyDescent="0.25">
      <c r="A1870" t="s">
        <v>480</v>
      </c>
      <c r="B1870">
        <v>12.28</v>
      </c>
      <c r="C1870">
        <v>44382</v>
      </c>
      <c r="D1870">
        <v>1955</v>
      </c>
      <c r="E1870">
        <v>36</v>
      </c>
      <c r="F1870" t="s">
        <v>32</v>
      </c>
      <c r="G1870">
        <v>5</v>
      </c>
      <c r="H1870" t="s">
        <v>234</v>
      </c>
      <c r="I1870" t="s">
        <v>309</v>
      </c>
      <c r="J1870" t="s">
        <v>323</v>
      </c>
      <c r="K1870">
        <v>7</v>
      </c>
      <c r="L1870">
        <v>8946</v>
      </c>
      <c r="M1870">
        <v>1510.9793999999999</v>
      </c>
      <c r="N1870">
        <v>1649.5408296943233</v>
      </c>
    </row>
    <row r="1871" spans="1:14" x14ac:dyDescent="0.25">
      <c r="A1871" t="s">
        <v>480</v>
      </c>
      <c r="B1871">
        <v>12.28</v>
      </c>
      <c r="C1871">
        <v>44382</v>
      </c>
      <c r="D1871">
        <v>1956</v>
      </c>
      <c r="E1871">
        <v>36</v>
      </c>
      <c r="F1871" t="s">
        <v>32</v>
      </c>
      <c r="G1871">
        <v>5</v>
      </c>
      <c r="H1871" t="s">
        <v>234</v>
      </c>
      <c r="I1871" t="s">
        <v>309</v>
      </c>
      <c r="J1871" t="s">
        <v>323</v>
      </c>
      <c r="K1871">
        <v>8</v>
      </c>
      <c r="L1871">
        <v>11094</v>
      </c>
      <c r="M1871">
        <v>2121.1727999999998</v>
      </c>
      <c r="N1871">
        <v>2315.6908296943234</v>
      </c>
    </row>
    <row r="1872" spans="1:14" x14ac:dyDescent="0.25">
      <c r="A1872" t="s">
        <v>480</v>
      </c>
      <c r="B1872">
        <v>12.28</v>
      </c>
      <c r="C1872">
        <v>44382</v>
      </c>
      <c r="D1872">
        <v>1957</v>
      </c>
      <c r="E1872">
        <v>36</v>
      </c>
      <c r="F1872" t="s">
        <v>32</v>
      </c>
      <c r="G1872">
        <v>5</v>
      </c>
      <c r="H1872" t="s">
        <v>234</v>
      </c>
      <c r="I1872" t="s">
        <v>309</v>
      </c>
      <c r="J1872" t="s">
        <v>323</v>
      </c>
      <c r="K1872">
        <v>8</v>
      </c>
      <c r="L1872">
        <v>10770</v>
      </c>
      <c r="M1872">
        <v>2054.9160000000002</v>
      </c>
      <c r="N1872">
        <v>2243.35807860262</v>
      </c>
    </row>
    <row r="1873" spans="1:14" x14ac:dyDescent="0.25">
      <c r="A1873" t="s">
        <v>480</v>
      </c>
      <c r="B1873">
        <v>12.28</v>
      </c>
      <c r="C1873">
        <v>44382</v>
      </c>
      <c r="D1873">
        <v>1958</v>
      </c>
      <c r="E1873">
        <v>36</v>
      </c>
      <c r="F1873" t="s">
        <v>32</v>
      </c>
      <c r="G1873">
        <v>5</v>
      </c>
      <c r="H1873" t="s">
        <v>234</v>
      </c>
      <c r="I1873" t="s">
        <v>309</v>
      </c>
      <c r="J1873" t="s">
        <v>323</v>
      </c>
      <c r="K1873">
        <v>8</v>
      </c>
      <c r="L1873">
        <v>8392</v>
      </c>
      <c r="M1873">
        <v>1671.6864</v>
      </c>
      <c r="N1873">
        <v>1824.9851528384281</v>
      </c>
    </row>
    <row r="1874" spans="1:14" x14ac:dyDescent="0.25">
      <c r="A1874" t="s">
        <v>488</v>
      </c>
      <c r="B1874">
        <v>2.08</v>
      </c>
      <c r="C1874">
        <v>44383</v>
      </c>
      <c r="D1874">
        <v>1700</v>
      </c>
      <c r="E1874">
        <v>39</v>
      </c>
      <c r="F1874" t="s">
        <v>36</v>
      </c>
      <c r="G1874">
        <v>6</v>
      </c>
      <c r="H1874" t="s">
        <v>251</v>
      </c>
      <c r="I1874" t="s">
        <v>311</v>
      </c>
      <c r="J1874" t="s">
        <v>323</v>
      </c>
      <c r="K1874">
        <v>5</v>
      </c>
      <c r="L1874">
        <v>4952</v>
      </c>
      <c r="M1874">
        <v>775.48320000000012</v>
      </c>
      <c r="N1874">
        <v>846.59737991266365</v>
      </c>
    </row>
    <row r="1875" spans="1:14" x14ac:dyDescent="0.25">
      <c r="A1875" t="s">
        <v>490</v>
      </c>
      <c r="B1875">
        <v>7.69</v>
      </c>
      <c r="C1875">
        <v>44383</v>
      </c>
      <c r="D1875">
        <v>1838</v>
      </c>
      <c r="E1875">
        <v>4</v>
      </c>
      <c r="F1875" t="s">
        <v>33</v>
      </c>
      <c r="G1875">
        <v>1</v>
      </c>
      <c r="H1875" t="s">
        <v>66</v>
      </c>
      <c r="I1875" t="s">
        <v>309</v>
      </c>
      <c r="J1875" t="s">
        <v>323</v>
      </c>
      <c r="K1875">
        <v>6</v>
      </c>
      <c r="L1875">
        <v>9880</v>
      </c>
      <c r="M1875">
        <v>1801.124</v>
      </c>
      <c r="N1875">
        <v>1966.2925764192141</v>
      </c>
    </row>
    <row r="1876" spans="1:14" x14ac:dyDescent="0.25">
      <c r="A1876" t="s">
        <v>489</v>
      </c>
      <c r="B1876">
        <v>5.91</v>
      </c>
      <c r="C1876">
        <v>44383</v>
      </c>
      <c r="D1876">
        <v>1839</v>
      </c>
      <c r="E1876">
        <v>4</v>
      </c>
      <c r="F1876" t="s">
        <v>32</v>
      </c>
      <c r="G1876">
        <v>1</v>
      </c>
      <c r="H1876" t="s">
        <v>65</v>
      </c>
      <c r="I1876" t="s">
        <v>309</v>
      </c>
      <c r="J1876" t="s">
        <v>323</v>
      </c>
      <c r="K1876">
        <v>5</v>
      </c>
      <c r="L1876">
        <v>9260</v>
      </c>
      <c r="M1876">
        <v>1682.5420000000001</v>
      </c>
      <c r="N1876">
        <v>1836.836244541485</v>
      </c>
    </row>
    <row r="1877" spans="1:14" x14ac:dyDescent="0.25">
      <c r="A1877" t="s">
        <v>489</v>
      </c>
      <c r="B1877">
        <v>5.91</v>
      </c>
      <c r="C1877">
        <v>44383</v>
      </c>
      <c r="D1877">
        <v>1840</v>
      </c>
      <c r="E1877">
        <v>4</v>
      </c>
      <c r="F1877" t="s">
        <v>32</v>
      </c>
      <c r="G1877">
        <v>1</v>
      </c>
      <c r="H1877" t="s">
        <v>65</v>
      </c>
      <c r="I1877" t="s">
        <v>309</v>
      </c>
      <c r="J1877" t="s">
        <v>323</v>
      </c>
      <c r="K1877">
        <v>8</v>
      </c>
      <c r="L1877">
        <v>10654</v>
      </c>
      <c r="M1877">
        <v>1784.5450000000001</v>
      </c>
      <c r="N1877">
        <v>1948.1932314410481</v>
      </c>
    </row>
    <row r="1878" spans="1:14" x14ac:dyDescent="0.25">
      <c r="A1878" t="s">
        <v>490</v>
      </c>
      <c r="B1878">
        <v>7.69</v>
      </c>
      <c r="C1878">
        <v>44383</v>
      </c>
      <c r="D1878">
        <v>1841</v>
      </c>
      <c r="E1878">
        <v>4</v>
      </c>
      <c r="F1878" t="s">
        <v>33</v>
      </c>
      <c r="G1878">
        <v>1</v>
      </c>
      <c r="H1878" t="s">
        <v>66</v>
      </c>
      <c r="I1878" t="s">
        <v>309</v>
      </c>
      <c r="J1878" t="s">
        <v>323</v>
      </c>
      <c r="K1878">
        <v>8</v>
      </c>
      <c r="L1878">
        <v>11054</v>
      </c>
      <c r="M1878">
        <v>1865.9152000000001</v>
      </c>
      <c r="N1878">
        <v>2037.0253275109169</v>
      </c>
    </row>
    <row r="1879" spans="1:14" x14ac:dyDescent="0.25">
      <c r="A1879" t="s">
        <v>490</v>
      </c>
      <c r="B1879">
        <v>7.69</v>
      </c>
      <c r="C1879">
        <v>44383</v>
      </c>
      <c r="D1879">
        <v>1842</v>
      </c>
      <c r="E1879">
        <v>4</v>
      </c>
      <c r="F1879" t="s">
        <v>33</v>
      </c>
      <c r="G1879">
        <v>1</v>
      </c>
      <c r="H1879" t="s">
        <v>66</v>
      </c>
      <c r="I1879" t="s">
        <v>309</v>
      </c>
      <c r="J1879" t="s">
        <v>323</v>
      </c>
      <c r="K1879">
        <v>1</v>
      </c>
      <c r="L1879">
        <v>15008</v>
      </c>
      <c r="M1879">
        <v>3009.1040000000003</v>
      </c>
      <c r="N1879">
        <v>3285.0480349344975</v>
      </c>
    </row>
    <row r="1880" spans="1:14" x14ac:dyDescent="0.25">
      <c r="A1880" t="s">
        <v>490</v>
      </c>
      <c r="B1880">
        <v>7.69</v>
      </c>
      <c r="C1880">
        <v>44383</v>
      </c>
      <c r="D1880">
        <v>1843</v>
      </c>
      <c r="E1880">
        <v>4</v>
      </c>
      <c r="F1880" t="s">
        <v>33</v>
      </c>
      <c r="G1880">
        <v>1</v>
      </c>
      <c r="H1880" t="s">
        <v>66</v>
      </c>
      <c r="I1880" t="s">
        <v>309</v>
      </c>
      <c r="J1880" t="s">
        <v>323</v>
      </c>
      <c r="K1880">
        <v>2</v>
      </c>
      <c r="L1880">
        <v>8208</v>
      </c>
      <c r="M1880">
        <v>1529.9712</v>
      </c>
      <c r="N1880">
        <v>1670.2742358078601</v>
      </c>
    </row>
    <row r="1881" spans="1:14" x14ac:dyDescent="0.25">
      <c r="A1881" t="s">
        <v>474</v>
      </c>
      <c r="B1881">
        <v>8.5500000000000007</v>
      </c>
      <c r="C1881">
        <v>44383</v>
      </c>
      <c r="D1881">
        <v>1863</v>
      </c>
      <c r="E1881">
        <v>37</v>
      </c>
      <c r="F1881" t="s">
        <v>35</v>
      </c>
      <c r="G1881">
        <v>5</v>
      </c>
      <c r="H1881" t="s">
        <v>242</v>
      </c>
      <c r="I1881" t="s">
        <v>311</v>
      </c>
      <c r="J1881" t="s">
        <v>323</v>
      </c>
      <c r="K1881">
        <v>6</v>
      </c>
      <c r="L1881">
        <v>7224</v>
      </c>
      <c r="M1881">
        <v>1126.2216000000001</v>
      </c>
      <c r="N1881">
        <v>1229.4995633187773</v>
      </c>
    </row>
    <row r="1882" spans="1:14" x14ac:dyDescent="0.25">
      <c r="A1882" t="s">
        <v>474</v>
      </c>
      <c r="B1882">
        <v>8.5500000000000007</v>
      </c>
      <c r="C1882">
        <v>44383</v>
      </c>
      <c r="D1882">
        <v>1864</v>
      </c>
      <c r="E1882">
        <v>37</v>
      </c>
      <c r="F1882" t="s">
        <v>35</v>
      </c>
      <c r="G1882">
        <v>5</v>
      </c>
      <c r="H1882" t="s">
        <v>242</v>
      </c>
      <c r="I1882" t="s">
        <v>311</v>
      </c>
      <c r="J1882" t="s">
        <v>323</v>
      </c>
      <c r="K1882">
        <v>8</v>
      </c>
      <c r="L1882">
        <v>7244</v>
      </c>
      <c r="M1882">
        <v>1025.0260000000003</v>
      </c>
      <c r="N1882">
        <v>1119.024017467249</v>
      </c>
    </row>
    <row r="1883" spans="1:14" x14ac:dyDescent="0.25">
      <c r="A1883" t="s">
        <v>474</v>
      </c>
      <c r="B1883">
        <v>8.5500000000000007</v>
      </c>
      <c r="C1883">
        <v>44383</v>
      </c>
      <c r="D1883">
        <v>1865</v>
      </c>
      <c r="E1883">
        <v>37</v>
      </c>
      <c r="F1883" t="s">
        <v>35</v>
      </c>
      <c r="G1883">
        <v>5</v>
      </c>
      <c r="H1883" t="s">
        <v>242</v>
      </c>
      <c r="I1883" t="s">
        <v>311</v>
      </c>
      <c r="J1883" t="s">
        <v>323</v>
      </c>
      <c r="K1883">
        <v>1</v>
      </c>
      <c r="L1883">
        <v>7310</v>
      </c>
      <c r="M1883">
        <v>1487.585</v>
      </c>
      <c r="N1883">
        <v>1624.0010917030568</v>
      </c>
    </row>
    <row r="1884" spans="1:14" x14ac:dyDescent="0.25">
      <c r="A1884" t="s">
        <v>480</v>
      </c>
      <c r="B1884">
        <v>12.28</v>
      </c>
      <c r="C1884">
        <v>44383</v>
      </c>
      <c r="D1884">
        <v>1909</v>
      </c>
      <c r="E1884">
        <v>36</v>
      </c>
      <c r="F1884" t="s">
        <v>32</v>
      </c>
      <c r="G1884">
        <v>5</v>
      </c>
      <c r="H1884" t="s">
        <v>234</v>
      </c>
      <c r="I1884" t="s">
        <v>309</v>
      </c>
      <c r="J1884" t="s">
        <v>323</v>
      </c>
      <c r="K1884">
        <v>5</v>
      </c>
      <c r="L1884">
        <v>3898</v>
      </c>
      <c r="M1884">
        <v>736.33220000000006</v>
      </c>
      <c r="N1884">
        <v>803.85611353711795</v>
      </c>
    </row>
    <row r="1885" spans="1:14" x14ac:dyDescent="0.25">
      <c r="A1885" t="s">
        <v>480</v>
      </c>
      <c r="B1885">
        <v>12.28</v>
      </c>
      <c r="C1885">
        <v>44383</v>
      </c>
      <c r="D1885">
        <v>1910</v>
      </c>
      <c r="E1885">
        <v>36</v>
      </c>
      <c r="F1885" t="s">
        <v>32</v>
      </c>
      <c r="G1885">
        <v>5</v>
      </c>
      <c r="H1885" t="s">
        <v>234</v>
      </c>
      <c r="I1885" t="s">
        <v>309</v>
      </c>
      <c r="J1885" t="s">
        <v>323</v>
      </c>
      <c r="K1885">
        <v>5</v>
      </c>
      <c r="L1885">
        <v>9154</v>
      </c>
      <c r="M1885">
        <v>1775.876</v>
      </c>
      <c r="N1885">
        <v>1938.7292576419215</v>
      </c>
    </row>
    <row r="1886" spans="1:14" x14ac:dyDescent="0.25">
      <c r="A1886" t="s">
        <v>480</v>
      </c>
      <c r="B1886">
        <v>12.28</v>
      </c>
      <c r="C1886">
        <v>44383</v>
      </c>
      <c r="D1886">
        <v>1911</v>
      </c>
      <c r="E1886">
        <v>36</v>
      </c>
      <c r="F1886" t="s">
        <v>32</v>
      </c>
      <c r="G1886">
        <v>5</v>
      </c>
      <c r="H1886" t="s">
        <v>234</v>
      </c>
      <c r="I1886" t="s">
        <v>309</v>
      </c>
      <c r="J1886" t="s">
        <v>323</v>
      </c>
      <c r="K1886">
        <v>1</v>
      </c>
      <c r="L1886">
        <v>6088</v>
      </c>
      <c r="M1886">
        <v>1190.2040000000002</v>
      </c>
      <c r="N1886">
        <v>1299.3493449781658</v>
      </c>
    </row>
    <row r="1887" spans="1:14" x14ac:dyDescent="0.25">
      <c r="A1887" t="s">
        <v>480</v>
      </c>
      <c r="B1887">
        <v>12.28</v>
      </c>
      <c r="C1887">
        <v>44383</v>
      </c>
      <c r="D1887">
        <v>1959</v>
      </c>
      <c r="E1887">
        <v>36</v>
      </c>
      <c r="F1887" t="s">
        <v>32</v>
      </c>
      <c r="G1887">
        <v>5</v>
      </c>
      <c r="H1887" t="s">
        <v>234</v>
      </c>
      <c r="I1887" t="s">
        <v>309</v>
      </c>
      <c r="J1887" t="s">
        <v>323</v>
      </c>
      <c r="K1887">
        <v>1</v>
      </c>
      <c r="L1887">
        <v>10186</v>
      </c>
      <c r="M1887">
        <v>2016.8280000000002</v>
      </c>
      <c r="N1887">
        <v>2201.7772925764193</v>
      </c>
    </row>
    <row r="1888" spans="1:14" x14ac:dyDescent="0.25">
      <c r="A1888" t="s">
        <v>486</v>
      </c>
      <c r="B1888">
        <v>9.84</v>
      </c>
      <c r="C1888">
        <v>44383</v>
      </c>
      <c r="D1888">
        <v>1960</v>
      </c>
      <c r="E1888">
        <v>35</v>
      </c>
      <c r="F1888" t="s">
        <v>35</v>
      </c>
      <c r="G1888">
        <v>5</v>
      </c>
      <c r="H1888" t="s">
        <v>230</v>
      </c>
      <c r="I1888" t="s">
        <v>309</v>
      </c>
      <c r="J1888" t="s">
        <v>323</v>
      </c>
      <c r="K1888">
        <v>1</v>
      </c>
      <c r="L1888">
        <v>10778</v>
      </c>
      <c r="M1888">
        <v>2245.0574000000001</v>
      </c>
      <c r="N1888">
        <v>2450.9360262008731</v>
      </c>
    </row>
    <row r="1889" spans="1:14" x14ac:dyDescent="0.25">
      <c r="A1889" t="s">
        <v>486</v>
      </c>
      <c r="B1889">
        <v>9.84</v>
      </c>
      <c r="C1889">
        <v>44383</v>
      </c>
      <c r="D1889">
        <v>1961</v>
      </c>
      <c r="E1889">
        <v>35</v>
      </c>
      <c r="F1889" t="s">
        <v>35</v>
      </c>
      <c r="G1889">
        <v>5</v>
      </c>
      <c r="H1889" t="s">
        <v>230</v>
      </c>
      <c r="I1889" t="s">
        <v>309</v>
      </c>
      <c r="J1889" t="s">
        <v>323</v>
      </c>
      <c r="K1889">
        <v>5</v>
      </c>
      <c r="L1889">
        <v>9028</v>
      </c>
      <c r="M1889">
        <v>1820.9476000000002</v>
      </c>
      <c r="N1889">
        <v>1987.9340611353712</v>
      </c>
    </row>
    <row r="1890" spans="1:14" x14ac:dyDescent="0.25">
      <c r="A1890" t="s">
        <v>486</v>
      </c>
      <c r="B1890">
        <v>9.84</v>
      </c>
      <c r="C1890">
        <v>44383</v>
      </c>
      <c r="D1890">
        <v>1962</v>
      </c>
      <c r="E1890">
        <v>35</v>
      </c>
      <c r="F1890" t="s">
        <v>35</v>
      </c>
      <c r="G1890">
        <v>5</v>
      </c>
      <c r="H1890" t="s">
        <v>230</v>
      </c>
      <c r="I1890" t="s">
        <v>309</v>
      </c>
      <c r="J1890" t="s">
        <v>323</v>
      </c>
      <c r="K1890">
        <v>2</v>
      </c>
      <c r="L1890">
        <v>11358</v>
      </c>
      <c r="M1890">
        <v>2181.8718000000003</v>
      </c>
      <c r="N1890">
        <v>2381.9561135371177</v>
      </c>
    </row>
    <row r="1891" spans="1:14" x14ac:dyDescent="0.25">
      <c r="A1891" t="s">
        <v>486</v>
      </c>
      <c r="B1891">
        <v>9.84</v>
      </c>
      <c r="C1891">
        <v>44383</v>
      </c>
      <c r="D1891">
        <v>1963</v>
      </c>
      <c r="E1891">
        <v>35</v>
      </c>
      <c r="F1891" t="s">
        <v>35</v>
      </c>
      <c r="G1891">
        <v>5</v>
      </c>
      <c r="H1891" t="s">
        <v>230</v>
      </c>
      <c r="I1891" t="s">
        <v>309</v>
      </c>
      <c r="J1891" t="s">
        <v>323</v>
      </c>
      <c r="K1891">
        <v>2</v>
      </c>
      <c r="L1891">
        <v>10508</v>
      </c>
      <c r="M1891">
        <v>1888.2875999999999</v>
      </c>
      <c r="N1891">
        <v>2061.4493449781658</v>
      </c>
    </row>
    <row r="1892" spans="1:14" x14ac:dyDescent="0.25">
      <c r="A1892" t="s">
        <v>486</v>
      </c>
      <c r="B1892">
        <v>9.84</v>
      </c>
      <c r="C1892">
        <v>44383</v>
      </c>
      <c r="D1892">
        <v>1964</v>
      </c>
      <c r="E1892">
        <v>35</v>
      </c>
      <c r="F1892" t="s">
        <v>35</v>
      </c>
      <c r="G1892">
        <v>5</v>
      </c>
      <c r="H1892" t="s">
        <v>230</v>
      </c>
      <c r="I1892" t="s">
        <v>309</v>
      </c>
      <c r="J1892" t="s">
        <v>323</v>
      </c>
      <c r="K1892">
        <v>5</v>
      </c>
      <c r="L1892">
        <v>10824</v>
      </c>
      <c r="M1892">
        <v>2086.8672000000001</v>
      </c>
      <c r="N1892">
        <v>2278.2393013100436</v>
      </c>
    </row>
    <row r="1893" spans="1:14" x14ac:dyDescent="0.25">
      <c r="A1893" t="s">
        <v>125</v>
      </c>
      <c r="B1893" t="e">
        <v>#N/A</v>
      </c>
      <c r="C1893">
        <v>44383</v>
      </c>
      <c r="D1893">
        <v>2001</v>
      </c>
      <c r="E1893">
        <v>9</v>
      </c>
      <c r="F1893" t="s">
        <v>36</v>
      </c>
      <c r="G1893">
        <v>3</v>
      </c>
      <c r="H1893" t="e">
        <v>#N/A</v>
      </c>
      <c r="I1893" t="s">
        <v>311</v>
      </c>
      <c r="J1893" t="s">
        <v>310</v>
      </c>
      <c r="K1893">
        <v>7</v>
      </c>
      <c r="L1893">
        <v>7208</v>
      </c>
      <c r="M1893">
        <v>1279.42</v>
      </c>
      <c r="N1893">
        <v>1396.7467248908297</v>
      </c>
    </row>
    <row r="1894" spans="1:14" x14ac:dyDescent="0.25">
      <c r="A1894" t="s">
        <v>130</v>
      </c>
      <c r="B1894" t="e">
        <v>#N/A</v>
      </c>
      <c r="C1894">
        <v>44383</v>
      </c>
      <c r="D1894">
        <v>2002</v>
      </c>
      <c r="E1894">
        <v>9</v>
      </c>
      <c r="F1894" t="s">
        <v>34</v>
      </c>
      <c r="G1894">
        <v>3</v>
      </c>
      <c r="H1894" t="e">
        <v>#N/A</v>
      </c>
      <c r="I1894" t="s">
        <v>311</v>
      </c>
      <c r="J1894" t="s">
        <v>329</v>
      </c>
      <c r="K1894">
        <v>7</v>
      </c>
      <c r="L1894">
        <v>8396</v>
      </c>
      <c r="M1894">
        <v>1517.1572000000001</v>
      </c>
      <c r="N1894">
        <v>1656.2851528384278</v>
      </c>
    </row>
    <row r="1895" spans="1:14" x14ac:dyDescent="0.25">
      <c r="A1895" t="s">
        <v>125</v>
      </c>
      <c r="B1895" t="e">
        <v>#N/A</v>
      </c>
      <c r="C1895">
        <v>44383</v>
      </c>
      <c r="D1895">
        <v>2003</v>
      </c>
      <c r="E1895">
        <v>9</v>
      </c>
      <c r="F1895" t="s">
        <v>36</v>
      </c>
      <c r="G1895">
        <v>3</v>
      </c>
      <c r="H1895" t="e">
        <v>#N/A</v>
      </c>
      <c r="I1895" t="s">
        <v>311</v>
      </c>
      <c r="J1895" t="s">
        <v>310</v>
      </c>
      <c r="K1895">
        <v>7</v>
      </c>
      <c r="L1895">
        <v>7590</v>
      </c>
      <c r="M1895">
        <v>1567.3350000000003</v>
      </c>
      <c r="N1895">
        <v>1711.0644104803496</v>
      </c>
    </row>
    <row r="1896" spans="1:14" x14ac:dyDescent="0.25">
      <c r="A1896" t="s">
        <v>485</v>
      </c>
      <c r="B1896">
        <v>11.92</v>
      </c>
      <c r="C1896">
        <v>44384</v>
      </c>
      <c r="D1896">
        <v>1844</v>
      </c>
      <c r="E1896">
        <v>35</v>
      </c>
      <c r="F1896" t="s">
        <v>33</v>
      </c>
      <c r="G1896">
        <v>5</v>
      </c>
      <c r="H1896" t="s">
        <v>229</v>
      </c>
      <c r="I1896" t="s">
        <v>309</v>
      </c>
      <c r="J1896" t="s">
        <v>323</v>
      </c>
      <c r="K1896">
        <v>6</v>
      </c>
      <c r="L1896">
        <v>7110</v>
      </c>
      <c r="M1896">
        <v>1072.8989999999999</v>
      </c>
      <c r="N1896">
        <v>1171.2871179039303</v>
      </c>
    </row>
    <row r="1897" spans="1:14" x14ac:dyDescent="0.25">
      <c r="A1897" t="s">
        <v>491</v>
      </c>
      <c r="B1897">
        <v>7.78</v>
      </c>
      <c r="C1897">
        <v>44384</v>
      </c>
      <c r="D1897">
        <v>1845</v>
      </c>
      <c r="E1897">
        <v>25</v>
      </c>
      <c r="F1897" t="s">
        <v>32</v>
      </c>
      <c r="G1897">
        <v>3</v>
      </c>
      <c r="H1897" t="s">
        <v>167</v>
      </c>
      <c r="I1897" t="s">
        <v>309</v>
      </c>
      <c r="J1897" t="s">
        <v>323</v>
      </c>
      <c r="K1897">
        <v>7</v>
      </c>
      <c r="L1897">
        <v>10654</v>
      </c>
      <c r="M1897">
        <v>1906.0006000000001</v>
      </c>
      <c r="N1897">
        <v>2080.7866812227076</v>
      </c>
    </row>
    <row r="1898" spans="1:14" x14ac:dyDescent="0.25">
      <c r="A1898" t="s">
        <v>491</v>
      </c>
      <c r="B1898">
        <v>7.78</v>
      </c>
      <c r="C1898">
        <v>44384</v>
      </c>
      <c r="D1898">
        <v>1846</v>
      </c>
      <c r="E1898">
        <v>25</v>
      </c>
      <c r="F1898" t="s">
        <v>32</v>
      </c>
      <c r="G1898">
        <v>3</v>
      </c>
      <c r="H1898" t="s">
        <v>167</v>
      </c>
      <c r="I1898" t="s">
        <v>309</v>
      </c>
      <c r="J1898" t="s">
        <v>323</v>
      </c>
      <c r="K1898">
        <v>7</v>
      </c>
      <c r="L1898">
        <v>10656</v>
      </c>
      <c r="M1898">
        <v>1791.2735999999998</v>
      </c>
      <c r="N1898">
        <v>1955.5388646288204</v>
      </c>
    </row>
    <row r="1899" spans="1:14" x14ac:dyDescent="0.25">
      <c r="A1899" t="s">
        <v>348</v>
      </c>
      <c r="B1899">
        <v>12.37</v>
      </c>
      <c r="C1899">
        <v>44384</v>
      </c>
      <c r="D1899">
        <v>1847</v>
      </c>
      <c r="E1899">
        <v>25</v>
      </c>
      <c r="F1899" t="s">
        <v>33</v>
      </c>
      <c r="G1899">
        <v>3</v>
      </c>
      <c r="H1899" t="s">
        <v>168</v>
      </c>
      <c r="I1899" t="s">
        <v>309</v>
      </c>
      <c r="J1899" t="s">
        <v>323</v>
      </c>
      <c r="K1899">
        <v>7</v>
      </c>
      <c r="L1899">
        <v>2886</v>
      </c>
      <c r="M1899">
        <v>631.16819999999996</v>
      </c>
      <c r="N1899">
        <v>689.04825327510912</v>
      </c>
    </row>
    <row r="1900" spans="1:14" x14ac:dyDescent="0.25">
      <c r="A1900" t="s">
        <v>470</v>
      </c>
      <c r="B1900">
        <v>7.12</v>
      </c>
      <c r="C1900">
        <v>44384</v>
      </c>
      <c r="D1900">
        <v>1848</v>
      </c>
      <c r="E1900">
        <v>23</v>
      </c>
      <c r="F1900" t="s">
        <v>32</v>
      </c>
      <c r="G1900">
        <v>3</v>
      </c>
      <c r="H1900" t="s">
        <v>158</v>
      </c>
      <c r="I1900" t="s">
        <v>309</v>
      </c>
      <c r="J1900" t="s">
        <v>323</v>
      </c>
      <c r="K1900">
        <v>2</v>
      </c>
      <c r="L1900">
        <v>8508</v>
      </c>
      <c r="M1900">
        <v>1521.2303999999997</v>
      </c>
      <c r="N1900">
        <v>1660.7318777292573</v>
      </c>
    </row>
    <row r="1901" spans="1:14" x14ac:dyDescent="0.25">
      <c r="A1901" t="s">
        <v>491</v>
      </c>
      <c r="B1901">
        <v>7.78</v>
      </c>
      <c r="C1901">
        <v>44384</v>
      </c>
      <c r="D1901">
        <v>1849</v>
      </c>
      <c r="E1901">
        <v>25</v>
      </c>
      <c r="F1901" t="s">
        <v>32</v>
      </c>
      <c r="G1901">
        <v>3</v>
      </c>
      <c r="H1901" t="s">
        <v>167</v>
      </c>
      <c r="I1901" t="s">
        <v>309</v>
      </c>
      <c r="J1901" t="s">
        <v>323</v>
      </c>
      <c r="K1901">
        <v>5</v>
      </c>
      <c r="L1901">
        <v>7566</v>
      </c>
      <c r="M1901">
        <v>1299.0822000000001</v>
      </c>
      <c r="N1901">
        <v>1418.2120087336245</v>
      </c>
    </row>
    <row r="1902" spans="1:14" x14ac:dyDescent="0.25">
      <c r="A1902" t="s">
        <v>474</v>
      </c>
      <c r="B1902">
        <v>8.5500000000000007</v>
      </c>
      <c r="C1902">
        <v>44384</v>
      </c>
      <c r="D1902">
        <v>1866</v>
      </c>
      <c r="E1902">
        <v>37</v>
      </c>
      <c r="F1902" t="s">
        <v>35</v>
      </c>
      <c r="G1902">
        <v>5</v>
      </c>
      <c r="H1902" t="s">
        <v>242</v>
      </c>
      <c r="I1902" t="s">
        <v>311</v>
      </c>
      <c r="J1902" t="s">
        <v>323</v>
      </c>
      <c r="K1902">
        <v>6</v>
      </c>
      <c r="L1902">
        <v>6376</v>
      </c>
      <c r="M1902">
        <v>932.80879999999991</v>
      </c>
      <c r="N1902">
        <v>1018.3502183406111</v>
      </c>
    </row>
    <row r="1903" spans="1:14" x14ac:dyDescent="0.25">
      <c r="A1903" t="s">
        <v>474</v>
      </c>
      <c r="B1903">
        <v>8.5500000000000007</v>
      </c>
      <c r="C1903">
        <v>44384</v>
      </c>
      <c r="D1903">
        <v>1867</v>
      </c>
      <c r="E1903">
        <v>37</v>
      </c>
      <c r="F1903" t="s">
        <v>35</v>
      </c>
      <c r="G1903">
        <v>5</v>
      </c>
      <c r="H1903" t="s">
        <v>242</v>
      </c>
      <c r="I1903" t="s">
        <v>311</v>
      </c>
      <c r="J1903" t="s">
        <v>323</v>
      </c>
      <c r="K1903">
        <v>1</v>
      </c>
      <c r="L1903">
        <v>7812</v>
      </c>
      <c r="M1903">
        <v>1196.0171999999998</v>
      </c>
      <c r="N1903">
        <v>1305.6956331877727</v>
      </c>
    </row>
    <row r="1904" spans="1:14" x14ac:dyDescent="0.25">
      <c r="A1904" t="s">
        <v>474</v>
      </c>
      <c r="B1904">
        <v>8.5500000000000007</v>
      </c>
      <c r="C1904">
        <v>44384</v>
      </c>
      <c r="D1904">
        <v>1868</v>
      </c>
      <c r="E1904">
        <v>37</v>
      </c>
      <c r="F1904" t="s">
        <v>35</v>
      </c>
      <c r="G1904">
        <v>5</v>
      </c>
      <c r="H1904" t="s">
        <v>242</v>
      </c>
      <c r="I1904" t="s">
        <v>311</v>
      </c>
      <c r="J1904" t="s">
        <v>323</v>
      </c>
      <c r="K1904">
        <v>2</v>
      </c>
      <c r="L1904">
        <v>7432</v>
      </c>
      <c r="M1904">
        <v>1261.2103999999999</v>
      </c>
      <c r="N1904">
        <v>1376.8672489082971</v>
      </c>
    </row>
    <row r="1905" spans="1:14" x14ac:dyDescent="0.25">
      <c r="A1905" t="s">
        <v>480</v>
      </c>
      <c r="B1905">
        <v>12.28</v>
      </c>
      <c r="C1905">
        <v>44384</v>
      </c>
      <c r="D1905">
        <v>1912</v>
      </c>
      <c r="E1905">
        <v>36</v>
      </c>
      <c r="F1905" t="s">
        <v>32</v>
      </c>
      <c r="G1905">
        <v>5</v>
      </c>
      <c r="H1905" t="s">
        <v>234</v>
      </c>
      <c r="I1905" t="s">
        <v>309</v>
      </c>
      <c r="J1905" t="s">
        <v>323</v>
      </c>
      <c r="K1905">
        <v>6</v>
      </c>
      <c r="L1905">
        <v>9672</v>
      </c>
      <c r="M1905">
        <v>1770.9431999999997</v>
      </c>
      <c r="N1905">
        <v>1933.3441048034933</v>
      </c>
    </row>
    <row r="1906" spans="1:14" x14ac:dyDescent="0.25">
      <c r="A1906" t="s">
        <v>480</v>
      </c>
      <c r="B1906">
        <v>12.28</v>
      </c>
      <c r="C1906">
        <v>44384</v>
      </c>
      <c r="D1906">
        <v>1913</v>
      </c>
      <c r="E1906">
        <v>36</v>
      </c>
      <c r="F1906" t="s">
        <v>32</v>
      </c>
      <c r="G1906">
        <v>5</v>
      </c>
      <c r="H1906" t="s">
        <v>234</v>
      </c>
      <c r="I1906" t="s">
        <v>309</v>
      </c>
      <c r="J1906" t="s">
        <v>323</v>
      </c>
      <c r="K1906">
        <v>1</v>
      </c>
      <c r="L1906">
        <v>10474</v>
      </c>
      <c r="M1906">
        <v>1774.2956000000004</v>
      </c>
      <c r="N1906">
        <v>1937.0039301310046</v>
      </c>
    </row>
    <row r="1907" spans="1:14" x14ac:dyDescent="0.25">
      <c r="A1907" t="s">
        <v>451</v>
      </c>
      <c r="B1907">
        <v>14.24</v>
      </c>
      <c r="C1907">
        <v>44384</v>
      </c>
      <c r="D1907">
        <v>1914</v>
      </c>
      <c r="E1907">
        <v>37</v>
      </c>
      <c r="F1907" t="s">
        <v>36</v>
      </c>
      <c r="G1907">
        <v>5</v>
      </c>
      <c r="H1907" t="s">
        <v>239</v>
      </c>
      <c r="I1907" t="s">
        <v>309</v>
      </c>
      <c r="J1907" t="s">
        <v>323</v>
      </c>
      <c r="K1907">
        <v>1</v>
      </c>
      <c r="L1907">
        <v>3784</v>
      </c>
      <c r="M1907">
        <v>563.43759999999997</v>
      </c>
      <c r="N1907">
        <v>615.10655021834054</v>
      </c>
    </row>
    <row r="1908" spans="1:14" x14ac:dyDescent="0.25">
      <c r="A1908" t="s">
        <v>452</v>
      </c>
      <c r="B1908">
        <v>13.96</v>
      </c>
      <c r="C1908">
        <v>44384</v>
      </c>
      <c r="D1908">
        <v>1915</v>
      </c>
      <c r="E1908">
        <v>37</v>
      </c>
      <c r="F1908" t="s">
        <v>32</v>
      </c>
      <c r="G1908">
        <v>5</v>
      </c>
      <c r="H1908" t="s">
        <v>240</v>
      </c>
      <c r="I1908" t="s">
        <v>309</v>
      </c>
      <c r="J1908" t="s">
        <v>323</v>
      </c>
      <c r="K1908">
        <v>1</v>
      </c>
      <c r="L1908">
        <v>9132</v>
      </c>
      <c r="M1908">
        <v>1438.29</v>
      </c>
      <c r="N1908">
        <v>1570.1855895196506</v>
      </c>
    </row>
    <row r="1909" spans="1:14" x14ac:dyDescent="0.25">
      <c r="A1909" t="s">
        <v>485</v>
      </c>
      <c r="B1909">
        <v>11.92</v>
      </c>
      <c r="C1909">
        <v>44384</v>
      </c>
      <c r="D1909">
        <v>1965</v>
      </c>
      <c r="E1909">
        <v>35</v>
      </c>
      <c r="F1909" t="s">
        <v>33</v>
      </c>
      <c r="G1909">
        <v>5</v>
      </c>
      <c r="H1909" t="s">
        <v>229</v>
      </c>
      <c r="I1909" t="s">
        <v>309</v>
      </c>
      <c r="J1909" t="s">
        <v>323</v>
      </c>
      <c r="K1909">
        <v>5</v>
      </c>
      <c r="L1909">
        <v>10982</v>
      </c>
      <c r="M1909">
        <v>1943.8139999999999</v>
      </c>
      <c r="N1909">
        <v>2122.0676855895199</v>
      </c>
    </row>
    <row r="1910" spans="1:14" x14ac:dyDescent="0.25">
      <c r="A1910" t="s">
        <v>492</v>
      </c>
      <c r="B1910">
        <v>13.81</v>
      </c>
      <c r="C1910">
        <v>44384</v>
      </c>
      <c r="D1910">
        <v>1966</v>
      </c>
      <c r="E1910">
        <v>37</v>
      </c>
      <c r="F1910" t="s">
        <v>34</v>
      </c>
      <c r="G1910">
        <v>5</v>
      </c>
      <c r="H1910" t="s">
        <v>237</v>
      </c>
      <c r="I1910" t="s">
        <v>309</v>
      </c>
      <c r="J1910" t="s">
        <v>323</v>
      </c>
      <c r="K1910">
        <v>5</v>
      </c>
      <c r="L1910">
        <v>9488</v>
      </c>
      <c r="M1910">
        <v>1503.8480000000002</v>
      </c>
      <c r="N1910">
        <v>1641.7554585152839</v>
      </c>
    </row>
    <row r="1911" spans="1:14" x14ac:dyDescent="0.25">
      <c r="A1911" t="s">
        <v>492</v>
      </c>
      <c r="B1911">
        <v>13.81</v>
      </c>
      <c r="C1911">
        <v>44384</v>
      </c>
      <c r="D1911">
        <v>1967</v>
      </c>
      <c r="E1911">
        <v>37</v>
      </c>
      <c r="F1911" t="s">
        <v>34</v>
      </c>
      <c r="G1911">
        <v>5</v>
      </c>
      <c r="H1911" t="s">
        <v>237</v>
      </c>
      <c r="I1911" t="s">
        <v>309</v>
      </c>
      <c r="J1911" t="s">
        <v>323</v>
      </c>
      <c r="K1911">
        <v>5</v>
      </c>
      <c r="L1911">
        <v>10090</v>
      </c>
      <c r="M1911">
        <v>1643.6610000000001</v>
      </c>
      <c r="N1911">
        <v>1794.3897379912662</v>
      </c>
    </row>
    <row r="1912" spans="1:14" x14ac:dyDescent="0.25">
      <c r="A1912" t="s">
        <v>492</v>
      </c>
      <c r="B1912">
        <v>13.81</v>
      </c>
      <c r="C1912">
        <v>44384</v>
      </c>
      <c r="D1912">
        <v>1968</v>
      </c>
      <c r="E1912">
        <v>37</v>
      </c>
      <c r="F1912" t="s">
        <v>34</v>
      </c>
      <c r="G1912">
        <v>5</v>
      </c>
      <c r="H1912" t="s">
        <v>237</v>
      </c>
      <c r="I1912" t="s">
        <v>309</v>
      </c>
      <c r="J1912" t="s">
        <v>323</v>
      </c>
      <c r="K1912">
        <v>5</v>
      </c>
      <c r="L1912">
        <v>10502</v>
      </c>
      <c r="M1912">
        <v>1843.1010000000001</v>
      </c>
      <c r="N1912">
        <v>2012.118995633188</v>
      </c>
    </row>
    <row r="1913" spans="1:14" x14ac:dyDescent="0.25">
      <c r="A1913" t="s">
        <v>492</v>
      </c>
      <c r="B1913">
        <v>13.81</v>
      </c>
      <c r="C1913">
        <v>44384</v>
      </c>
      <c r="D1913">
        <v>1969</v>
      </c>
      <c r="E1913">
        <v>37</v>
      </c>
      <c r="F1913" t="s">
        <v>34</v>
      </c>
      <c r="G1913">
        <v>5</v>
      </c>
      <c r="H1913" t="s">
        <v>237</v>
      </c>
      <c r="I1913" t="s">
        <v>309</v>
      </c>
      <c r="J1913" t="s">
        <v>323</v>
      </c>
      <c r="K1913">
        <v>6</v>
      </c>
      <c r="L1913">
        <v>9980</v>
      </c>
      <c r="M1913">
        <v>1666.66</v>
      </c>
      <c r="N1913">
        <v>1819.4978165938865</v>
      </c>
    </row>
    <row r="1914" spans="1:14" x14ac:dyDescent="0.25">
      <c r="A1914" t="s">
        <v>492</v>
      </c>
      <c r="B1914">
        <v>13.81</v>
      </c>
      <c r="C1914">
        <v>44384</v>
      </c>
      <c r="D1914">
        <v>1970</v>
      </c>
      <c r="E1914">
        <v>37</v>
      </c>
      <c r="F1914" t="s">
        <v>34</v>
      </c>
      <c r="G1914">
        <v>5</v>
      </c>
      <c r="H1914" t="s">
        <v>237</v>
      </c>
      <c r="I1914" t="s">
        <v>309</v>
      </c>
      <c r="J1914" t="s">
        <v>323</v>
      </c>
      <c r="K1914">
        <v>6</v>
      </c>
      <c r="L1914">
        <v>7978</v>
      </c>
      <c r="M1914">
        <v>1390.5654000000002</v>
      </c>
      <c r="N1914">
        <v>1518.0844978165937</v>
      </c>
    </row>
    <row r="1915" spans="1:14" x14ac:dyDescent="0.25">
      <c r="A1915" t="s">
        <v>283</v>
      </c>
      <c r="B1915">
        <v>13.28</v>
      </c>
      <c r="C1915">
        <v>44384</v>
      </c>
      <c r="D1915">
        <v>2004</v>
      </c>
      <c r="E1915">
        <v>12</v>
      </c>
      <c r="F1915" t="s">
        <v>33</v>
      </c>
      <c r="G1915">
        <v>2</v>
      </c>
      <c r="H1915" t="s">
        <v>256</v>
      </c>
      <c r="I1915" t="s">
        <v>311</v>
      </c>
      <c r="J1915" t="s">
        <v>326</v>
      </c>
      <c r="K1915">
        <v>8</v>
      </c>
      <c r="L1915">
        <v>8506</v>
      </c>
      <c r="M1915">
        <v>1679.0843999999997</v>
      </c>
      <c r="N1915">
        <v>1833.0615720524015</v>
      </c>
    </row>
    <row r="1916" spans="1:14" x14ac:dyDescent="0.25">
      <c r="A1916" t="s">
        <v>283</v>
      </c>
      <c r="B1916">
        <v>13.28</v>
      </c>
      <c r="C1916">
        <v>44384</v>
      </c>
      <c r="D1916">
        <v>2005</v>
      </c>
      <c r="E1916">
        <v>12</v>
      </c>
      <c r="F1916" t="s">
        <v>33</v>
      </c>
      <c r="G1916">
        <v>2</v>
      </c>
      <c r="H1916" t="s">
        <v>256</v>
      </c>
      <c r="I1916" t="s">
        <v>311</v>
      </c>
      <c r="J1916" t="s">
        <v>326</v>
      </c>
      <c r="K1916">
        <v>8</v>
      </c>
      <c r="L1916">
        <v>8312</v>
      </c>
      <c r="M1916">
        <v>1575.9552000000001</v>
      </c>
      <c r="N1916">
        <v>1720.475109170306</v>
      </c>
    </row>
    <row r="1917" spans="1:14" x14ac:dyDescent="0.25">
      <c r="A1917" t="s">
        <v>283</v>
      </c>
      <c r="B1917">
        <v>13.28</v>
      </c>
      <c r="C1917">
        <v>44384</v>
      </c>
      <c r="D1917">
        <v>2006</v>
      </c>
      <c r="E1917">
        <v>12</v>
      </c>
      <c r="F1917" t="s">
        <v>33</v>
      </c>
      <c r="G1917">
        <v>2</v>
      </c>
      <c r="H1917" t="s">
        <v>256</v>
      </c>
      <c r="I1917" t="s">
        <v>311</v>
      </c>
      <c r="J1917" t="s">
        <v>326</v>
      </c>
      <c r="K1917">
        <v>8</v>
      </c>
      <c r="L1917">
        <v>9300</v>
      </c>
      <c r="M1917">
        <v>1765.14</v>
      </c>
      <c r="N1917">
        <v>1927.0087336244542</v>
      </c>
    </row>
    <row r="1918" spans="1:14" x14ac:dyDescent="0.25">
      <c r="A1918" t="s">
        <v>283</v>
      </c>
      <c r="B1918">
        <v>13.28</v>
      </c>
      <c r="C1918">
        <v>44384</v>
      </c>
      <c r="D1918">
        <v>2007</v>
      </c>
      <c r="E1918">
        <v>12</v>
      </c>
      <c r="F1918" t="s">
        <v>33</v>
      </c>
      <c r="G1918">
        <v>2</v>
      </c>
      <c r="H1918" t="s">
        <v>256</v>
      </c>
      <c r="I1918" t="s">
        <v>311</v>
      </c>
      <c r="J1918" t="s">
        <v>323</v>
      </c>
      <c r="K1918">
        <v>2</v>
      </c>
      <c r="L1918">
        <v>8356</v>
      </c>
      <c r="M1918">
        <v>1526.6412</v>
      </c>
      <c r="N1918">
        <v>1666.638864628821</v>
      </c>
    </row>
    <row r="1919" spans="1:14" x14ac:dyDescent="0.25">
      <c r="A1919" t="s">
        <v>491</v>
      </c>
      <c r="B1919">
        <v>7.78</v>
      </c>
      <c r="C1919">
        <v>44385</v>
      </c>
      <c r="D1919">
        <v>1850</v>
      </c>
      <c r="E1919">
        <v>25</v>
      </c>
      <c r="F1919" t="s">
        <v>32</v>
      </c>
      <c r="G1919">
        <v>3</v>
      </c>
      <c r="H1919" t="s">
        <v>167</v>
      </c>
      <c r="I1919" t="s">
        <v>309</v>
      </c>
      <c r="J1919" t="s">
        <v>323</v>
      </c>
      <c r="K1919">
        <v>1</v>
      </c>
      <c r="L1919">
        <v>9454</v>
      </c>
      <c r="M1919">
        <v>1863.3833999999999</v>
      </c>
      <c r="N1919">
        <v>2034.2613537117902</v>
      </c>
    </row>
    <row r="1920" spans="1:14" x14ac:dyDescent="0.25">
      <c r="A1920" t="s">
        <v>474</v>
      </c>
      <c r="B1920">
        <v>8.5500000000000007</v>
      </c>
      <c r="C1920">
        <v>44385</v>
      </c>
      <c r="D1920">
        <v>1869</v>
      </c>
      <c r="E1920">
        <v>37</v>
      </c>
      <c r="F1920" t="s">
        <v>35</v>
      </c>
      <c r="G1920">
        <v>5</v>
      </c>
      <c r="H1920" t="s">
        <v>242</v>
      </c>
      <c r="I1920" t="s">
        <v>311</v>
      </c>
      <c r="J1920" t="s">
        <v>323</v>
      </c>
      <c r="K1920">
        <v>8</v>
      </c>
      <c r="L1920">
        <v>8400</v>
      </c>
      <c r="M1920">
        <v>1280.1599999999999</v>
      </c>
      <c r="N1920">
        <v>1397.5545851528379</v>
      </c>
    </row>
    <row r="1921" spans="1:14" x14ac:dyDescent="0.25">
      <c r="A1921" t="s">
        <v>493</v>
      </c>
      <c r="B1921">
        <v>8.27</v>
      </c>
      <c r="C1921">
        <v>44385</v>
      </c>
      <c r="D1921">
        <v>1870</v>
      </c>
      <c r="E1921">
        <v>37</v>
      </c>
      <c r="F1921" t="s">
        <v>33</v>
      </c>
      <c r="G1921">
        <v>5</v>
      </c>
      <c r="H1921" t="s">
        <v>241</v>
      </c>
      <c r="I1921" t="s">
        <v>311</v>
      </c>
      <c r="J1921" t="s">
        <v>323</v>
      </c>
      <c r="K1921">
        <v>1</v>
      </c>
      <c r="L1921">
        <v>7194</v>
      </c>
      <c r="M1921">
        <v>1146.7236000000003</v>
      </c>
      <c r="N1921">
        <v>1251.8816593886463</v>
      </c>
    </row>
    <row r="1922" spans="1:14" x14ac:dyDescent="0.25">
      <c r="A1922" t="s">
        <v>452</v>
      </c>
      <c r="B1922">
        <v>13.96</v>
      </c>
      <c r="C1922">
        <v>44385</v>
      </c>
      <c r="D1922">
        <v>1871</v>
      </c>
      <c r="E1922">
        <v>37</v>
      </c>
      <c r="F1922" t="s">
        <v>32</v>
      </c>
      <c r="G1922">
        <v>5</v>
      </c>
      <c r="H1922" t="s">
        <v>240</v>
      </c>
      <c r="I1922" t="s">
        <v>311</v>
      </c>
      <c r="J1922" t="s">
        <v>323</v>
      </c>
      <c r="K1922">
        <v>5</v>
      </c>
      <c r="L1922">
        <v>7258</v>
      </c>
      <c r="M1922">
        <v>1170.7154</v>
      </c>
      <c r="N1922">
        <v>1278.0735807860262</v>
      </c>
    </row>
    <row r="1923" spans="1:14" x14ac:dyDescent="0.25">
      <c r="A1923" t="s">
        <v>492</v>
      </c>
      <c r="B1923">
        <v>13.81</v>
      </c>
      <c r="C1923">
        <v>44385</v>
      </c>
      <c r="D1923">
        <v>1916</v>
      </c>
      <c r="E1923">
        <v>37</v>
      </c>
      <c r="F1923" t="s">
        <v>34</v>
      </c>
      <c r="G1923">
        <v>5</v>
      </c>
      <c r="H1923" t="s">
        <v>237</v>
      </c>
      <c r="I1923" t="s">
        <v>309</v>
      </c>
      <c r="J1923" t="s">
        <v>323</v>
      </c>
      <c r="K1923">
        <v>8</v>
      </c>
      <c r="L1923">
        <v>10706</v>
      </c>
      <c r="M1923">
        <v>1796.4668000000001</v>
      </c>
      <c r="N1923">
        <v>1961.2082969432315</v>
      </c>
    </row>
    <row r="1924" spans="1:14" x14ac:dyDescent="0.25">
      <c r="A1924" t="s">
        <v>492</v>
      </c>
      <c r="B1924">
        <v>13.81</v>
      </c>
      <c r="C1924">
        <v>44385</v>
      </c>
      <c r="D1924">
        <v>1917</v>
      </c>
      <c r="E1924">
        <v>37</v>
      </c>
      <c r="F1924" t="s">
        <v>34</v>
      </c>
      <c r="G1924">
        <v>5</v>
      </c>
      <c r="H1924" t="s">
        <v>237</v>
      </c>
      <c r="I1924" t="s">
        <v>309</v>
      </c>
      <c r="J1924" t="s">
        <v>323</v>
      </c>
      <c r="K1924">
        <v>8</v>
      </c>
      <c r="L1924">
        <v>10658</v>
      </c>
      <c r="M1924">
        <v>1709.5431999999998</v>
      </c>
      <c r="N1924">
        <v>1866.3135371179037</v>
      </c>
    </row>
    <row r="1925" spans="1:14" x14ac:dyDescent="0.25">
      <c r="A1925" t="s">
        <v>492</v>
      </c>
      <c r="B1925">
        <v>13.81</v>
      </c>
      <c r="C1925">
        <v>44385</v>
      </c>
      <c r="D1925">
        <v>1918</v>
      </c>
      <c r="E1925">
        <v>37</v>
      </c>
      <c r="F1925" t="s">
        <v>34</v>
      </c>
      <c r="G1925">
        <v>5</v>
      </c>
      <c r="H1925" t="s">
        <v>237</v>
      </c>
      <c r="I1925" t="s">
        <v>309</v>
      </c>
      <c r="J1925" t="s">
        <v>323</v>
      </c>
      <c r="K1925">
        <v>1</v>
      </c>
      <c r="L1925">
        <v>6478</v>
      </c>
      <c r="M1925">
        <v>1088.9517999999998</v>
      </c>
      <c r="N1925">
        <v>1188.8120087336242</v>
      </c>
    </row>
    <row r="1926" spans="1:14" x14ac:dyDescent="0.25">
      <c r="A1926" t="s">
        <v>464</v>
      </c>
      <c r="B1926">
        <v>2.71</v>
      </c>
      <c r="C1926">
        <v>44385</v>
      </c>
      <c r="D1926">
        <v>1919</v>
      </c>
      <c r="E1926">
        <v>38</v>
      </c>
      <c r="F1926" t="s">
        <v>33</v>
      </c>
      <c r="G1926">
        <v>6</v>
      </c>
      <c r="H1926" t="s">
        <v>248</v>
      </c>
      <c r="I1926" t="s">
        <v>309</v>
      </c>
      <c r="J1926" t="s">
        <v>323</v>
      </c>
      <c r="K1926">
        <v>2</v>
      </c>
      <c r="L1926">
        <v>9178</v>
      </c>
      <c r="M1926">
        <v>1544.6573999999998</v>
      </c>
      <c r="N1926">
        <v>1686.3072052401744</v>
      </c>
    </row>
    <row r="1927" spans="1:14" x14ac:dyDescent="0.25">
      <c r="A1927" t="s">
        <v>492</v>
      </c>
      <c r="B1927">
        <v>13.81</v>
      </c>
      <c r="C1927">
        <v>44385</v>
      </c>
      <c r="D1927">
        <v>1971</v>
      </c>
      <c r="E1927">
        <v>37</v>
      </c>
      <c r="F1927" t="s">
        <v>34</v>
      </c>
      <c r="G1927">
        <v>5</v>
      </c>
      <c r="H1927" t="s">
        <v>237</v>
      </c>
      <c r="I1927" t="s">
        <v>309</v>
      </c>
      <c r="J1927" t="s">
        <v>323</v>
      </c>
      <c r="K1927">
        <v>6</v>
      </c>
      <c r="L1927">
        <v>10294</v>
      </c>
      <c r="M1927">
        <v>1700.5688</v>
      </c>
      <c r="N1927">
        <v>1856.5161572052402</v>
      </c>
    </row>
    <row r="1928" spans="1:14" x14ac:dyDescent="0.25">
      <c r="A1928" t="s">
        <v>492</v>
      </c>
      <c r="B1928">
        <v>13.81</v>
      </c>
      <c r="C1928">
        <v>44385</v>
      </c>
      <c r="D1928">
        <v>1972</v>
      </c>
      <c r="E1928">
        <v>37</v>
      </c>
      <c r="F1928" t="s">
        <v>34</v>
      </c>
      <c r="G1928">
        <v>5</v>
      </c>
      <c r="H1928" t="s">
        <v>237</v>
      </c>
      <c r="I1928" t="s">
        <v>309</v>
      </c>
      <c r="J1928" t="s">
        <v>323</v>
      </c>
      <c r="K1928">
        <v>7</v>
      </c>
      <c r="L1928">
        <v>9786</v>
      </c>
      <c r="M1928">
        <v>1558.9098000000001</v>
      </c>
      <c r="N1928">
        <v>1701.8665938864631</v>
      </c>
    </row>
    <row r="1929" spans="1:14" x14ac:dyDescent="0.25">
      <c r="A1929" t="s">
        <v>492</v>
      </c>
      <c r="B1929">
        <v>13.81</v>
      </c>
      <c r="C1929">
        <v>44385</v>
      </c>
      <c r="D1929">
        <v>1973</v>
      </c>
      <c r="E1929">
        <v>37</v>
      </c>
      <c r="F1929" t="s">
        <v>34</v>
      </c>
      <c r="G1929">
        <v>5</v>
      </c>
      <c r="H1929" t="s">
        <v>237</v>
      </c>
      <c r="I1929" t="s">
        <v>309</v>
      </c>
      <c r="J1929" t="s">
        <v>323</v>
      </c>
      <c r="K1929">
        <v>7</v>
      </c>
      <c r="L1929">
        <v>8302</v>
      </c>
      <c r="M1929">
        <v>1217.9034000000001</v>
      </c>
      <c r="N1929">
        <v>1329.5888646288211</v>
      </c>
    </row>
    <row r="1930" spans="1:14" x14ac:dyDescent="0.25">
      <c r="A1930" t="s">
        <v>492</v>
      </c>
      <c r="B1930">
        <v>13.81</v>
      </c>
      <c r="C1930">
        <v>44385</v>
      </c>
      <c r="D1930">
        <v>1974</v>
      </c>
      <c r="E1930">
        <v>37</v>
      </c>
      <c r="F1930" t="s">
        <v>34</v>
      </c>
      <c r="G1930">
        <v>5</v>
      </c>
      <c r="H1930" t="s">
        <v>237</v>
      </c>
      <c r="I1930" t="s">
        <v>309</v>
      </c>
      <c r="J1930" t="s">
        <v>323</v>
      </c>
      <c r="K1930">
        <v>7</v>
      </c>
      <c r="L1930">
        <v>10022</v>
      </c>
      <c r="M1930">
        <v>1559.4231999999997</v>
      </c>
      <c r="N1930">
        <v>1702.4270742358078</v>
      </c>
    </row>
    <row r="1931" spans="1:14" x14ac:dyDescent="0.25">
      <c r="A1931" t="s">
        <v>460</v>
      </c>
      <c r="B1931">
        <v>12.35</v>
      </c>
      <c r="C1931">
        <v>44385</v>
      </c>
      <c r="D1931">
        <v>1975</v>
      </c>
      <c r="E1931">
        <v>7</v>
      </c>
      <c r="F1931" t="s">
        <v>34</v>
      </c>
      <c r="G1931">
        <v>1</v>
      </c>
      <c r="H1931" t="s">
        <v>78</v>
      </c>
      <c r="I1931" t="s">
        <v>309</v>
      </c>
      <c r="J1931" t="s">
        <v>323</v>
      </c>
      <c r="K1931">
        <v>6</v>
      </c>
      <c r="L1931">
        <v>8790</v>
      </c>
      <c r="M1931">
        <v>1367.7239999999999</v>
      </c>
      <c r="N1931">
        <v>1493.1484716157204</v>
      </c>
    </row>
    <row r="1932" spans="1:14" x14ac:dyDescent="0.25">
      <c r="A1932" t="s">
        <v>460</v>
      </c>
      <c r="B1932">
        <v>12.35</v>
      </c>
      <c r="C1932">
        <v>44385</v>
      </c>
      <c r="D1932">
        <v>1976</v>
      </c>
      <c r="E1932">
        <v>7</v>
      </c>
      <c r="F1932" t="s">
        <v>34</v>
      </c>
      <c r="G1932">
        <v>1</v>
      </c>
      <c r="H1932" t="s">
        <v>78</v>
      </c>
      <c r="I1932" t="s">
        <v>309</v>
      </c>
      <c r="J1932" t="s">
        <v>323</v>
      </c>
      <c r="K1932">
        <v>6</v>
      </c>
      <c r="L1932">
        <v>10056</v>
      </c>
      <c r="M1932">
        <v>1708.5143999999998</v>
      </c>
      <c r="N1932">
        <v>1865.1903930131002</v>
      </c>
    </row>
    <row r="1933" spans="1:14" x14ac:dyDescent="0.25">
      <c r="A1933" t="s">
        <v>460</v>
      </c>
      <c r="B1933">
        <v>12.35</v>
      </c>
      <c r="C1933">
        <v>44385</v>
      </c>
      <c r="D1933">
        <v>1977</v>
      </c>
      <c r="E1933">
        <v>7</v>
      </c>
      <c r="F1933" t="s">
        <v>34</v>
      </c>
      <c r="G1933">
        <v>1</v>
      </c>
      <c r="H1933" t="s">
        <v>78</v>
      </c>
      <c r="I1933" t="s">
        <v>309</v>
      </c>
      <c r="J1933" t="s">
        <v>323</v>
      </c>
      <c r="K1933">
        <v>6</v>
      </c>
      <c r="L1933">
        <v>8818</v>
      </c>
      <c r="M1933">
        <v>1663.0747999999999</v>
      </c>
      <c r="N1933">
        <v>1815.5838427947599</v>
      </c>
    </row>
    <row r="1934" spans="1:14" x14ac:dyDescent="0.25">
      <c r="A1934" t="s">
        <v>283</v>
      </c>
      <c r="B1934">
        <v>13.28</v>
      </c>
      <c r="C1934">
        <v>44385</v>
      </c>
      <c r="D1934">
        <v>2008</v>
      </c>
      <c r="E1934">
        <v>12</v>
      </c>
      <c r="F1934" t="s">
        <v>33</v>
      </c>
      <c r="G1934">
        <v>2</v>
      </c>
      <c r="H1934" t="s">
        <v>256</v>
      </c>
      <c r="I1934" t="s">
        <v>311</v>
      </c>
      <c r="J1934" t="s">
        <v>323</v>
      </c>
      <c r="K1934">
        <v>1</v>
      </c>
      <c r="L1934">
        <v>8394</v>
      </c>
      <c r="M1934">
        <v>1674.6029999999998</v>
      </c>
      <c r="N1934">
        <v>1828.1692139737988</v>
      </c>
    </row>
    <row r="1935" spans="1:14" x14ac:dyDescent="0.25">
      <c r="A1935" t="s">
        <v>282</v>
      </c>
      <c r="B1935">
        <v>12.82</v>
      </c>
      <c r="C1935">
        <v>44385</v>
      </c>
      <c r="D1935">
        <v>2009</v>
      </c>
      <c r="E1935">
        <v>12</v>
      </c>
      <c r="F1935" t="s">
        <v>32</v>
      </c>
      <c r="G1935">
        <v>2</v>
      </c>
      <c r="H1935" t="s">
        <v>255</v>
      </c>
      <c r="I1935" t="s">
        <v>311</v>
      </c>
      <c r="J1935" t="s">
        <v>323</v>
      </c>
      <c r="K1935">
        <v>2</v>
      </c>
      <c r="L1935">
        <v>8024</v>
      </c>
      <c r="M1935">
        <v>1565.4824000000001</v>
      </c>
      <c r="N1935">
        <v>1709.0419213973801</v>
      </c>
    </row>
    <row r="1936" spans="1:14" x14ac:dyDescent="0.25">
      <c r="A1936" t="s">
        <v>285</v>
      </c>
      <c r="B1936" t="e">
        <v>#N/A</v>
      </c>
      <c r="C1936">
        <v>44385</v>
      </c>
      <c r="D1936">
        <v>2010</v>
      </c>
      <c r="E1936">
        <v>15</v>
      </c>
      <c r="F1936" t="s">
        <v>36</v>
      </c>
      <c r="G1936">
        <v>2</v>
      </c>
      <c r="H1936" t="s">
        <v>258</v>
      </c>
      <c r="I1936" t="s">
        <v>311</v>
      </c>
      <c r="J1936" t="s">
        <v>323</v>
      </c>
      <c r="K1936">
        <v>5</v>
      </c>
      <c r="L1936">
        <v>8054</v>
      </c>
      <c r="M1936">
        <v>1272.5320000000002</v>
      </c>
      <c r="N1936">
        <v>1389.2270742358078</v>
      </c>
    </row>
    <row r="1937" spans="1:14" x14ac:dyDescent="0.25">
      <c r="A1937" t="s">
        <v>424</v>
      </c>
      <c r="B1937">
        <v>9.24</v>
      </c>
      <c r="C1937">
        <v>44385</v>
      </c>
      <c r="D1937">
        <v>2051</v>
      </c>
      <c r="E1937">
        <v>28</v>
      </c>
      <c r="F1937" t="s">
        <v>33</v>
      </c>
      <c r="G1937">
        <v>3</v>
      </c>
      <c r="H1937" t="s">
        <v>183</v>
      </c>
      <c r="I1937" t="s">
        <v>309</v>
      </c>
      <c r="J1937" t="s">
        <v>327</v>
      </c>
      <c r="K1937">
        <v>2</v>
      </c>
      <c r="L1937">
        <v>10024</v>
      </c>
      <c r="M1937">
        <v>2078.9775999999997</v>
      </c>
      <c r="N1937">
        <v>2269.6262008733624</v>
      </c>
    </row>
    <row r="1938" spans="1:14" x14ac:dyDescent="0.25">
      <c r="A1938" t="s">
        <v>424</v>
      </c>
      <c r="B1938">
        <v>9.24</v>
      </c>
      <c r="C1938">
        <v>44385</v>
      </c>
      <c r="D1938">
        <v>2052</v>
      </c>
      <c r="E1938">
        <v>28</v>
      </c>
      <c r="F1938" t="s">
        <v>33</v>
      </c>
      <c r="G1938">
        <v>3</v>
      </c>
      <c r="H1938" t="s">
        <v>183</v>
      </c>
      <c r="I1938" t="s">
        <v>309</v>
      </c>
      <c r="J1938" t="s">
        <v>327</v>
      </c>
      <c r="K1938">
        <v>5</v>
      </c>
      <c r="L1938">
        <v>6772</v>
      </c>
      <c r="M1938">
        <v>1405.19</v>
      </c>
      <c r="N1938">
        <v>1534.0502183406113</v>
      </c>
    </row>
    <row r="1939" spans="1:14" x14ac:dyDescent="0.25">
      <c r="A1939" t="s">
        <v>493</v>
      </c>
      <c r="B1939">
        <v>8.27</v>
      </c>
      <c r="C1939">
        <v>44386</v>
      </c>
      <c r="D1939">
        <v>1872</v>
      </c>
      <c r="E1939">
        <v>37</v>
      </c>
      <c r="F1939" t="s">
        <v>33</v>
      </c>
      <c r="G1939">
        <v>5</v>
      </c>
      <c r="H1939" t="s">
        <v>241</v>
      </c>
      <c r="I1939" t="s">
        <v>311</v>
      </c>
      <c r="J1939" t="s">
        <v>323</v>
      </c>
      <c r="K1939">
        <v>1</v>
      </c>
      <c r="L1939">
        <v>7934</v>
      </c>
      <c r="M1939">
        <v>1423.3596000000002</v>
      </c>
      <c r="N1939">
        <v>1553.8860262008734</v>
      </c>
    </row>
    <row r="1940" spans="1:14" x14ac:dyDescent="0.25">
      <c r="A1940" t="s">
        <v>452</v>
      </c>
      <c r="B1940">
        <v>13.96</v>
      </c>
      <c r="C1940">
        <v>44386</v>
      </c>
      <c r="D1940">
        <v>1873</v>
      </c>
      <c r="E1940">
        <v>37</v>
      </c>
      <c r="F1940" t="s">
        <v>32</v>
      </c>
      <c r="G1940">
        <v>5</v>
      </c>
      <c r="H1940" t="s">
        <v>240</v>
      </c>
      <c r="I1940" t="s">
        <v>311</v>
      </c>
      <c r="J1940" t="s">
        <v>323</v>
      </c>
      <c r="K1940">
        <v>4</v>
      </c>
      <c r="L1940">
        <v>1586</v>
      </c>
      <c r="M1940">
        <v>290.55520000000001</v>
      </c>
      <c r="N1940">
        <v>317.2</v>
      </c>
    </row>
    <row r="1941" spans="1:14" x14ac:dyDescent="0.25">
      <c r="A1941" t="s">
        <v>472</v>
      </c>
      <c r="B1941">
        <v>4.2300000000000004</v>
      </c>
      <c r="C1941">
        <v>44386</v>
      </c>
      <c r="D1941">
        <v>1920</v>
      </c>
      <c r="E1941">
        <v>38</v>
      </c>
      <c r="F1941" t="s">
        <v>36</v>
      </c>
      <c r="G1941">
        <v>6</v>
      </c>
      <c r="H1941" t="s">
        <v>246</v>
      </c>
      <c r="I1941" t="s">
        <v>309</v>
      </c>
      <c r="J1941" t="s">
        <v>323</v>
      </c>
      <c r="K1941">
        <v>7</v>
      </c>
      <c r="L1941">
        <v>9570</v>
      </c>
      <c r="M1941">
        <v>1724.5139999999999</v>
      </c>
      <c r="N1941">
        <v>1882.6572052401746</v>
      </c>
    </row>
    <row r="1942" spans="1:14" x14ac:dyDescent="0.25">
      <c r="A1942" t="s">
        <v>417</v>
      </c>
      <c r="B1942">
        <v>12.49</v>
      </c>
      <c r="C1942">
        <v>44386</v>
      </c>
      <c r="D1942">
        <v>1921</v>
      </c>
      <c r="E1942">
        <v>7</v>
      </c>
      <c r="F1942" t="s">
        <v>32</v>
      </c>
      <c r="G1942">
        <v>1</v>
      </c>
      <c r="H1942" t="s">
        <v>81</v>
      </c>
      <c r="I1942" t="s">
        <v>309</v>
      </c>
      <c r="J1942" t="s">
        <v>323</v>
      </c>
      <c r="K1942">
        <v>4</v>
      </c>
      <c r="L1942">
        <v>8240</v>
      </c>
      <c r="M1942">
        <v>1404.096</v>
      </c>
      <c r="N1942">
        <v>1532.8558951965063</v>
      </c>
    </row>
    <row r="1943" spans="1:14" x14ac:dyDescent="0.25">
      <c r="A1943" t="s">
        <v>460</v>
      </c>
      <c r="B1943">
        <v>12.35</v>
      </c>
      <c r="C1943">
        <v>44386</v>
      </c>
      <c r="D1943">
        <v>1922</v>
      </c>
      <c r="E1943">
        <v>7</v>
      </c>
      <c r="F1943" t="s">
        <v>34</v>
      </c>
      <c r="G1943">
        <v>1</v>
      </c>
      <c r="H1943" t="s">
        <v>78</v>
      </c>
      <c r="I1943" t="s">
        <v>309</v>
      </c>
      <c r="J1943" t="s">
        <v>323</v>
      </c>
      <c r="K1943">
        <v>5</v>
      </c>
      <c r="L1943">
        <v>4768</v>
      </c>
      <c r="M1943">
        <v>878.26560000000018</v>
      </c>
      <c r="N1943">
        <v>958.80524017467269</v>
      </c>
    </row>
    <row r="1944" spans="1:14" x14ac:dyDescent="0.25">
      <c r="A1944" t="s">
        <v>460</v>
      </c>
      <c r="B1944">
        <v>12.35</v>
      </c>
      <c r="C1944">
        <v>44386</v>
      </c>
      <c r="D1944">
        <v>1978</v>
      </c>
      <c r="E1944">
        <v>7</v>
      </c>
      <c r="F1944" t="s">
        <v>34</v>
      </c>
      <c r="G1944">
        <v>1</v>
      </c>
      <c r="H1944" t="s">
        <v>78</v>
      </c>
      <c r="I1944" t="s">
        <v>309</v>
      </c>
      <c r="J1944" t="s">
        <v>323</v>
      </c>
      <c r="K1944">
        <v>3</v>
      </c>
      <c r="L1944">
        <v>9888</v>
      </c>
      <c r="M1944">
        <v>1802.5824</v>
      </c>
      <c r="N1944">
        <v>1967.8847161572055</v>
      </c>
    </row>
    <row r="1945" spans="1:14" x14ac:dyDescent="0.25">
      <c r="A1945" t="s">
        <v>460</v>
      </c>
      <c r="B1945">
        <v>12.35</v>
      </c>
      <c r="C1945">
        <v>44386</v>
      </c>
      <c r="D1945">
        <v>1979</v>
      </c>
      <c r="E1945">
        <v>7</v>
      </c>
      <c r="F1945" t="s">
        <v>34</v>
      </c>
      <c r="G1945">
        <v>1</v>
      </c>
      <c r="H1945" t="s">
        <v>78</v>
      </c>
      <c r="I1945" t="s">
        <v>309</v>
      </c>
      <c r="J1945" t="s">
        <v>323</v>
      </c>
      <c r="K1945">
        <v>3</v>
      </c>
      <c r="L1945">
        <v>9258</v>
      </c>
      <c r="M1945">
        <v>1898.8158000000001</v>
      </c>
      <c r="N1945">
        <v>2072.9430131004365</v>
      </c>
    </row>
    <row r="1946" spans="1:14" x14ac:dyDescent="0.25">
      <c r="A1946" t="s">
        <v>460</v>
      </c>
      <c r="B1946">
        <v>12.35</v>
      </c>
      <c r="C1946">
        <v>44386</v>
      </c>
      <c r="D1946">
        <v>1980</v>
      </c>
      <c r="E1946">
        <v>7</v>
      </c>
      <c r="F1946" t="s">
        <v>34</v>
      </c>
      <c r="G1946">
        <v>1</v>
      </c>
      <c r="H1946" t="s">
        <v>78</v>
      </c>
      <c r="I1946" t="s">
        <v>309</v>
      </c>
      <c r="J1946" t="s">
        <v>323</v>
      </c>
      <c r="K1946">
        <v>3</v>
      </c>
      <c r="L1946">
        <v>8440</v>
      </c>
      <c r="M1946">
        <v>1517.5120000000002</v>
      </c>
      <c r="N1946">
        <v>1656.6724890829696</v>
      </c>
    </row>
    <row r="1947" spans="1:14" x14ac:dyDescent="0.25">
      <c r="A1947" t="s">
        <v>460</v>
      </c>
      <c r="B1947">
        <v>12.35</v>
      </c>
      <c r="C1947">
        <v>44386</v>
      </c>
      <c r="D1947">
        <v>1981</v>
      </c>
      <c r="E1947">
        <v>7</v>
      </c>
      <c r="F1947" t="s">
        <v>34</v>
      </c>
      <c r="G1947">
        <v>1</v>
      </c>
      <c r="H1947" t="s">
        <v>78</v>
      </c>
      <c r="I1947" t="s">
        <v>309</v>
      </c>
      <c r="J1947" t="s">
        <v>323</v>
      </c>
      <c r="K1947">
        <v>7</v>
      </c>
      <c r="L1947">
        <v>5846</v>
      </c>
      <c r="M1947">
        <v>997.32759999999996</v>
      </c>
      <c r="N1947">
        <v>1088.7855895196506</v>
      </c>
    </row>
    <row r="1948" spans="1:14" x14ac:dyDescent="0.25">
      <c r="A1948" t="s">
        <v>460</v>
      </c>
      <c r="B1948">
        <v>12.35</v>
      </c>
      <c r="C1948">
        <v>44386</v>
      </c>
      <c r="D1948">
        <v>1982</v>
      </c>
      <c r="E1948">
        <v>7</v>
      </c>
      <c r="F1948" t="s">
        <v>34</v>
      </c>
      <c r="G1948">
        <v>1</v>
      </c>
      <c r="H1948" t="s">
        <v>78</v>
      </c>
      <c r="I1948" t="s">
        <v>309</v>
      </c>
      <c r="J1948" t="s">
        <v>323</v>
      </c>
      <c r="K1948">
        <v>2</v>
      </c>
      <c r="L1948">
        <v>9640</v>
      </c>
      <c r="M1948">
        <v>1735.2</v>
      </c>
      <c r="N1948">
        <v>1894.3231441048035</v>
      </c>
    </row>
    <row r="1949" spans="1:14" x14ac:dyDescent="0.25">
      <c r="A1949" t="s">
        <v>416</v>
      </c>
      <c r="B1949">
        <v>11.13</v>
      </c>
      <c r="C1949">
        <v>44386</v>
      </c>
      <c r="D1949">
        <v>1983</v>
      </c>
      <c r="E1949">
        <v>7</v>
      </c>
      <c r="F1949" t="s">
        <v>36</v>
      </c>
      <c r="G1949">
        <v>1</v>
      </c>
      <c r="H1949" t="s">
        <v>80</v>
      </c>
      <c r="I1949" t="s">
        <v>309</v>
      </c>
      <c r="J1949" t="s">
        <v>323</v>
      </c>
      <c r="K1949">
        <v>2</v>
      </c>
      <c r="L1949">
        <v>9240</v>
      </c>
      <c r="M1949">
        <v>1641.0240000000003</v>
      </c>
      <c r="N1949">
        <v>1791.5109170305677</v>
      </c>
    </row>
    <row r="1950" spans="1:14" x14ac:dyDescent="0.25">
      <c r="A1950" t="s">
        <v>416</v>
      </c>
      <c r="B1950">
        <v>11.13</v>
      </c>
      <c r="C1950">
        <v>44386</v>
      </c>
      <c r="D1950">
        <v>1984</v>
      </c>
      <c r="E1950">
        <v>7</v>
      </c>
      <c r="F1950" t="s">
        <v>36</v>
      </c>
      <c r="G1950">
        <v>1</v>
      </c>
      <c r="H1950" t="s">
        <v>80</v>
      </c>
      <c r="I1950" t="s">
        <v>309</v>
      </c>
      <c r="J1950" t="s">
        <v>323</v>
      </c>
      <c r="K1950">
        <v>2</v>
      </c>
      <c r="L1950">
        <v>9700</v>
      </c>
      <c r="M1950">
        <v>1764.43</v>
      </c>
      <c r="N1950">
        <v>1926.2336244541482</v>
      </c>
    </row>
    <row r="1951" spans="1:14" x14ac:dyDescent="0.25">
      <c r="A1951" t="s">
        <v>416</v>
      </c>
      <c r="B1951">
        <v>11.13</v>
      </c>
      <c r="C1951">
        <v>44386</v>
      </c>
      <c r="D1951">
        <v>1985</v>
      </c>
      <c r="E1951">
        <v>7</v>
      </c>
      <c r="F1951" t="s">
        <v>36</v>
      </c>
      <c r="G1951">
        <v>1</v>
      </c>
      <c r="H1951" t="s">
        <v>80</v>
      </c>
      <c r="I1951" t="s">
        <v>309</v>
      </c>
      <c r="J1951" t="s">
        <v>323</v>
      </c>
      <c r="K1951">
        <v>5</v>
      </c>
      <c r="L1951">
        <v>7540</v>
      </c>
      <c r="M1951">
        <v>1359.4620000000002</v>
      </c>
      <c r="N1951">
        <v>1484.1288209606987</v>
      </c>
    </row>
    <row r="1952" spans="1:14" x14ac:dyDescent="0.25">
      <c r="A1952" t="s">
        <v>285</v>
      </c>
      <c r="B1952" t="e">
        <v>#N/A</v>
      </c>
      <c r="C1952">
        <v>44386</v>
      </c>
      <c r="D1952">
        <v>2011</v>
      </c>
      <c r="E1952">
        <v>15</v>
      </c>
      <c r="F1952" t="s">
        <v>36</v>
      </c>
      <c r="G1952">
        <v>2</v>
      </c>
      <c r="H1952" t="s">
        <v>258</v>
      </c>
      <c r="I1952" t="s">
        <v>311</v>
      </c>
      <c r="J1952" t="s">
        <v>323</v>
      </c>
      <c r="K1952">
        <v>8</v>
      </c>
      <c r="L1952">
        <v>7850</v>
      </c>
      <c r="M1952">
        <v>1482.865</v>
      </c>
      <c r="N1952">
        <v>1618.8482532751091</v>
      </c>
    </row>
    <row r="1953" spans="1:14" x14ac:dyDescent="0.25">
      <c r="A1953" t="s">
        <v>490</v>
      </c>
      <c r="B1953">
        <v>7.69</v>
      </c>
      <c r="C1953">
        <v>44386</v>
      </c>
      <c r="D1953">
        <v>2012</v>
      </c>
      <c r="E1953">
        <v>4</v>
      </c>
      <c r="F1953" t="s">
        <v>33</v>
      </c>
      <c r="G1953">
        <v>1</v>
      </c>
      <c r="H1953" t="s">
        <v>66</v>
      </c>
      <c r="I1953" t="s">
        <v>311</v>
      </c>
      <c r="J1953" t="s">
        <v>323</v>
      </c>
      <c r="K1953">
        <v>1</v>
      </c>
      <c r="L1953">
        <v>6008</v>
      </c>
      <c r="M1953">
        <v>1140.9191999999998</v>
      </c>
      <c r="N1953">
        <v>1245.5449781659386</v>
      </c>
    </row>
    <row r="1954" spans="1:14" x14ac:dyDescent="0.25">
      <c r="A1954" t="s">
        <v>490</v>
      </c>
      <c r="B1954">
        <v>7.69</v>
      </c>
      <c r="C1954">
        <v>44386</v>
      </c>
      <c r="D1954">
        <v>2013</v>
      </c>
      <c r="E1954">
        <v>4</v>
      </c>
      <c r="F1954" t="s">
        <v>33</v>
      </c>
      <c r="G1954">
        <v>1</v>
      </c>
      <c r="H1954" t="s">
        <v>66</v>
      </c>
      <c r="I1954" t="s">
        <v>311</v>
      </c>
      <c r="J1954" t="s">
        <v>323</v>
      </c>
      <c r="K1954">
        <v>4</v>
      </c>
      <c r="L1954">
        <v>7874</v>
      </c>
      <c r="M1954">
        <v>1425.9813999999999</v>
      </c>
      <c r="N1954">
        <v>1556.7482532751089</v>
      </c>
    </row>
    <row r="1955" spans="1:14" x14ac:dyDescent="0.25">
      <c r="A1955" t="s">
        <v>490</v>
      </c>
      <c r="B1955">
        <v>7.69</v>
      </c>
      <c r="C1955">
        <v>44386</v>
      </c>
      <c r="D1955">
        <v>2014</v>
      </c>
      <c r="E1955">
        <v>4</v>
      </c>
      <c r="F1955" t="s">
        <v>33</v>
      </c>
      <c r="G1955">
        <v>1</v>
      </c>
      <c r="H1955" t="s">
        <v>66</v>
      </c>
      <c r="I1955" t="s">
        <v>311</v>
      </c>
      <c r="J1955" t="s">
        <v>323</v>
      </c>
      <c r="K1955">
        <v>5</v>
      </c>
      <c r="L1955">
        <v>8330</v>
      </c>
      <c r="M1955">
        <v>1560.2089999999998</v>
      </c>
      <c r="N1955">
        <v>1703.2849344978167</v>
      </c>
    </row>
    <row r="1956" spans="1:14" x14ac:dyDescent="0.25">
      <c r="A1956" t="s">
        <v>361</v>
      </c>
      <c r="B1956">
        <v>9.8699999999999992</v>
      </c>
      <c r="C1956">
        <v>44386</v>
      </c>
      <c r="D1956">
        <v>2053</v>
      </c>
      <c r="E1956">
        <v>17</v>
      </c>
      <c r="F1956" t="s">
        <v>32</v>
      </c>
      <c r="G1956">
        <v>3</v>
      </c>
      <c r="H1956" t="s">
        <v>150</v>
      </c>
      <c r="I1956" t="s">
        <v>309</v>
      </c>
      <c r="J1956" t="s">
        <v>327</v>
      </c>
      <c r="K1956">
        <v>7</v>
      </c>
      <c r="L1956">
        <v>9892</v>
      </c>
      <c r="M1956">
        <v>2114.9096</v>
      </c>
      <c r="N1956">
        <v>2308.8532751091702</v>
      </c>
    </row>
    <row r="1957" spans="1:14" x14ac:dyDescent="0.25">
      <c r="A1957" t="s">
        <v>361</v>
      </c>
      <c r="B1957">
        <v>9.8699999999999992</v>
      </c>
      <c r="C1957">
        <v>44386</v>
      </c>
      <c r="D1957">
        <v>2054</v>
      </c>
      <c r="E1957">
        <v>17</v>
      </c>
      <c r="F1957" t="s">
        <v>32</v>
      </c>
      <c r="G1957">
        <v>3</v>
      </c>
      <c r="H1957" t="s">
        <v>150</v>
      </c>
      <c r="I1957" t="s">
        <v>309</v>
      </c>
      <c r="J1957" t="s">
        <v>327</v>
      </c>
      <c r="K1957">
        <v>8</v>
      </c>
      <c r="L1957">
        <v>10952</v>
      </c>
      <c r="M1957">
        <v>2557.2919999999999</v>
      </c>
      <c r="N1957">
        <v>2791.8034934497819</v>
      </c>
    </row>
    <row r="1958" spans="1:14" x14ac:dyDescent="0.25">
      <c r="A1958" t="s">
        <v>361</v>
      </c>
      <c r="B1958">
        <v>9.8699999999999992</v>
      </c>
      <c r="C1958">
        <v>44386</v>
      </c>
      <c r="D1958">
        <v>2055</v>
      </c>
      <c r="E1958">
        <v>17</v>
      </c>
      <c r="F1958" t="s">
        <v>32</v>
      </c>
      <c r="G1958">
        <v>3</v>
      </c>
      <c r="H1958" t="s">
        <v>150</v>
      </c>
      <c r="I1958" t="s">
        <v>309</v>
      </c>
      <c r="J1958" t="s">
        <v>327</v>
      </c>
      <c r="K1958">
        <v>8</v>
      </c>
      <c r="L1958">
        <v>9334</v>
      </c>
      <c r="M1958">
        <v>1902.2691999999997</v>
      </c>
      <c r="N1958">
        <v>2076.7131004366811</v>
      </c>
    </row>
    <row r="1959" spans="1:14" x14ac:dyDescent="0.25">
      <c r="A1959" t="s">
        <v>361</v>
      </c>
      <c r="B1959">
        <v>9.8699999999999992</v>
      </c>
      <c r="C1959">
        <v>44386</v>
      </c>
      <c r="D1959">
        <v>2056</v>
      </c>
      <c r="E1959">
        <v>17</v>
      </c>
      <c r="F1959" t="s">
        <v>32</v>
      </c>
      <c r="G1959">
        <v>3</v>
      </c>
      <c r="H1959" t="s">
        <v>150</v>
      </c>
      <c r="I1959" t="s">
        <v>309</v>
      </c>
      <c r="J1959" t="s">
        <v>327</v>
      </c>
      <c r="K1959">
        <v>1</v>
      </c>
      <c r="L1959">
        <v>8446</v>
      </c>
      <c r="M1959">
        <v>1876.7012</v>
      </c>
      <c r="N1959">
        <v>2048.8004366812224</v>
      </c>
    </row>
    <row r="1960" spans="1:14" x14ac:dyDescent="0.25">
      <c r="A1960" t="s">
        <v>361</v>
      </c>
      <c r="B1960">
        <v>9.8699999999999992</v>
      </c>
      <c r="C1960">
        <v>44386</v>
      </c>
      <c r="D1960">
        <v>2057</v>
      </c>
      <c r="E1960">
        <v>17</v>
      </c>
      <c r="F1960" t="s">
        <v>32</v>
      </c>
      <c r="G1960">
        <v>3</v>
      </c>
      <c r="H1960" t="s">
        <v>150</v>
      </c>
      <c r="I1960" t="s">
        <v>309</v>
      </c>
      <c r="J1960" t="s">
        <v>327</v>
      </c>
      <c r="K1960">
        <v>1</v>
      </c>
      <c r="L1960">
        <v>10698</v>
      </c>
      <c r="M1960">
        <v>2489.4245999999998</v>
      </c>
      <c r="N1960">
        <v>2717.712445414847</v>
      </c>
    </row>
    <row r="1961" spans="1:14" x14ac:dyDescent="0.25">
      <c r="A1961" t="s">
        <v>449</v>
      </c>
      <c r="B1961">
        <v>8.56</v>
      </c>
      <c r="C1961">
        <v>44386</v>
      </c>
      <c r="D1961">
        <v>2058</v>
      </c>
      <c r="E1961">
        <v>16</v>
      </c>
      <c r="F1961" t="s">
        <v>32</v>
      </c>
      <c r="G1961">
        <v>3</v>
      </c>
      <c r="H1961" t="s">
        <v>147</v>
      </c>
      <c r="I1961" t="s">
        <v>309</v>
      </c>
      <c r="J1961" t="s">
        <v>327</v>
      </c>
      <c r="K1961">
        <v>4</v>
      </c>
      <c r="L1961">
        <v>9218</v>
      </c>
      <c r="M1961">
        <v>1887.8464000000001</v>
      </c>
      <c r="N1961">
        <v>2060.9676855895195</v>
      </c>
    </row>
    <row r="1962" spans="1:14" x14ac:dyDescent="0.25">
      <c r="A1962" t="s">
        <v>449</v>
      </c>
      <c r="B1962">
        <v>8.56</v>
      </c>
      <c r="C1962">
        <v>44386</v>
      </c>
      <c r="D1962">
        <v>2059</v>
      </c>
      <c r="E1962">
        <v>16</v>
      </c>
      <c r="F1962" t="s">
        <v>32</v>
      </c>
      <c r="G1962">
        <v>3</v>
      </c>
      <c r="H1962" t="s">
        <v>147</v>
      </c>
      <c r="I1962" t="s">
        <v>309</v>
      </c>
      <c r="J1962" t="s">
        <v>327</v>
      </c>
      <c r="K1962">
        <v>5</v>
      </c>
      <c r="L1962">
        <v>5312</v>
      </c>
      <c r="M1962">
        <v>1020.4352</v>
      </c>
      <c r="N1962">
        <v>1114.0122270742359</v>
      </c>
    </row>
    <row r="1963" spans="1:14" x14ac:dyDescent="0.25">
      <c r="A1963" t="s">
        <v>452</v>
      </c>
      <c r="B1963">
        <v>13.96</v>
      </c>
      <c r="C1963">
        <v>44387</v>
      </c>
      <c r="D1963">
        <v>1874</v>
      </c>
      <c r="E1963">
        <v>37</v>
      </c>
      <c r="F1963" t="s">
        <v>32</v>
      </c>
      <c r="G1963">
        <v>5</v>
      </c>
      <c r="H1963" t="s">
        <v>240</v>
      </c>
      <c r="I1963" t="s">
        <v>311</v>
      </c>
      <c r="J1963" t="s">
        <v>323</v>
      </c>
      <c r="K1963">
        <v>1</v>
      </c>
      <c r="L1963">
        <v>7498</v>
      </c>
      <c r="M1963">
        <v>1213.9262000000001</v>
      </c>
      <c r="N1963">
        <v>1325.246943231441</v>
      </c>
    </row>
    <row r="1964" spans="1:14" x14ac:dyDescent="0.25">
      <c r="A1964" t="s">
        <v>449</v>
      </c>
      <c r="B1964">
        <v>8.56</v>
      </c>
      <c r="C1964">
        <v>44387</v>
      </c>
      <c r="D1964">
        <v>2060</v>
      </c>
      <c r="E1964">
        <v>16</v>
      </c>
      <c r="F1964" t="s">
        <v>32</v>
      </c>
      <c r="G1964">
        <v>3</v>
      </c>
      <c r="H1964" t="s">
        <v>147</v>
      </c>
      <c r="I1964" t="s">
        <v>309</v>
      </c>
      <c r="J1964" t="s">
        <v>327</v>
      </c>
      <c r="K1964">
        <v>1</v>
      </c>
      <c r="L1964">
        <v>9326</v>
      </c>
      <c r="M1964">
        <v>1666.5562</v>
      </c>
      <c r="N1964">
        <v>1819.3844978165937</v>
      </c>
    </row>
    <row r="1965" spans="1:14" x14ac:dyDescent="0.25">
      <c r="A1965" t="s">
        <v>490</v>
      </c>
      <c r="B1965">
        <v>7.69</v>
      </c>
      <c r="C1965">
        <v>44387</v>
      </c>
      <c r="D1965">
        <v>2015</v>
      </c>
      <c r="E1965">
        <v>4</v>
      </c>
      <c r="F1965" t="s">
        <v>33</v>
      </c>
      <c r="G1965">
        <v>1</v>
      </c>
      <c r="H1965" t="s">
        <v>66</v>
      </c>
      <c r="I1965" t="s">
        <v>311</v>
      </c>
      <c r="J1965" t="s">
        <v>323</v>
      </c>
      <c r="K1965">
        <v>1</v>
      </c>
      <c r="L1965">
        <v>7076</v>
      </c>
      <c r="M1965">
        <v>1256.6976000000002</v>
      </c>
      <c r="N1965">
        <v>1371.9406113537118</v>
      </c>
    </row>
    <row r="1966" spans="1:14" x14ac:dyDescent="0.25">
      <c r="A1966" t="s">
        <v>475</v>
      </c>
      <c r="B1966">
        <v>10.8</v>
      </c>
      <c r="C1966">
        <v>44387</v>
      </c>
      <c r="D1966">
        <v>2061</v>
      </c>
      <c r="E1966">
        <v>18</v>
      </c>
      <c r="F1966" t="s">
        <v>32</v>
      </c>
      <c r="G1966">
        <v>3</v>
      </c>
      <c r="H1966" t="e">
        <v>#N/A</v>
      </c>
      <c r="I1966" t="s">
        <v>309</v>
      </c>
      <c r="J1966" t="s">
        <v>327</v>
      </c>
      <c r="K1966">
        <v>1</v>
      </c>
      <c r="L1966">
        <v>10264</v>
      </c>
      <c r="M1966">
        <v>1919.3679999999999</v>
      </c>
      <c r="N1966">
        <v>2095.3799126637555</v>
      </c>
    </row>
    <row r="1967" spans="1:14" x14ac:dyDescent="0.25">
      <c r="A1967" t="s">
        <v>452</v>
      </c>
      <c r="B1967">
        <v>13.96</v>
      </c>
      <c r="C1967">
        <v>44387</v>
      </c>
      <c r="D1967">
        <v>1875</v>
      </c>
      <c r="E1967">
        <v>37</v>
      </c>
      <c r="F1967" t="s">
        <v>32</v>
      </c>
      <c r="G1967">
        <v>5</v>
      </c>
      <c r="H1967" t="s">
        <v>240</v>
      </c>
      <c r="I1967" t="s">
        <v>311</v>
      </c>
      <c r="J1967" t="s">
        <v>323</v>
      </c>
      <c r="K1967">
        <v>1</v>
      </c>
      <c r="L1967">
        <v>4074</v>
      </c>
      <c r="M1967">
        <v>659.98800000000006</v>
      </c>
      <c r="N1967">
        <v>720.51091703056761</v>
      </c>
    </row>
    <row r="1968" spans="1:14" x14ac:dyDescent="0.25">
      <c r="A1968" t="s">
        <v>484</v>
      </c>
      <c r="B1968">
        <v>4.8600000000000003</v>
      </c>
      <c r="C1968">
        <v>44389</v>
      </c>
      <c r="D1968">
        <v>2062</v>
      </c>
      <c r="E1968">
        <v>31</v>
      </c>
      <c r="F1968" t="s">
        <v>34</v>
      </c>
      <c r="G1968">
        <v>4</v>
      </c>
      <c r="H1968" t="s">
        <v>201</v>
      </c>
      <c r="I1968" t="s">
        <v>309</v>
      </c>
      <c r="J1968" t="s">
        <v>327</v>
      </c>
      <c r="K1968">
        <v>4</v>
      </c>
      <c r="L1968">
        <v>10796</v>
      </c>
      <c r="M1968">
        <v>2213.1799999999998</v>
      </c>
      <c r="N1968">
        <v>2416.1353711790393</v>
      </c>
    </row>
    <row r="1969" spans="1:14" x14ac:dyDescent="0.25">
      <c r="A1969" t="s">
        <v>490</v>
      </c>
      <c r="B1969">
        <v>7.69</v>
      </c>
      <c r="C1969">
        <v>44389</v>
      </c>
      <c r="D1969">
        <v>2016</v>
      </c>
      <c r="E1969">
        <v>4</v>
      </c>
      <c r="F1969" t="s">
        <v>33</v>
      </c>
      <c r="G1969">
        <v>1</v>
      </c>
      <c r="H1969" t="s">
        <v>66</v>
      </c>
      <c r="I1969" t="s">
        <v>311</v>
      </c>
      <c r="J1969" t="s">
        <v>323</v>
      </c>
      <c r="K1969">
        <v>4</v>
      </c>
      <c r="L1969">
        <v>6946</v>
      </c>
      <c r="M1969">
        <v>1189.8498</v>
      </c>
      <c r="N1969">
        <v>1298.9626637554584</v>
      </c>
    </row>
    <row r="1970" spans="1:14" x14ac:dyDescent="0.25">
      <c r="A1970" t="s">
        <v>484</v>
      </c>
      <c r="B1970">
        <v>4.8600000000000003</v>
      </c>
      <c r="C1970">
        <v>44389</v>
      </c>
      <c r="D1970">
        <v>2063</v>
      </c>
      <c r="E1970">
        <v>31</v>
      </c>
      <c r="F1970" t="s">
        <v>34</v>
      </c>
      <c r="G1970">
        <v>4</v>
      </c>
      <c r="H1970" t="s">
        <v>201</v>
      </c>
      <c r="I1970" t="s">
        <v>309</v>
      </c>
      <c r="J1970" t="s">
        <v>327</v>
      </c>
      <c r="K1970">
        <v>4</v>
      </c>
      <c r="L1970">
        <v>10614</v>
      </c>
      <c r="M1970">
        <v>1885.0464000000002</v>
      </c>
      <c r="N1970">
        <v>2057.9109170305678</v>
      </c>
    </row>
    <row r="1971" spans="1:14" x14ac:dyDescent="0.25">
      <c r="A1971" t="s">
        <v>452</v>
      </c>
      <c r="B1971">
        <v>13.96</v>
      </c>
      <c r="C1971">
        <v>44389</v>
      </c>
      <c r="D1971">
        <v>1876</v>
      </c>
      <c r="E1971">
        <v>37</v>
      </c>
      <c r="F1971" t="s">
        <v>32</v>
      </c>
      <c r="G1971">
        <v>5</v>
      </c>
      <c r="H1971" t="s">
        <v>240</v>
      </c>
      <c r="I1971" t="s">
        <v>311</v>
      </c>
      <c r="J1971" t="s">
        <v>323</v>
      </c>
      <c r="K1971">
        <v>5</v>
      </c>
      <c r="L1971">
        <v>8064</v>
      </c>
      <c r="M1971">
        <v>1431.36</v>
      </c>
      <c r="N1971">
        <v>1562.6200873362445</v>
      </c>
    </row>
    <row r="1972" spans="1:14" x14ac:dyDescent="0.25">
      <c r="A1972" t="s">
        <v>392</v>
      </c>
      <c r="B1972">
        <v>10.6</v>
      </c>
      <c r="C1972">
        <v>44389</v>
      </c>
      <c r="D1972">
        <v>2017</v>
      </c>
      <c r="E1972">
        <v>4</v>
      </c>
      <c r="F1972" t="s">
        <v>34</v>
      </c>
      <c r="G1972">
        <v>1</v>
      </c>
      <c r="H1972" t="s">
        <v>62</v>
      </c>
      <c r="I1972" t="s">
        <v>311</v>
      </c>
      <c r="J1972" t="s">
        <v>310</v>
      </c>
      <c r="K1972">
        <v>5</v>
      </c>
      <c r="L1972">
        <v>7942</v>
      </c>
      <c r="M1972">
        <v>1470.8584000000001</v>
      </c>
      <c r="N1972">
        <v>1605.7406113537115</v>
      </c>
    </row>
    <row r="1973" spans="1:14" x14ac:dyDescent="0.25">
      <c r="A1973" t="s">
        <v>301</v>
      </c>
      <c r="B1973">
        <v>7.23</v>
      </c>
      <c r="C1973">
        <v>44389</v>
      </c>
      <c r="D1973">
        <v>1877</v>
      </c>
      <c r="E1973">
        <v>42</v>
      </c>
      <c r="F1973" t="s">
        <v>34</v>
      </c>
      <c r="G1973">
        <v>6</v>
      </c>
      <c r="H1973" t="s">
        <v>274</v>
      </c>
      <c r="I1973" t="s">
        <v>311</v>
      </c>
      <c r="J1973" t="s">
        <v>323</v>
      </c>
      <c r="K1973">
        <v>6</v>
      </c>
      <c r="L1973">
        <v>6986</v>
      </c>
      <c r="M1973">
        <v>1282.6296</v>
      </c>
      <c r="N1973">
        <v>1400.2506550218341</v>
      </c>
    </row>
    <row r="1974" spans="1:14" x14ac:dyDescent="0.25">
      <c r="A1974" t="s">
        <v>425</v>
      </c>
      <c r="B1974">
        <v>10.42</v>
      </c>
      <c r="C1974">
        <v>44389</v>
      </c>
      <c r="D1974">
        <v>2018</v>
      </c>
      <c r="E1974">
        <v>4</v>
      </c>
      <c r="F1974" t="s">
        <v>36</v>
      </c>
      <c r="G1974">
        <v>1</v>
      </c>
      <c r="H1974" t="s">
        <v>64</v>
      </c>
      <c r="I1974" t="s">
        <v>311</v>
      </c>
      <c r="J1974" t="s">
        <v>310</v>
      </c>
      <c r="K1974">
        <v>5</v>
      </c>
      <c r="L1974">
        <v>8044</v>
      </c>
      <c r="M1974">
        <v>1603.9736000000003</v>
      </c>
      <c r="N1974">
        <v>1751.0628820960699</v>
      </c>
    </row>
    <row r="1975" spans="1:14" x14ac:dyDescent="0.25">
      <c r="A1975" t="s">
        <v>392</v>
      </c>
      <c r="B1975">
        <v>10.6</v>
      </c>
      <c r="C1975">
        <v>44389</v>
      </c>
      <c r="D1975">
        <v>2019</v>
      </c>
      <c r="E1975">
        <v>4</v>
      </c>
      <c r="F1975" t="s">
        <v>34</v>
      </c>
      <c r="G1975">
        <v>1</v>
      </c>
      <c r="H1975" t="s">
        <v>62</v>
      </c>
      <c r="I1975" t="s">
        <v>311</v>
      </c>
      <c r="J1975" t="s">
        <v>310</v>
      </c>
      <c r="K1975">
        <v>6</v>
      </c>
      <c r="L1975">
        <v>8214</v>
      </c>
      <c r="M1975">
        <v>1641.1572000000001</v>
      </c>
      <c r="N1975">
        <v>1791.6563318777291</v>
      </c>
    </row>
    <row r="1976" spans="1:14" x14ac:dyDescent="0.25">
      <c r="A1976" t="s">
        <v>422</v>
      </c>
      <c r="B1976">
        <v>4.8600000000000003</v>
      </c>
      <c r="C1976">
        <v>44389</v>
      </c>
      <c r="D1976">
        <v>2064</v>
      </c>
      <c r="E1976">
        <v>31</v>
      </c>
      <c r="F1976" t="s">
        <v>36</v>
      </c>
      <c r="G1976">
        <v>4</v>
      </c>
      <c r="H1976" t="s">
        <v>203</v>
      </c>
      <c r="I1976" t="s">
        <v>309</v>
      </c>
      <c r="J1976" t="s">
        <v>327</v>
      </c>
      <c r="K1976">
        <v>6</v>
      </c>
      <c r="L1976">
        <v>11758</v>
      </c>
      <c r="M1976">
        <v>2299.8647999999998</v>
      </c>
      <c r="N1976">
        <v>2510.7694323144101</v>
      </c>
    </row>
    <row r="1977" spans="1:14" x14ac:dyDescent="0.25">
      <c r="A1977" t="s">
        <v>422</v>
      </c>
      <c r="B1977">
        <v>4.8600000000000003</v>
      </c>
      <c r="C1977">
        <v>44389</v>
      </c>
      <c r="D1977">
        <v>2065</v>
      </c>
      <c r="E1977">
        <v>31</v>
      </c>
      <c r="F1977" t="s">
        <v>36</v>
      </c>
      <c r="G1977">
        <v>4</v>
      </c>
      <c r="H1977" t="s">
        <v>203</v>
      </c>
      <c r="I1977" t="s">
        <v>309</v>
      </c>
      <c r="J1977" t="s">
        <v>327</v>
      </c>
      <c r="K1977">
        <v>7</v>
      </c>
      <c r="L1977">
        <v>8382</v>
      </c>
      <c r="M1977">
        <v>1782.0132000000001</v>
      </c>
      <c r="N1977">
        <v>1945.4292576419216</v>
      </c>
    </row>
    <row r="1978" spans="1:14" x14ac:dyDescent="0.25">
      <c r="A1978" t="s">
        <v>392</v>
      </c>
      <c r="B1978">
        <v>10.6</v>
      </c>
      <c r="C1978">
        <v>44390</v>
      </c>
      <c r="D1978">
        <v>2020</v>
      </c>
      <c r="E1978">
        <v>4</v>
      </c>
      <c r="F1978" t="s">
        <v>34</v>
      </c>
      <c r="G1978">
        <v>1</v>
      </c>
      <c r="H1978" t="s">
        <v>62</v>
      </c>
      <c r="I1978" t="s">
        <v>311</v>
      </c>
      <c r="J1978" t="s">
        <v>310</v>
      </c>
      <c r="K1978">
        <v>7</v>
      </c>
      <c r="L1978">
        <v>7870</v>
      </c>
      <c r="M1978">
        <v>1461.4589999999998</v>
      </c>
      <c r="N1978">
        <v>1595.4792576419213</v>
      </c>
    </row>
    <row r="1979" spans="1:14" x14ac:dyDescent="0.25">
      <c r="A1979" t="s">
        <v>392</v>
      </c>
      <c r="B1979">
        <v>10.6</v>
      </c>
      <c r="C1979">
        <v>44390</v>
      </c>
      <c r="D1979">
        <v>2021</v>
      </c>
      <c r="E1979">
        <v>4</v>
      </c>
      <c r="F1979" t="s">
        <v>34</v>
      </c>
      <c r="G1979">
        <v>1</v>
      </c>
      <c r="H1979" t="s">
        <v>62</v>
      </c>
      <c r="I1979" t="s">
        <v>311</v>
      </c>
      <c r="J1979" t="s">
        <v>310</v>
      </c>
      <c r="K1979">
        <v>4</v>
      </c>
      <c r="L1979">
        <v>8808</v>
      </c>
      <c r="M1979">
        <v>1790.6663999999998</v>
      </c>
      <c r="N1979">
        <v>1954.8759825327506</v>
      </c>
    </row>
    <row r="1980" spans="1:14" x14ac:dyDescent="0.25">
      <c r="A1980" t="s">
        <v>301</v>
      </c>
      <c r="B1980">
        <v>7.23</v>
      </c>
      <c r="C1980">
        <v>44390</v>
      </c>
      <c r="D1980">
        <v>1878</v>
      </c>
      <c r="E1980">
        <v>42</v>
      </c>
      <c r="F1980" t="s">
        <v>34</v>
      </c>
      <c r="G1980">
        <v>6</v>
      </c>
      <c r="H1980" t="s">
        <v>274</v>
      </c>
      <c r="I1980" t="s">
        <v>311</v>
      </c>
      <c r="J1980" t="s">
        <v>323</v>
      </c>
      <c r="K1980">
        <v>4</v>
      </c>
      <c r="L1980">
        <v>9170</v>
      </c>
      <c r="M1980">
        <v>1633.1769999999999</v>
      </c>
      <c r="N1980">
        <v>1782.9443231441048</v>
      </c>
    </row>
    <row r="1981" spans="1:14" x14ac:dyDescent="0.25">
      <c r="A1981" t="s">
        <v>288</v>
      </c>
      <c r="B1981">
        <v>9</v>
      </c>
      <c r="C1981">
        <v>44391</v>
      </c>
      <c r="D1981">
        <v>2022</v>
      </c>
      <c r="E1981">
        <v>16</v>
      </c>
      <c r="F1981" t="s">
        <v>33</v>
      </c>
      <c r="G1981">
        <v>3</v>
      </c>
      <c r="H1981" t="s">
        <v>261</v>
      </c>
      <c r="I1981" t="s">
        <v>311</v>
      </c>
      <c r="J1981" t="s">
        <v>310</v>
      </c>
      <c r="K1981">
        <v>5</v>
      </c>
      <c r="L1981">
        <v>7034</v>
      </c>
      <c r="M1981">
        <v>1437.7496000000001</v>
      </c>
      <c r="N1981">
        <v>1569.595633187773</v>
      </c>
    </row>
    <row r="1982" spans="1:14" x14ac:dyDescent="0.25">
      <c r="A1982" t="s">
        <v>494</v>
      </c>
      <c r="B1982">
        <v>3.28</v>
      </c>
      <c r="C1982">
        <v>44391</v>
      </c>
      <c r="D1982">
        <v>2023</v>
      </c>
      <c r="E1982">
        <v>32</v>
      </c>
      <c r="F1982" t="s">
        <v>34</v>
      </c>
      <c r="G1982">
        <v>5</v>
      </c>
      <c r="H1982" t="s">
        <v>209</v>
      </c>
      <c r="I1982" t="s">
        <v>311</v>
      </c>
      <c r="J1982" t="s">
        <v>310</v>
      </c>
      <c r="K1982">
        <v>5</v>
      </c>
      <c r="L1982">
        <v>6938</v>
      </c>
      <c r="M1982">
        <v>1246.0648000000001</v>
      </c>
      <c r="N1982">
        <v>1360.3327510917029</v>
      </c>
    </row>
    <row r="1983" spans="1:14" x14ac:dyDescent="0.25">
      <c r="A1983" t="s">
        <v>301</v>
      </c>
      <c r="B1983">
        <v>7.23</v>
      </c>
      <c r="C1983">
        <v>44391</v>
      </c>
      <c r="D1983">
        <v>1879</v>
      </c>
      <c r="E1983">
        <v>42</v>
      </c>
      <c r="F1983" t="s">
        <v>34</v>
      </c>
      <c r="G1983">
        <v>6</v>
      </c>
      <c r="H1983" t="s">
        <v>274</v>
      </c>
      <c r="I1983" t="s">
        <v>311</v>
      </c>
      <c r="J1983" t="s">
        <v>323</v>
      </c>
      <c r="K1983">
        <v>5</v>
      </c>
      <c r="L1983">
        <v>8764</v>
      </c>
      <c r="M1983">
        <v>1612.5759999999998</v>
      </c>
      <c r="N1983">
        <v>1760.4541484716156</v>
      </c>
    </row>
    <row r="1984" spans="1:14" x14ac:dyDescent="0.25">
      <c r="A1984" t="s">
        <v>302</v>
      </c>
      <c r="B1984">
        <v>5.57</v>
      </c>
      <c r="C1984">
        <v>44391</v>
      </c>
      <c r="D1984">
        <v>1880</v>
      </c>
      <c r="E1984">
        <v>42</v>
      </c>
      <c r="F1984" t="s">
        <v>36</v>
      </c>
      <c r="G1984">
        <v>6</v>
      </c>
      <c r="H1984" t="s">
        <v>275</v>
      </c>
      <c r="I1984" t="s">
        <v>311</v>
      </c>
      <c r="J1984" t="s">
        <v>323</v>
      </c>
      <c r="K1984">
        <v>6</v>
      </c>
      <c r="L1984">
        <v>4980</v>
      </c>
      <c r="M1984">
        <v>928.27199999999993</v>
      </c>
      <c r="N1984">
        <v>1013.3973799126637</v>
      </c>
    </row>
    <row r="1985" spans="1:14" x14ac:dyDescent="0.25">
      <c r="A1985" t="s">
        <v>418</v>
      </c>
      <c r="B1985">
        <v>12.12</v>
      </c>
      <c r="C1985">
        <v>44392</v>
      </c>
      <c r="D1985">
        <v>2024</v>
      </c>
      <c r="E1985">
        <v>5</v>
      </c>
      <c r="F1985" t="s">
        <v>33</v>
      </c>
      <c r="G1985">
        <v>1</v>
      </c>
      <c r="H1985" t="s">
        <v>72</v>
      </c>
      <c r="I1985" t="s">
        <v>311</v>
      </c>
      <c r="J1985" t="s">
        <v>310</v>
      </c>
      <c r="K1985">
        <v>6</v>
      </c>
      <c r="L1985">
        <v>6732</v>
      </c>
      <c r="M1985">
        <v>1082.5055999999997</v>
      </c>
      <c r="N1985">
        <v>1181.7746724890828</v>
      </c>
    </row>
    <row r="1986" spans="1:14" x14ac:dyDescent="0.25">
      <c r="A1986" t="s">
        <v>302</v>
      </c>
      <c r="B1986">
        <v>5.57</v>
      </c>
      <c r="C1986">
        <v>44392</v>
      </c>
      <c r="D1986">
        <v>1881</v>
      </c>
      <c r="E1986">
        <v>42</v>
      </c>
      <c r="F1986" t="s">
        <v>36</v>
      </c>
      <c r="G1986">
        <v>6</v>
      </c>
      <c r="H1986" t="s">
        <v>275</v>
      </c>
      <c r="I1986" t="s">
        <v>311</v>
      </c>
      <c r="J1986" t="s">
        <v>323</v>
      </c>
      <c r="K1986">
        <v>6</v>
      </c>
      <c r="L1986">
        <v>2564</v>
      </c>
      <c r="M1986">
        <v>399.7276</v>
      </c>
      <c r="N1986">
        <v>436.38384279475986</v>
      </c>
    </row>
    <row r="1987" spans="1:14" x14ac:dyDescent="0.25">
      <c r="A1987" t="s">
        <v>419</v>
      </c>
      <c r="B1987">
        <v>12.24</v>
      </c>
      <c r="C1987">
        <v>44392</v>
      </c>
      <c r="D1987">
        <v>2025</v>
      </c>
      <c r="E1987">
        <v>5</v>
      </c>
      <c r="F1987" t="s">
        <v>32</v>
      </c>
      <c r="G1987">
        <v>1</v>
      </c>
      <c r="H1987" t="s">
        <v>71</v>
      </c>
      <c r="I1987" t="s">
        <v>311</v>
      </c>
      <c r="J1987" t="s">
        <v>310</v>
      </c>
      <c r="K1987">
        <v>6</v>
      </c>
      <c r="L1987">
        <v>7028</v>
      </c>
      <c r="M1987">
        <v>1214.4384</v>
      </c>
      <c r="N1987">
        <v>1325.8061135371181</v>
      </c>
    </row>
    <row r="1988" spans="1:14" x14ac:dyDescent="0.25">
      <c r="A1988" t="s">
        <v>302</v>
      </c>
      <c r="B1988">
        <v>5.57</v>
      </c>
      <c r="C1988">
        <v>44392</v>
      </c>
      <c r="D1988">
        <v>1882</v>
      </c>
      <c r="E1988">
        <v>42</v>
      </c>
      <c r="F1988" t="s">
        <v>36</v>
      </c>
      <c r="G1988">
        <v>6</v>
      </c>
      <c r="H1988" t="s">
        <v>275</v>
      </c>
      <c r="I1988" t="s">
        <v>311</v>
      </c>
      <c r="J1988" t="s">
        <v>323</v>
      </c>
      <c r="K1988">
        <v>4</v>
      </c>
      <c r="L1988">
        <v>9336</v>
      </c>
      <c r="M1988">
        <v>1465.7519999999997</v>
      </c>
      <c r="N1988">
        <v>1600.1659388646285</v>
      </c>
    </row>
    <row r="1989" spans="1:14" x14ac:dyDescent="0.25">
      <c r="A1989" t="s">
        <v>418</v>
      </c>
      <c r="B1989">
        <v>12.12</v>
      </c>
      <c r="C1989">
        <v>44392</v>
      </c>
      <c r="D1989">
        <v>2027</v>
      </c>
      <c r="E1989">
        <v>5</v>
      </c>
      <c r="F1989" t="s">
        <v>33</v>
      </c>
      <c r="G1989">
        <v>1</v>
      </c>
      <c r="H1989" t="s">
        <v>72</v>
      </c>
      <c r="I1989" t="s">
        <v>311</v>
      </c>
      <c r="J1989" t="s">
        <v>310</v>
      </c>
      <c r="K1989">
        <v>4</v>
      </c>
      <c r="L1989">
        <v>2764</v>
      </c>
      <c r="M1989">
        <v>442.24</v>
      </c>
      <c r="N1989">
        <v>482.7947598253275</v>
      </c>
    </row>
    <row r="1990" spans="1:14" x14ac:dyDescent="0.25">
      <c r="A1990" t="s">
        <v>367</v>
      </c>
      <c r="B1990">
        <v>7.72</v>
      </c>
      <c r="C1990">
        <v>44392</v>
      </c>
      <c r="D1990">
        <v>2026</v>
      </c>
      <c r="E1990">
        <v>3</v>
      </c>
      <c r="F1990" t="s">
        <v>33</v>
      </c>
      <c r="G1990">
        <v>1</v>
      </c>
      <c r="H1990" t="e">
        <v>#N/A</v>
      </c>
      <c r="I1990" t="s">
        <v>311</v>
      </c>
      <c r="J1990" t="s">
        <v>329</v>
      </c>
      <c r="K1990">
        <v>4</v>
      </c>
      <c r="L1990">
        <v>8800</v>
      </c>
      <c r="M1990">
        <v>1425.6</v>
      </c>
      <c r="N1990">
        <v>1556.3318777292577</v>
      </c>
    </row>
    <row r="1991" spans="1:14" x14ac:dyDescent="0.25">
      <c r="A1991" t="s">
        <v>302</v>
      </c>
      <c r="B1991">
        <v>5.57</v>
      </c>
      <c r="C1991">
        <v>44397</v>
      </c>
      <c r="D1991">
        <v>1885</v>
      </c>
      <c r="E1991">
        <v>42</v>
      </c>
      <c r="F1991" t="s">
        <v>36</v>
      </c>
      <c r="G1991">
        <v>6</v>
      </c>
      <c r="H1991" t="s">
        <v>275</v>
      </c>
      <c r="I1991" t="s">
        <v>311</v>
      </c>
      <c r="J1991" t="s">
        <v>323</v>
      </c>
      <c r="K1991">
        <v>1</v>
      </c>
      <c r="L1991">
        <v>2790</v>
      </c>
      <c r="M1991">
        <v>432.45</v>
      </c>
      <c r="N1991">
        <v>472.10698689956325</v>
      </c>
    </row>
    <row r="1992" spans="1:14" x14ac:dyDescent="0.25">
      <c r="A1992" t="s">
        <v>495</v>
      </c>
      <c r="B1992">
        <v>3.23</v>
      </c>
      <c r="C1992">
        <v>44397</v>
      </c>
      <c r="D1992">
        <v>2028</v>
      </c>
      <c r="E1992">
        <v>32</v>
      </c>
      <c r="F1992" t="s">
        <v>36</v>
      </c>
      <c r="G1992">
        <v>5</v>
      </c>
      <c r="H1992" t="s">
        <v>212</v>
      </c>
      <c r="I1992" t="s">
        <v>311</v>
      </c>
      <c r="J1992" t="s">
        <v>310</v>
      </c>
      <c r="K1992">
        <v>1</v>
      </c>
      <c r="L1992">
        <v>2528</v>
      </c>
      <c r="M1992">
        <v>417.12</v>
      </c>
      <c r="N1992">
        <v>455.3711790393013</v>
      </c>
    </row>
    <row r="1993" spans="1:14" x14ac:dyDescent="0.25">
      <c r="A1993" t="s">
        <v>302</v>
      </c>
      <c r="B1993">
        <v>5.57</v>
      </c>
      <c r="C1993">
        <v>44397</v>
      </c>
      <c r="D1993">
        <v>1883</v>
      </c>
      <c r="E1993">
        <v>42</v>
      </c>
      <c r="F1993" t="s">
        <v>36</v>
      </c>
      <c r="G1993">
        <v>6</v>
      </c>
      <c r="H1993" t="s">
        <v>275</v>
      </c>
      <c r="I1993" t="s">
        <v>311</v>
      </c>
      <c r="J1993" t="s">
        <v>323</v>
      </c>
      <c r="K1993">
        <v>1</v>
      </c>
      <c r="L1993">
        <v>2116</v>
      </c>
      <c r="M1993">
        <v>332.21199999999999</v>
      </c>
      <c r="N1993">
        <v>362.67685589519641</v>
      </c>
    </row>
    <row r="1994" spans="1:14" x14ac:dyDescent="0.25">
      <c r="A1994" t="s">
        <v>302</v>
      </c>
      <c r="B1994">
        <v>5.57</v>
      </c>
      <c r="C1994">
        <v>44397</v>
      </c>
      <c r="D1994">
        <v>1884</v>
      </c>
      <c r="E1994">
        <v>42</v>
      </c>
      <c r="F1994" t="s">
        <v>36</v>
      </c>
      <c r="G1994">
        <v>6</v>
      </c>
      <c r="H1994" t="s">
        <v>275</v>
      </c>
      <c r="I1994" t="s">
        <v>311</v>
      </c>
      <c r="J1994" t="s">
        <v>323</v>
      </c>
      <c r="K1994">
        <v>1</v>
      </c>
      <c r="L1994">
        <v>1532</v>
      </c>
      <c r="M1994">
        <v>240.52399999999997</v>
      </c>
      <c r="N1994">
        <v>262.58078602620083</v>
      </c>
    </row>
    <row r="1995" spans="1:14" x14ac:dyDescent="0.25">
      <c r="A1995" t="s">
        <v>494</v>
      </c>
      <c r="B1995">
        <v>3.28</v>
      </c>
      <c r="C1995">
        <v>44398</v>
      </c>
      <c r="D1995">
        <v>2029</v>
      </c>
      <c r="E1995">
        <v>32</v>
      </c>
      <c r="F1995" t="s">
        <v>34</v>
      </c>
      <c r="G1995">
        <v>5</v>
      </c>
      <c r="H1995" t="s">
        <v>209</v>
      </c>
      <c r="I1995" t="s">
        <v>311</v>
      </c>
      <c r="J1995" t="s">
        <v>310</v>
      </c>
      <c r="K1995">
        <v>1</v>
      </c>
      <c r="L1995">
        <v>2638</v>
      </c>
      <c r="M1995">
        <v>461.65</v>
      </c>
      <c r="N1995">
        <v>503.98471615720518</v>
      </c>
    </row>
    <row r="1996" spans="1:14" x14ac:dyDescent="0.25">
      <c r="A1996" t="s">
        <v>302</v>
      </c>
      <c r="B1996">
        <v>5.57</v>
      </c>
      <c r="C1996">
        <v>44398</v>
      </c>
      <c r="D1996">
        <v>1886</v>
      </c>
      <c r="E1996">
        <v>42</v>
      </c>
      <c r="F1996" t="s">
        <v>36</v>
      </c>
      <c r="G1996">
        <v>6</v>
      </c>
      <c r="H1996" t="s">
        <v>275</v>
      </c>
      <c r="I1996" t="s">
        <v>311</v>
      </c>
      <c r="J1996" t="s">
        <v>323</v>
      </c>
      <c r="K1996">
        <v>1</v>
      </c>
      <c r="L1996">
        <v>2546</v>
      </c>
      <c r="M1996">
        <v>420.09</v>
      </c>
      <c r="N1996">
        <v>458.61353711790389</v>
      </c>
    </row>
    <row r="1997" spans="1:14" x14ac:dyDescent="0.25">
      <c r="A1997" t="s">
        <v>453</v>
      </c>
      <c r="B1997">
        <v>5.87</v>
      </c>
      <c r="C1997">
        <v>44398</v>
      </c>
      <c r="D1997">
        <v>1887</v>
      </c>
      <c r="E1997">
        <v>30</v>
      </c>
      <c r="F1997" t="s">
        <v>36</v>
      </c>
      <c r="G1997">
        <v>4</v>
      </c>
      <c r="H1997" t="s">
        <v>195</v>
      </c>
      <c r="I1997" t="s">
        <v>311</v>
      </c>
      <c r="J1997" t="s">
        <v>310</v>
      </c>
      <c r="K1997">
        <v>1</v>
      </c>
      <c r="L1997">
        <v>2546</v>
      </c>
      <c r="M1997">
        <v>445.55</v>
      </c>
      <c r="N1997">
        <v>486.40829694323139</v>
      </c>
    </row>
    <row r="1998" spans="1:14" x14ac:dyDescent="0.25">
      <c r="A1998" t="s">
        <v>495</v>
      </c>
      <c r="B1998">
        <v>3.23</v>
      </c>
      <c r="C1998">
        <v>44398</v>
      </c>
      <c r="D1998">
        <v>2030</v>
      </c>
      <c r="E1998">
        <v>32</v>
      </c>
      <c r="F1998" t="s">
        <v>36</v>
      </c>
      <c r="G1998">
        <v>5</v>
      </c>
      <c r="H1998" t="s">
        <v>212</v>
      </c>
      <c r="I1998" t="s">
        <v>311</v>
      </c>
      <c r="J1998" t="s">
        <v>310</v>
      </c>
      <c r="K1998">
        <v>1</v>
      </c>
      <c r="L1998">
        <v>2622</v>
      </c>
      <c r="M1998">
        <v>422.14200000000005</v>
      </c>
      <c r="N1998">
        <v>460.85371179039305</v>
      </c>
    </row>
    <row r="1999" spans="1:14" x14ac:dyDescent="0.25">
      <c r="A1999" t="s">
        <v>376</v>
      </c>
      <c r="B1999">
        <v>5.87</v>
      </c>
      <c r="C1999">
        <v>44398</v>
      </c>
      <c r="D1999">
        <v>1888</v>
      </c>
      <c r="E1999">
        <v>30</v>
      </c>
      <c r="F1999" t="s">
        <v>34</v>
      </c>
      <c r="G1999">
        <v>4</v>
      </c>
      <c r="H1999" t="s">
        <v>193</v>
      </c>
      <c r="I1999" t="s">
        <v>311</v>
      </c>
      <c r="J1999" t="s">
        <v>310</v>
      </c>
      <c r="K1999">
        <v>1</v>
      </c>
      <c r="L1999">
        <v>2232</v>
      </c>
      <c r="M1999">
        <v>401.76</v>
      </c>
      <c r="N1999">
        <v>438.60262008733628</v>
      </c>
    </row>
    <row r="2000" spans="1:14" x14ac:dyDescent="0.25">
      <c r="A2000" t="s">
        <v>494</v>
      </c>
      <c r="B2000">
        <v>3.28</v>
      </c>
      <c r="C2000">
        <v>44398</v>
      </c>
      <c r="D2000">
        <v>2031</v>
      </c>
      <c r="E2000">
        <v>32</v>
      </c>
      <c r="F2000" t="s">
        <v>34</v>
      </c>
      <c r="G2000">
        <v>5</v>
      </c>
      <c r="H2000" t="s">
        <v>209</v>
      </c>
      <c r="I2000" t="s">
        <v>311</v>
      </c>
      <c r="J2000" t="s">
        <v>310</v>
      </c>
      <c r="K2000">
        <v>1</v>
      </c>
      <c r="L2000">
        <v>2076</v>
      </c>
      <c r="M2000">
        <v>334.23600000000005</v>
      </c>
      <c r="N2000">
        <v>364.88646288209611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"/>
  <sheetViews>
    <sheetView workbookViewId="0">
      <selection activeCell="H7" sqref="H7"/>
    </sheetView>
  </sheetViews>
  <sheetFormatPr baseColWidth="10" defaultRowHeight="15" x14ac:dyDescent="0.25"/>
  <cols>
    <col min="1" max="1" width="16.7109375" customWidth="1"/>
  </cols>
  <sheetData>
    <row r="2" spans="1:15" ht="18" x14ac:dyDescent="0.25">
      <c r="B2" s="88" t="s">
        <v>508</v>
      </c>
    </row>
    <row r="3" spans="1:15" ht="15.75" thickBot="1" x14ac:dyDescent="0.3"/>
    <row r="4" spans="1:15" x14ac:dyDescent="0.25">
      <c r="A4" s="84" t="s">
        <v>507</v>
      </c>
      <c r="B4" s="85">
        <v>44675</v>
      </c>
      <c r="C4" s="85">
        <v>44682</v>
      </c>
      <c r="D4" s="85">
        <v>44691</v>
      </c>
      <c r="E4" s="85">
        <v>44696</v>
      </c>
      <c r="F4" s="85">
        <v>44703</v>
      </c>
      <c r="G4" s="85">
        <v>44710</v>
      </c>
      <c r="H4" s="85">
        <v>44716</v>
      </c>
      <c r="I4" s="85">
        <v>44724</v>
      </c>
      <c r="J4" s="85">
        <v>44731</v>
      </c>
      <c r="K4" s="85">
        <v>44738</v>
      </c>
      <c r="L4" s="85">
        <v>44745</v>
      </c>
      <c r="M4" s="85">
        <v>44752</v>
      </c>
      <c r="N4" s="86" t="s">
        <v>521</v>
      </c>
    </row>
    <row r="5" spans="1:15" x14ac:dyDescent="0.25">
      <c r="A5" s="87" t="s">
        <v>503</v>
      </c>
      <c r="B5" s="46">
        <v>72300</v>
      </c>
      <c r="C5" s="46">
        <f>223100-B5</f>
        <v>150800</v>
      </c>
      <c r="D5" s="46">
        <f>425100-(C5+B5)</f>
        <v>202000</v>
      </c>
      <c r="E5" s="46">
        <f>636539-(B5+C5+D5)</f>
        <v>211439</v>
      </c>
      <c r="F5" s="46">
        <f>773106-(B5+C5+D5+E5)</f>
        <v>136567</v>
      </c>
      <c r="G5" s="46">
        <f>1001674-(B5+C5+D5+E5+F5)</f>
        <v>228568</v>
      </c>
      <c r="H5" s="46">
        <f>1224265-(B5+C5+D5+E5+F5+G5)</f>
        <v>222591</v>
      </c>
      <c r="I5" s="46">
        <f>1526969-(B5+C5+D5+E5+F5+G5+H5)</f>
        <v>302704</v>
      </c>
      <c r="J5" s="43"/>
      <c r="K5" s="43"/>
      <c r="L5" s="43"/>
      <c r="M5" s="43"/>
      <c r="N5" s="46">
        <f>+SUM(B5:M5)</f>
        <v>1526969</v>
      </c>
    </row>
    <row r="6" spans="1:15" x14ac:dyDescent="0.25">
      <c r="A6" s="87" t="s">
        <v>504</v>
      </c>
      <c r="B6" s="46">
        <v>71700</v>
      </c>
      <c r="C6" s="46">
        <f>222107-B6</f>
        <v>150407</v>
      </c>
      <c r="D6" s="46">
        <f>420899-(C6+B6)</f>
        <v>198792</v>
      </c>
      <c r="E6" s="46">
        <f>632412-(B6+C6+D6)</f>
        <v>211513</v>
      </c>
      <c r="F6" s="46">
        <f>769279-(B6+C6+D6+E6)</f>
        <v>136867</v>
      </c>
      <c r="G6" s="46">
        <f>996633-(B6+C6+D6+E6+F6)</f>
        <v>227354</v>
      </c>
      <c r="H6" s="46">
        <f>1218900-(B6+C6+D6+E6+F6+G6)</f>
        <v>222267</v>
      </c>
      <c r="I6" s="46">
        <f>1530550-(B6+C6+D6+E6+F6+G6+H6)</f>
        <v>311650</v>
      </c>
      <c r="J6" s="43"/>
      <c r="K6" s="43"/>
      <c r="L6" s="43"/>
      <c r="M6" s="43"/>
      <c r="N6" s="46">
        <f>+SUM(B6:M6)</f>
        <v>1530550</v>
      </c>
    </row>
    <row r="7" spans="1:15" x14ac:dyDescent="0.25">
      <c r="A7" s="87" t="s">
        <v>505</v>
      </c>
      <c r="B7" s="46">
        <v>73603</v>
      </c>
      <c r="C7" s="46">
        <f>243574-B7</f>
        <v>169971</v>
      </c>
      <c r="D7" s="46">
        <f>452106-(C7+B7)</f>
        <v>208532</v>
      </c>
      <c r="E7" s="46">
        <f>661778-(B7+C7+D7)</f>
        <v>209672</v>
      </c>
      <c r="F7" s="46">
        <f>804323-(B7+C7+D7+E7)</f>
        <v>142545</v>
      </c>
      <c r="G7" s="46">
        <f>1037195-(B7+C7+D7+E7+F7)</f>
        <v>232872</v>
      </c>
      <c r="H7" s="46">
        <f>1243729-(B7+C7+D7+E7+F7+G7)</f>
        <v>206534</v>
      </c>
      <c r="I7" s="46">
        <v>306908</v>
      </c>
      <c r="J7" s="43"/>
      <c r="K7" s="43"/>
      <c r="L7" s="43"/>
      <c r="M7" s="43"/>
      <c r="N7" s="46">
        <f>+SUM(B7:M7)</f>
        <v>1550637</v>
      </c>
    </row>
    <row r="8" spans="1:15" x14ac:dyDescent="0.25">
      <c r="A8" s="87" t="s">
        <v>8</v>
      </c>
      <c r="B8" s="46">
        <v>511328</v>
      </c>
      <c r="C8" s="46">
        <f>1664740-B8</f>
        <v>1153412</v>
      </c>
      <c r="D8" s="46">
        <f>3037787-(C8+B8)</f>
        <v>1373047</v>
      </c>
      <c r="E8" s="46">
        <f>4377104-(B8+C8+D8)</f>
        <v>1339317</v>
      </c>
      <c r="F8" s="46">
        <f>5312959-(B8+C8+D8+E8)</f>
        <v>935855</v>
      </c>
      <c r="G8" s="46">
        <f>6814079-(B8+C8+D8+E8+F8)</f>
        <v>1501120</v>
      </c>
      <c r="H8" s="46">
        <f>8046669-(B8+C8+D8+E8+F8+G8)</f>
        <v>1232590</v>
      </c>
      <c r="I8" s="81">
        <f>9900126-(B8+C8+D8+E8+F8+G8+H8)</f>
        <v>1853457</v>
      </c>
      <c r="J8" s="44">
        <f>+OLISUR!K4-(Cuadratura!B8+Cuadratura!C8+Cuadratura!D8+Cuadratura!E8+Cuadratura!F8+Cuadratura!G8+Cuadratura!H8+Cuadratura!I8)</f>
        <v>2524163.8500002958</v>
      </c>
      <c r="K8" s="43"/>
      <c r="L8" s="43"/>
      <c r="M8" s="43"/>
      <c r="N8" s="46">
        <f>+SUM(B8:M8)</f>
        <v>12424289.850000296</v>
      </c>
    </row>
    <row r="9" spans="1:15" x14ac:dyDescent="0.25">
      <c r="A9" s="87" t="s">
        <v>506</v>
      </c>
      <c r="B9" s="94">
        <v>0.14799999999999999</v>
      </c>
      <c r="C9" s="94">
        <f>+C6/C8</f>
        <v>0.13040179918363951</v>
      </c>
      <c r="D9" s="94">
        <f>+D6/D8</f>
        <v>0.1447816425803341</v>
      </c>
      <c r="E9" s="94">
        <f>+E6/E8</f>
        <v>0.15792601751489752</v>
      </c>
      <c r="F9" s="94">
        <v>0.153</v>
      </c>
      <c r="G9" s="49">
        <v>15.19</v>
      </c>
      <c r="H9" s="49">
        <v>15.41</v>
      </c>
      <c r="I9" s="49">
        <v>15.62</v>
      </c>
      <c r="J9" s="43"/>
      <c r="K9" s="43"/>
      <c r="L9" s="43"/>
      <c r="M9" s="43"/>
      <c r="N9" s="94">
        <f>+N5/N8</f>
        <v>0.12290191378624056</v>
      </c>
      <c r="O9" s="21"/>
    </row>
    <row r="10" spans="1:15" x14ac:dyDescent="0.25">
      <c r="A10" s="93" t="s">
        <v>522</v>
      </c>
      <c r="B10" s="95">
        <f t="shared" ref="B10:I10" si="0">+B5/B8</f>
        <v>0.14139652043306841</v>
      </c>
      <c r="C10" s="95">
        <f t="shared" si="0"/>
        <v>0.1307425273883053</v>
      </c>
      <c r="D10" s="95">
        <f t="shared" si="0"/>
        <v>0.14711805204046183</v>
      </c>
      <c r="E10" s="95">
        <f t="shared" si="0"/>
        <v>0.1578707654722519</v>
      </c>
      <c r="F10" s="95">
        <f t="shared" si="0"/>
        <v>0.14592752082320445</v>
      </c>
      <c r="G10" s="95">
        <f t="shared" si="0"/>
        <v>0.15226497548497123</v>
      </c>
      <c r="H10" s="95">
        <f t="shared" si="0"/>
        <v>0.18058803008299598</v>
      </c>
      <c r="I10" s="95">
        <f t="shared" si="0"/>
        <v>0.16331859870501447</v>
      </c>
      <c r="J10" s="93"/>
      <c r="K10" s="93"/>
      <c r="L10" s="93"/>
      <c r="M10" s="93"/>
      <c r="N10" s="95">
        <f>+N5/N8</f>
        <v>0.12290191378624056</v>
      </c>
    </row>
    <row r="11" spans="1:15" x14ac:dyDescent="0.25">
      <c r="A11" s="96" t="s">
        <v>523</v>
      </c>
      <c r="B11" s="97">
        <f t="shared" ref="B11:I11" si="1">+B5-B7</f>
        <v>-1303</v>
      </c>
      <c r="C11" s="97">
        <f t="shared" si="1"/>
        <v>-19171</v>
      </c>
      <c r="D11" s="97">
        <f t="shared" si="1"/>
        <v>-6532</v>
      </c>
      <c r="E11" s="97">
        <f t="shared" si="1"/>
        <v>1767</v>
      </c>
      <c r="F11" s="97">
        <f t="shared" si="1"/>
        <v>-5978</v>
      </c>
      <c r="G11" s="97">
        <f t="shared" si="1"/>
        <v>-4304</v>
      </c>
      <c r="H11" s="97">
        <f t="shared" si="1"/>
        <v>16057</v>
      </c>
      <c r="I11" s="97">
        <f t="shared" si="1"/>
        <v>-4204</v>
      </c>
      <c r="J11" s="96"/>
      <c r="K11" s="96"/>
      <c r="L11" s="96"/>
      <c r="M11" s="96"/>
      <c r="N11" s="97">
        <f>+N5-N7</f>
        <v>-23668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8"/>
  <sheetViews>
    <sheetView zoomScale="80" zoomScaleNormal="80" workbookViewId="0">
      <pane xSplit="7" ySplit="6" topLeftCell="I59" activePane="bottomRight" state="frozen"/>
      <selection pane="topRight" activeCell="H1" sqref="H1"/>
      <selection pane="bottomLeft" activeCell="A7" sqref="A7"/>
      <selection pane="bottomRight" activeCell="N15" sqref="N15"/>
    </sheetView>
  </sheetViews>
  <sheetFormatPr baseColWidth="10" defaultRowHeight="15" x14ac:dyDescent="0.25"/>
  <cols>
    <col min="1" max="1" width="12.85546875" customWidth="1"/>
    <col min="2" max="2" width="14" customWidth="1"/>
    <col min="3" max="3" width="13.140625" customWidth="1"/>
    <col min="10" max="10" width="47.140625" bestFit="1" customWidth="1"/>
    <col min="11" max="11" width="12.5703125" bestFit="1" customWidth="1"/>
    <col min="12" max="12" width="8.5703125" bestFit="1" customWidth="1"/>
    <col min="13" max="13" width="7.5703125" bestFit="1" customWidth="1"/>
  </cols>
  <sheetData>
    <row r="2" spans="1:12" ht="15.75" x14ac:dyDescent="0.25">
      <c r="B2" s="104" t="s">
        <v>533</v>
      </c>
    </row>
    <row r="3" spans="1:12" x14ac:dyDescent="0.25">
      <c r="B3" s="101"/>
      <c r="J3" s="79" t="s">
        <v>528</v>
      </c>
      <c r="K3" t="s">
        <v>19</v>
      </c>
    </row>
    <row r="4" spans="1:12" x14ac:dyDescent="0.25">
      <c r="A4" s="101" t="s">
        <v>539</v>
      </c>
      <c r="B4" s="101" t="s">
        <v>540</v>
      </c>
      <c r="C4" s="101" t="s">
        <v>541</v>
      </c>
      <c r="D4" s="101"/>
      <c r="E4" s="101"/>
      <c r="F4" s="101"/>
      <c r="G4" s="101"/>
      <c r="J4" s="79" t="s">
        <v>530</v>
      </c>
      <c r="K4" t="s">
        <v>19</v>
      </c>
    </row>
    <row r="5" spans="1:12" ht="15.75" x14ac:dyDescent="0.25">
      <c r="J5" s="104" t="s">
        <v>538</v>
      </c>
    </row>
    <row r="6" spans="1:12" x14ac:dyDescent="0.25">
      <c r="A6" s="102" t="s">
        <v>528</v>
      </c>
      <c r="B6" s="102" t="s">
        <v>529</v>
      </c>
      <c r="C6" s="102" t="s">
        <v>530</v>
      </c>
      <c r="D6" s="102" t="s">
        <v>531</v>
      </c>
      <c r="E6" s="102" t="s">
        <v>535</v>
      </c>
      <c r="F6" s="102" t="s">
        <v>532</v>
      </c>
      <c r="G6" s="102" t="s">
        <v>534</v>
      </c>
      <c r="K6" s="79" t="s">
        <v>520</v>
      </c>
    </row>
    <row r="7" spans="1:12" x14ac:dyDescent="0.25">
      <c r="A7" s="103">
        <v>44712</v>
      </c>
      <c r="B7" s="43" t="s">
        <v>542</v>
      </c>
      <c r="C7" s="43" t="s">
        <v>543</v>
      </c>
      <c r="D7" s="43">
        <v>17800</v>
      </c>
      <c r="E7" s="43"/>
      <c r="F7" s="43">
        <v>0.22</v>
      </c>
      <c r="G7" s="43">
        <v>0</v>
      </c>
      <c r="J7" s="79" t="s">
        <v>537</v>
      </c>
      <c r="K7" t="s">
        <v>536</v>
      </c>
      <c r="L7" t="s">
        <v>2197</v>
      </c>
    </row>
    <row r="8" spans="1:12" x14ac:dyDescent="0.25">
      <c r="A8" s="103">
        <v>44712</v>
      </c>
      <c r="B8" s="43" t="s">
        <v>544</v>
      </c>
      <c r="C8" s="43" t="s">
        <v>545</v>
      </c>
      <c r="D8" s="43">
        <v>4800</v>
      </c>
      <c r="E8" s="43"/>
      <c r="F8" s="43">
        <v>0.26</v>
      </c>
      <c r="G8" s="43">
        <v>0</v>
      </c>
      <c r="J8">
        <v>0</v>
      </c>
      <c r="K8" s="21">
        <v>134004</v>
      </c>
      <c r="L8" s="91">
        <v>0.27333333333333337</v>
      </c>
    </row>
    <row r="9" spans="1:12" x14ac:dyDescent="0.25">
      <c r="A9" s="103">
        <v>44712</v>
      </c>
      <c r="B9" s="43" t="s">
        <v>544</v>
      </c>
      <c r="C9" s="43" t="s">
        <v>543</v>
      </c>
      <c r="D9" s="43">
        <v>8500</v>
      </c>
      <c r="E9" s="43"/>
      <c r="F9" s="43">
        <v>0.24</v>
      </c>
      <c r="G9" s="43">
        <v>0</v>
      </c>
      <c r="J9">
        <v>1</v>
      </c>
      <c r="K9" s="21">
        <v>391038</v>
      </c>
      <c r="L9" s="91">
        <v>0.28357142857142853</v>
      </c>
    </row>
    <row r="10" spans="1:12" x14ac:dyDescent="0.25">
      <c r="A10" s="103">
        <v>44712</v>
      </c>
      <c r="B10" s="43" t="s">
        <v>542</v>
      </c>
      <c r="C10" s="43" t="s">
        <v>546</v>
      </c>
      <c r="D10" s="43">
        <v>17800</v>
      </c>
      <c r="E10" s="43"/>
      <c r="F10" s="43">
        <v>0.19</v>
      </c>
      <c r="G10" s="43">
        <v>1</v>
      </c>
      <c r="J10" t="s">
        <v>496</v>
      </c>
      <c r="K10" s="21"/>
      <c r="L10" s="91">
        <v>0.1525</v>
      </c>
    </row>
    <row r="11" spans="1:12" x14ac:dyDescent="0.25">
      <c r="A11" s="103">
        <v>44712</v>
      </c>
      <c r="B11" s="43" t="s">
        <v>547</v>
      </c>
      <c r="C11" s="43" t="s">
        <v>546</v>
      </c>
      <c r="D11" s="43">
        <v>17800</v>
      </c>
      <c r="E11" s="43"/>
      <c r="F11" s="43">
        <v>0.25</v>
      </c>
      <c r="G11" s="43">
        <v>1</v>
      </c>
      <c r="J11">
        <v>2</v>
      </c>
      <c r="K11" s="21">
        <v>478050</v>
      </c>
      <c r="L11" s="91">
        <v>0.3646428571428571</v>
      </c>
    </row>
    <row r="12" spans="1:12" x14ac:dyDescent="0.25">
      <c r="A12" s="103">
        <v>44713</v>
      </c>
      <c r="B12" s="43" t="s">
        <v>548</v>
      </c>
      <c r="C12" s="43" t="s">
        <v>543</v>
      </c>
      <c r="D12" s="43">
        <v>17800</v>
      </c>
      <c r="E12" s="43"/>
      <c r="F12" s="43">
        <v>0.23</v>
      </c>
      <c r="G12" s="43">
        <v>0</v>
      </c>
      <c r="J12" t="s">
        <v>551</v>
      </c>
      <c r="K12" s="21">
        <v>1003092</v>
      </c>
      <c r="L12" s="91">
        <v>0.30611111111111117</v>
      </c>
    </row>
    <row r="13" spans="1:12" x14ac:dyDescent="0.25">
      <c r="A13" s="103">
        <v>44713</v>
      </c>
      <c r="B13" s="43" t="s">
        <v>547</v>
      </c>
      <c r="C13" s="43" t="s">
        <v>545</v>
      </c>
      <c r="D13" s="43">
        <v>8100</v>
      </c>
      <c r="E13" s="43"/>
      <c r="F13" s="43">
        <v>0.24</v>
      </c>
      <c r="G13" s="43">
        <v>0</v>
      </c>
    </row>
    <row r="14" spans="1:12" x14ac:dyDescent="0.25">
      <c r="A14" s="103">
        <v>44713</v>
      </c>
      <c r="B14" s="43" t="s">
        <v>547</v>
      </c>
      <c r="C14" s="43" t="s">
        <v>543</v>
      </c>
      <c r="D14" s="43">
        <v>7987</v>
      </c>
      <c r="E14" s="43"/>
      <c r="F14" s="43">
        <v>0.24</v>
      </c>
      <c r="G14" s="43">
        <v>0</v>
      </c>
      <c r="K14" s="21">
        <v>1000000</v>
      </c>
    </row>
    <row r="15" spans="1:12" x14ac:dyDescent="0.25">
      <c r="A15" s="103">
        <v>44713</v>
      </c>
      <c r="B15" s="43" t="s">
        <v>549</v>
      </c>
      <c r="C15" s="43" t="s">
        <v>550</v>
      </c>
      <c r="D15" s="43">
        <v>11400</v>
      </c>
      <c r="E15" s="43"/>
      <c r="F15" s="43">
        <v>0.27</v>
      </c>
      <c r="G15" s="43">
        <v>0</v>
      </c>
    </row>
    <row r="16" spans="1:12" x14ac:dyDescent="0.25">
      <c r="A16" s="103">
        <v>44714</v>
      </c>
      <c r="B16" s="43" t="s">
        <v>542</v>
      </c>
      <c r="C16" s="43" t="s">
        <v>545</v>
      </c>
      <c r="D16" s="43">
        <v>15750</v>
      </c>
      <c r="E16" s="43"/>
      <c r="F16" s="43">
        <v>0.18</v>
      </c>
      <c r="G16" s="43">
        <v>0</v>
      </c>
    </row>
    <row r="17" spans="1:7" x14ac:dyDescent="0.25">
      <c r="A17" s="103">
        <v>44714</v>
      </c>
      <c r="B17" s="43" t="s">
        <v>547</v>
      </c>
      <c r="C17" s="43" t="s">
        <v>546</v>
      </c>
      <c r="D17" s="43">
        <v>18050</v>
      </c>
      <c r="E17" s="43"/>
      <c r="F17" s="43">
        <v>0.19</v>
      </c>
      <c r="G17" s="43">
        <v>1</v>
      </c>
    </row>
    <row r="18" spans="1:7" x14ac:dyDescent="0.25">
      <c r="A18" s="103">
        <v>44714</v>
      </c>
      <c r="B18" s="43" t="s">
        <v>549</v>
      </c>
      <c r="C18" s="43" t="s">
        <v>546</v>
      </c>
      <c r="D18" s="43">
        <v>3237</v>
      </c>
      <c r="E18" s="43"/>
      <c r="F18" s="43">
        <v>0.27</v>
      </c>
      <c r="G18" s="43">
        <v>1</v>
      </c>
    </row>
    <row r="19" spans="1:7" x14ac:dyDescent="0.25">
      <c r="A19" s="103">
        <v>44714</v>
      </c>
      <c r="B19" s="43" t="s">
        <v>549</v>
      </c>
      <c r="C19" s="43" t="s">
        <v>552</v>
      </c>
      <c r="D19" s="43">
        <v>13600</v>
      </c>
      <c r="E19" s="43"/>
      <c r="F19" s="43">
        <v>0.27</v>
      </c>
      <c r="G19" s="43">
        <v>1</v>
      </c>
    </row>
    <row r="20" spans="1:7" x14ac:dyDescent="0.25">
      <c r="A20" s="103">
        <v>44714</v>
      </c>
      <c r="B20" s="43" t="s">
        <v>548</v>
      </c>
      <c r="C20" s="43" t="s">
        <v>545</v>
      </c>
      <c r="D20" s="43">
        <v>17900</v>
      </c>
      <c r="E20" s="43"/>
      <c r="F20" s="43">
        <v>0.27</v>
      </c>
      <c r="G20" s="43">
        <v>0</v>
      </c>
    </row>
    <row r="21" spans="1:7" x14ac:dyDescent="0.25">
      <c r="A21" s="103">
        <v>44715</v>
      </c>
      <c r="B21" s="43" t="s">
        <v>542</v>
      </c>
      <c r="C21" s="43" t="s">
        <v>545</v>
      </c>
      <c r="D21" s="43">
        <v>15137</v>
      </c>
      <c r="E21" s="43"/>
      <c r="F21" s="43">
        <v>0.43</v>
      </c>
      <c r="G21" s="43">
        <v>0</v>
      </c>
    </row>
    <row r="22" spans="1:7" x14ac:dyDescent="0.25">
      <c r="A22" s="103">
        <v>44715</v>
      </c>
      <c r="B22" s="43" t="s">
        <v>542</v>
      </c>
      <c r="C22" s="43" t="s">
        <v>553</v>
      </c>
      <c r="D22" s="43">
        <v>2700</v>
      </c>
      <c r="E22" s="43"/>
      <c r="F22" s="43">
        <v>0.43</v>
      </c>
      <c r="G22" s="43">
        <v>0</v>
      </c>
    </row>
    <row r="23" spans="1:7" x14ac:dyDescent="0.25">
      <c r="A23" s="103">
        <v>44717</v>
      </c>
      <c r="B23" s="43" t="s">
        <v>549</v>
      </c>
      <c r="C23" s="43" t="s">
        <v>553</v>
      </c>
      <c r="D23" s="43">
        <v>6130</v>
      </c>
      <c r="E23" s="43"/>
      <c r="F23" s="43">
        <v>0.27</v>
      </c>
      <c r="G23" s="43">
        <v>0</v>
      </c>
    </row>
    <row r="24" spans="1:7" x14ac:dyDescent="0.25">
      <c r="A24" s="103">
        <v>44717</v>
      </c>
      <c r="B24" s="43" t="s">
        <v>547</v>
      </c>
      <c r="C24" s="43" t="s">
        <v>552</v>
      </c>
      <c r="D24" s="43">
        <v>18100</v>
      </c>
      <c r="E24" s="43"/>
      <c r="F24" s="43">
        <v>0.27</v>
      </c>
      <c r="G24" s="43">
        <v>1</v>
      </c>
    </row>
    <row r="25" spans="1:7" x14ac:dyDescent="0.25">
      <c r="A25" s="103">
        <v>44718</v>
      </c>
      <c r="B25" s="43" t="s">
        <v>547</v>
      </c>
      <c r="C25" s="43" t="s">
        <v>543</v>
      </c>
      <c r="D25" s="43">
        <v>17950</v>
      </c>
      <c r="E25" s="43"/>
      <c r="F25" s="43">
        <v>0.21</v>
      </c>
      <c r="G25" s="43">
        <v>1</v>
      </c>
    </row>
    <row r="26" spans="1:7" x14ac:dyDescent="0.25">
      <c r="A26" s="103">
        <v>44718</v>
      </c>
      <c r="B26" s="43" t="s">
        <v>548</v>
      </c>
      <c r="C26" s="43" t="s">
        <v>543</v>
      </c>
      <c r="D26" s="43">
        <v>17850</v>
      </c>
      <c r="E26" s="43"/>
      <c r="F26" s="43">
        <v>0.27</v>
      </c>
      <c r="G26" s="43">
        <v>1</v>
      </c>
    </row>
    <row r="27" spans="1:7" x14ac:dyDescent="0.25">
      <c r="A27" s="103">
        <v>44718</v>
      </c>
      <c r="B27" s="43" t="s">
        <v>542</v>
      </c>
      <c r="C27" s="43" t="s">
        <v>543</v>
      </c>
      <c r="D27" s="43">
        <v>17820</v>
      </c>
      <c r="E27" s="43"/>
      <c r="F27" s="43">
        <v>0.47</v>
      </c>
      <c r="G27" s="43">
        <v>1</v>
      </c>
    </row>
    <row r="28" spans="1:7" x14ac:dyDescent="0.25">
      <c r="A28" s="72">
        <v>44719</v>
      </c>
      <c r="B28" s="49" t="s">
        <v>549</v>
      </c>
      <c r="C28" s="43" t="s">
        <v>543</v>
      </c>
      <c r="D28" s="43">
        <v>3267</v>
      </c>
      <c r="E28" s="43"/>
      <c r="F28" s="43">
        <v>0.2</v>
      </c>
      <c r="G28" s="43">
        <v>1</v>
      </c>
    </row>
    <row r="29" spans="1:7" x14ac:dyDescent="0.25">
      <c r="A29" s="72">
        <v>44719</v>
      </c>
      <c r="B29" s="49" t="s">
        <v>549</v>
      </c>
      <c r="C29" s="43" t="s">
        <v>545</v>
      </c>
      <c r="D29" s="43">
        <v>14600</v>
      </c>
      <c r="E29" s="43"/>
      <c r="F29" s="43">
        <v>0.2</v>
      </c>
      <c r="G29" s="43">
        <v>1</v>
      </c>
    </row>
    <row r="30" spans="1:7" x14ac:dyDescent="0.25">
      <c r="A30" s="72">
        <v>44719</v>
      </c>
      <c r="B30" s="49" t="s">
        <v>547</v>
      </c>
      <c r="C30" s="43" t="s">
        <v>545</v>
      </c>
      <c r="D30" s="43">
        <v>17100</v>
      </c>
      <c r="E30" s="43"/>
      <c r="F30" s="43">
        <v>0.46</v>
      </c>
      <c r="G30" s="43">
        <v>1</v>
      </c>
    </row>
    <row r="31" spans="1:7" x14ac:dyDescent="0.25">
      <c r="A31" s="72">
        <v>44720</v>
      </c>
      <c r="B31" s="49" t="s">
        <v>548</v>
      </c>
      <c r="C31" s="43" t="s">
        <v>545</v>
      </c>
      <c r="D31" s="43">
        <v>17850</v>
      </c>
      <c r="E31" s="43"/>
      <c r="F31" s="43">
        <v>0.24</v>
      </c>
      <c r="G31" s="43">
        <v>1</v>
      </c>
    </row>
    <row r="32" spans="1:7" x14ac:dyDescent="0.25">
      <c r="A32" s="72">
        <v>44720</v>
      </c>
      <c r="B32" s="49" t="s">
        <v>542</v>
      </c>
      <c r="C32" s="105" t="s">
        <v>545</v>
      </c>
      <c r="D32" s="64">
        <v>7337</v>
      </c>
      <c r="F32" s="50">
        <v>0.21</v>
      </c>
      <c r="G32" s="50">
        <v>1</v>
      </c>
    </row>
    <row r="33" spans="1:7" x14ac:dyDescent="0.25">
      <c r="A33" s="72">
        <v>44720</v>
      </c>
      <c r="B33" s="49" t="s">
        <v>542</v>
      </c>
      <c r="C33" s="105" t="s">
        <v>553</v>
      </c>
      <c r="D33" s="64">
        <v>9500</v>
      </c>
      <c r="F33" s="50">
        <v>0.21</v>
      </c>
      <c r="G33" s="50">
        <v>1</v>
      </c>
    </row>
    <row r="34" spans="1:7" x14ac:dyDescent="0.25">
      <c r="A34" s="72">
        <v>44720</v>
      </c>
      <c r="B34" s="49" t="s">
        <v>547</v>
      </c>
      <c r="C34" s="105" t="s">
        <v>553</v>
      </c>
      <c r="D34" s="64">
        <v>17820</v>
      </c>
      <c r="F34" s="50">
        <v>0.22</v>
      </c>
      <c r="G34" s="50">
        <v>1</v>
      </c>
    </row>
    <row r="35" spans="1:7" x14ac:dyDescent="0.25">
      <c r="A35" s="72">
        <v>44720</v>
      </c>
      <c r="B35" s="49" t="s">
        <v>549</v>
      </c>
      <c r="C35" s="105" t="s">
        <v>552</v>
      </c>
      <c r="D35" s="64">
        <v>17820</v>
      </c>
      <c r="F35" s="106">
        <v>0.66</v>
      </c>
      <c r="G35" s="50">
        <v>1</v>
      </c>
    </row>
    <row r="36" spans="1:7" x14ac:dyDescent="0.25">
      <c r="A36" s="72">
        <v>44721</v>
      </c>
      <c r="B36" s="49" t="s">
        <v>542</v>
      </c>
      <c r="C36" s="105" t="s">
        <v>553</v>
      </c>
      <c r="D36" s="64">
        <v>18050</v>
      </c>
      <c r="F36" s="50">
        <v>0.16</v>
      </c>
      <c r="G36" s="109">
        <v>1</v>
      </c>
    </row>
    <row r="37" spans="1:7" x14ac:dyDescent="0.25">
      <c r="A37" s="72">
        <v>44721</v>
      </c>
      <c r="B37" s="49" t="s">
        <v>548</v>
      </c>
      <c r="C37" s="105" t="s">
        <v>553</v>
      </c>
      <c r="D37" s="64">
        <v>11513</v>
      </c>
      <c r="F37" s="50">
        <v>0.22</v>
      </c>
      <c r="G37" s="108">
        <v>1</v>
      </c>
    </row>
    <row r="38" spans="1:7" x14ac:dyDescent="0.25">
      <c r="A38" s="72">
        <v>44721</v>
      </c>
      <c r="B38" s="49" t="s">
        <v>548</v>
      </c>
      <c r="C38" s="105" t="s">
        <v>554</v>
      </c>
      <c r="D38" s="64">
        <v>6300</v>
      </c>
      <c r="F38" s="50">
        <v>0.22</v>
      </c>
      <c r="G38" s="108">
        <v>2</v>
      </c>
    </row>
    <row r="39" spans="1:7" x14ac:dyDescent="0.25">
      <c r="A39" s="72">
        <v>44721</v>
      </c>
      <c r="B39" s="49" t="s">
        <v>542</v>
      </c>
      <c r="C39" s="105" t="s">
        <v>552</v>
      </c>
      <c r="D39" s="64">
        <v>11370</v>
      </c>
      <c r="F39" s="50">
        <v>0.43</v>
      </c>
      <c r="G39" s="108">
        <v>1</v>
      </c>
    </row>
    <row r="40" spans="1:7" x14ac:dyDescent="0.25">
      <c r="A40" s="72">
        <v>44721</v>
      </c>
      <c r="B40" s="49" t="s">
        <v>547</v>
      </c>
      <c r="C40" s="105" t="s">
        <v>552</v>
      </c>
      <c r="D40" s="64">
        <v>14860</v>
      </c>
      <c r="F40" s="50">
        <v>0.31</v>
      </c>
      <c r="G40">
        <v>1</v>
      </c>
    </row>
    <row r="41" spans="1:7" x14ac:dyDescent="0.25">
      <c r="A41" s="72">
        <v>44722</v>
      </c>
      <c r="B41" s="49" t="s">
        <v>548</v>
      </c>
      <c r="C41" s="105" t="s">
        <v>554</v>
      </c>
      <c r="D41" s="64">
        <v>17300</v>
      </c>
      <c r="F41" s="50">
        <v>0.22</v>
      </c>
      <c r="G41">
        <v>2</v>
      </c>
    </row>
    <row r="42" spans="1:7" x14ac:dyDescent="0.25">
      <c r="A42" s="72">
        <v>44722</v>
      </c>
      <c r="B42" s="49" t="s">
        <v>542</v>
      </c>
      <c r="C42" s="105" t="s">
        <v>552</v>
      </c>
      <c r="D42" s="64">
        <v>12337</v>
      </c>
      <c r="F42" s="50">
        <v>0.38</v>
      </c>
      <c r="G42">
        <v>1</v>
      </c>
    </row>
    <row r="43" spans="1:7" x14ac:dyDescent="0.25">
      <c r="A43" s="72">
        <v>44722</v>
      </c>
      <c r="B43" s="49" t="s">
        <v>542</v>
      </c>
      <c r="C43" s="105" t="s">
        <v>543</v>
      </c>
      <c r="D43" s="64">
        <v>3760</v>
      </c>
      <c r="F43" s="50">
        <v>0.38</v>
      </c>
      <c r="G43">
        <v>1</v>
      </c>
    </row>
    <row r="44" spans="1:7" x14ac:dyDescent="0.25">
      <c r="A44" s="112">
        <v>44723</v>
      </c>
      <c r="B44" s="113" t="s">
        <v>548</v>
      </c>
      <c r="C44" s="114" t="s">
        <v>554</v>
      </c>
      <c r="D44" s="115">
        <v>12200</v>
      </c>
      <c r="F44" s="116">
        <v>0.28999999999999998</v>
      </c>
      <c r="G44">
        <v>2</v>
      </c>
    </row>
    <row r="45" spans="1:7" x14ac:dyDescent="0.25">
      <c r="A45" s="117">
        <v>44723</v>
      </c>
      <c r="B45" s="43" t="s">
        <v>549</v>
      </c>
      <c r="C45" s="43" t="s">
        <v>543</v>
      </c>
      <c r="D45" s="43">
        <v>17700</v>
      </c>
      <c r="E45" s="43"/>
      <c r="F45" s="43">
        <v>0.34</v>
      </c>
      <c r="G45">
        <v>2</v>
      </c>
    </row>
    <row r="46" spans="1:7" x14ac:dyDescent="0.25">
      <c r="A46" s="117">
        <v>44725</v>
      </c>
      <c r="B46" s="43" t="s">
        <v>547</v>
      </c>
      <c r="C46" s="43" t="s">
        <v>543</v>
      </c>
      <c r="D46" s="43">
        <v>18400</v>
      </c>
      <c r="E46" s="43"/>
      <c r="F46" s="43">
        <v>0.44</v>
      </c>
      <c r="G46">
        <v>2</v>
      </c>
    </row>
    <row r="47" spans="1:7" x14ac:dyDescent="0.25">
      <c r="A47" s="117">
        <v>44725</v>
      </c>
      <c r="B47" s="43" t="s">
        <v>548</v>
      </c>
      <c r="C47" s="43" t="s">
        <v>543</v>
      </c>
      <c r="D47" s="43">
        <v>16527</v>
      </c>
      <c r="E47" s="43"/>
      <c r="F47" s="43">
        <v>0.31</v>
      </c>
      <c r="G47">
        <v>2</v>
      </c>
    </row>
    <row r="48" spans="1:7" x14ac:dyDescent="0.25">
      <c r="A48" s="117">
        <v>44725</v>
      </c>
      <c r="B48" s="43" t="s">
        <v>548</v>
      </c>
      <c r="C48" s="43" t="s">
        <v>545</v>
      </c>
      <c r="D48" s="43">
        <v>473</v>
      </c>
      <c r="E48" s="43"/>
      <c r="F48" s="43">
        <v>0.31</v>
      </c>
      <c r="G48">
        <v>2</v>
      </c>
    </row>
    <row r="49" spans="1:7" x14ac:dyDescent="0.25">
      <c r="A49" s="117">
        <v>44726</v>
      </c>
      <c r="B49" s="43" t="s">
        <v>547</v>
      </c>
      <c r="C49" s="43" t="s">
        <v>545</v>
      </c>
      <c r="D49" s="43">
        <v>18100</v>
      </c>
      <c r="E49" s="43"/>
      <c r="F49" s="43">
        <v>0.3</v>
      </c>
      <c r="G49">
        <v>1</v>
      </c>
    </row>
    <row r="50" spans="1:7" x14ac:dyDescent="0.25">
      <c r="A50" s="117">
        <v>44726</v>
      </c>
      <c r="B50" s="43" t="s">
        <v>542</v>
      </c>
      <c r="C50" s="43" t="s">
        <v>545</v>
      </c>
      <c r="D50" s="43">
        <v>17900</v>
      </c>
      <c r="E50" s="43"/>
      <c r="F50" s="43">
        <v>0.61</v>
      </c>
      <c r="G50">
        <v>2</v>
      </c>
    </row>
    <row r="51" spans="1:7" x14ac:dyDescent="0.25">
      <c r="A51" s="117">
        <v>44727</v>
      </c>
      <c r="B51" s="43" t="s">
        <v>547</v>
      </c>
      <c r="C51" s="43" t="s">
        <v>553</v>
      </c>
      <c r="D51" s="43">
        <v>3550</v>
      </c>
      <c r="E51" s="43"/>
      <c r="F51" s="43">
        <v>0.4</v>
      </c>
      <c r="G51">
        <v>2</v>
      </c>
    </row>
    <row r="52" spans="1:7" x14ac:dyDescent="0.25">
      <c r="A52" s="117">
        <v>44727</v>
      </c>
      <c r="B52" s="43" t="s">
        <v>549</v>
      </c>
      <c r="C52" s="43" t="s">
        <v>545</v>
      </c>
      <c r="D52" s="43">
        <v>17820</v>
      </c>
      <c r="E52" s="43"/>
      <c r="F52" s="43">
        <v>0.3</v>
      </c>
      <c r="G52">
        <v>2</v>
      </c>
    </row>
    <row r="53" spans="1:7" x14ac:dyDescent="0.25">
      <c r="A53" s="117">
        <v>44727</v>
      </c>
      <c r="B53" s="43" t="s">
        <v>548</v>
      </c>
      <c r="C53" s="43" t="s">
        <v>545</v>
      </c>
      <c r="D53" s="43">
        <v>3000</v>
      </c>
      <c r="E53" s="43"/>
      <c r="F53" s="43">
        <v>0.42</v>
      </c>
      <c r="G53">
        <v>2</v>
      </c>
    </row>
    <row r="54" spans="1:7" x14ac:dyDescent="0.25">
      <c r="A54" s="117">
        <v>44727</v>
      </c>
      <c r="B54" s="43" t="s">
        <v>542</v>
      </c>
      <c r="C54" s="43" t="s">
        <v>546</v>
      </c>
      <c r="D54" s="43">
        <v>17800</v>
      </c>
      <c r="E54" s="43"/>
      <c r="F54" s="43">
        <v>0.19</v>
      </c>
      <c r="G54">
        <v>1</v>
      </c>
    </row>
    <row r="55" spans="1:7" x14ac:dyDescent="0.25">
      <c r="A55" s="117">
        <v>44727</v>
      </c>
      <c r="B55" s="43" t="s">
        <v>548</v>
      </c>
      <c r="C55" s="43" t="s">
        <v>546</v>
      </c>
      <c r="D55" s="43">
        <v>10700</v>
      </c>
      <c r="E55" s="43"/>
      <c r="F55" s="43">
        <v>0.32</v>
      </c>
      <c r="G55">
        <v>2</v>
      </c>
    </row>
    <row r="56" spans="1:7" x14ac:dyDescent="0.25">
      <c r="A56" s="117">
        <v>44727</v>
      </c>
      <c r="B56" s="43" t="s">
        <v>549</v>
      </c>
      <c r="C56" s="43" t="s">
        <v>553</v>
      </c>
      <c r="D56" s="43">
        <v>3380</v>
      </c>
      <c r="E56" s="43"/>
      <c r="F56" s="43">
        <v>0.37</v>
      </c>
      <c r="G56">
        <v>2</v>
      </c>
    </row>
    <row r="57" spans="1:7" x14ac:dyDescent="0.25">
      <c r="A57" s="117">
        <v>44727</v>
      </c>
      <c r="B57" s="43" t="s">
        <v>547</v>
      </c>
      <c r="C57" s="43" t="s">
        <v>546</v>
      </c>
      <c r="D57" s="43">
        <v>17800</v>
      </c>
      <c r="E57" s="43"/>
      <c r="F57" s="43">
        <v>0.26</v>
      </c>
      <c r="G57">
        <v>1</v>
      </c>
    </row>
    <row r="58" spans="1:7" x14ac:dyDescent="0.25">
      <c r="A58" s="117">
        <v>44728</v>
      </c>
      <c r="B58" s="43" t="s">
        <v>542</v>
      </c>
      <c r="C58" s="43" t="s">
        <v>546</v>
      </c>
      <c r="D58" s="43">
        <v>10587</v>
      </c>
      <c r="E58" s="43"/>
      <c r="F58" s="43">
        <v>0.26</v>
      </c>
      <c r="G58">
        <v>1</v>
      </c>
    </row>
    <row r="59" spans="1:7" x14ac:dyDescent="0.25">
      <c r="A59" s="117">
        <v>44728</v>
      </c>
      <c r="B59" s="43" t="s">
        <v>549</v>
      </c>
      <c r="C59" s="43" t="s">
        <v>552</v>
      </c>
      <c r="D59" s="43">
        <v>7360</v>
      </c>
      <c r="E59" s="43"/>
      <c r="F59" s="43">
        <v>0.26</v>
      </c>
      <c r="G59">
        <v>1</v>
      </c>
    </row>
    <row r="60" spans="1:7" x14ac:dyDescent="0.25">
      <c r="A60" s="117">
        <v>44728</v>
      </c>
      <c r="B60" s="43" t="s">
        <v>549</v>
      </c>
      <c r="C60" s="43" t="s">
        <v>552</v>
      </c>
      <c r="D60" s="43">
        <v>17800</v>
      </c>
      <c r="E60" s="43"/>
      <c r="F60" s="43">
        <v>0.37</v>
      </c>
      <c r="G60">
        <v>2</v>
      </c>
    </row>
    <row r="61" spans="1:7" x14ac:dyDescent="0.25">
      <c r="A61" s="92">
        <v>44732</v>
      </c>
      <c r="B61" s="122" t="s">
        <v>547</v>
      </c>
      <c r="F61" s="122">
        <v>0.37</v>
      </c>
      <c r="G61">
        <v>2</v>
      </c>
    </row>
    <row r="62" spans="1:7" x14ac:dyDescent="0.25">
      <c r="A62" s="92">
        <v>44732</v>
      </c>
      <c r="B62" s="122" t="s">
        <v>547</v>
      </c>
      <c r="F62" s="122">
        <v>0.42</v>
      </c>
      <c r="G62">
        <v>2</v>
      </c>
    </row>
    <row r="63" spans="1:7" x14ac:dyDescent="0.25">
      <c r="A63" s="92">
        <v>44732</v>
      </c>
      <c r="B63" s="122" t="s">
        <v>542</v>
      </c>
      <c r="F63" s="122">
        <v>0.35</v>
      </c>
      <c r="G63">
        <v>2</v>
      </c>
    </row>
    <row r="64" spans="1:7" x14ac:dyDescent="0.25">
      <c r="A64" s="92">
        <v>44733</v>
      </c>
      <c r="B64" s="122" t="s">
        <v>549</v>
      </c>
      <c r="F64" s="122">
        <v>0.3</v>
      </c>
      <c r="G64">
        <v>2</v>
      </c>
    </row>
    <row r="65" spans="1:7" x14ac:dyDescent="0.25">
      <c r="A65" s="92">
        <v>44733</v>
      </c>
      <c r="B65" s="122" t="s">
        <v>548</v>
      </c>
      <c r="F65" s="122">
        <v>0.28999999999999998</v>
      </c>
      <c r="G65">
        <v>2</v>
      </c>
    </row>
    <row r="66" spans="1:7" x14ac:dyDescent="0.25">
      <c r="A66" s="92">
        <v>44736</v>
      </c>
      <c r="B66" s="122" t="s">
        <v>548</v>
      </c>
      <c r="F66" s="122">
        <v>0.45</v>
      </c>
      <c r="G66">
        <v>2</v>
      </c>
    </row>
    <row r="67" spans="1:7" x14ac:dyDescent="0.25">
      <c r="A67" s="92">
        <v>44736</v>
      </c>
      <c r="B67" s="122" t="s">
        <v>549</v>
      </c>
      <c r="F67" s="122">
        <v>0.44</v>
      </c>
      <c r="G67">
        <v>2</v>
      </c>
    </row>
    <row r="68" spans="1:7" x14ac:dyDescent="0.25">
      <c r="A68" s="92">
        <v>44736</v>
      </c>
      <c r="B68" s="122" t="s">
        <v>542</v>
      </c>
      <c r="F68" s="122">
        <v>0.43</v>
      </c>
      <c r="G68">
        <v>2</v>
      </c>
    </row>
    <row r="69" spans="1:7" x14ac:dyDescent="0.25">
      <c r="A69" s="92">
        <v>44736</v>
      </c>
      <c r="B69" s="122" t="s">
        <v>547</v>
      </c>
      <c r="F69" s="122">
        <v>0.28999999999999998</v>
      </c>
      <c r="G69">
        <v>2</v>
      </c>
    </row>
    <row r="70" spans="1:7" x14ac:dyDescent="0.25">
      <c r="A70" s="92">
        <v>44736</v>
      </c>
      <c r="C70" t="s">
        <v>2193</v>
      </c>
      <c r="F70" s="122">
        <v>0.19</v>
      </c>
    </row>
    <row r="71" spans="1:7" x14ac:dyDescent="0.25">
      <c r="A71" s="92">
        <v>44736</v>
      </c>
      <c r="C71" t="s">
        <v>2194</v>
      </c>
      <c r="F71" s="122">
        <v>0.16</v>
      </c>
    </row>
    <row r="72" spans="1:7" x14ac:dyDescent="0.25">
      <c r="A72" s="92">
        <v>44736</v>
      </c>
      <c r="C72" t="s">
        <v>2195</v>
      </c>
      <c r="F72" s="122">
        <v>0.13</v>
      </c>
    </row>
    <row r="73" spans="1:7" x14ac:dyDescent="0.25">
      <c r="A73" s="92">
        <v>44736</v>
      </c>
      <c r="C73" t="s">
        <v>2196</v>
      </c>
      <c r="F73" s="122">
        <v>0.13</v>
      </c>
    </row>
    <row r="74" spans="1:7" x14ac:dyDescent="0.25">
      <c r="A74" s="92">
        <v>44767</v>
      </c>
      <c r="B74" t="s">
        <v>547</v>
      </c>
      <c r="F74" s="122">
        <v>0.31</v>
      </c>
      <c r="G74">
        <v>2</v>
      </c>
    </row>
    <row r="75" spans="1:7" x14ac:dyDescent="0.25">
      <c r="A75" s="92">
        <v>44737</v>
      </c>
      <c r="B75" t="s">
        <v>542</v>
      </c>
      <c r="F75" s="122">
        <v>0.28999999999999998</v>
      </c>
      <c r="G75">
        <v>2</v>
      </c>
    </row>
    <row r="76" spans="1:7" x14ac:dyDescent="0.25">
      <c r="A76" s="92">
        <v>44737</v>
      </c>
      <c r="B76" t="s">
        <v>548</v>
      </c>
      <c r="F76" s="122">
        <v>0.43</v>
      </c>
      <c r="G76">
        <v>2</v>
      </c>
    </row>
    <row r="77" spans="1:7" x14ac:dyDescent="0.25">
      <c r="A77" s="92">
        <v>44740</v>
      </c>
      <c r="B77" t="s">
        <v>548</v>
      </c>
      <c r="F77" s="122">
        <v>0.49</v>
      </c>
      <c r="G77">
        <v>2</v>
      </c>
    </row>
    <row r="78" spans="1:7" x14ac:dyDescent="0.25">
      <c r="A78" s="92">
        <v>44740</v>
      </c>
      <c r="B78" t="s">
        <v>549</v>
      </c>
      <c r="D78">
        <v>315000</v>
      </c>
      <c r="F78" s="122">
        <v>0.43</v>
      </c>
      <c r="G78">
        <v>2</v>
      </c>
    </row>
  </sheetData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83"/>
  <sheetViews>
    <sheetView workbookViewId="0">
      <pane xSplit="9" ySplit="4" topLeftCell="J5" activePane="bottomRight" state="frozen"/>
      <selection pane="topRight" activeCell="J1" sqref="J1"/>
      <selection pane="bottomLeft" activeCell="A5" sqref="A5"/>
      <selection pane="bottomRight" activeCell="A5" sqref="A5"/>
    </sheetView>
  </sheetViews>
  <sheetFormatPr baseColWidth="10" defaultRowHeight="15" x14ac:dyDescent="0.25"/>
  <cols>
    <col min="1" max="1" width="9.28515625" customWidth="1"/>
    <col min="2" max="2" width="11" bestFit="1" customWidth="1"/>
    <col min="3" max="3" width="8.140625" bestFit="1" customWidth="1"/>
    <col min="4" max="4" width="7" bestFit="1" customWidth="1"/>
    <col min="5" max="5" width="16.42578125" bestFit="1" customWidth="1"/>
    <col min="6" max="6" width="10.5703125" bestFit="1" customWidth="1"/>
    <col min="7" max="7" width="7.85546875" customWidth="1"/>
    <col min="8" max="8" width="12.5703125" bestFit="1" customWidth="1"/>
    <col min="9" max="9" width="12.7109375" bestFit="1" customWidth="1"/>
    <col min="10" max="10" width="12.85546875" bestFit="1" customWidth="1"/>
    <col min="11" max="11" width="10.85546875" customWidth="1"/>
    <col min="12" max="12" width="12.140625" bestFit="1" customWidth="1"/>
    <col min="13" max="13" width="10" bestFit="1" customWidth="1"/>
    <col min="14" max="14" width="14.28515625" bestFit="1" customWidth="1"/>
    <col min="15" max="15" width="11" bestFit="1" customWidth="1"/>
    <col min="16" max="16" width="8.7109375" bestFit="1" customWidth="1"/>
    <col min="17" max="17" width="15.7109375" customWidth="1"/>
    <col min="18" max="18" width="11.140625" bestFit="1" customWidth="1"/>
    <col min="19" max="19" width="14.42578125" bestFit="1" customWidth="1"/>
  </cols>
  <sheetData>
    <row r="2" spans="1:21" x14ac:dyDescent="0.25">
      <c r="I2" s="21"/>
    </row>
    <row r="3" spans="1:21" x14ac:dyDescent="0.25">
      <c r="H3" s="21">
        <f>SUM(H5:H110)</f>
        <v>0</v>
      </c>
      <c r="J3" s="21">
        <f>SUM(J5:J98)</f>
        <v>0</v>
      </c>
      <c r="Q3" s="54"/>
    </row>
    <row r="4" spans="1:21" x14ac:dyDescent="0.25">
      <c r="A4" s="31" t="s">
        <v>2</v>
      </c>
      <c r="B4" s="31" t="s">
        <v>3</v>
      </c>
      <c r="C4" s="31" t="s">
        <v>4</v>
      </c>
      <c r="D4" s="31" t="s">
        <v>21</v>
      </c>
      <c r="E4" s="31" t="s">
        <v>5</v>
      </c>
      <c r="F4" s="31" t="s">
        <v>6</v>
      </c>
      <c r="G4" s="32" t="s">
        <v>7</v>
      </c>
      <c r="H4" s="31" t="s">
        <v>8</v>
      </c>
      <c r="I4" s="33" t="s">
        <v>9</v>
      </c>
      <c r="J4" s="34" t="s">
        <v>10</v>
      </c>
      <c r="K4" s="35" t="s">
        <v>11</v>
      </c>
      <c r="L4" s="36" t="s">
        <v>17</v>
      </c>
      <c r="M4" s="35" t="s">
        <v>12</v>
      </c>
      <c r="N4" s="35" t="s">
        <v>13</v>
      </c>
      <c r="O4" s="37" t="s">
        <v>14</v>
      </c>
      <c r="P4" s="35" t="s">
        <v>15</v>
      </c>
      <c r="Q4" s="35" t="s">
        <v>16</v>
      </c>
      <c r="R4" s="35" t="s">
        <v>27</v>
      </c>
      <c r="S4" s="31" t="s">
        <v>25</v>
      </c>
      <c r="T4" s="47" t="s">
        <v>28</v>
      </c>
      <c r="U4" s="47" t="s">
        <v>29</v>
      </c>
    </row>
    <row r="5" spans="1:21" x14ac:dyDescent="0.25">
      <c r="A5" s="39"/>
      <c r="B5" s="17"/>
      <c r="C5" s="17"/>
      <c r="D5" s="17"/>
      <c r="E5" s="17"/>
      <c r="F5" s="17"/>
      <c r="G5" s="17"/>
      <c r="H5" s="19"/>
      <c r="I5" s="22">
        <f t="shared" ref="I5:I18" si="0">+(H5*N5)/100</f>
        <v>0</v>
      </c>
      <c r="J5" s="19">
        <f t="shared" ref="J5:J18" si="1">+(H5*Q5)/100</f>
        <v>0</v>
      </c>
      <c r="K5" s="20"/>
      <c r="L5" s="23">
        <v>3.5</v>
      </c>
      <c r="M5" s="24">
        <v>3.5</v>
      </c>
      <c r="N5" s="20">
        <f t="shared" ref="N5:N18" si="2">+K5-L5</f>
        <v>-3.5</v>
      </c>
      <c r="O5" s="20"/>
      <c r="P5" s="20">
        <v>42.006802721088441</v>
      </c>
      <c r="Q5" s="20">
        <f t="shared" ref="Q5:Q23" si="3">+N5/0.916</f>
        <v>-3.820960698689956</v>
      </c>
      <c r="R5" s="20"/>
      <c r="S5" s="17"/>
      <c r="T5" s="55"/>
      <c r="U5" s="21"/>
    </row>
    <row r="6" spans="1:21" x14ac:dyDescent="0.25">
      <c r="A6" s="39"/>
      <c r="B6" s="17"/>
      <c r="C6" s="17"/>
      <c r="D6" s="17"/>
      <c r="E6" s="17"/>
      <c r="F6" s="17"/>
      <c r="G6" s="17"/>
      <c r="H6" s="19"/>
      <c r="I6" s="22">
        <f t="shared" si="0"/>
        <v>0</v>
      </c>
      <c r="J6" s="19">
        <f t="shared" si="1"/>
        <v>0</v>
      </c>
      <c r="K6" s="25"/>
      <c r="L6" s="23">
        <v>3.5</v>
      </c>
      <c r="M6" s="24">
        <v>3.5</v>
      </c>
      <c r="N6" s="20">
        <f t="shared" si="2"/>
        <v>-3.5</v>
      </c>
      <c r="O6" s="20"/>
      <c r="P6" s="20">
        <v>40.169332079021629</v>
      </c>
      <c r="Q6" s="20">
        <f t="shared" si="3"/>
        <v>-3.820960698689956</v>
      </c>
      <c r="R6" s="20"/>
      <c r="S6" s="17"/>
      <c r="T6" s="55"/>
      <c r="U6" s="21"/>
    </row>
    <row r="7" spans="1:21" x14ac:dyDescent="0.25">
      <c r="A7" s="39"/>
      <c r="B7" s="17"/>
      <c r="C7" s="17"/>
      <c r="D7" s="17"/>
      <c r="E7" s="17"/>
      <c r="F7" s="17"/>
      <c r="G7" s="17"/>
      <c r="H7" s="19"/>
      <c r="I7" s="22">
        <f t="shared" si="0"/>
        <v>0</v>
      </c>
      <c r="J7" s="19">
        <f t="shared" si="1"/>
        <v>0</v>
      </c>
      <c r="K7" s="25"/>
      <c r="L7" s="23">
        <v>3.5</v>
      </c>
      <c r="M7" s="24">
        <v>3.5</v>
      </c>
      <c r="N7" s="20">
        <f t="shared" si="2"/>
        <v>-3.5</v>
      </c>
      <c r="O7" s="20"/>
      <c r="P7" s="20">
        <v>38.830548926014316</v>
      </c>
      <c r="Q7" s="20">
        <f t="shared" si="3"/>
        <v>-3.820960698689956</v>
      </c>
      <c r="R7" s="20"/>
      <c r="S7" s="17"/>
      <c r="T7" s="55"/>
      <c r="U7" s="21"/>
    </row>
    <row r="8" spans="1:21" x14ac:dyDescent="0.25">
      <c r="A8" s="39"/>
      <c r="B8" s="17"/>
      <c r="C8" s="17"/>
      <c r="D8" s="25"/>
      <c r="E8" s="17"/>
      <c r="F8" s="17"/>
      <c r="G8" s="17"/>
      <c r="H8" s="19"/>
      <c r="I8" s="22">
        <f t="shared" si="0"/>
        <v>0</v>
      </c>
      <c r="J8" s="19">
        <f t="shared" si="1"/>
        <v>0</v>
      </c>
      <c r="K8" s="25"/>
      <c r="L8" s="23">
        <v>3.5</v>
      </c>
      <c r="M8" s="24">
        <v>3.5</v>
      </c>
      <c r="N8" s="20">
        <f t="shared" si="2"/>
        <v>-3.5</v>
      </c>
      <c r="O8" s="20"/>
      <c r="P8" s="20">
        <v>40.415647921760396</v>
      </c>
      <c r="Q8" s="20">
        <f t="shared" si="3"/>
        <v>-3.820960698689956</v>
      </c>
      <c r="R8" s="20"/>
      <c r="S8" s="17"/>
      <c r="T8" s="55"/>
      <c r="U8" s="21"/>
    </row>
    <row r="9" spans="1:21" x14ac:dyDescent="0.25">
      <c r="A9" s="39"/>
      <c r="B9" s="17"/>
      <c r="C9" s="17"/>
      <c r="D9" s="26"/>
      <c r="E9" s="17"/>
      <c r="F9" s="17"/>
      <c r="G9" s="17"/>
      <c r="H9" s="19"/>
      <c r="I9" s="22">
        <f t="shared" si="0"/>
        <v>0</v>
      </c>
      <c r="J9" s="19">
        <f t="shared" si="1"/>
        <v>0</v>
      </c>
      <c r="K9" s="25"/>
      <c r="L9" s="23">
        <v>3.5</v>
      </c>
      <c r="M9" s="24">
        <v>3.5</v>
      </c>
      <c r="N9" s="20">
        <f t="shared" si="2"/>
        <v>-3.5</v>
      </c>
      <c r="O9" s="20"/>
      <c r="P9" s="20">
        <v>38.826699834162518</v>
      </c>
      <c r="Q9" s="20">
        <f t="shared" si="3"/>
        <v>-3.820960698689956</v>
      </c>
      <c r="R9" s="20"/>
      <c r="S9" s="17"/>
      <c r="T9" s="56"/>
      <c r="U9" s="21"/>
    </row>
    <row r="10" spans="1:21" x14ac:dyDescent="0.25">
      <c r="A10" s="39"/>
      <c r="B10" s="17"/>
      <c r="C10" s="17"/>
      <c r="D10" s="17"/>
      <c r="E10" s="17"/>
      <c r="F10" s="17"/>
      <c r="G10" s="17"/>
      <c r="H10" s="19"/>
      <c r="I10" s="22">
        <f t="shared" si="0"/>
        <v>0</v>
      </c>
      <c r="J10" s="19">
        <f t="shared" si="1"/>
        <v>0</v>
      </c>
      <c r="K10" s="25"/>
      <c r="L10" s="23">
        <v>3.5</v>
      </c>
      <c r="M10" s="24">
        <v>3.5</v>
      </c>
      <c r="N10" s="20">
        <f t="shared" si="2"/>
        <v>-3.5</v>
      </c>
      <c r="O10" s="20"/>
      <c r="P10" s="20">
        <v>36.605104793525626</v>
      </c>
      <c r="Q10" s="20">
        <f t="shared" si="3"/>
        <v>-3.820960698689956</v>
      </c>
      <c r="R10" s="20"/>
      <c r="S10" s="17"/>
      <c r="T10" s="55"/>
      <c r="U10" s="21"/>
    </row>
    <row r="11" spans="1:21" x14ac:dyDescent="0.25">
      <c r="A11" s="39"/>
      <c r="B11" s="17"/>
      <c r="C11" s="17"/>
      <c r="D11" s="17"/>
      <c r="E11" s="17"/>
      <c r="F11" s="17"/>
      <c r="G11" s="17"/>
      <c r="H11" s="19"/>
      <c r="I11" s="22">
        <f t="shared" si="0"/>
        <v>0</v>
      </c>
      <c r="J11" s="19">
        <f t="shared" si="1"/>
        <v>0</v>
      </c>
      <c r="K11" s="25"/>
      <c r="L11" s="23">
        <v>3.5</v>
      </c>
      <c r="M11" s="24">
        <v>3.5</v>
      </c>
      <c r="N11" s="20">
        <f t="shared" si="2"/>
        <v>-3.5</v>
      </c>
      <c r="O11" s="20"/>
      <c r="P11" s="20">
        <v>39.835685696229199</v>
      </c>
      <c r="Q11" s="20">
        <f t="shared" si="3"/>
        <v>-3.820960698689956</v>
      </c>
      <c r="R11" s="20"/>
      <c r="S11" s="17"/>
      <c r="T11" s="55"/>
      <c r="U11" s="21"/>
    </row>
    <row r="12" spans="1:21" x14ac:dyDescent="0.25">
      <c r="A12" s="39"/>
      <c r="B12" s="17"/>
      <c r="C12" s="17"/>
      <c r="D12" s="17"/>
      <c r="E12" s="17"/>
      <c r="F12" s="17"/>
      <c r="G12" s="17"/>
      <c r="H12" s="19"/>
      <c r="I12" s="22">
        <f t="shared" si="0"/>
        <v>0</v>
      </c>
      <c r="J12" s="19">
        <f t="shared" si="1"/>
        <v>0</v>
      </c>
      <c r="K12" s="25"/>
      <c r="L12" s="23">
        <v>3.5</v>
      </c>
      <c r="M12" s="24">
        <v>3.5</v>
      </c>
      <c r="N12" s="20">
        <f t="shared" si="2"/>
        <v>-3.5</v>
      </c>
      <c r="O12" s="20"/>
      <c r="P12" s="20">
        <v>38.852913968547639</v>
      </c>
      <c r="Q12" s="20">
        <f t="shared" si="3"/>
        <v>-3.820960698689956</v>
      </c>
      <c r="R12" s="20"/>
      <c r="S12" s="17"/>
      <c r="T12" s="55"/>
      <c r="U12" s="21"/>
    </row>
    <row r="13" spans="1:21" x14ac:dyDescent="0.25">
      <c r="A13" s="39"/>
      <c r="B13" s="17"/>
      <c r="C13" s="17"/>
      <c r="D13" s="17"/>
      <c r="E13" s="17"/>
      <c r="F13" s="17"/>
      <c r="G13" s="17"/>
      <c r="H13" s="19"/>
      <c r="I13" s="22">
        <f t="shared" si="0"/>
        <v>0</v>
      </c>
      <c r="J13" s="19">
        <f t="shared" si="1"/>
        <v>0</v>
      </c>
      <c r="K13" s="25"/>
      <c r="L13" s="23">
        <v>3.5</v>
      </c>
      <c r="M13" s="24">
        <v>3.5</v>
      </c>
      <c r="N13" s="20">
        <f t="shared" si="2"/>
        <v>-3.5</v>
      </c>
      <c r="O13" s="20"/>
      <c r="P13" s="20">
        <v>42.818671454219029</v>
      </c>
      <c r="Q13" s="20">
        <f t="shared" si="3"/>
        <v>-3.820960698689956</v>
      </c>
      <c r="R13" s="20"/>
      <c r="S13" s="17"/>
      <c r="T13" s="55"/>
      <c r="U13" s="21"/>
    </row>
    <row r="14" spans="1:21" x14ac:dyDescent="0.25">
      <c r="A14" s="39"/>
      <c r="B14" s="17"/>
      <c r="C14" s="17"/>
      <c r="D14" s="17"/>
      <c r="E14" s="17"/>
      <c r="F14" s="17"/>
      <c r="G14" s="17"/>
      <c r="H14" s="19"/>
      <c r="I14" s="22">
        <f t="shared" si="0"/>
        <v>0</v>
      </c>
      <c r="J14" s="19">
        <f t="shared" si="1"/>
        <v>0</v>
      </c>
      <c r="K14" s="25"/>
      <c r="L14" s="23">
        <v>3.5</v>
      </c>
      <c r="M14" s="24">
        <v>3.5</v>
      </c>
      <c r="N14" s="20">
        <f t="shared" si="2"/>
        <v>-3.5</v>
      </c>
      <c r="O14" s="20"/>
      <c r="P14" s="20">
        <v>42.763898266936756</v>
      </c>
      <c r="Q14" s="20">
        <f t="shared" si="3"/>
        <v>-3.820960698689956</v>
      </c>
      <c r="R14" s="20"/>
      <c r="S14" s="17"/>
      <c r="T14" s="55"/>
      <c r="U14" s="21"/>
    </row>
    <row r="15" spans="1:21" x14ac:dyDescent="0.25">
      <c r="A15" s="39"/>
      <c r="B15" s="17"/>
      <c r="C15" s="17"/>
      <c r="D15" s="17"/>
      <c r="E15" s="17"/>
      <c r="F15" s="17"/>
      <c r="G15" s="17"/>
      <c r="H15" s="19"/>
      <c r="I15" s="22">
        <f t="shared" si="0"/>
        <v>0</v>
      </c>
      <c r="J15" s="19">
        <f t="shared" si="1"/>
        <v>0</v>
      </c>
      <c r="K15" s="25"/>
      <c r="L15" s="23">
        <v>3.5</v>
      </c>
      <c r="M15" s="24">
        <v>3.5</v>
      </c>
      <c r="N15" s="20">
        <f t="shared" si="2"/>
        <v>-3.5</v>
      </c>
      <c r="O15" s="20"/>
      <c r="P15" s="20">
        <v>39.518126548074761</v>
      </c>
      <c r="Q15" s="20">
        <f t="shared" si="3"/>
        <v>-3.820960698689956</v>
      </c>
      <c r="R15" s="20"/>
      <c r="S15" s="17"/>
      <c r="T15" s="56"/>
      <c r="U15" s="21"/>
    </row>
    <row r="16" spans="1:21" x14ac:dyDescent="0.25">
      <c r="A16" s="39"/>
      <c r="B16" s="17"/>
      <c r="C16" s="17"/>
      <c r="D16" s="17"/>
      <c r="E16" s="17"/>
      <c r="F16" s="17"/>
      <c r="G16" s="17"/>
      <c r="H16" s="19"/>
      <c r="I16" s="22">
        <f t="shared" si="0"/>
        <v>0</v>
      </c>
      <c r="J16" s="19">
        <f t="shared" si="1"/>
        <v>0</v>
      </c>
      <c r="K16" s="25"/>
      <c r="L16" s="23">
        <v>3.5</v>
      </c>
      <c r="M16" s="24">
        <v>3.5</v>
      </c>
      <c r="N16" s="20">
        <f t="shared" si="2"/>
        <v>-3.5</v>
      </c>
      <c r="O16" s="20"/>
      <c r="P16" s="20">
        <v>40.836876258670848</v>
      </c>
      <c r="Q16" s="20">
        <f t="shared" si="3"/>
        <v>-3.820960698689956</v>
      </c>
      <c r="R16" s="20"/>
      <c r="S16" s="17"/>
      <c r="T16" s="56"/>
      <c r="U16" s="21"/>
    </row>
    <row r="17" spans="1:21" x14ac:dyDescent="0.25">
      <c r="A17" s="39"/>
      <c r="B17" s="17"/>
      <c r="C17" s="17"/>
      <c r="D17" s="17"/>
      <c r="E17" s="17"/>
      <c r="F17" s="17"/>
      <c r="G17" s="17"/>
      <c r="H17" s="19"/>
      <c r="I17" s="22">
        <f t="shared" si="0"/>
        <v>0</v>
      </c>
      <c r="J17" s="19">
        <f t="shared" si="1"/>
        <v>0</v>
      </c>
      <c r="K17" s="25"/>
      <c r="L17" s="23">
        <v>3.5</v>
      </c>
      <c r="M17" s="24">
        <v>3.5</v>
      </c>
      <c r="N17" s="20">
        <f t="shared" si="2"/>
        <v>-3.5</v>
      </c>
      <c r="O17" s="20"/>
      <c r="P17" s="20">
        <v>36.56849620705043</v>
      </c>
      <c r="Q17" s="20">
        <f t="shared" si="3"/>
        <v>-3.820960698689956</v>
      </c>
      <c r="R17" s="20"/>
      <c r="S17" s="17"/>
      <c r="T17" s="55"/>
      <c r="U17" s="21"/>
    </row>
    <row r="18" spans="1:21" x14ac:dyDescent="0.25">
      <c r="A18" s="39"/>
      <c r="B18" s="17"/>
      <c r="C18" s="17"/>
      <c r="D18" s="17"/>
      <c r="E18" s="17"/>
      <c r="F18" s="17"/>
      <c r="G18" s="17"/>
      <c r="H18" s="19"/>
      <c r="I18" s="22">
        <f t="shared" si="0"/>
        <v>0</v>
      </c>
      <c r="J18" s="19">
        <f t="shared" si="1"/>
        <v>0</v>
      </c>
      <c r="K18" s="20"/>
      <c r="L18" s="23">
        <v>3.5</v>
      </c>
      <c r="M18" s="24">
        <v>3.5</v>
      </c>
      <c r="N18" s="20">
        <f t="shared" si="2"/>
        <v>-3.5</v>
      </c>
      <c r="O18" s="20"/>
      <c r="P18" s="20">
        <v>38.839285714285715</v>
      </c>
      <c r="Q18" s="20">
        <f t="shared" si="3"/>
        <v>-3.820960698689956</v>
      </c>
      <c r="R18" s="20"/>
      <c r="S18" s="17"/>
      <c r="T18" s="55"/>
      <c r="U18" s="21"/>
    </row>
    <row r="19" spans="1:21" x14ac:dyDescent="0.25">
      <c r="A19" s="39"/>
      <c r="B19" s="17"/>
      <c r="C19" s="17"/>
      <c r="D19" s="17"/>
      <c r="E19" s="17"/>
      <c r="F19" s="17"/>
      <c r="G19" s="17"/>
      <c r="H19" s="19"/>
      <c r="I19" s="22">
        <f t="shared" ref="I19:I64" si="4">+(H19*N19)/100</f>
        <v>0</v>
      </c>
      <c r="J19" s="19">
        <f t="shared" ref="J19:J64" si="5">+(H19*Q19)/100</f>
        <v>0</v>
      </c>
      <c r="K19" s="20"/>
      <c r="L19" s="23">
        <v>3.5</v>
      </c>
      <c r="M19" s="24">
        <v>3.5</v>
      </c>
      <c r="N19" s="20">
        <f t="shared" ref="N19:N64" si="6">+K19-L19</f>
        <v>-3.5</v>
      </c>
      <c r="O19" s="20"/>
      <c r="P19" s="20">
        <f t="shared" ref="P19:P30" si="7">+K19/(100-O19)*100</f>
        <v>0</v>
      </c>
      <c r="Q19" s="20">
        <f t="shared" si="3"/>
        <v>-3.820960698689956</v>
      </c>
      <c r="R19" s="20"/>
      <c r="S19" s="17"/>
      <c r="T19" s="56"/>
      <c r="U19" s="21"/>
    </row>
    <row r="20" spans="1:21" x14ac:dyDescent="0.25">
      <c r="A20" s="39"/>
      <c r="B20" s="17"/>
      <c r="C20" s="17"/>
      <c r="D20" s="17"/>
      <c r="E20" s="17"/>
      <c r="F20" s="17"/>
      <c r="G20" s="17"/>
      <c r="H20" s="19"/>
      <c r="I20" s="22">
        <f t="shared" si="4"/>
        <v>0</v>
      </c>
      <c r="J20" s="19">
        <f t="shared" si="5"/>
        <v>0</v>
      </c>
      <c r="K20" s="20"/>
      <c r="L20" s="23">
        <v>3.5</v>
      </c>
      <c r="M20" s="24">
        <v>3.5</v>
      </c>
      <c r="N20" s="20">
        <f t="shared" si="6"/>
        <v>-3.5</v>
      </c>
      <c r="O20" s="20"/>
      <c r="P20" s="20">
        <f t="shared" si="7"/>
        <v>0</v>
      </c>
      <c r="Q20" s="20">
        <f t="shared" si="3"/>
        <v>-3.820960698689956</v>
      </c>
      <c r="R20" s="20"/>
      <c r="S20" s="17"/>
      <c r="T20" s="56"/>
      <c r="U20" s="21"/>
    </row>
    <row r="21" spans="1:21" x14ac:dyDescent="0.25">
      <c r="A21" s="39"/>
      <c r="B21" s="17"/>
      <c r="C21" s="17"/>
      <c r="D21" s="17"/>
      <c r="E21" s="17"/>
      <c r="F21" s="17"/>
      <c r="G21" s="17"/>
      <c r="H21" s="19"/>
      <c r="I21" s="22">
        <f t="shared" si="4"/>
        <v>0</v>
      </c>
      <c r="J21" s="19">
        <f t="shared" si="5"/>
        <v>0</v>
      </c>
      <c r="K21" s="20"/>
      <c r="L21" s="23">
        <v>3.5</v>
      </c>
      <c r="M21" s="24">
        <v>3.5</v>
      </c>
      <c r="N21" s="20">
        <f t="shared" si="6"/>
        <v>-3.5</v>
      </c>
      <c r="O21" s="20"/>
      <c r="P21" s="20">
        <f t="shared" si="7"/>
        <v>0</v>
      </c>
      <c r="Q21" s="20">
        <f t="shared" si="3"/>
        <v>-3.820960698689956</v>
      </c>
      <c r="R21" s="20"/>
      <c r="S21" s="17"/>
      <c r="T21" s="55"/>
      <c r="U21" s="21"/>
    </row>
    <row r="22" spans="1:21" x14ac:dyDescent="0.25">
      <c r="A22" s="39"/>
      <c r="B22" s="17"/>
      <c r="C22" s="17"/>
      <c r="D22" s="17"/>
      <c r="E22" s="17"/>
      <c r="F22" s="17"/>
      <c r="G22" s="17"/>
      <c r="H22" s="19"/>
      <c r="I22" s="22">
        <f t="shared" si="4"/>
        <v>0</v>
      </c>
      <c r="J22" s="19">
        <f t="shared" si="5"/>
        <v>0</v>
      </c>
      <c r="K22" s="20"/>
      <c r="L22" s="23">
        <v>3.5</v>
      </c>
      <c r="M22" s="24">
        <v>3.5</v>
      </c>
      <c r="N22" s="20">
        <f t="shared" si="6"/>
        <v>-3.5</v>
      </c>
      <c r="O22" s="20"/>
      <c r="P22" s="20">
        <f t="shared" si="7"/>
        <v>0</v>
      </c>
      <c r="Q22" s="20">
        <f t="shared" si="3"/>
        <v>-3.820960698689956</v>
      </c>
      <c r="R22" s="20"/>
      <c r="S22" s="17"/>
      <c r="T22" s="55"/>
      <c r="U22" s="21"/>
    </row>
    <row r="23" spans="1:21" x14ac:dyDescent="0.25">
      <c r="A23" s="39"/>
      <c r="B23" s="17"/>
      <c r="C23" s="17"/>
      <c r="D23" s="17"/>
      <c r="E23" s="17"/>
      <c r="F23" s="17"/>
      <c r="G23" s="17"/>
      <c r="H23" s="19"/>
      <c r="I23" s="22">
        <f t="shared" si="4"/>
        <v>0</v>
      </c>
      <c r="J23" s="19">
        <f t="shared" si="5"/>
        <v>0</v>
      </c>
      <c r="K23" s="20"/>
      <c r="L23" s="23">
        <v>3.5</v>
      </c>
      <c r="M23" s="24">
        <v>3.5</v>
      </c>
      <c r="N23" s="20">
        <f t="shared" si="6"/>
        <v>-3.5</v>
      </c>
      <c r="O23" s="20"/>
      <c r="P23" s="20">
        <f t="shared" si="7"/>
        <v>0</v>
      </c>
      <c r="Q23" s="20">
        <f t="shared" si="3"/>
        <v>-3.820960698689956</v>
      </c>
      <c r="R23" s="20"/>
      <c r="S23" s="17"/>
      <c r="T23" s="55"/>
      <c r="U23" s="21"/>
    </row>
    <row r="24" spans="1:21" x14ac:dyDescent="0.25">
      <c r="A24" s="39"/>
      <c r="B24" s="17"/>
      <c r="C24" s="17"/>
      <c r="D24" s="17"/>
      <c r="E24" s="17"/>
      <c r="F24" s="17"/>
      <c r="G24" s="17"/>
      <c r="H24" s="19"/>
      <c r="I24" s="22">
        <f t="shared" si="4"/>
        <v>0</v>
      </c>
      <c r="J24" s="19">
        <f t="shared" si="5"/>
        <v>0</v>
      </c>
      <c r="K24" s="20"/>
      <c r="L24" s="23">
        <v>3.5</v>
      </c>
      <c r="M24" s="24">
        <v>3.5</v>
      </c>
      <c r="N24" s="20">
        <f t="shared" si="6"/>
        <v>-3.5</v>
      </c>
      <c r="O24" s="20"/>
      <c r="P24" s="20">
        <f t="shared" si="7"/>
        <v>0</v>
      </c>
      <c r="Q24" s="20">
        <f t="shared" ref="Q24:Q64" si="8">+N24/0.916</f>
        <v>-3.820960698689956</v>
      </c>
      <c r="R24" s="20"/>
      <c r="S24" s="17"/>
      <c r="T24" s="55"/>
      <c r="U24" s="21"/>
    </row>
    <row r="25" spans="1:21" x14ac:dyDescent="0.25">
      <c r="A25" s="39"/>
      <c r="B25" s="17"/>
      <c r="C25" s="17"/>
      <c r="D25" s="17"/>
      <c r="E25" s="17"/>
      <c r="F25" s="17"/>
      <c r="G25" s="17"/>
      <c r="H25" s="19"/>
      <c r="I25" s="22">
        <f t="shared" si="4"/>
        <v>0</v>
      </c>
      <c r="J25" s="19">
        <f t="shared" si="5"/>
        <v>0</v>
      </c>
      <c r="K25" s="20"/>
      <c r="L25" s="23">
        <v>3.5</v>
      </c>
      <c r="M25" s="24">
        <v>3.5</v>
      </c>
      <c r="N25" s="20">
        <f t="shared" si="6"/>
        <v>-3.5</v>
      </c>
      <c r="O25" s="20"/>
      <c r="P25" s="20">
        <f t="shared" si="7"/>
        <v>0</v>
      </c>
      <c r="Q25" s="20">
        <f t="shared" si="8"/>
        <v>-3.820960698689956</v>
      </c>
      <c r="R25" s="20"/>
      <c r="S25" s="17"/>
      <c r="T25" s="55"/>
      <c r="U25" s="21"/>
    </row>
    <row r="26" spans="1:21" x14ac:dyDescent="0.25">
      <c r="A26" s="39"/>
      <c r="B26" s="17"/>
      <c r="C26" s="17"/>
      <c r="D26" s="17"/>
      <c r="E26" s="17"/>
      <c r="F26" s="17"/>
      <c r="G26" s="17"/>
      <c r="H26" s="46"/>
      <c r="I26" s="22">
        <f t="shared" si="4"/>
        <v>0</v>
      </c>
      <c r="J26" s="19">
        <f t="shared" si="5"/>
        <v>0</v>
      </c>
      <c r="K26" s="20"/>
      <c r="L26" s="23">
        <v>3.5</v>
      </c>
      <c r="M26" s="24">
        <v>3.5</v>
      </c>
      <c r="N26" s="20">
        <f t="shared" si="6"/>
        <v>-3.5</v>
      </c>
      <c r="O26" s="20"/>
      <c r="P26" s="20">
        <f t="shared" si="7"/>
        <v>0</v>
      </c>
      <c r="Q26" s="20">
        <f t="shared" si="8"/>
        <v>-3.820960698689956</v>
      </c>
      <c r="R26" s="20"/>
      <c r="S26" s="17"/>
      <c r="T26" s="55"/>
      <c r="U26" s="21"/>
    </row>
    <row r="27" spans="1:21" x14ac:dyDescent="0.25">
      <c r="A27" s="39"/>
      <c r="B27" s="17"/>
      <c r="C27" s="17"/>
      <c r="D27" s="17"/>
      <c r="E27" s="17"/>
      <c r="F27" s="17"/>
      <c r="G27" s="17"/>
      <c r="H27" s="19"/>
      <c r="I27" s="22">
        <f t="shared" si="4"/>
        <v>0</v>
      </c>
      <c r="J27" s="19">
        <f t="shared" si="5"/>
        <v>0</v>
      </c>
      <c r="K27" s="20"/>
      <c r="L27" s="23">
        <v>3.5</v>
      </c>
      <c r="M27" s="24">
        <v>3.5</v>
      </c>
      <c r="N27" s="20">
        <f t="shared" si="6"/>
        <v>-3.5</v>
      </c>
      <c r="O27" s="20"/>
      <c r="P27" s="20">
        <f t="shared" si="7"/>
        <v>0</v>
      </c>
      <c r="Q27" s="20">
        <f t="shared" si="8"/>
        <v>-3.820960698689956</v>
      </c>
      <c r="R27" s="20"/>
      <c r="S27" s="17"/>
      <c r="T27" s="55"/>
      <c r="U27" s="21"/>
    </row>
    <row r="28" spans="1:21" x14ac:dyDescent="0.25">
      <c r="A28" s="39"/>
      <c r="B28" s="17"/>
      <c r="C28" s="17"/>
      <c r="D28" s="17"/>
      <c r="E28" s="17"/>
      <c r="F28" s="17"/>
      <c r="G28" s="17"/>
      <c r="H28" s="19"/>
      <c r="I28" s="22">
        <f t="shared" si="4"/>
        <v>0</v>
      </c>
      <c r="J28" s="19">
        <f t="shared" si="5"/>
        <v>0</v>
      </c>
      <c r="K28" s="20"/>
      <c r="L28" s="23">
        <v>3.5</v>
      </c>
      <c r="M28" s="24">
        <v>3.5</v>
      </c>
      <c r="N28" s="20">
        <f t="shared" si="6"/>
        <v>-3.5</v>
      </c>
      <c r="O28" s="20"/>
      <c r="P28" s="20">
        <f t="shared" si="7"/>
        <v>0</v>
      </c>
      <c r="Q28" s="20">
        <f t="shared" si="8"/>
        <v>-3.820960698689956</v>
      </c>
      <c r="R28" s="20"/>
      <c r="S28" s="17"/>
      <c r="T28" s="55"/>
      <c r="U28" s="21"/>
    </row>
    <row r="29" spans="1:21" x14ac:dyDescent="0.25">
      <c r="A29" s="39"/>
      <c r="B29" s="17"/>
      <c r="C29" s="17"/>
      <c r="D29" s="17"/>
      <c r="E29" s="17"/>
      <c r="F29" s="17"/>
      <c r="G29" s="17"/>
      <c r="H29" s="19"/>
      <c r="I29" s="22">
        <f t="shared" si="4"/>
        <v>0</v>
      </c>
      <c r="J29" s="19">
        <f t="shared" si="5"/>
        <v>0</v>
      </c>
      <c r="K29" s="20"/>
      <c r="L29" s="23">
        <v>3.5</v>
      </c>
      <c r="M29" s="24">
        <v>3.5</v>
      </c>
      <c r="N29" s="20">
        <f t="shared" si="6"/>
        <v>-3.5</v>
      </c>
      <c r="O29" s="20"/>
      <c r="P29" s="20">
        <f t="shared" si="7"/>
        <v>0</v>
      </c>
      <c r="Q29" s="20">
        <f t="shared" si="8"/>
        <v>-3.820960698689956</v>
      </c>
      <c r="R29" s="20"/>
      <c r="S29" s="17"/>
      <c r="T29" s="55"/>
      <c r="U29" s="21"/>
    </row>
    <row r="30" spans="1:21" x14ac:dyDescent="0.25">
      <c r="A30" s="39"/>
      <c r="B30" s="17"/>
      <c r="C30" s="17"/>
      <c r="D30" s="17"/>
      <c r="E30" s="17"/>
      <c r="F30" s="17"/>
      <c r="G30" s="17"/>
      <c r="H30" s="19"/>
      <c r="I30" s="22">
        <f t="shared" si="4"/>
        <v>0</v>
      </c>
      <c r="J30" s="19">
        <f t="shared" si="5"/>
        <v>0</v>
      </c>
      <c r="K30" s="20"/>
      <c r="L30" s="23">
        <v>3.5</v>
      </c>
      <c r="M30" s="24">
        <v>3.5</v>
      </c>
      <c r="N30" s="20">
        <f t="shared" si="6"/>
        <v>-3.5</v>
      </c>
      <c r="O30" s="20"/>
      <c r="P30" s="20">
        <f t="shared" si="7"/>
        <v>0</v>
      </c>
      <c r="Q30" s="20">
        <f t="shared" si="8"/>
        <v>-3.820960698689956</v>
      </c>
      <c r="R30" s="20"/>
      <c r="S30" s="17"/>
      <c r="T30" s="55"/>
      <c r="U30" s="21"/>
    </row>
    <row r="31" spans="1:21" x14ac:dyDescent="0.25">
      <c r="A31" s="39"/>
      <c r="B31" s="17"/>
      <c r="C31" s="17"/>
      <c r="D31" s="17"/>
      <c r="E31" s="17"/>
      <c r="F31" s="17"/>
      <c r="G31" s="17"/>
      <c r="H31" s="19"/>
      <c r="I31" s="22">
        <f t="shared" si="4"/>
        <v>0</v>
      </c>
      <c r="J31" s="19">
        <f t="shared" si="5"/>
        <v>0</v>
      </c>
      <c r="K31" s="20"/>
      <c r="L31" s="23">
        <v>3.5</v>
      </c>
      <c r="M31" s="24">
        <v>3.5</v>
      </c>
      <c r="N31" s="20">
        <f t="shared" si="6"/>
        <v>-3.5</v>
      </c>
      <c r="O31" s="20"/>
      <c r="P31" s="20">
        <v>35.83</v>
      </c>
      <c r="Q31" s="20">
        <f t="shared" si="8"/>
        <v>-3.820960698689956</v>
      </c>
      <c r="R31" s="20"/>
      <c r="S31" s="17"/>
      <c r="T31" s="55"/>
      <c r="U31" s="21"/>
    </row>
    <row r="32" spans="1:21" x14ac:dyDescent="0.25">
      <c r="A32" s="39"/>
      <c r="B32" s="17"/>
      <c r="C32" s="17"/>
      <c r="D32" s="17"/>
      <c r="E32" s="17"/>
      <c r="F32" s="17"/>
      <c r="G32" s="17"/>
      <c r="H32" s="19"/>
      <c r="I32" s="22">
        <f t="shared" si="4"/>
        <v>0</v>
      </c>
      <c r="J32" s="19">
        <f t="shared" si="5"/>
        <v>0</v>
      </c>
      <c r="K32" s="20"/>
      <c r="L32" s="23">
        <v>3.5</v>
      </c>
      <c r="M32" s="24">
        <v>3.5</v>
      </c>
      <c r="N32" s="20">
        <f t="shared" si="6"/>
        <v>-3.5</v>
      </c>
      <c r="O32" s="20"/>
      <c r="P32" s="20">
        <v>40.700000000000003</v>
      </c>
      <c r="Q32" s="20">
        <f t="shared" si="8"/>
        <v>-3.820960698689956</v>
      </c>
      <c r="R32" s="20"/>
      <c r="S32" s="17"/>
      <c r="T32" s="55"/>
      <c r="U32" s="21"/>
    </row>
    <row r="33" spans="1:21" x14ac:dyDescent="0.25">
      <c r="A33" s="39"/>
      <c r="B33" s="17"/>
      <c r="C33" s="17"/>
      <c r="D33" s="17"/>
      <c r="E33" s="17"/>
      <c r="F33" s="17"/>
      <c r="G33" s="17"/>
      <c r="H33" s="19"/>
      <c r="I33" s="22">
        <f t="shared" si="4"/>
        <v>0</v>
      </c>
      <c r="J33" s="19">
        <f t="shared" si="5"/>
        <v>0</v>
      </c>
      <c r="K33" s="20"/>
      <c r="L33" s="23">
        <v>3.5</v>
      </c>
      <c r="M33" s="24">
        <v>3.5</v>
      </c>
      <c r="N33" s="20">
        <f t="shared" si="6"/>
        <v>-3.5</v>
      </c>
      <c r="O33" s="20"/>
      <c r="P33" s="20">
        <v>38.549999999999997</v>
      </c>
      <c r="Q33" s="20">
        <f t="shared" si="8"/>
        <v>-3.820960698689956</v>
      </c>
      <c r="R33" s="20"/>
      <c r="S33" s="17"/>
      <c r="T33" s="55"/>
      <c r="U33" s="21"/>
    </row>
    <row r="34" spans="1:21" x14ac:dyDescent="0.25">
      <c r="A34" s="39"/>
      <c r="B34" s="17"/>
      <c r="C34" s="17"/>
      <c r="D34" s="17"/>
      <c r="E34" s="17"/>
      <c r="F34" s="17"/>
      <c r="G34" s="17"/>
      <c r="H34" s="19"/>
      <c r="I34" s="22">
        <f t="shared" si="4"/>
        <v>0</v>
      </c>
      <c r="J34" s="19">
        <f t="shared" si="5"/>
        <v>0</v>
      </c>
      <c r="K34" s="20"/>
      <c r="L34" s="23">
        <v>3.5</v>
      </c>
      <c r="M34" s="24">
        <v>3.5</v>
      </c>
      <c r="N34" s="20">
        <f t="shared" si="6"/>
        <v>-3.5</v>
      </c>
      <c r="O34" s="20"/>
      <c r="P34" s="20">
        <v>40.159999999999997</v>
      </c>
      <c r="Q34" s="20">
        <f t="shared" si="8"/>
        <v>-3.820960698689956</v>
      </c>
      <c r="R34" s="20"/>
      <c r="S34" s="17"/>
      <c r="T34" s="55"/>
      <c r="U34" s="21"/>
    </row>
    <row r="35" spans="1:21" x14ac:dyDescent="0.25">
      <c r="A35" s="39"/>
      <c r="B35" s="17"/>
      <c r="C35" s="17"/>
      <c r="D35" s="17"/>
      <c r="E35" s="17"/>
      <c r="F35" s="17"/>
      <c r="G35" s="17"/>
      <c r="H35" s="19"/>
      <c r="I35" s="22">
        <f t="shared" si="4"/>
        <v>0</v>
      </c>
      <c r="J35" s="19">
        <f t="shared" si="5"/>
        <v>0</v>
      </c>
      <c r="K35" s="20"/>
      <c r="L35" s="23">
        <v>3.5</v>
      </c>
      <c r="M35" s="24">
        <v>3.5</v>
      </c>
      <c r="N35" s="20">
        <f t="shared" si="6"/>
        <v>-3.5</v>
      </c>
      <c r="O35" s="20"/>
      <c r="P35" s="20">
        <v>38.909999999999997</v>
      </c>
      <c r="Q35" s="20">
        <f t="shared" si="8"/>
        <v>-3.820960698689956</v>
      </c>
      <c r="R35" s="20"/>
      <c r="S35" s="17"/>
      <c r="T35" s="55"/>
      <c r="U35" s="21"/>
    </row>
    <row r="36" spans="1:21" x14ac:dyDescent="0.25">
      <c r="A36" s="39"/>
      <c r="B36" s="17"/>
      <c r="C36" s="17"/>
      <c r="D36" s="17"/>
      <c r="E36" s="17"/>
      <c r="F36" s="17"/>
      <c r="G36" s="17"/>
      <c r="H36" s="19"/>
      <c r="I36" s="22">
        <f t="shared" si="4"/>
        <v>0</v>
      </c>
      <c r="J36" s="19">
        <f t="shared" si="5"/>
        <v>0</v>
      </c>
      <c r="K36" s="20"/>
      <c r="L36" s="23">
        <v>3.5</v>
      </c>
      <c r="M36" s="24">
        <v>3.5</v>
      </c>
      <c r="N36" s="20">
        <f t="shared" si="6"/>
        <v>-3.5</v>
      </c>
      <c r="O36" s="20"/>
      <c r="P36" s="20">
        <v>39.96</v>
      </c>
      <c r="Q36" s="20">
        <f t="shared" si="8"/>
        <v>-3.820960698689956</v>
      </c>
      <c r="R36" s="20"/>
      <c r="S36" s="17"/>
      <c r="T36" s="55"/>
      <c r="U36" s="21"/>
    </row>
    <row r="37" spans="1:21" x14ac:dyDescent="0.25">
      <c r="A37" s="39"/>
      <c r="B37" s="17"/>
      <c r="C37" s="17"/>
      <c r="D37" s="17"/>
      <c r="E37" s="17"/>
      <c r="F37" s="17"/>
      <c r="G37" s="17"/>
      <c r="H37" s="19"/>
      <c r="I37" s="22">
        <f t="shared" si="4"/>
        <v>0</v>
      </c>
      <c r="J37" s="19">
        <f t="shared" si="5"/>
        <v>0</v>
      </c>
      <c r="K37" s="20"/>
      <c r="L37" s="23">
        <v>3.5</v>
      </c>
      <c r="M37" s="24">
        <v>3.5</v>
      </c>
      <c r="N37" s="20">
        <f t="shared" si="6"/>
        <v>-3.5</v>
      </c>
      <c r="O37" s="20"/>
      <c r="P37" s="20">
        <v>42.01</v>
      </c>
      <c r="Q37" s="20">
        <f t="shared" si="8"/>
        <v>-3.820960698689956</v>
      </c>
      <c r="R37" s="20"/>
      <c r="S37" s="17"/>
      <c r="T37" s="55"/>
      <c r="U37" s="21"/>
    </row>
    <row r="38" spans="1:21" x14ac:dyDescent="0.25">
      <c r="A38" s="39"/>
      <c r="B38" s="17"/>
      <c r="C38" s="17"/>
      <c r="D38" s="17"/>
      <c r="E38" s="17"/>
      <c r="F38" s="17"/>
      <c r="G38" s="17"/>
      <c r="H38" s="19"/>
      <c r="I38" s="22">
        <f t="shared" si="4"/>
        <v>0</v>
      </c>
      <c r="J38" s="19">
        <f t="shared" si="5"/>
        <v>0</v>
      </c>
      <c r="K38" s="20"/>
      <c r="L38" s="23">
        <v>3.5</v>
      </c>
      <c r="M38" s="24">
        <v>3.5</v>
      </c>
      <c r="N38" s="20">
        <f t="shared" si="6"/>
        <v>-3.5</v>
      </c>
      <c r="O38" s="20"/>
      <c r="P38" s="20">
        <v>41.37</v>
      </c>
      <c r="Q38" s="20">
        <f t="shared" si="8"/>
        <v>-3.820960698689956</v>
      </c>
      <c r="R38" s="20"/>
      <c r="S38" s="17"/>
      <c r="T38" s="55"/>
      <c r="U38" s="21"/>
    </row>
    <row r="39" spans="1:21" x14ac:dyDescent="0.25">
      <c r="A39" s="39"/>
      <c r="B39" s="17"/>
      <c r="C39" s="17"/>
      <c r="D39" s="17"/>
      <c r="E39" s="17"/>
      <c r="F39" s="17"/>
      <c r="G39" s="17"/>
      <c r="H39" s="19"/>
      <c r="I39" s="22">
        <f t="shared" si="4"/>
        <v>0</v>
      </c>
      <c r="J39" s="19">
        <f t="shared" si="5"/>
        <v>0</v>
      </c>
      <c r="K39" s="20"/>
      <c r="L39" s="23">
        <v>3.5</v>
      </c>
      <c r="M39" s="24">
        <v>3.5</v>
      </c>
      <c r="N39" s="20">
        <f t="shared" si="6"/>
        <v>-3.5</v>
      </c>
      <c r="O39" s="20"/>
      <c r="P39" s="20">
        <v>41.37</v>
      </c>
      <c r="Q39" s="20">
        <f t="shared" si="8"/>
        <v>-3.820960698689956</v>
      </c>
      <c r="R39" s="20"/>
      <c r="S39" s="17"/>
      <c r="T39" s="55"/>
      <c r="U39" s="21"/>
    </row>
    <row r="40" spans="1:21" x14ac:dyDescent="0.25">
      <c r="A40" s="39"/>
      <c r="B40" s="17"/>
      <c r="C40" s="17"/>
      <c r="D40" s="17"/>
      <c r="E40" s="17"/>
      <c r="F40" s="17"/>
      <c r="G40" s="17"/>
      <c r="H40" s="19"/>
      <c r="I40" s="22">
        <f t="shared" si="4"/>
        <v>0</v>
      </c>
      <c r="J40" s="19">
        <f t="shared" si="5"/>
        <v>0</v>
      </c>
      <c r="K40" s="20"/>
      <c r="L40" s="23">
        <v>3.5</v>
      </c>
      <c r="M40" s="24">
        <v>3.5</v>
      </c>
      <c r="N40" s="20">
        <f t="shared" si="6"/>
        <v>-3.5</v>
      </c>
      <c r="O40" s="20"/>
      <c r="P40" s="20">
        <v>39.67</v>
      </c>
      <c r="Q40" s="20">
        <f t="shared" si="8"/>
        <v>-3.820960698689956</v>
      </c>
      <c r="R40" s="20"/>
      <c r="S40" s="17"/>
      <c r="T40" s="55"/>
      <c r="U40" s="21"/>
    </row>
    <row r="41" spans="1:21" x14ac:dyDescent="0.25">
      <c r="A41" s="39"/>
      <c r="B41" s="17"/>
      <c r="C41" s="17"/>
      <c r="D41" s="17"/>
      <c r="E41" s="17"/>
      <c r="F41" s="17"/>
      <c r="G41" s="17"/>
      <c r="H41" s="19"/>
      <c r="I41" s="22">
        <f t="shared" si="4"/>
        <v>0</v>
      </c>
      <c r="J41" s="19">
        <f t="shared" si="5"/>
        <v>0</v>
      </c>
      <c r="K41" s="20"/>
      <c r="L41" s="23">
        <v>3.5</v>
      </c>
      <c r="M41" s="24">
        <v>3.5</v>
      </c>
      <c r="N41" s="20">
        <f t="shared" si="6"/>
        <v>-3.5</v>
      </c>
      <c r="O41" s="20"/>
      <c r="P41" s="20">
        <v>40.020000000000003</v>
      </c>
      <c r="Q41" s="20">
        <f t="shared" si="8"/>
        <v>-3.820960698689956</v>
      </c>
      <c r="R41" s="20"/>
      <c r="S41" s="17"/>
      <c r="T41" s="55"/>
      <c r="U41" s="21"/>
    </row>
    <row r="42" spans="1:21" x14ac:dyDescent="0.25">
      <c r="A42" s="39"/>
      <c r="B42" s="17"/>
      <c r="C42" s="17"/>
      <c r="D42" s="17"/>
      <c r="E42" s="17"/>
      <c r="F42" s="17"/>
      <c r="G42" s="17"/>
      <c r="H42" s="19"/>
      <c r="I42" s="22">
        <f t="shared" si="4"/>
        <v>0</v>
      </c>
      <c r="J42" s="19">
        <f t="shared" si="5"/>
        <v>0</v>
      </c>
      <c r="K42" s="20"/>
      <c r="L42" s="23">
        <v>3.5</v>
      </c>
      <c r="M42" s="24">
        <v>3.5</v>
      </c>
      <c r="N42" s="20">
        <f t="shared" si="6"/>
        <v>-3.5</v>
      </c>
      <c r="O42" s="20"/>
      <c r="P42" s="20">
        <v>39.159999999999997</v>
      </c>
      <c r="Q42" s="20">
        <f t="shared" si="8"/>
        <v>-3.820960698689956</v>
      </c>
      <c r="R42" s="20"/>
      <c r="S42" s="17"/>
      <c r="T42" s="55"/>
      <c r="U42" s="21"/>
    </row>
    <row r="43" spans="1:21" x14ac:dyDescent="0.25">
      <c r="A43" s="39"/>
      <c r="B43" s="17"/>
      <c r="C43" s="17"/>
      <c r="D43" s="17"/>
      <c r="E43" s="17"/>
      <c r="F43" s="17"/>
      <c r="G43" s="17"/>
      <c r="H43" s="19"/>
      <c r="I43" s="22">
        <f t="shared" si="4"/>
        <v>0</v>
      </c>
      <c r="J43" s="19">
        <f t="shared" si="5"/>
        <v>0</v>
      </c>
      <c r="K43" s="20"/>
      <c r="L43" s="23">
        <v>3.5</v>
      </c>
      <c r="M43" s="24">
        <v>3.5</v>
      </c>
      <c r="N43" s="20">
        <f t="shared" si="6"/>
        <v>-3.5</v>
      </c>
      <c r="O43" s="20"/>
      <c r="P43" s="20">
        <v>39.409999999999997</v>
      </c>
      <c r="Q43" s="20">
        <f t="shared" si="8"/>
        <v>-3.820960698689956</v>
      </c>
      <c r="R43" s="20"/>
      <c r="S43" s="17"/>
      <c r="T43" s="55"/>
      <c r="U43" s="21"/>
    </row>
    <row r="44" spans="1:21" x14ac:dyDescent="0.25">
      <c r="A44" s="39"/>
      <c r="B44" s="17"/>
      <c r="C44" s="17"/>
      <c r="D44" s="17"/>
      <c r="E44" s="17"/>
      <c r="F44" s="17"/>
      <c r="G44" s="17"/>
      <c r="H44" s="19"/>
      <c r="I44" s="22">
        <f t="shared" si="4"/>
        <v>0</v>
      </c>
      <c r="J44" s="19">
        <f t="shared" si="5"/>
        <v>0</v>
      </c>
      <c r="K44" s="20"/>
      <c r="L44" s="23">
        <v>3.5</v>
      </c>
      <c r="M44" s="24">
        <v>3.5</v>
      </c>
      <c r="N44" s="20">
        <f t="shared" si="6"/>
        <v>-3.5</v>
      </c>
      <c r="O44" s="20"/>
      <c r="P44" s="20">
        <v>39.47</v>
      </c>
      <c r="Q44" s="20">
        <f t="shared" si="8"/>
        <v>-3.820960698689956</v>
      </c>
      <c r="R44" s="20"/>
      <c r="S44" s="17"/>
      <c r="T44" s="55"/>
      <c r="U44" s="21"/>
    </row>
    <row r="45" spans="1:21" x14ac:dyDescent="0.25">
      <c r="A45" s="39"/>
      <c r="B45" s="17"/>
      <c r="C45" s="17"/>
      <c r="D45" s="17"/>
      <c r="E45" s="17"/>
      <c r="F45" s="17"/>
      <c r="G45" s="17"/>
      <c r="H45" s="19"/>
      <c r="I45" s="22">
        <f t="shared" si="4"/>
        <v>0</v>
      </c>
      <c r="J45" s="19">
        <f t="shared" si="5"/>
        <v>0</v>
      </c>
      <c r="K45" s="20"/>
      <c r="L45" s="23">
        <v>3.5</v>
      </c>
      <c r="M45" s="24">
        <v>3.5</v>
      </c>
      <c r="N45" s="20">
        <f t="shared" si="6"/>
        <v>-3.5</v>
      </c>
      <c r="O45" s="20"/>
      <c r="P45" s="20">
        <v>39.65</v>
      </c>
      <c r="Q45" s="20">
        <f t="shared" si="8"/>
        <v>-3.820960698689956</v>
      </c>
      <c r="R45" s="20"/>
      <c r="S45" s="17"/>
      <c r="T45" s="55"/>
      <c r="U45" s="21"/>
    </row>
    <row r="46" spans="1:21" x14ac:dyDescent="0.25">
      <c r="A46" s="39"/>
      <c r="B46" s="17"/>
      <c r="C46" s="17"/>
      <c r="D46" s="17"/>
      <c r="E46" s="17"/>
      <c r="F46" s="17"/>
      <c r="G46" s="17"/>
      <c r="H46" s="19"/>
      <c r="I46" s="22">
        <f t="shared" si="4"/>
        <v>0</v>
      </c>
      <c r="J46" s="19">
        <f t="shared" si="5"/>
        <v>0</v>
      </c>
      <c r="K46" s="20"/>
      <c r="L46" s="23">
        <v>3.5</v>
      </c>
      <c r="M46" s="24">
        <v>3.5</v>
      </c>
      <c r="N46" s="20">
        <f t="shared" si="6"/>
        <v>-3.5</v>
      </c>
      <c r="O46" s="20"/>
      <c r="P46" s="20">
        <v>41.87</v>
      </c>
      <c r="Q46" s="20">
        <f t="shared" si="8"/>
        <v>-3.820960698689956</v>
      </c>
      <c r="R46" s="20"/>
      <c r="S46" s="17"/>
      <c r="T46" s="55"/>
      <c r="U46" s="21"/>
    </row>
    <row r="47" spans="1:21" x14ac:dyDescent="0.25">
      <c r="A47" s="39"/>
      <c r="B47" s="17"/>
      <c r="C47" s="17"/>
      <c r="D47" s="17"/>
      <c r="E47" s="17"/>
      <c r="F47" s="17"/>
      <c r="G47" s="17"/>
      <c r="H47" s="19"/>
      <c r="I47" s="22">
        <f t="shared" si="4"/>
        <v>0</v>
      </c>
      <c r="J47" s="19">
        <f t="shared" si="5"/>
        <v>0</v>
      </c>
      <c r="K47" s="20"/>
      <c r="L47" s="23">
        <v>3.5</v>
      </c>
      <c r="M47" s="24">
        <v>3.5</v>
      </c>
      <c r="N47" s="20">
        <f t="shared" si="6"/>
        <v>-3.5</v>
      </c>
      <c r="O47" s="20"/>
      <c r="P47" s="20">
        <v>37.53</v>
      </c>
      <c r="Q47" s="20">
        <f t="shared" si="8"/>
        <v>-3.820960698689956</v>
      </c>
      <c r="R47" s="20"/>
      <c r="S47" s="17"/>
      <c r="T47" s="55"/>
      <c r="U47" s="21"/>
    </row>
    <row r="48" spans="1:21" x14ac:dyDescent="0.25">
      <c r="A48" s="39"/>
      <c r="B48" s="17"/>
      <c r="C48" s="17"/>
      <c r="D48" s="17"/>
      <c r="E48" s="17"/>
      <c r="F48" s="17"/>
      <c r="G48" s="17"/>
      <c r="H48" s="19"/>
      <c r="I48" s="22">
        <f t="shared" si="4"/>
        <v>0</v>
      </c>
      <c r="J48" s="19">
        <f t="shared" si="5"/>
        <v>0</v>
      </c>
      <c r="K48" s="20"/>
      <c r="L48" s="23">
        <v>3.5</v>
      </c>
      <c r="M48" s="24">
        <v>3.5</v>
      </c>
      <c r="N48" s="20">
        <f t="shared" si="6"/>
        <v>-3.5</v>
      </c>
      <c r="O48" s="20"/>
      <c r="P48" s="20">
        <v>38.15</v>
      </c>
      <c r="Q48" s="20">
        <f t="shared" si="8"/>
        <v>-3.820960698689956</v>
      </c>
      <c r="R48" s="20"/>
      <c r="S48" s="17"/>
      <c r="T48" s="55"/>
      <c r="U48" s="21"/>
    </row>
    <row r="49" spans="1:21" x14ac:dyDescent="0.25">
      <c r="A49" s="39"/>
      <c r="B49" s="17"/>
      <c r="C49" s="17"/>
      <c r="D49" s="17"/>
      <c r="E49" s="17"/>
      <c r="F49" s="17"/>
      <c r="G49" s="17"/>
      <c r="H49" s="19"/>
      <c r="I49" s="22">
        <f t="shared" si="4"/>
        <v>0</v>
      </c>
      <c r="J49" s="19">
        <f t="shared" si="5"/>
        <v>0</v>
      </c>
      <c r="K49" s="20"/>
      <c r="L49" s="23">
        <v>3.5</v>
      </c>
      <c r="M49" s="24">
        <v>3.5</v>
      </c>
      <c r="N49" s="20">
        <f t="shared" si="6"/>
        <v>-3.5</v>
      </c>
      <c r="O49" s="20"/>
      <c r="P49" s="20">
        <v>39.51</v>
      </c>
      <c r="Q49" s="20">
        <f t="shared" si="8"/>
        <v>-3.820960698689956</v>
      </c>
      <c r="R49" s="20"/>
      <c r="S49" s="17"/>
      <c r="T49" s="55"/>
      <c r="U49" s="21"/>
    </row>
    <row r="50" spans="1:21" x14ac:dyDescent="0.25">
      <c r="A50" s="39"/>
      <c r="B50" s="17"/>
      <c r="C50" s="17"/>
      <c r="D50" s="17"/>
      <c r="E50" s="17"/>
      <c r="F50" s="17"/>
      <c r="G50" s="17"/>
      <c r="H50" s="19"/>
      <c r="I50" s="22">
        <f t="shared" si="4"/>
        <v>0</v>
      </c>
      <c r="J50" s="19">
        <f t="shared" si="5"/>
        <v>0</v>
      </c>
      <c r="K50" s="20"/>
      <c r="L50" s="23">
        <v>3.5</v>
      </c>
      <c r="M50" s="24">
        <v>3.5</v>
      </c>
      <c r="N50" s="20">
        <f t="shared" si="6"/>
        <v>-3.5</v>
      </c>
      <c r="O50" s="20"/>
      <c r="P50" s="20">
        <v>42.05</v>
      </c>
      <c r="Q50" s="20">
        <f t="shared" si="8"/>
        <v>-3.820960698689956</v>
      </c>
      <c r="R50" s="20"/>
      <c r="S50" s="17"/>
      <c r="T50" s="55"/>
      <c r="U50" s="21"/>
    </row>
    <row r="51" spans="1:21" x14ac:dyDescent="0.25">
      <c r="A51" s="39"/>
      <c r="B51" s="17"/>
      <c r="C51" s="17"/>
      <c r="D51" s="17"/>
      <c r="E51" s="17"/>
      <c r="F51" s="17"/>
      <c r="G51" s="17"/>
      <c r="H51" s="19"/>
      <c r="I51" s="22">
        <f t="shared" si="4"/>
        <v>0</v>
      </c>
      <c r="J51" s="19">
        <f t="shared" si="5"/>
        <v>0</v>
      </c>
      <c r="K51" s="20"/>
      <c r="L51" s="23">
        <v>3.5</v>
      </c>
      <c r="M51" s="24">
        <v>3.5</v>
      </c>
      <c r="N51" s="20">
        <f t="shared" si="6"/>
        <v>-3.5</v>
      </c>
      <c r="O51" s="20"/>
      <c r="P51" s="20" t="s">
        <v>40</v>
      </c>
      <c r="Q51" s="20">
        <f t="shared" si="8"/>
        <v>-3.820960698689956</v>
      </c>
      <c r="R51" s="20"/>
      <c r="S51" s="17"/>
      <c r="T51" s="55"/>
      <c r="U51" s="21"/>
    </row>
    <row r="52" spans="1:21" x14ac:dyDescent="0.25">
      <c r="A52" s="39"/>
      <c r="B52" s="17"/>
      <c r="C52" s="17"/>
      <c r="D52" s="17"/>
      <c r="E52" s="17"/>
      <c r="F52" s="17"/>
      <c r="G52" s="17"/>
      <c r="H52" s="19"/>
      <c r="I52" s="22">
        <f t="shared" si="4"/>
        <v>0</v>
      </c>
      <c r="J52" s="19">
        <f t="shared" si="5"/>
        <v>0</v>
      </c>
      <c r="K52" s="20"/>
      <c r="L52" s="23">
        <v>3.5</v>
      </c>
      <c r="M52" s="24">
        <v>3.5</v>
      </c>
      <c r="N52" s="20">
        <f t="shared" si="6"/>
        <v>-3.5</v>
      </c>
      <c r="O52" s="20"/>
      <c r="P52" s="20">
        <v>39.369999999999997</v>
      </c>
      <c r="Q52" s="20">
        <f t="shared" si="8"/>
        <v>-3.820960698689956</v>
      </c>
      <c r="R52" s="20"/>
      <c r="S52" s="17"/>
      <c r="T52" s="55"/>
      <c r="U52" s="21"/>
    </row>
    <row r="53" spans="1:21" x14ac:dyDescent="0.25">
      <c r="A53" s="39"/>
      <c r="B53" s="17"/>
      <c r="C53" s="17"/>
      <c r="D53" s="17"/>
      <c r="E53" s="17"/>
      <c r="F53" s="17"/>
      <c r="G53" s="17"/>
      <c r="H53" s="19"/>
      <c r="I53" s="22">
        <f t="shared" si="4"/>
        <v>0</v>
      </c>
      <c r="J53" s="19">
        <f t="shared" si="5"/>
        <v>0</v>
      </c>
      <c r="K53" s="20"/>
      <c r="L53" s="23">
        <v>3.5</v>
      </c>
      <c r="M53" s="24">
        <v>3.5</v>
      </c>
      <c r="N53" s="20">
        <f t="shared" si="6"/>
        <v>-3.5</v>
      </c>
      <c r="O53" s="20"/>
      <c r="P53" s="20">
        <v>39.54</v>
      </c>
      <c r="Q53" s="20">
        <f t="shared" si="8"/>
        <v>-3.820960698689956</v>
      </c>
      <c r="R53" s="20"/>
      <c r="S53" s="17"/>
      <c r="T53" s="55"/>
      <c r="U53" s="21"/>
    </row>
    <row r="54" spans="1:21" x14ac:dyDescent="0.25">
      <c r="A54" s="39"/>
      <c r="B54" s="17"/>
      <c r="C54" s="17"/>
      <c r="D54" s="17"/>
      <c r="E54" s="17"/>
      <c r="F54" s="17"/>
      <c r="G54" s="17"/>
      <c r="H54" s="19"/>
      <c r="I54" s="22">
        <f t="shared" si="4"/>
        <v>0</v>
      </c>
      <c r="J54" s="19">
        <f t="shared" si="5"/>
        <v>0</v>
      </c>
      <c r="K54" s="20"/>
      <c r="L54" s="23">
        <v>3.5</v>
      </c>
      <c r="M54" s="24">
        <v>3.5</v>
      </c>
      <c r="N54" s="20">
        <f t="shared" si="6"/>
        <v>-3.5</v>
      </c>
      <c r="O54" s="20"/>
      <c r="P54" s="20">
        <v>40.369999999999997</v>
      </c>
      <c r="Q54" s="20">
        <f t="shared" si="8"/>
        <v>-3.820960698689956</v>
      </c>
      <c r="R54" s="20"/>
      <c r="S54" s="17"/>
      <c r="T54" s="55"/>
      <c r="U54" s="21"/>
    </row>
    <row r="55" spans="1:21" x14ac:dyDescent="0.25">
      <c r="A55" s="39"/>
      <c r="B55" s="17"/>
      <c r="C55" s="17"/>
      <c r="D55" s="17"/>
      <c r="E55" s="17"/>
      <c r="F55" s="17"/>
      <c r="G55" s="17"/>
      <c r="H55" s="19"/>
      <c r="I55" s="22">
        <f t="shared" si="4"/>
        <v>0</v>
      </c>
      <c r="J55" s="19">
        <f t="shared" si="5"/>
        <v>0</v>
      </c>
      <c r="K55" s="20"/>
      <c r="L55" s="23">
        <v>3.5</v>
      </c>
      <c r="M55" s="24">
        <v>3.5</v>
      </c>
      <c r="N55" s="20">
        <f t="shared" si="6"/>
        <v>-3.5</v>
      </c>
      <c r="O55" s="20"/>
      <c r="P55" s="20">
        <v>40.03</v>
      </c>
      <c r="Q55" s="20">
        <f t="shared" si="8"/>
        <v>-3.820960698689956</v>
      </c>
      <c r="R55" s="20"/>
      <c r="S55" s="17"/>
      <c r="T55" s="55"/>
      <c r="U55" s="21"/>
    </row>
    <row r="56" spans="1:21" x14ac:dyDescent="0.25">
      <c r="A56" s="39"/>
      <c r="B56" s="17"/>
      <c r="C56" s="17"/>
      <c r="D56" s="17"/>
      <c r="E56" s="17"/>
      <c r="F56" s="17"/>
      <c r="G56" s="17"/>
      <c r="H56" s="19"/>
      <c r="I56" s="22">
        <f t="shared" si="4"/>
        <v>0</v>
      </c>
      <c r="J56" s="19">
        <f t="shared" si="5"/>
        <v>0</v>
      </c>
      <c r="K56" s="20"/>
      <c r="L56" s="23">
        <v>3.5</v>
      </c>
      <c r="M56" s="24">
        <v>3.5</v>
      </c>
      <c r="N56" s="20">
        <f t="shared" si="6"/>
        <v>-3.5</v>
      </c>
      <c r="O56" s="20"/>
      <c r="P56" s="20">
        <v>43.07</v>
      </c>
      <c r="Q56" s="20">
        <f t="shared" si="8"/>
        <v>-3.820960698689956</v>
      </c>
      <c r="R56" s="20"/>
      <c r="S56" s="17"/>
      <c r="T56" s="55"/>
      <c r="U56" s="21"/>
    </row>
    <row r="57" spans="1:21" x14ac:dyDescent="0.25">
      <c r="A57" s="39"/>
      <c r="B57" s="17"/>
      <c r="C57" s="17"/>
      <c r="D57" s="17"/>
      <c r="E57" s="17"/>
      <c r="F57" s="17"/>
      <c r="G57" s="17"/>
      <c r="H57" s="19"/>
      <c r="I57" s="22">
        <f t="shared" si="4"/>
        <v>0</v>
      </c>
      <c r="J57" s="19">
        <f t="shared" si="5"/>
        <v>0</v>
      </c>
      <c r="K57" s="20"/>
      <c r="L57" s="23">
        <v>3.5</v>
      </c>
      <c r="M57" s="24">
        <v>3.5</v>
      </c>
      <c r="N57" s="20">
        <f t="shared" si="6"/>
        <v>-3.5</v>
      </c>
      <c r="O57" s="20"/>
      <c r="P57" s="20">
        <v>38.090000000000003</v>
      </c>
      <c r="Q57" s="20">
        <f t="shared" si="8"/>
        <v>-3.820960698689956</v>
      </c>
      <c r="R57" s="20"/>
      <c r="S57" s="17"/>
      <c r="T57" s="55"/>
      <c r="U57" s="21"/>
    </row>
    <row r="58" spans="1:21" x14ac:dyDescent="0.25">
      <c r="A58" s="39"/>
      <c r="B58" s="17"/>
      <c r="C58" s="17"/>
      <c r="D58" s="17"/>
      <c r="E58" s="17"/>
      <c r="F58" s="17"/>
      <c r="G58" s="17"/>
      <c r="H58" s="19"/>
      <c r="I58" s="22">
        <f t="shared" si="4"/>
        <v>0</v>
      </c>
      <c r="J58" s="19">
        <f t="shared" si="5"/>
        <v>0</v>
      </c>
      <c r="K58" s="20"/>
      <c r="L58" s="23">
        <v>3.5</v>
      </c>
      <c r="M58" s="24">
        <v>3.5</v>
      </c>
      <c r="N58" s="20">
        <f t="shared" si="6"/>
        <v>-3.5</v>
      </c>
      <c r="O58" s="20"/>
      <c r="P58" s="20">
        <v>39.07</v>
      </c>
      <c r="Q58" s="20">
        <f t="shared" si="8"/>
        <v>-3.820960698689956</v>
      </c>
      <c r="R58" s="20"/>
      <c r="S58" s="17"/>
      <c r="T58" s="55"/>
      <c r="U58" s="21"/>
    </row>
    <row r="59" spans="1:21" x14ac:dyDescent="0.25">
      <c r="A59" s="39"/>
      <c r="B59" s="17"/>
      <c r="C59" s="17"/>
      <c r="D59" s="17"/>
      <c r="E59" s="17"/>
      <c r="F59" s="17"/>
      <c r="G59" s="17"/>
      <c r="H59" s="19"/>
      <c r="I59" s="22">
        <f t="shared" si="4"/>
        <v>0</v>
      </c>
      <c r="J59" s="19">
        <f t="shared" si="5"/>
        <v>0</v>
      </c>
      <c r="K59" s="20"/>
      <c r="L59" s="23">
        <v>3.5</v>
      </c>
      <c r="M59" s="24">
        <v>3.5</v>
      </c>
      <c r="N59" s="20">
        <f t="shared" si="6"/>
        <v>-3.5</v>
      </c>
      <c r="O59" s="20"/>
      <c r="P59" s="20">
        <v>40.22</v>
      </c>
      <c r="Q59" s="20">
        <f t="shared" si="8"/>
        <v>-3.820960698689956</v>
      </c>
      <c r="R59" s="20"/>
      <c r="S59" s="17"/>
      <c r="T59" s="55"/>
      <c r="U59" s="21"/>
    </row>
    <row r="60" spans="1:21" x14ac:dyDescent="0.25">
      <c r="A60" s="39"/>
      <c r="B60" s="17"/>
      <c r="C60" s="17"/>
      <c r="D60" s="17"/>
      <c r="E60" s="17"/>
      <c r="F60" s="17"/>
      <c r="G60" s="17"/>
      <c r="H60" s="19"/>
      <c r="I60" s="22">
        <f t="shared" si="4"/>
        <v>0</v>
      </c>
      <c r="J60" s="19">
        <f t="shared" si="5"/>
        <v>0</v>
      </c>
      <c r="K60" s="20"/>
      <c r="L60" s="23">
        <v>3.5</v>
      </c>
      <c r="M60" s="24">
        <v>3.5</v>
      </c>
      <c r="N60" s="20">
        <f t="shared" si="6"/>
        <v>-3.5</v>
      </c>
      <c r="O60" s="20"/>
      <c r="P60" s="20">
        <v>39.72</v>
      </c>
      <c r="Q60" s="20">
        <f t="shared" si="8"/>
        <v>-3.820960698689956</v>
      </c>
      <c r="R60" s="20"/>
      <c r="S60" s="17"/>
      <c r="T60" s="55"/>
      <c r="U60" s="21"/>
    </row>
    <row r="61" spans="1:21" x14ac:dyDescent="0.25">
      <c r="A61" s="39"/>
      <c r="B61" s="17"/>
      <c r="C61" s="17"/>
      <c r="D61" s="17"/>
      <c r="E61" s="17"/>
      <c r="F61" s="17"/>
      <c r="G61" s="17"/>
      <c r="H61" s="19"/>
      <c r="I61" s="22">
        <f t="shared" si="4"/>
        <v>0</v>
      </c>
      <c r="J61" s="19">
        <f t="shared" si="5"/>
        <v>0</v>
      </c>
      <c r="K61" s="20"/>
      <c r="L61" s="23">
        <v>3.5</v>
      </c>
      <c r="M61" s="24">
        <v>3.5</v>
      </c>
      <c r="N61" s="20">
        <f t="shared" si="6"/>
        <v>-3.5</v>
      </c>
      <c r="O61" s="20"/>
      <c r="P61" s="20">
        <v>37.69</v>
      </c>
      <c r="Q61" s="20">
        <f t="shared" si="8"/>
        <v>-3.820960698689956</v>
      </c>
      <c r="R61" s="20"/>
      <c r="S61" s="17"/>
      <c r="T61" s="55"/>
      <c r="U61" s="21"/>
    </row>
    <row r="62" spans="1:21" x14ac:dyDescent="0.25">
      <c r="A62" s="39"/>
      <c r="B62" s="17"/>
      <c r="C62" s="17"/>
      <c r="D62" s="17"/>
      <c r="E62" s="17"/>
      <c r="F62" s="17"/>
      <c r="G62" s="17"/>
      <c r="H62" s="19"/>
      <c r="I62" s="22">
        <f t="shared" si="4"/>
        <v>0</v>
      </c>
      <c r="J62" s="19">
        <f t="shared" si="5"/>
        <v>0</v>
      </c>
      <c r="K62" s="20"/>
      <c r="L62" s="23">
        <v>3.5</v>
      </c>
      <c r="M62" s="24">
        <v>3.5</v>
      </c>
      <c r="N62" s="20">
        <f t="shared" si="6"/>
        <v>-3.5</v>
      </c>
      <c r="O62" s="20"/>
      <c r="P62" s="20">
        <v>40.380000000000003</v>
      </c>
      <c r="Q62" s="20">
        <f t="shared" si="8"/>
        <v>-3.820960698689956</v>
      </c>
      <c r="R62" s="20"/>
      <c r="S62" s="17"/>
      <c r="T62" s="55"/>
      <c r="U62" s="21"/>
    </row>
    <row r="63" spans="1:21" x14ac:dyDescent="0.25">
      <c r="A63" s="39"/>
      <c r="B63" s="17"/>
      <c r="C63" s="17"/>
      <c r="D63" s="17"/>
      <c r="E63" s="17"/>
      <c r="F63" s="17"/>
      <c r="G63" s="17"/>
      <c r="H63" s="19"/>
      <c r="I63" s="22">
        <f t="shared" si="4"/>
        <v>0</v>
      </c>
      <c r="J63" s="19">
        <f t="shared" si="5"/>
        <v>0</v>
      </c>
      <c r="K63" s="20"/>
      <c r="L63" s="23">
        <v>3.5</v>
      </c>
      <c r="M63" s="24">
        <v>3.5</v>
      </c>
      <c r="N63" s="20">
        <f t="shared" si="6"/>
        <v>-3.5</v>
      </c>
      <c r="O63" s="20"/>
      <c r="P63" s="20">
        <v>37.44</v>
      </c>
      <c r="Q63" s="20">
        <f t="shared" si="8"/>
        <v>-3.820960698689956</v>
      </c>
      <c r="R63" s="20"/>
      <c r="S63" s="17"/>
      <c r="T63" s="55"/>
      <c r="U63" s="21"/>
    </row>
    <row r="64" spans="1:21" x14ac:dyDescent="0.25">
      <c r="A64" s="39"/>
      <c r="B64" s="17"/>
      <c r="C64" s="17"/>
      <c r="D64" s="17"/>
      <c r="E64" s="17"/>
      <c r="F64" s="17"/>
      <c r="G64" s="17"/>
      <c r="H64" s="19"/>
      <c r="I64" s="22">
        <f t="shared" si="4"/>
        <v>0</v>
      </c>
      <c r="J64" s="19">
        <f t="shared" si="5"/>
        <v>0</v>
      </c>
      <c r="K64" s="20"/>
      <c r="L64" s="23">
        <v>3.5</v>
      </c>
      <c r="M64" s="24">
        <v>3.5</v>
      </c>
      <c r="N64" s="20">
        <f t="shared" si="6"/>
        <v>-3.5</v>
      </c>
      <c r="O64" s="20"/>
      <c r="P64" s="20">
        <v>40.89</v>
      </c>
      <c r="Q64" s="20">
        <f t="shared" si="8"/>
        <v>-3.820960698689956</v>
      </c>
      <c r="R64" s="20"/>
      <c r="S64" s="17"/>
      <c r="T64" s="55"/>
      <c r="U64" s="21"/>
    </row>
    <row r="65" spans="1:21" x14ac:dyDescent="0.25">
      <c r="A65" s="39"/>
      <c r="B65" s="17"/>
      <c r="C65" s="17"/>
      <c r="D65" s="17"/>
      <c r="E65" s="17"/>
      <c r="F65" s="17"/>
      <c r="G65" s="17"/>
      <c r="H65" s="19"/>
      <c r="I65" s="22">
        <f t="shared" ref="I65:I128" si="9">+(H65*N65)/100</f>
        <v>0</v>
      </c>
      <c r="J65" s="19">
        <f t="shared" ref="J65:J128" si="10">(H65*Q65)/100</f>
        <v>0</v>
      </c>
      <c r="K65" s="20"/>
      <c r="L65" s="23">
        <v>3.5</v>
      </c>
      <c r="M65" s="24">
        <v>3.5</v>
      </c>
      <c r="N65" s="20">
        <f t="shared" ref="N65:N128" si="11">+K65-L65</f>
        <v>-3.5</v>
      </c>
      <c r="O65" s="20"/>
      <c r="P65" s="20">
        <f t="shared" ref="P65:P128" si="12">+K65/(100-O65)*100</f>
        <v>0</v>
      </c>
      <c r="Q65" s="20">
        <f t="shared" ref="Q65:Q128" si="13">+N65/0.916</f>
        <v>-3.820960698689956</v>
      </c>
      <c r="R65" s="20"/>
      <c r="S65" s="17"/>
      <c r="T65" s="55"/>
      <c r="U65" s="21"/>
    </row>
    <row r="66" spans="1:21" x14ac:dyDescent="0.25">
      <c r="A66" s="39"/>
      <c r="B66" s="17"/>
      <c r="C66" s="17"/>
      <c r="D66" s="17"/>
      <c r="E66" s="17"/>
      <c r="F66" s="17"/>
      <c r="G66" s="17"/>
      <c r="H66" s="19"/>
      <c r="I66" s="22">
        <f t="shared" si="9"/>
        <v>0</v>
      </c>
      <c r="J66" s="19">
        <f t="shared" si="10"/>
        <v>0</v>
      </c>
      <c r="K66" s="20"/>
      <c r="L66" s="23">
        <v>3.5</v>
      </c>
      <c r="M66" s="24">
        <v>3.5</v>
      </c>
      <c r="N66" s="20">
        <f t="shared" si="11"/>
        <v>-3.5</v>
      </c>
      <c r="O66" s="20"/>
      <c r="P66" s="20">
        <f t="shared" si="12"/>
        <v>0</v>
      </c>
      <c r="Q66" s="20">
        <f t="shared" si="13"/>
        <v>-3.820960698689956</v>
      </c>
      <c r="R66" s="20"/>
      <c r="S66" s="17"/>
      <c r="T66" s="55"/>
      <c r="U66" s="21"/>
    </row>
    <row r="67" spans="1:21" x14ac:dyDescent="0.25">
      <c r="A67" s="39"/>
      <c r="B67" s="17"/>
      <c r="C67" s="17"/>
      <c r="D67" s="17"/>
      <c r="E67" s="17"/>
      <c r="F67" s="17"/>
      <c r="G67" s="17"/>
      <c r="H67" s="19"/>
      <c r="I67" s="22">
        <f t="shared" si="9"/>
        <v>0</v>
      </c>
      <c r="J67" s="19">
        <f t="shared" si="10"/>
        <v>0</v>
      </c>
      <c r="K67" s="20"/>
      <c r="L67" s="23">
        <v>3.5</v>
      </c>
      <c r="M67" s="24">
        <v>3.5</v>
      </c>
      <c r="N67" s="20">
        <f t="shared" si="11"/>
        <v>-3.5</v>
      </c>
      <c r="O67" s="20"/>
      <c r="P67" s="20">
        <f t="shared" si="12"/>
        <v>0</v>
      </c>
      <c r="Q67" s="20">
        <f t="shared" si="13"/>
        <v>-3.820960698689956</v>
      </c>
      <c r="R67" s="20"/>
      <c r="S67" s="17"/>
      <c r="T67" s="55"/>
      <c r="U67" s="21"/>
    </row>
    <row r="68" spans="1:21" x14ac:dyDescent="0.25">
      <c r="A68" s="39"/>
      <c r="B68" s="17"/>
      <c r="C68" s="17"/>
      <c r="D68" s="17"/>
      <c r="E68" s="17"/>
      <c r="F68" s="17"/>
      <c r="G68" s="17"/>
      <c r="H68" s="19"/>
      <c r="I68" s="22">
        <f t="shared" si="9"/>
        <v>0</v>
      </c>
      <c r="J68" s="19">
        <f t="shared" si="10"/>
        <v>0</v>
      </c>
      <c r="K68" s="20"/>
      <c r="L68" s="23">
        <v>3.5</v>
      </c>
      <c r="M68" s="24">
        <v>3.5</v>
      </c>
      <c r="N68" s="20">
        <f t="shared" si="11"/>
        <v>-3.5</v>
      </c>
      <c r="O68" s="20"/>
      <c r="P68" s="20">
        <f t="shared" si="12"/>
        <v>0</v>
      </c>
      <c r="Q68" s="20">
        <f t="shared" si="13"/>
        <v>-3.820960698689956</v>
      </c>
      <c r="R68" s="20"/>
      <c r="S68" s="17"/>
      <c r="T68" s="55"/>
      <c r="U68" s="21"/>
    </row>
    <row r="69" spans="1:21" x14ac:dyDescent="0.25">
      <c r="A69" s="39"/>
      <c r="B69" s="17"/>
      <c r="C69" s="17"/>
      <c r="D69" s="17"/>
      <c r="E69" s="17"/>
      <c r="F69" s="17"/>
      <c r="G69" s="17"/>
      <c r="H69" s="19"/>
      <c r="I69" s="22">
        <f t="shared" si="9"/>
        <v>0</v>
      </c>
      <c r="J69" s="19">
        <f t="shared" si="10"/>
        <v>0</v>
      </c>
      <c r="K69" s="20"/>
      <c r="L69" s="23">
        <v>3.5</v>
      </c>
      <c r="M69" s="24">
        <v>3.5</v>
      </c>
      <c r="N69" s="20">
        <f t="shared" si="11"/>
        <v>-3.5</v>
      </c>
      <c r="O69" s="20"/>
      <c r="P69" s="20">
        <f t="shared" si="12"/>
        <v>0</v>
      </c>
      <c r="Q69" s="20">
        <f t="shared" si="13"/>
        <v>-3.820960698689956</v>
      </c>
      <c r="R69" s="20"/>
      <c r="S69" s="17"/>
      <c r="T69" s="55"/>
      <c r="U69" s="21"/>
    </row>
    <row r="70" spans="1:21" x14ac:dyDescent="0.25">
      <c r="A70" s="39"/>
      <c r="B70" s="17"/>
      <c r="C70" s="17"/>
      <c r="D70" s="17"/>
      <c r="E70" s="17"/>
      <c r="F70" s="17"/>
      <c r="G70" s="17"/>
      <c r="H70" s="19"/>
      <c r="I70" s="22">
        <f t="shared" si="9"/>
        <v>0</v>
      </c>
      <c r="J70" s="19">
        <f t="shared" si="10"/>
        <v>0</v>
      </c>
      <c r="K70" s="20"/>
      <c r="L70" s="23">
        <v>3.5</v>
      </c>
      <c r="M70" s="24">
        <v>3.5</v>
      </c>
      <c r="N70" s="20">
        <f t="shared" si="11"/>
        <v>-3.5</v>
      </c>
      <c r="O70" s="20"/>
      <c r="P70" s="20">
        <f t="shared" si="12"/>
        <v>0</v>
      </c>
      <c r="Q70" s="20">
        <f t="shared" si="13"/>
        <v>-3.820960698689956</v>
      </c>
      <c r="R70" s="20"/>
      <c r="S70" s="17"/>
      <c r="T70" s="55"/>
      <c r="U70" s="21"/>
    </row>
    <row r="71" spans="1:21" x14ac:dyDescent="0.25">
      <c r="A71" s="39"/>
      <c r="B71" s="17"/>
      <c r="C71" s="17"/>
      <c r="D71" s="17"/>
      <c r="E71" s="17"/>
      <c r="F71" s="17"/>
      <c r="G71" s="17"/>
      <c r="H71" s="19"/>
      <c r="I71" s="22">
        <f t="shared" si="9"/>
        <v>0</v>
      </c>
      <c r="J71" s="19">
        <f t="shared" si="10"/>
        <v>0</v>
      </c>
      <c r="K71" s="20"/>
      <c r="L71" s="23">
        <v>3.5</v>
      </c>
      <c r="M71" s="24">
        <v>3.5</v>
      </c>
      <c r="N71" s="20">
        <f t="shared" si="11"/>
        <v>-3.5</v>
      </c>
      <c r="O71" s="20"/>
      <c r="P71" s="20">
        <f t="shared" si="12"/>
        <v>0</v>
      </c>
      <c r="Q71" s="20">
        <f t="shared" si="13"/>
        <v>-3.820960698689956</v>
      </c>
      <c r="R71" s="20"/>
      <c r="S71" s="17"/>
      <c r="T71" s="55"/>
      <c r="U71" s="21"/>
    </row>
    <row r="72" spans="1:21" x14ac:dyDescent="0.25">
      <c r="A72" s="39"/>
      <c r="B72" s="17"/>
      <c r="C72" s="17"/>
      <c r="D72" s="17"/>
      <c r="E72" s="17"/>
      <c r="F72" s="17"/>
      <c r="G72" s="17"/>
      <c r="H72" s="19"/>
      <c r="I72" s="22">
        <f t="shared" si="9"/>
        <v>0</v>
      </c>
      <c r="J72" s="19">
        <f t="shared" si="10"/>
        <v>0</v>
      </c>
      <c r="K72" s="20"/>
      <c r="L72" s="23">
        <v>3.5</v>
      </c>
      <c r="M72" s="24">
        <v>3.5</v>
      </c>
      <c r="N72" s="20">
        <f t="shared" si="11"/>
        <v>-3.5</v>
      </c>
      <c r="O72" s="20"/>
      <c r="P72" s="20">
        <f t="shared" si="12"/>
        <v>0</v>
      </c>
      <c r="Q72" s="20">
        <f t="shared" si="13"/>
        <v>-3.820960698689956</v>
      </c>
      <c r="R72" s="20"/>
      <c r="S72" s="17"/>
      <c r="T72" s="55"/>
      <c r="U72" s="21"/>
    </row>
    <row r="73" spans="1:21" x14ac:dyDescent="0.25">
      <c r="A73" s="39"/>
      <c r="B73" s="17"/>
      <c r="C73" s="17"/>
      <c r="D73" s="17"/>
      <c r="E73" s="17"/>
      <c r="F73" s="17"/>
      <c r="G73" s="17"/>
      <c r="H73" s="19"/>
      <c r="I73" s="22">
        <f t="shared" si="9"/>
        <v>0</v>
      </c>
      <c r="J73" s="19">
        <f t="shared" si="10"/>
        <v>0</v>
      </c>
      <c r="K73" s="20"/>
      <c r="L73" s="23">
        <v>3.5</v>
      </c>
      <c r="M73" s="24">
        <v>3.5</v>
      </c>
      <c r="N73" s="20">
        <f t="shared" si="11"/>
        <v>-3.5</v>
      </c>
      <c r="O73" s="20"/>
      <c r="P73" s="20">
        <f t="shared" si="12"/>
        <v>0</v>
      </c>
      <c r="Q73" s="20">
        <f t="shared" si="13"/>
        <v>-3.820960698689956</v>
      </c>
      <c r="R73" s="20"/>
      <c r="S73" s="17"/>
      <c r="T73" s="55"/>
      <c r="U73" s="21"/>
    </row>
    <row r="74" spans="1:21" x14ac:dyDescent="0.25">
      <c r="A74" s="39"/>
      <c r="B74" s="17"/>
      <c r="C74" s="17"/>
      <c r="D74" s="17"/>
      <c r="E74" s="17"/>
      <c r="F74" s="17"/>
      <c r="G74" s="17"/>
      <c r="H74" s="19"/>
      <c r="I74" s="22">
        <f t="shared" si="9"/>
        <v>0</v>
      </c>
      <c r="J74" s="19">
        <f t="shared" si="10"/>
        <v>0</v>
      </c>
      <c r="K74" s="20"/>
      <c r="L74" s="23">
        <v>3.5</v>
      </c>
      <c r="M74" s="24">
        <v>3.5</v>
      </c>
      <c r="N74" s="20">
        <f t="shared" si="11"/>
        <v>-3.5</v>
      </c>
      <c r="O74" s="20"/>
      <c r="P74" s="20">
        <f t="shared" si="12"/>
        <v>0</v>
      </c>
      <c r="Q74" s="20">
        <f t="shared" si="13"/>
        <v>-3.820960698689956</v>
      </c>
      <c r="R74" s="20"/>
      <c r="S74" s="17"/>
      <c r="T74" s="55"/>
      <c r="U74" s="21"/>
    </row>
    <row r="75" spans="1:21" x14ac:dyDescent="0.25">
      <c r="A75" s="39"/>
      <c r="B75" s="17"/>
      <c r="C75" s="17"/>
      <c r="D75" s="17"/>
      <c r="E75" s="17"/>
      <c r="F75" s="17"/>
      <c r="G75" s="17"/>
      <c r="H75" s="19"/>
      <c r="I75" s="22">
        <f t="shared" si="9"/>
        <v>0</v>
      </c>
      <c r="J75" s="19">
        <f t="shared" si="10"/>
        <v>0</v>
      </c>
      <c r="K75" s="20"/>
      <c r="L75" s="23">
        <v>3.5</v>
      </c>
      <c r="M75" s="24">
        <v>3.5</v>
      </c>
      <c r="N75" s="20">
        <f t="shared" si="11"/>
        <v>-3.5</v>
      </c>
      <c r="O75" s="20"/>
      <c r="P75" s="20">
        <f t="shared" si="12"/>
        <v>0</v>
      </c>
      <c r="Q75" s="20">
        <f t="shared" si="13"/>
        <v>-3.820960698689956</v>
      </c>
      <c r="R75" s="20"/>
      <c r="S75" s="17"/>
      <c r="T75" s="55"/>
      <c r="U75" s="21"/>
    </row>
    <row r="76" spans="1:21" x14ac:dyDescent="0.25">
      <c r="A76" s="39"/>
      <c r="B76" s="17"/>
      <c r="C76" s="17"/>
      <c r="D76" s="17"/>
      <c r="E76" s="17"/>
      <c r="F76" s="17"/>
      <c r="G76" s="17"/>
      <c r="H76" s="19"/>
      <c r="I76" s="22">
        <f t="shared" si="9"/>
        <v>0</v>
      </c>
      <c r="J76" s="19">
        <f t="shared" si="10"/>
        <v>0</v>
      </c>
      <c r="K76" s="20"/>
      <c r="L76" s="23">
        <v>3.5</v>
      </c>
      <c r="M76" s="24">
        <v>3.5</v>
      </c>
      <c r="N76" s="20">
        <f t="shared" si="11"/>
        <v>-3.5</v>
      </c>
      <c r="O76" s="20"/>
      <c r="P76" s="20">
        <f t="shared" si="12"/>
        <v>0</v>
      </c>
      <c r="Q76" s="20">
        <f t="shared" si="13"/>
        <v>-3.820960698689956</v>
      </c>
      <c r="R76" s="20"/>
      <c r="S76" s="17"/>
      <c r="T76" s="55"/>
      <c r="U76" s="21"/>
    </row>
    <row r="77" spans="1:21" x14ac:dyDescent="0.25">
      <c r="A77" s="39"/>
      <c r="B77" s="17"/>
      <c r="C77" s="17"/>
      <c r="D77" s="17"/>
      <c r="E77" s="17"/>
      <c r="F77" s="17"/>
      <c r="G77" s="17"/>
      <c r="H77" s="19"/>
      <c r="I77" s="22">
        <f t="shared" si="9"/>
        <v>0</v>
      </c>
      <c r="J77" s="19">
        <f t="shared" si="10"/>
        <v>0</v>
      </c>
      <c r="K77" s="20"/>
      <c r="L77" s="23">
        <v>3.5</v>
      </c>
      <c r="M77" s="24">
        <v>3.5</v>
      </c>
      <c r="N77" s="20">
        <f t="shared" si="11"/>
        <v>-3.5</v>
      </c>
      <c r="O77" s="20"/>
      <c r="P77" s="20">
        <f t="shared" si="12"/>
        <v>0</v>
      </c>
      <c r="Q77" s="20">
        <f t="shared" si="13"/>
        <v>-3.820960698689956</v>
      </c>
      <c r="R77" s="20"/>
      <c r="S77" s="17"/>
      <c r="T77" s="55"/>
      <c r="U77" s="21"/>
    </row>
    <row r="78" spans="1:21" x14ac:dyDescent="0.25">
      <c r="A78" s="39"/>
      <c r="B78" s="17"/>
      <c r="C78" s="17"/>
      <c r="D78" s="17"/>
      <c r="E78" s="17"/>
      <c r="F78" s="17"/>
      <c r="G78" s="17"/>
      <c r="H78" s="19"/>
      <c r="I78" s="22">
        <f t="shared" si="9"/>
        <v>0</v>
      </c>
      <c r="J78" s="19">
        <f t="shared" si="10"/>
        <v>0</v>
      </c>
      <c r="K78" s="20"/>
      <c r="L78" s="23">
        <v>3.5</v>
      </c>
      <c r="M78" s="24">
        <v>3.5</v>
      </c>
      <c r="N78" s="20">
        <f t="shared" si="11"/>
        <v>-3.5</v>
      </c>
      <c r="O78" s="20"/>
      <c r="P78" s="20">
        <f t="shared" si="12"/>
        <v>0</v>
      </c>
      <c r="Q78" s="20">
        <f t="shared" si="13"/>
        <v>-3.820960698689956</v>
      </c>
      <c r="R78" s="20"/>
      <c r="S78" s="17"/>
      <c r="T78" s="55"/>
      <c r="U78" s="21"/>
    </row>
    <row r="79" spans="1:21" x14ac:dyDescent="0.25">
      <c r="A79" s="39"/>
      <c r="B79" s="17"/>
      <c r="C79" s="17"/>
      <c r="D79" s="17"/>
      <c r="E79" s="17"/>
      <c r="F79" s="17"/>
      <c r="G79" s="17"/>
      <c r="H79" s="19"/>
      <c r="I79" s="22">
        <f t="shared" si="9"/>
        <v>0</v>
      </c>
      <c r="J79" s="19">
        <f t="shared" si="10"/>
        <v>0</v>
      </c>
      <c r="K79" s="20"/>
      <c r="L79" s="23">
        <v>3.5</v>
      </c>
      <c r="M79" s="24">
        <v>3.5</v>
      </c>
      <c r="N79" s="20">
        <f>+K79-L79</f>
        <v>-3.5</v>
      </c>
      <c r="O79" s="20"/>
      <c r="P79" s="20">
        <f>+K79/(100-O79)*100</f>
        <v>0</v>
      </c>
      <c r="Q79" s="20">
        <f t="shared" si="13"/>
        <v>-3.820960698689956</v>
      </c>
      <c r="R79" s="20"/>
      <c r="S79" s="17"/>
      <c r="T79" s="55"/>
      <c r="U79" s="21"/>
    </row>
    <row r="80" spans="1:21" x14ac:dyDescent="0.25">
      <c r="A80" s="39"/>
      <c r="B80" s="17"/>
      <c r="C80" s="17"/>
      <c r="D80" s="17"/>
      <c r="E80" s="17"/>
      <c r="F80" s="17"/>
      <c r="G80" s="17"/>
      <c r="H80" s="19"/>
      <c r="I80" s="22">
        <f t="shared" si="9"/>
        <v>0</v>
      </c>
      <c r="J80" s="19">
        <f t="shared" si="10"/>
        <v>0</v>
      </c>
      <c r="K80" s="20"/>
      <c r="L80" s="23">
        <v>3.5</v>
      </c>
      <c r="M80" s="24">
        <v>3.5</v>
      </c>
      <c r="N80" s="20">
        <f t="shared" si="11"/>
        <v>-3.5</v>
      </c>
      <c r="O80" s="20"/>
      <c r="P80" s="20">
        <f t="shared" si="12"/>
        <v>0</v>
      </c>
      <c r="Q80" s="20">
        <f t="shared" si="13"/>
        <v>-3.820960698689956</v>
      </c>
      <c r="R80" s="20"/>
      <c r="S80" s="17"/>
      <c r="T80" s="55"/>
      <c r="U80" s="21"/>
    </row>
    <row r="81" spans="1:21" x14ac:dyDescent="0.25">
      <c r="A81" s="39"/>
      <c r="B81" s="17"/>
      <c r="C81" s="17"/>
      <c r="D81" s="17"/>
      <c r="E81" s="17"/>
      <c r="F81" s="17"/>
      <c r="G81" s="17"/>
      <c r="H81" s="19"/>
      <c r="I81" s="22">
        <f t="shared" si="9"/>
        <v>0</v>
      </c>
      <c r="J81" s="19">
        <f t="shared" si="10"/>
        <v>0</v>
      </c>
      <c r="K81" s="20"/>
      <c r="L81" s="23">
        <v>3.5</v>
      </c>
      <c r="M81" s="24">
        <v>3.5</v>
      </c>
      <c r="N81" s="20">
        <f t="shared" si="11"/>
        <v>-3.5</v>
      </c>
      <c r="O81" s="20"/>
      <c r="P81" s="20">
        <f t="shared" si="12"/>
        <v>0</v>
      </c>
      <c r="Q81" s="20">
        <f t="shared" si="13"/>
        <v>-3.820960698689956</v>
      </c>
      <c r="R81" s="20"/>
      <c r="S81" s="17"/>
      <c r="T81" s="55"/>
      <c r="U81" s="21"/>
    </row>
    <row r="82" spans="1:21" x14ac:dyDescent="0.25">
      <c r="A82" s="39"/>
      <c r="B82" s="17"/>
      <c r="C82" s="17"/>
      <c r="D82" s="17"/>
      <c r="E82" s="17"/>
      <c r="F82" s="17"/>
      <c r="G82" s="17"/>
      <c r="H82" s="19"/>
      <c r="I82" s="22">
        <f t="shared" si="9"/>
        <v>0</v>
      </c>
      <c r="J82" s="19">
        <f t="shared" si="10"/>
        <v>0</v>
      </c>
      <c r="K82" s="20"/>
      <c r="L82" s="23">
        <v>3.5</v>
      </c>
      <c r="M82" s="24">
        <v>3.5</v>
      </c>
      <c r="N82" s="20">
        <f t="shared" si="11"/>
        <v>-3.5</v>
      </c>
      <c r="O82" s="20"/>
      <c r="P82" s="20">
        <f t="shared" si="12"/>
        <v>0</v>
      </c>
      <c r="Q82" s="20">
        <f t="shared" si="13"/>
        <v>-3.820960698689956</v>
      </c>
      <c r="R82" s="20"/>
      <c r="S82" s="17"/>
      <c r="T82" s="55"/>
      <c r="U82" s="21"/>
    </row>
    <row r="83" spans="1:21" x14ac:dyDescent="0.25">
      <c r="A83" s="39"/>
      <c r="B83" s="17"/>
      <c r="C83" s="17"/>
      <c r="D83" s="17"/>
      <c r="E83" s="17"/>
      <c r="F83" s="17"/>
      <c r="G83" s="17"/>
      <c r="H83" s="19"/>
      <c r="I83" s="22">
        <f t="shared" si="9"/>
        <v>0</v>
      </c>
      <c r="J83" s="19">
        <f t="shared" si="10"/>
        <v>0</v>
      </c>
      <c r="K83" s="20"/>
      <c r="L83" s="23">
        <v>3.5</v>
      </c>
      <c r="M83" s="24">
        <v>3.5</v>
      </c>
      <c r="N83" s="20">
        <f t="shared" si="11"/>
        <v>-3.5</v>
      </c>
      <c r="O83" s="20"/>
      <c r="P83" s="20">
        <f t="shared" si="12"/>
        <v>0</v>
      </c>
      <c r="Q83" s="20">
        <f t="shared" si="13"/>
        <v>-3.820960698689956</v>
      </c>
      <c r="R83" s="20"/>
      <c r="S83" s="17"/>
      <c r="T83" s="55"/>
      <c r="U83" s="21"/>
    </row>
    <row r="84" spans="1:21" x14ac:dyDescent="0.25">
      <c r="A84" s="39"/>
      <c r="B84" s="17"/>
      <c r="C84" s="17"/>
      <c r="D84" s="17"/>
      <c r="E84" s="17"/>
      <c r="F84" s="17"/>
      <c r="G84" s="17"/>
      <c r="H84" s="19"/>
      <c r="I84" s="22">
        <f t="shared" si="9"/>
        <v>0</v>
      </c>
      <c r="J84" s="19">
        <f t="shared" si="10"/>
        <v>0</v>
      </c>
      <c r="K84" s="20"/>
      <c r="L84" s="23">
        <v>3.5</v>
      </c>
      <c r="M84" s="24">
        <v>3.5</v>
      </c>
      <c r="N84" s="20">
        <f t="shared" si="11"/>
        <v>-3.5</v>
      </c>
      <c r="O84" s="20"/>
      <c r="P84" s="20">
        <f t="shared" si="12"/>
        <v>0</v>
      </c>
      <c r="Q84" s="20">
        <f t="shared" si="13"/>
        <v>-3.820960698689956</v>
      </c>
      <c r="R84" s="20"/>
      <c r="S84" s="17"/>
      <c r="T84" s="55"/>
      <c r="U84" s="21"/>
    </row>
    <row r="85" spans="1:21" x14ac:dyDescent="0.25">
      <c r="A85" s="39"/>
      <c r="B85" s="17"/>
      <c r="C85" s="17"/>
      <c r="D85" s="17"/>
      <c r="E85" s="17"/>
      <c r="F85" s="17"/>
      <c r="G85" s="17"/>
      <c r="H85" s="19"/>
      <c r="I85" s="22">
        <f t="shared" si="9"/>
        <v>0</v>
      </c>
      <c r="J85" s="19">
        <f t="shared" si="10"/>
        <v>0</v>
      </c>
      <c r="K85" s="20"/>
      <c r="L85" s="23">
        <v>3.5</v>
      </c>
      <c r="M85" s="24">
        <v>3.5</v>
      </c>
      <c r="N85" s="20">
        <f t="shared" si="11"/>
        <v>-3.5</v>
      </c>
      <c r="O85" s="20"/>
      <c r="P85" s="20">
        <f t="shared" si="12"/>
        <v>0</v>
      </c>
      <c r="Q85" s="20">
        <f t="shared" si="13"/>
        <v>-3.820960698689956</v>
      </c>
      <c r="R85" s="20"/>
      <c r="S85" s="17"/>
      <c r="T85" s="55"/>
      <c r="U85" s="21"/>
    </row>
    <row r="86" spans="1:21" x14ac:dyDescent="0.25">
      <c r="A86" s="39"/>
      <c r="B86" s="17"/>
      <c r="C86" s="17"/>
      <c r="D86" s="17"/>
      <c r="E86" s="17"/>
      <c r="F86" s="17"/>
      <c r="G86" s="17"/>
      <c r="H86" s="19"/>
      <c r="I86" s="22">
        <f t="shared" si="9"/>
        <v>0</v>
      </c>
      <c r="J86" s="19">
        <f t="shared" si="10"/>
        <v>0</v>
      </c>
      <c r="K86" s="20"/>
      <c r="L86" s="23">
        <v>3.5</v>
      </c>
      <c r="M86" s="24">
        <v>3.5</v>
      </c>
      <c r="N86" s="20">
        <f t="shared" si="11"/>
        <v>-3.5</v>
      </c>
      <c r="O86" s="20"/>
      <c r="P86" s="20">
        <f t="shared" si="12"/>
        <v>0</v>
      </c>
      <c r="Q86" s="20">
        <f t="shared" si="13"/>
        <v>-3.820960698689956</v>
      </c>
      <c r="R86" s="20"/>
      <c r="S86" s="17"/>
      <c r="T86" s="55"/>
      <c r="U86" s="21"/>
    </row>
    <row r="87" spans="1:21" x14ac:dyDescent="0.25">
      <c r="A87" s="39"/>
      <c r="B87" s="17"/>
      <c r="C87" s="17"/>
      <c r="D87" s="17"/>
      <c r="E87" s="17"/>
      <c r="F87" s="17"/>
      <c r="G87" s="17"/>
      <c r="H87" s="19"/>
      <c r="I87" s="22">
        <f t="shared" si="9"/>
        <v>0</v>
      </c>
      <c r="J87" s="19">
        <f t="shared" si="10"/>
        <v>0</v>
      </c>
      <c r="K87" s="20"/>
      <c r="L87" s="23">
        <v>3.5</v>
      </c>
      <c r="M87" s="24">
        <v>3.5</v>
      </c>
      <c r="N87" s="20">
        <f t="shared" si="11"/>
        <v>-3.5</v>
      </c>
      <c r="O87" s="20"/>
      <c r="P87" s="20">
        <f t="shared" si="12"/>
        <v>0</v>
      </c>
      <c r="Q87" s="20">
        <f t="shared" si="13"/>
        <v>-3.820960698689956</v>
      </c>
      <c r="R87" s="20"/>
      <c r="S87" s="17"/>
      <c r="T87" s="55"/>
      <c r="U87" s="21"/>
    </row>
    <row r="88" spans="1:21" x14ac:dyDescent="0.25">
      <c r="A88" s="39"/>
      <c r="B88" s="17"/>
      <c r="C88" s="17"/>
      <c r="D88" s="17"/>
      <c r="E88" s="17"/>
      <c r="F88" s="17"/>
      <c r="G88" s="17"/>
      <c r="H88" s="19"/>
      <c r="I88" s="22">
        <f t="shared" si="9"/>
        <v>0</v>
      </c>
      <c r="J88" s="19">
        <f t="shared" si="10"/>
        <v>0</v>
      </c>
      <c r="K88" s="20"/>
      <c r="L88" s="23">
        <v>3.5</v>
      </c>
      <c r="M88" s="24">
        <v>3.5</v>
      </c>
      <c r="N88" s="20">
        <f t="shared" si="11"/>
        <v>-3.5</v>
      </c>
      <c r="O88" s="20"/>
      <c r="P88" s="20">
        <f t="shared" si="12"/>
        <v>0</v>
      </c>
      <c r="Q88" s="20">
        <f t="shared" si="13"/>
        <v>-3.820960698689956</v>
      </c>
      <c r="R88" s="20"/>
      <c r="S88" s="17"/>
      <c r="T88" s="55"/>
      <c r="U88" s="21"/>
    </row>
    <row r="89" spans="1:21" x14ac:dyDescent="0.25">
      <c r="A89" s="39"/>
      <c r="B89" s="17"/>
      <c r="C89" s="17"/>
      <c r="D89" s="17"/>
      <c r="E89" s="17"/>
      <c r="F89" s="17"/>
      <c r="G89" s="17"/>
      <c r="H89" s="19"/>
      <c r="I89" s="22">
        <f t="shared" si="9"/>
        <v>0</v>
      </c>
      <c r="J89" s="19">
        <f t="shared" si="10"/>
        <v>0</v>
      </c>
      <c r="K89" s="20"/>
      <c r="L89" s="23">
        <v>3.5</v>
      </c>
      <c r="M89" s="24">
        <v>3.5</v>
      </c>
      <c r="N89" s="20">
        <f t="shared" si="11"/>
        <v>-3.5</v>
      </c>
      <c r="O89" s="20"/>
      <c r="P89" s="20">
        <f t="shared" si="12"/>
        <v>0</v>
      </c>
      <c r="Q89" s="20">
        <f t="shared" si="13"/>
        <v>-3.820960698689956</v>
      </c>
      <c r="R89" s="20"/>
      <c r="S89" s="17"/>
      <c r="T89" s="55"/>
      <c r="U89" s="21"/>
    </row>
    <row r="90" spans="1:21" x14ac:dyDescent="0.25">
      <c r="A90" s="39"/>
      <c r="B90" s="17"/>
      <c r="C90" s="17"/>
      <c r="D90" s="17"/>
      <c r="E90" s="17"/>
      <c r="F90" s="17"/>
      <c r="G90" s="17"/>
      <c r="H90" s="19"/>
      <c r="I90" s="22">
        <f t="shared" si="9"/>
        <v>0</v>
      </c>
      <c r="J90" s="19">
        <f t="shared" si="10"/>
        <v>0</v>
      </c>
      <c r="K90" s="20"/>
      <c r="L90" s="23">
        <v>3.5</v>
      </c>
      <c r="M90" s="24">
        <v>3.5</v>
      </c>
      <c r="N90" s="20">
        <f t="shared" si="11"/>
        <v>-3.5</v>
      </c>
      <c r="O90" s="20"/>
      <c r="P90" s="20">
        <f t="shared" si="12"/>
        <v>0</v>
      </c>
      <c r="Q90" s="20">
        <f t="shared" si="13"/>
        <v>-3.820960698689956</v>
      </c>
      <c r="R90" s="20"/>
      <c r="S90" s="17"/>
      <c r="T90" s="55"/>
      <c r="U90" s="21"/>
    </row>
    <row r="91" spans="1:21" x14ac:dyDescent="0.25">
      <c r="A91" s="39"/>
      <c r="B91" s="17"/>
      <c r="C91" s="17"/>
      <c r="D91" s="17"/>
      <c r="E91" s="17"/>
      <c r="F91" s="17"/>
      <c r="G91" s="17"/>
      <c r="H91" s="19"/>
      <c r="I91" s="22">
        <f t="shared" si="9"/>
        <v>0</v>
      </c>
      <c r="J91" s="19">
        <f t="shared" si="10"/>
        <v>0</v>
      </c>
      <c r="K91" s="20"/>
      <c r="L91" s="23">
        <v>3.5</v>
      </c>
      <c r="M91" s="24">
        <v>3.5</v>
      </c>
      <c r="N91" s="20">
        <f t="shared" si="11"/>
        <v>-3.5</v>
      </c>
      <c r="O91" s="20"/>
      <c r="P91" s="20">
        <f t="shared" si="12"/>
        <v>0</v>
      </c>
      <c r="Q91" s="20">
        <f t="shared" si="13"/>
        <v>-3.820960698689956</v>
      </c>
      <c r="R91" s="20"/>
      <c r="S91" s="17"/>
      <c r="T91" s="55"/>
      <c r="U91" s="21"/>
    </row>
    <row r="92" spans="1:21" x14ac:dyDescent="0.25">
      <c r="A92" s="39"/>
      <c r="B92" s="17"/>
      <c r="C92" s="17"/>
      <c r="D92" s="17"/>
      <c r="E92" s="17"/>
      <c r="F92" s="17"/>
      <c r="G92" s="17"/>
      <c r="H92" s="19"/>
      <c r="I92" s="22">
        <f t="shared" si="9"/>
        <v>0</v>
      </c>
      <c r="J92" s="19">
        <f t="shared" si="10"/>
        <v>0</v>
      </c>
      <c r="K92" s="20"/>
      <c r="L92" s="23">
        <v>3.5</v>
      </c>
      <c r="M92" s="24">
        <v>3.5</v>
      </c>
      <c r="N92" s="20">
        <f t="shared" si="11"/>
        <v>-3.5</v>
      </c>
      <c r="O92" s="20"/>
      <c r="P92" s="20">
        <f t="shared" si="12"/>
        <v>0</v>
      </c>
      <c r="Q92" s="20">
        <f t="shared" si="13"/>
        <v>-3.820960698689956</v>
      </c>
      <c r="R92" s="20"/>
      <c r="S92" s="17"/>
      <c r="T92" s="55"/>
      <c r="U92" s="21"/>
    </row>
    <row r="93" spans="1:21" x14ac:dyDescent="0.25">
      <c r="A93" s="39"/>
      <c r="B93" s="17"/>
      <c r="C93" s="17"/>
      <c r="D93" s="17"/>
      <c r="E93" s="17"/>
      <c r="F93" s="17"/>
      <c r="G93" s="17"/>
      <c r="H93" s="19"/>
      <c r="I93" s="22">
        <f t="shared" si="9"/>
        <v>0</v>
      </c>
      <c r="J93" s="19">
        <f t="shared" si="10"/>
        <v>0</v>
      </c>
      <c r="K93" s="20"/>
      <c r="L93" s="23">
        <v>3.5</v>
      </c>
      <c r="M93" s="24">
        <v>3.5</v>
      </c>
      <c r="N93" s="20">
        <f t="shared" si="11"/>
        <v>-3.5</v>
      </c>
      <c r="O93" s="20"/>
      <c r="P93" s="20">
        <f t="shared" si="12"/>
        <v>0</v>
      </c>
      <c r="Q93" s="20">
        <f t="shared" si="13"/>
        <v>-3.820960698689956</v>
      </c>
      <c r="R93" s="20"/>
      <c r="S93" s="17"/>
      <c r="T93" s="55"/>
      <c r="U93" s="21"/>
    </row>
    <row r="94" spans="1:21" x14ac:dyDescent="0.25">
      <c r="A94" s="39"/>
      <c r="B94" s="17"/>
      <c r="C94" s="17"/>
      <c r="D94" s="17"/>
      <c r="E94" s="17"/>
      <c r="F94" s="17"/>
      <c r="G94" s="17"/>
      <c r="H94" s="19"/>
      <c r="I94" s="22">
        <f t="shared" si="9"/>
        <v>0</v>
      </c>
      <c r="J94" s="19">
        <f t="shared" si="10"/>
        <v>0</v>
      </c>
      <c r="K94" s="20"/>
      <c r="L94" s="23">
        <v>3.5</v>
      </c>
      <c r="M94" s="24">
        <v>3.5</v>
      </c>
      <c r="N94" s="20">
        <f t="shared" si="11"/>
        <v>-3.5</v>
      </c>
      <c r="O94" s="20"/>
      <c r="P94" s="20">
        <f t="shared" si="12"/>
        <v>0</v>
      </c>
      <c r="Q94" s="20">
        <f t="shared" si="13"/>
        <v>-3.820960698689956</v>
      </c>
      <c r="R94" s="20"/>
      <c r="S94" s="17"/>
      <c r="T94" s="55"/>
      <c r="U94" s="21"/>
    </row>
    <row r="95" spans="1:21" x14ac:dyDescent="0.25">
      <c r="A95" s="39"/>
      <c r="B95" s="17"/>
      <c r="C95" s="17"/>
      <c r="D95" s="17"/>
      <c r="E95" s="17"/>
      <c r="F95" s="17"/>
      <c r="G95" s="17"/>
      <c r="H95" s="19"/>
      <c r="I95" s="22">
        <f t="shared" si="9"/>
        <v>0</v>
      </c>
      <c r="J95" s="19">
        <f t="shared" si="10"/>
        <v>0</v>
      </c>
      <c r="K95" s="20"/>
      <c r="L95" s="23">
        <v>3.5</v>
      </c>
      <c r="M95" s="24">
        <v>3.5</v>
      </c>
      <c r="N95" s="20">
        <f t="shared" si="11"/>
        <v>-3.5</v>
      </c>
      <c r="O95" s="20"/>
      <c r="P95" s="20">
        <f t="shared" si="12"/>
        <v>0</v>
      </c>
      <c r="Q95" s="20">
        <f t="shared" si="13"/>
        <v>-3.820960698689956</v>
      </c>
      <c r="R95" s="20"/>
      <c r="S95" s="17"/>
      <c r="T95" s="55"/>
      <c r="U95" s="21"/>
    </row>
    <row r="96" spans="1:21" x14ac:dyDescent="0.25">
      <c r="A96" s="39"/>
      <c r="B96" s="17"/>
      <c r="C96" s="17"/>
      <c r="D96" s="17"/>
      <c r="E96" s="17"/>
      <c r="F96" s="17"/>
      <c r="G96" s="17"/>
      <c r="H96" s="19"/>
      <c r="I96" s="22">
        <f t="shared" si="9"/>
        <v>0</v>
      </c>
      <c r="J96" s="19">
        <f t="shared" si="10"/>
        <v>0</v>
      </c>
      <c r="K96" s="20"/>
      <c r="L96" s="23">
        <v>3.5</v>
      </c>
      <c r="M96" s="24">
        <v>3.5</v>
      </c>
      <c r="N96" s="20">
        <f t="shared" si="11"/>
        <v>-3.5</v>
      </c>
      <c r="O96" s="20"/>
      <c r="P96" s="20">
        <f t="shared" si="12"/>
        <v>0</v>
      </c>
      <c r="Q96" s="20">
        <f t="shared" si="13"/>
        <v>-3.820960698689956</v>
      </c>
      <c r="R96" s="20"/>
      <c r="S96" s="17"/>
      <c r="T96" s="55"/>
      <c r="U96" s="21"/>
    </row>
    <row r="97" spans="1:21" x14ac:dyDescent="0.25">
      <c r="A97" s="39"/>
      <c r="B97" s="17"/>
      <c r="C97" s="17"/>
      <c r="D97" s="17"/>
      <c r="E97" s="17"/>
      <c r="F97" s="17"/>
      <c r="G97" s="17"/>
      <c r="H97" s="19"/>
      <c r="I97" s="22">
        <f t="shared" si="9"/>
        <v>0</v>
      </c>
      <c r="J97" s="19">
        <f t="shared" si="10"/>
        <v>0</v>
      </c>
      <c r="K97" s="20"/>
      <c r="L97" s="23">
        <v>3.5</v>
      </c>
      <c r="M97" s="24">
        <v>3.5</v>
      </c>
      <c r="N97" s="20">
        <f t="shared" si="11"/>
        <v>-3.5</v>
      </c>
      <c r="O97" s="20"/>
      <c r="P97" s="20">
        <f t="shared" si="12"/>
        <v>0</v>
      </c>
      <c r="Q97" s="20">
        <f t="shared" si="13"/>
        <v>-3.820960698689956</v>
      </c>
      <c r="R97" s="20"/>
      <c r="S97" s="17"/>
      <c r="T97" s="55"/>
      <c r="U97" s="21"/>
    </row>
    <row r="98" spans="1:21" x14ac:dyDescent="0.25">
      <c r="A98" s="39"/>
      <c r="B98" s="17"/>
      <c r="C98" s="17"/>
      <c r="D98" s="17"/>
      <c r="E98" s="17"/>
      <c r="F98" s="17"/>
      <c r="G98" s="17"/>
      <c r="H98" s="19"/>
      <c r="I98" s="22">
        <f t="shared" si="9"/>
        <v>0</v>
      </c>
      <c r="J98" s="19">
        <f t="shared" si="10"/>
        <v>0</v>
      </c>
      <c r="K98" s="20"/>
      <c r="L98" s="23">
        <v>3.5</v>
      </c>
      <c r="M98" s="24">
        <v>3.5</v>
      </c>
      <c r="N98" s="20">
        <f t="shared" si="11"/>
        <v>-3.5</v>
      </c>
      <c r="O98" s="20"/>
      <c r="P98" s="20">
        <f t="shared" si="12"/>
        <v>0</v>
      </c>
      <c r="Q98" s="20">
        <f t="shared" si="13"/>
        <v>-3.820960698689956</v>
      </c>
      <c r="R98" s="20"/>
      <c r="S98" s="17"/>
      <c r="T98" s="55"/>
      <c r="U98" s="21"/>
    </row>
    <row r="99" spans="1:21" x14ac:dyDescent="0.25">
      <c r="A99" s="39"/>
      <c r="B99" s="17"/>
      <c r="C99" s="17"/>
      <c r="D99" s="17"/>
      <c r="E99" s="17"/>
      <c r="F99" s="17"/>
      <c r="G99" s="17"/>
      <c r="H99" s="19"/>
      <c r="I99" s="22">
        <f t="shared" si="9"/>
        <v>0</v>
      </c>
      <c r="J99" s="19">
        <f t="shared" si="10"/>
        <v>0</v>
      </c>
      <c r="K99" s="20"/>
      <c r="L99" s="23">
        <v>3.5</v>
      </c>
      <c r="M99" s="24">
        <v>3.5</v>
      </c>
      <c r="N99" s="20">
        <f t="shared" si="11"/>
        <v>-3.5</v>
      </c>
      <c r="O99" s="20"/>
      <c r="P99" s="20">
        <f t="shared" si="12"/>
        <v>0</v>
      </c>
      <c r="Q99" s="20">
        <f t="shared" si="13"/>
        <v>-3.820960698689956</v>
      </c>
      <c r="R99" s="20"/>
      <c r="S99" s="17"/>
      <c r="T99" s="55"/>
      <c r="U99" s="21"/>
    </row>
    <row r="100" spans="1:21" x14ac:dyDescent="0.25">
      <c r="A100" s="39"/>
      <c r="B100" s="17"/>
      <c r="C100" s="17"/>
      <c r="D100" s="17"/>
      <c r="E100" s="17"/>
      <c r="F100" s="17"/>
      <c r="G100" s="17"/>
      <c r="H100" s="19"/>
      <c r="I100" s="22">
        <f t="shared" si="9"/>
        <v>0</v>
      </c>
      <c r="J100" s="19">
        <f t="shared" si="10"/>
        <v>0</v>
      </c>
      <c r="K100" s="20"/>
      <c r="L100" s="23">
        <v>3.5</v>
      </c>
      <c r="M100" s="24">
        <v>3.5</v>
      </c>
      <c r="N100" s="20">
        <f t="shared" si="11"/>
        <v>-3.5</v>
      </c>
      <c r="O100" s="20"/>
      <c r="P100" s="20">
        <f t="shared" si="12"/>
        <v>0</v>
      </c>
      <c r="Q100" s="20">
        <f t="shared" si="13"/>
        <v>-3.820960698689956</v>
      </c>
      <c r="R100" s="20"/>
      <c r="S100" s="17"/>
      <c r="T100" s="55"/>
      <c r="U100" s="21"/>
    </row>
    <row r="101" spans="1:21" x14ac:dyDescent="0.25">
      <c r="A101" s="39"/>
      <c r="B101" s="17"/>
      <c r="C101" s="17"/>
      <c r="D101" s="17"/>
      <c r="E101" s="17"/>
      <c r="F101" s="17"/>
      <c r="G101" s="17"/>
      <c r="H101" s="19"/>
      <c r="I101" s="22">
        <f t="shared" si="9"/>
        <v>0</v>
      </c>
      <c r="J101" s="19">
        <f t="shared" si="10"/>
        <v>0</v>
      </c>
      <c r="K101" s="20"/>
      <c r="L101" s="23">
        <v>3.5</v>
      </c>
      <c r="M101" s="24">
        <v>3.5</v>
      </c>
      <c r="N101" s="20">
        <f t="shared" si="11"/>
        <v>-3.5</v>
      </c>
      <c r="O101" s="20"/>
      <c r="P101" s="20">
        <f t="shared" si="12"/>
        <v>0</v>
      </c>
      <c r="Q101" s="20">
        <f t="shared" si="13"/>
        <v>-3.820960698689956</v>
      </c>
      <c r="R101" s="20"/>
      <c r="S101" s="17"/>
      <c r="T101" s="55"/>
      <c r="U101" s="21"/>
    </row>
    <row r="102" spans="1:21" x14ac:dyDescent="0.25">
      <c r="A102" s="39"/>
      <c r="B102" s="17"/>
      <c r="C102" s="17"/>
      <c r="D102" s="17"/>
      <c r="E102" s="17"/>
      <c r="F102" s="17"/>
      <c r="G102" s="17"/>
      <c r="H102" s="19"/>
      <c r="I102" s="22">
        <f t="shared" si="9"/>
        <v>0</v>
      </c>
      <c r="J102" s="19">
        <f t="shared" si="10"/>
        <v>0</v>
      </c>
      <c r="K102" s="20"/>
      <c r="L102" s="23">
        <v>3.5</v>
      </c>
      <c r="M102" s="24">
        <v>3.5</v>
      </c>
      <c r="N102" s="20">
        <f t="shared" si="11"/>
        <v>-3.5</v>
      </c>
      <c r="O102" s="20"/>
      <c r="P102" s="20">
        <f t="shared" si="12"/>
        <v>0</v>
      </c>
      <c r="Q102" s="20">
        <f t="shared" si="13"/>
        <v>-3.820960698689956</v>
      </c>
      <c r="R102" s="20"/>
      <c r="S102" s="17"/>
      <c r="T102" s="55"/>
      <c r="U102" s="21"/>
    </row>
    <row r="103" spans="1:21" x14ac:dyDescent="0.25">
      <c r="A103" s="39"/>
      <c r="B103" s="17"/>
      <c r="C103" s="17"/>
      <c r="D103" s="17"/>
      <c r="E103" s="17"/>
      <c r="F103" s="17"/>
      <c r="G103" s="17"/>
      <c r="H103" s="19"/>
      <c r="I103" s="22">
        <f t="shared" si="9"/>
        <v>0</v>
      </c>
      <c r="J103" s="19">
        <f t="shared" si="10"/>
        <v>0</v>
      </c>
      <c r="K103" s="20"/>
      <c r="L103" s="23">
        <v>3.5</v>
      </c>
      <c r="M103" s="24">
        <v>3.5</v>
      </c>
      <c r="N103" s="20">
        <f t="shared" si="11"/>
        <v>-3.5</v>
      </c>
      <c r="O103" s="20"/>
      <c r="P103" s="20">
        <f t="shared" si="12"/>
        <v>0</v>
      </c>
      <c r="Q103" s="20">
        <f t="shared" si="13"/>
        <v>-3.820960698689956</v>
      </c>
      <c r="R103" s="20"/>
      <c r="S103" s="17"/>
      <c r="T103" s="55"/>
      <c r="U103" s="21"/>
    </row>
    <row r="104" spans="1:21" x14ac:dyDescent="0.25">
      <c r="A104" s="39"/>
      <c r="B104" s="17"/>
      <c r="C104" s="17"/>
      <c r="D104" s="17"/>
      <c r="E104" s="17"/>
      <c r="F104" s="17"/>
      <c r="G104" s="17"/>
      <c r="H104" s="19"/>
      <c r="I104" s="22">
        <f t="shared" si="9"/>
        <v>0</v>
      </c>
      <c r="J104" s="19">
        <f t="shared" si="10"/>
        <v>0</v>
      </c>
      <c r="K104" s="20"/>
      <c r="L104" s="23">
        <v>3.5</v>
      </c>
      <c r="M104" s="24">
        <v>3.5</v>
      </c>
      <c r="N104" s="20">
        <f t="shared" si="11"/>
        <v>-3.5</v>
      </c>
      <c r="O104" s="20"/>
      <c r="P104" s="20">
        <f t="shared" si="12"/>
        <v>0</v>
      </c>
      <c r="Q104" s="20">
        <f t="shared" si="13"/>
        <v>-3.820960698689956</v>
      </c>
      <c r="R104" s="20"/>
      <c r="S104" s="17"/>
      <c r="T104" s="55"/>
      <c r="U104" s="21"/>
    </row>
    <row r="105" spans="1:21" x14ac:dyDescent="0.25">
      <c r="A105" s="39"/>
      <c r="B105" s="17"/>
      <c r="C105" s="17"/>
      <c r="D105" s="17"/>
      <c r="E105" s="17"/>
      <c r="F105" s="17"/>
      <c r="G105" s="17"/>
      <c r="H105" s="19"/>
      <c r="I105" s="22">
        <f t="shared" si="9"/>
        <v>0</v>
      </c>
      <c r="J105" s="19">
        <f t="shared" si="10"/>
        <v>0</v>
      </c>
      <c r="K105" s="20"/>
      <c r="L105" s="23">
        <v>3.5</v>
      </c>
      <c r="M105" s="24">
        <v>3.5</v>
      </c>
      <c r="N105" s="20">
        <f t="shared" si="11"/>
        <v>-3.5</v>
      </c>
      <c r="O105" s="20"/>
      <c r="P105" s="20">
        <f t="shared" si="12"/>
        <v>0</v>
      </c>
      <c r="Q105" s="20">
        <f t="shared" si="13"/>
        <v>-3.820960698689956</v>
      </c>
      <c r="R105" s="20"/>
      <c r="S105" s="17"/>
      <c r="T105" s="55"/>
      <c r="U105" s="21"/>
    </row>
    <row r="106" spans="1:21" x14ac:dyDescent="0.25">
      <c r="A106" s="39"/>
      <c r="B106" s="17"/>
      <c r="C106" s="17"/>
      <c r="D106" s="17"/>
      <c r="E106" s="17"/>
      <c r="F106" s="17"/>
      <c r="G106" s="17"/>
      <c r="H106" s="19"/>
      <c r="I106" s="22">
        <f t="shared" si="9"/>
        <v>0</v>
      </c>
      <c r="J106" s="19">
        <f t="shared" si="10"/>
        <v>0</v>
      </c>
      <c r="K106" s="20"/>
      <c r="L106" s="23">
        <v>3.5</v>
      </c>
      <c r="M106" s="24">
        <v>3.5</v>
      </c>
      <c r="N106" s="20">
        <f t="shared" si="11"/>
        <v>-3.5</v>
      </c>
      <c r="O106" s="20"/>
      <c r="P106" s="20">
        <f t="shared" si="12"/>
        <v>0</v>
      </c>
      <c r="Q106" s="20">
        <f t="shared" si="13"/>
        <v>-3.820960698689956</v>
      </c>
      <c r="R106" s="20"/>
      <c r="S106" s="17"/>
      <c r="T106" s="55"/>
      <c r="U106" s="21"/>
    </row>
    <row r="107" spans="1:21" x14ac:dyDescent="0.25">
      <c r="A107" s="39"/>
      <c r="B107" s="17"/>
      <c r="C107" s="17"/>
      <c r="D107" s="17"/>
      <c r="E107" s="17"/>
      <c r="F107" s="17"/>
      <c r="G107" s="17"/>
      <c r="H107" s="19"/>
      <c r="I107" s="22">
        <f t="shared" si="9"/>
        <v>0</v>
      </c>
      <c r="J107" s="19">
        <f t="shared" si="10"/>
        <v>0</v>
      </c>
      <c r="K107" s="20"/>
      <c r="L107" s="23">
        <v>3.5</v>
      </c>
      <c r="M107" s="24">
        <v>3.5</v>
      </c>
      <c r="N107" s="20">
        <f t="shared" si="11"/>
        <v>-3.5</v>
      </c>
      <c r="O107" s="20"/>
      <c r="P107" s="20">
        <f t="shared" si="12"/>
        <v>0</v>
      </c>
      <c r="Q107" s="20">
        <f t="shared" si="13"/>
        <v>-3.820960698689956</v>
      </c>
      <c r="R107" s="20"/>
      <c r="S107" s="17"/>
      <c r="T107" s="55"/>
      <c r="U107" s="21"/>
    </row>
    <row r="108" spans="1:21" x14ac:dyDescent="0.25">
      <c r="A108" s="39"/>
      <c r="B108" s="17"/>
      <c r="C108" s="17"/>
      <c r="D108" s="17"/>
      <c r="E108" s="17"/>
      <c r="F108" s="17"/>
      <c r="G108" s="17"/>
      <c r="H108" s="19"/>
      <c r="I108" s="22">
        <f t="shared" si="9"/>
        <v>0</v>
      </c>
      <c r="J108" s="19">
        <f t="shared" si="10"/>
        <v>0</v>
      </c>
      <c r="K108" s="20"/>
      <c r="L108" s="23">
        <v>3.5</v>
      </c>
      <c r="M108" s="24">
        <v>3.5</v>
      </c>
      <c r="N108" s="20">
        <f t="shared" si="11"/>
        <v>-3.5</v>
      </c>
      <c r="O108" s="20"/>
      <c r="P108" s="20">
        <f t="shared" si="12"/>
        <v>0</v>
      </c>
      <c r="Q108" s="20">
        <f t="shared" si="13"/>
        <v>-3.820960698689956</v>
      </c>
      <c r="R108" s="20"/>
      <c r="S108" s="17"/>
      <c r="T108" s="55"/>
      <c r="U108" s="21"/>
    </row>
    <row r="109" spans="1:21" x14ac:dyDescent="0.25">
      <c r="A109" s="39"/>
      <c r="B109" s="17"/>
      <c r="C109" s="17"/>
      <c r="D109" s="17"/>
      <c r="E109" s="17"/>
      <c r="F109" s="17"/>
      <c r="G109" s="17"/>
      <c r="H109" s="19"/>
      <c r="I109" s="22">
        <f t="shared" si="9"/>
        <v>0</v>
      </c>
      <c r="J109" s="19">
        <f t="shared" si="10"/>
        <v>0</v>
      </c>
      <c r="K109" s="20"/>
      <c r="L109" s="23">
        <v>3.5</v>
      </c>
      <c r="M109" s="24">
        <v>3.5</v>
      </c>
      <c r="N109" s="20">
        <f t="shared" si="11"/>
        <v>-3.5</v>
      </c>
      <c r="O109" s="20"/>
      <c r="P109" s="20">
        <f t="shared" si="12"/>
        <v>0</v>
      </c>
      <c r="Q109" s="20">
        <f t="shared" si="13"/>
        <v>-3.820960698689956</v>
      </c>
      <c r="R109" s="20"/>
      <c r="S109" s="17"/>
      <c r="T109" s="55"/>
      <c r="U109" s="21"/>
    </row>
    <row r="110" spans="1:21" x14ac:dyDescent="0.25">
      <c r="A110" s="39"/>
      <c r="B110" s="17"/>
      <c r="C110" s="17"/>
      <c r="D110" s="17"/>
      <c r="E110" s="17"/>
      <c r="F110" s="17"/>
      <c r="G110" s="17"/>
      <c r="H110" s="19"/>
      <c r="I110" s="22">
        <f t="shared" si="9"/>
        <v>0</v>
      </c>
      <c r="J110" s="19">
        <f t="shared" si="10"/>
        <v>0</v>
      </c>
      <c r="K110" s="20"/>
      <c r="L110" s="23">
        <v>3.5</v>
      </c>
      <c r="M110" s="24">
        <v>3.5</v>
      </c>
      <c r="N110" s="20">
        <f t="shared" si="11"/>
        <v>-3.5</v>
      </c>
      <c r="O110" s="20"/>
      <c r="P110" s="20">
        <f t="shared" si="12"/>
        <v>0</v>
      </c>
      <c r="Q110" s="20">
        <f t="shared" si="13"/>
        <v>-3.820960698689956</v>
      </c>
      <c r="R110" s="20"/>
      <c r="S110" s="17"/>
      <c r="T110" s="55"/>
      <c r="U110" s="21"/>
    </row>
    <row r="111" spans="1:21" x14ac:dyDescent="0.25">
      <c r="A111" s="39"/>
      <c r="B111" s="17"/>
      <c r="C111" s="17"/>
      <c r="D111" s="17"/>
      <c r="E111" s="17"/>
      <c r="F111" s="17"/>
      <c r="G111" s="17"/>
      <c r="H111" s="19"/>
      <c r="I111" s="22">
        <f t="shared" si="9"/>
        <v>0</v>
      </c>
      <c r="J111" s="19">
        <f t="shared" si="10"/>
        <v>0</v>
      </c>
      <c r="K111" s="20"/>
      <c r="L111" s="23">
        <v>3.5</v>
      </c>
      <c r="M111" s="24">
        <v>3.5</v>
      </c>
      <c r="N111" s="20">
        <f t="shared" si="11"/>
        <v>-3.5</v>
      </c>
      <c r="O111" s="20"/>
      <c r="P111" s="20">
        <f t="shared" si="12"/>
        <v>0</v>
      </c>
      <c r="Q111" s="20">
        <f t="shared" si="13"/>
        <v>-3.820960698689956</v>
      </c>
      <c r="R111" s="20"/>
      <c r="S111" s="17"/>
      <c r="U111" s="21">
        <f>+T111-H111</f>
        <v>0</v>
      </c>
    </row>
    <row r="112" spans="1:21" x14ac:dyDescent="0.25">
      <c r="A112" s="39"/>
      <c r="B112" s="17"/>
      <c r="C112" s="17"/>
      <c r="D112" s="17"/>
      <c r="E112" s="17"/>
      <c r="F112" s="17"/>
      <c r="G112" s="17"/>
      <c r="H112" s="19"/>
      <c r="I112" s="22">
        <f t="shared" si="9"/>
        <v>0</v>
      </c>
      <c r="J112" s="19">
        <f t="shared" si="10"/>
        <v>0</v>
      </c>
      <c r="K112" s="20"/>
      <c r="L112" s="23">
        <v>3.5</v>
      </c>
      <c r="M112" s="24">
        <v>3.5</v>
      </c>
      <c r="N112" s="20">
        <f t="shared" si="11"/>
        <v>-3.5</v>
      </c>
      <c r="O112" s="20"/>
      <c r="P112" s="20">
        <f t="shared" si="12"/>
        <v>0</v>
      </c>
      <c r="Q112" s="20">
        <f t="shared" si="13"/>
        <v>-3.820960698689956</v>
      </c>
      <c r="R112" s="20"/>
      <c r="S112" s="17"/>
      <c r="U112" s="21">
        <f>+T112-H112</f>
        <v>0</v>
      </c>
    </row>
    <row r="113" spans="1:21" x14ac:dyDescent="0.25">
      <c r="A113" s="39"/>
      <c r="B113" s="17"/>
      <c r="C113" s="17"/>
      <c r="D113" s="17"/>
      <c r="E113" s="17"/>
      <c r="F113" s="17"/>
      <c r="G113" s="17"/>
      <c r="H113" s="19"/>
      <c r="I113" s="22">
        <f t="shared" si="9"/>
        <v>0</v>
      </c>
      <c r="J113" s="19">
        <f t="shared" si="10"/>
        <v>0</v>
      </c>
      <c r="K113" s="20"/>
      <c r="L113" s="23">
        <v>3.5</v>
      </c>
      <c r="M113" s="24">
        <v>3.5</v>
      </c>
      <c r="N113" s="20">
        <f t="shared" si="11"/>
        <v>-3.5</v>
      </c>
      <c r="O113" s="20"/>
      <c r="P113" s="20">
        <f t="shared" si="12"/>
        <v>0</v>
      </c>
      <c r="Q113" s="20">
        <f t="shared" si="13"/>
        <v>-3.820960698689956</v>
      </c>
      <c r="R113" s="20"/>
      <c r="S113" s="17"/>
      <c r="U113" s="21">
        <f>+T113-H113</f>
        <v>0</v>
      </c>
    </row>
    <row r="114" spans="1:21" x14ac:dyDescent="0.25">
      <c r="A114" s="39"/>
      <c r="B114" s="17"/>
      <c r="C114" s="17"/>
      <c r="D114" s="17"/>
      <c r="E114" s="17"/>
      <c r="F114" s="17"/>
      <c r="G114" s="17"/>
      <c r="H114" s="19"/>
      <c r="I114" s="22">
        <f t="shared" si="9"/>
        <v>0</v>
      </c>
      <c r="J114" s="19">
        <f t="shared" si="10"/>
        <v>0</v>
      </c>
      <c r="K114" s="20"/>
      <c r="L114" s="23">
        <v>3.5</v>
      </c>
      <c r="M114" s="24">
        <v>3.5</v>
      </c>
      <c r="N114" s="20">
        <f t="shared" si="11"/>
        <v>-3.5</v>
      </c>
      <c r="O114" s="20"/>
      <c r="P114" s="20">
        <f t="shared" si="12"/>
        <v>0</v>
      </c>
      <c r="Q114" s="20">
        <f t="shared" si="13"/>
        <v>-3.820960698689956</v>
      </c>
      <c r="R114" s="20"/>
      <c r="S114" s="17"/>
      <c r="U114" s="21">
        <f>+T114-H114</f>
        <v>0</v>
      </c>
    </row>
    <row r="115" spans="1:21" x14ac:dyDescent="0.25">
      <c r="A115" s="39"/>
      <c r="B115" s="17"/>
      <c r="C115" s="17"/>
      <c r="D115" s="17"/>
      <c r="E115" s="17"/>
      <c r="F115" s="17"/>
      <c r="G115" s="17"/>
      <c r="H115" s="19"/>
      <c r="I115" s="22">
        <f t="shared" si="9"/>
        <v>0</v>
      </c>
      <c r="J115" s="19">
        <f t="shared" si="10"/>
        <v>0</v>
      </c>
      <c r="K115" s="20"/>
      <c r="L115" s="23">
        <v>3.5</v>
      </c>
      <c r="M115" s="24">
        <v>3.5</v>
      </c>
      <c r="N115" s="20">
        <f t="shared" si="11"/>
        <v>-3.5</v>
      </c>
      <c r="O115" s="20"/>
      <c r="P115" s="20">
        <f t="shared" si="12"/>
        <v>0</v>
      </c>
      <c r="Q115" s="20">
        <f t="shared" si="13"/>
        <v>-3.820960698689956</v>
      </c>
      <c r="R115" s="20"/>
      <c r="S115" s="17"/>
      <c r="U115" s="21">
        <f>+T115-H115</f>
        <v>0</v>
      </c>
    </row>
    <row r="116" spans="1:21" x14ac:dyDescent="0.25">
      <c r="A116" s="39"/>
      <c r="B116" s="17"/>
      <c r="C116" s="17"/>
      <c r="D116" s="17"/>
      <c r="E116" s="17"/>
      <c r="F116" s="17"/>
      <c r="G116" s="17"/>
      <c r="H116" s="19"/>
      <c r="I116" s="22">
        <f t="shared" si="9"/>
        <v>0</v>
      </c>
      <c r="J116" s="19">
        <f t="shared" si="10"/>
        <v>0</v>
      </c>
      <c r="K116" s="20"/>
      <c r="L116" s="23">
        <v>3.5</v>
      </c>
      <c r="M116" s="24">
        <v>3.5</v>
      </c>
      <c r="N116" s="20">
        <f t="shared" si="11"/>
        <v>-3.5</v>
      </c>
      <c r="O116" s="20"/>
      <c r="P116" s="20">
        <f t="shared" si="12"/>
        <v>0</v>
      </c>
      <c r="Q116" s="20">
        <f t="shared" si="13"/>
        <v>-3.820960698689956</v>
      </c>
      <c r="R116" s="20"/>
      <c r="S116" s="17"/>
      <c r="U116" s="21">
        <f t="shared" ref="U116:U179" si="14">+T116-H116</f>
        <v>0</v>
      </c>
    </row>
    <row r="117" spans="1:21" x14ac:dyDescent="0.25">
      <c r="A117" s="39"/>
      <c r="B117" s="17"/>
      <c r="C117" s="17"/>
      <c r="D117" s="17"/>
      <c r="E117" s="17"/>
      <c r="F117" s="17"/>
      <c r="G117" s="17"/>
      <c r="H117" s="19"/>
      <c r="I117" s="22">
        <f t="shared" si="9"/>
        <v>0</v>
      </c>
      <c r="J117" s="19">
        <f t="shared" si="10"/>
        <v>0</v>
      </c>
      <c r="K117" s="20"/>
      <c r="L117" s="23">
        <v>3.5</v>
      </c>
      <c r="M117" s="24">
        <v>3.5</v>
      </c>
      <c r="N117" s="20">
        <f t="shared" si="11"/>
        <v>-3.5</v>
      </c>
      <c r="O117" s="20"/>
      <c r="P117" s="20">
        <f t="shared" si="12"/>
        <v>0</v>
      </c>
      <c r="Q117" s="20">
        <f t="shared" si="13"/>
        <v>-3.820960698689956</v>
      </c>
      <c r="R117" s="20"/>
      <c r="S117" s="17"/>
      <c r="U117" s="21">
        <f t="shared" si="14"/>
        <v>0</v>
      </c>
    </row>
    <row r="118" spans="1:21" x14ac:dyDescent="0.25">
      <c r="A118" s="39"/>
      <c r="B118" s="17"/>
      <c r="C118" s="17"/>
      <c r="D118" s="17"/>
      <c r="E118" s="17"/>
      <c r="F118" s="17"/>
      <c r="G118" s="17"/>
      <c r="H118" s="19"/>
      <c r="I118" s="22">
        <f t="shared" si="9"/>
        <v>0</v>
      </c>
      <c r="J118" s="19">
        <f t="shared" si="10"/>
        <v>0</v>
      </c>
      <c r="K118" s="20"/>
      <c r="L118" s="23">
        <v>3.5</v>
      </c>
      <c r="M118" s="24">
        <v>3.5</v>
      </c>
      <c r="N118" s="20">
        <f t="shared" si="11"/>
        <v>-3.5</v>
      </c>
      <c r="O118" s="20"/>
      <c r="P118" s="20">
        <f t="shared" si="12"/>
        <v>0</v>
      </c>
      <c r="Q118" s="20">
        <f t="shared" si="13"/>
        <v>-3.820960698689956</v>
      </c>
      <c r="R118" s="20"/>
      <c r="S118" s="17"/>
      <c r="U118" s="21">
        <f t="shared" si="14"/>
        <v>0</v>
      </c>
    </row>
    <row r="119" spans="1:21" x14ac:dyDescent="0.25">
      <c r="A119" s="39"/>
      <c r="B119" s="17"/>
      <c r="C119" s="17"/>
      <c r="D119" s="17"/>
      <c r="E119" s="17"/>
      <c r="F119" s="17"/>
      <c r="G119" s="17"/>
      <c r="H119" s="19"/>
      <c r="I119" s="22">
        <f t="shared" si="9"/>
        <v>0</v>
      </c>
      <c r="J119" s="19">
        <f t="shared" si="10"/>
        <v>0</v>
      </c>
      <c r="K119" s="20"/>
      <c r="L119" s="23">
        <v>3.5</v>
      </c>
      <c r="M119" s="24">
        <v>3.5</v>
      </c>
      <c r="N119" s="20">
        <f t="shared" si="11"/>
        <v>-3.5</v>
      </c>
      <c r="O119" s="20"/>
      <c r="P119" s="20">
        <f t="shared" si="12"/>
        <v>0</v>
      </c>
      <c r="Q119" s="20">
        <f t="shared" si="13"/>
        <v>-3.820960698689956</v>
      </c>
      <c r="R119" s="20"/>
      <c r="S119" s="17"/>
      <c r="U119" s="21">
        <f t="shared" si="14"/>
        <v>0</v>
      </c>
    </row>
    <row r="120" spans="1:21" x14ac:dyDescent="0.25">
      <c r="A120" s="39"/>
      <c r="B120" s="17"/>
      <c r="C120" s="17"/>
      <c r="D120" s="17"/>
      <c r="E120" s="17"/>
      <c r="F120" s="17"/>
      <c r="G120" s="17"/>
      <c r="H120" s="19"/>
      <c r="I120" s="22">
        <f t="shared" si="9"/>
        <v>0</v>
      </c>
      <c r="J120" s="19">
        <f t="shared" si="10"/>
        <v>0</v>
      </c>
      <c r="K120" s="20"/>
      <c r="L120" s="23">
        <v>3.5</v>
      </c>
      <c r="M120" s="24">
        <v>3.5</v>
      </c>
      <c r="N120" s="20">
        <f t="shared" si="11"/>
        <v>-3.5</v>
      </c>
      <c r="O120" s="20"/>
      <c r="P120" s="20">
        <f t="shared" si="12"/>
        <v>0</v>
      </c>
      <c r="Q120" s="20">
        <f t="shared" si="13"/>
        <v>-3.820960698689956</v>
      </c>
      <c r="R120" s="20"/>
      <c r="S120" s="17"/>
      <c r="U120" s="21">
        <f t="shared" si="14"/>
        <v>0</v>
      </c>
    </row>
    <row r="121" spans="1:21" x14ac:dyDescent="0.25">
      <c r="A121" s="39"/>
      <c r="B121" s="17"/>
      <c r="C121" s="17"/>
      <c r="D121" s="17"/>
      <c r="E121" s="17"/>
      <c r="F121" s="17"/>
      <c r="G121" s="17"/>
      <c r="H121" s="19"/>
      <c r="I121" s="22">
        <f t="shared" si="9"/>
        <v>0</v>
      </c>
      <c r="J121" s="19">
        <f t="shared" si="10"/>
        <v>0</v>
      </c>
      <c r="K121" s="20"/>
      <c r="L121" s="23">
        <v>3.5</v>
      </c>
      <c r="M121" s="24">
        <v>3.5</v>
      </c>
      <c r="N121" s="20">
        <f t="shared" si="11"/>
        <v>-3.5</v>
      </c>
      <c r="O121" s="20"/>
      <c r="P121" s="20">
        <f t="shared" si="12"/>
        <v>0</v>
      </c>
      <c r="Q121" s="20">
        <f t="shared" si="13"/>
        <v>-3.820960698689956</v>
      </c>
      <c r="R121" s="20"/>
      <c r="S121" s="17"/>
      <c r="U121" s="21">
        <f t="shared" si="14"/>
        <v>0</v>
      </c>
    </row>
    <row r="122" spans="1:21" x14ac:dyDescent="0.25">
      <c r="A122" s="39"/>
      <c r="B122" s="17"/>
      <c r="C122" s="17"/>
      <c r="D122" s="17"/>
      <c r="E122" s="17"/>
      <c r="F122" s="17"/>
      <c r="G122" s="17"/>
      <c r="H122" s="19"/>
      <c r="I122" s="22">
        <f t="shared" si="9"/>
        <v>0</v>
      </c>
      <c r="J122" s="19">
        <f t="shared" si="10"/>
        <v>0</v>
      </c>
      <c r="K122" s="20"/>
      <c r="L122" s="23">
        <v>3.5</v>
      </c>
      <c r="M122" s="24">
        <v>3.5</v>
      </c>
      <c r="N122" s="20">
        <f t="shared" si="11"/>
        <v>-3.5</v>
      </c>
      <c r="O122" s="20"/>
      <c r="P122" s="20">
        <f t="shared" si="12"/>
        <v>0</v>
      </c>
      <c r="Q122" s="20">
        <f t="shared" si="13"/>
        <v>-3.820960698689956</v>
      </c>
      <c r="R122" s="20"/>
      <c r="S122" s="17"/>
      <c r="U122" s="21">
        <f t="shared" si="14"/>
        <v>0</v>
      </c>
    </row>
    <row r="123" spans="1:21" x14ac:dyDescent="0.25">
      <c r="A123" s="39"/>
      <c r="B123" s="17"/>
      <c r="C123" s="17"/>
      <c r="D123" s="17"/>
      <c r="E123" s="17"/>
      <c r="F123" s="17"/>
      <c r="G123" s="17"/>
      <c r="H123" s="19"/>
      <c r="I123" s="22">
        <f t="shared" si="9"/>
        <v>0</v>
      </c>
      <c r="J123" s="19">
        <f t="shared" si="10"/>
        <v>0</v>
      </c>
      <c r="K123" s="20"/>
      <c r="L123" s="23">
        <v>3.5</v>
      </c>
      <c r="M123" s="24">
        <v>3.5</v>
      </c>
      <c r="N123" s="20">
        <f t="shared" si="11"/>
        <v>-3.5</v>
      </c>
      <c r="O123" s="20"/>
      <c r="P123" s="20">
        <f t="shared" si="12"/>
        <v>0</v>
      </c>
      <c r="Q123" s="20">
        <f t="shared" si="13"/>
        <v>-3.820960698689956</v>
      </c>
      <c r="R123" s="20"/>
      <c r="S123" s="17"/>
      <c r="U123" s="21">
        <f t="shared" si="14"/>
        <v>0</v>
      </c>
    </row>
    <row r="124" spans="1:21" x14ac:dyDescent="0.25">
      <c r="A124" s="39"/>
      <c r="B124" s="17"/>
      <c r="C124" s="17"/>
      <c r="D124" s="17"/>
      <c r="E124" s="17"/>
      <c r="F124" s="17"/>
      <c r="G124" s="17"/>
      <c r="H124" s="19"/>
      <c r="I124" s="22">
        <f t="shared" si="9"/>
        <v>0</v>
      </c>
      <c r="J124" s="19">
        <f t="shared" si="10"/>
        <v>0</v>
      </c>
      <c r="K124" s="20"/>
      <c r="L124" s="23">
        <v>3.5</v>
      </c>
      <c r="M124" s="24">
        <v>3.5</v>
      </c>
      <c r="N124" s="20">
        <f t="shared" si="11"/>
        <v>-3.5</v>
      </c>
      <c r="O124" s="20"/>
      <c r="P124" s="20">
        <f t="shared" si="12"/>
        <v>0</v>
      </c>
      <c r="Q124" s="20">
        <f t="shared" si="13"/>
        <v>-3.820960698689956</v>
      </c>
      <c r="R124" s="20"/>
      <c r="S124" s="17"/>
      <c r="U124" s="21">
        <f t="shared" si="14"/>
        <v>0</v>
      </c>
    </row>
    <row r="125" spans="1:21" x14ac:dyDescent="0.25">
      <c r="A125" s="39"/>
      <c r="B125" s="17"/>
      <c r="C125" s="17"/>
      <c r="D125" s="17"/>
      <c r="E125" s="17"/>
      <c r="F125" s="17"/>
      <c r="G125" s="17"/>
      <c r="H125" s="19"/>
      <c r="I125" s="22">
        <f t="shared" si="9"/>
        <v>0</v>
      </c>
      <c r="J125" s="19">
        <f t="shared" si="10"/>
        <v>0</v>
      </c>
      <c r="K125" s="20"/>
      <c r="L125" s="23">
        <v>3.5</v>
      </c>
      <c r="M125" s="24">
        <v>3.5</v>
      </c>
      <c r="N125" s="20">
        <f t="shared" si="11"/>
        <v>-3.5</v>
      </c>
      <c r="O125" s="20"/>
      <c r="P125" s="20">
        <f t="shared" si="12"/>
        <v>0</v>
      </c>
      <c r="Q125" s="20">
        <f t="shared" si="13"/>
        <v>-3.820960698689956</v>
      </c>
      <c r="R125" s="20"/>
      <c r="S125" s="17"/>
      <c r="U125" s="21">
        <f t="shared" si="14"/>
        <v>0</v>
      </c>
    </row>
    <row r="126" spans="1:21" x14ac:dyDescent="0.25">
      <c r="A126" s="39"/>
      <c r="B126" s="17"/>
      <c r="C126" s="17"/>
      <c r="D126" s="17"/>
      <c r="E126" s="17"/>
      <c r="F126" s="17"/>
      <c r="G126" s="17"/>
      <c r="H126" s="19"/>
      <c r="I126" s="22">
        <f t="shared" si="9"/>
        <v>0</v>
      </c>
      <c r="J126" s="19">
        <f t="shared" si="10"/>
        <v>0</v>
      </c>
      <c r="K126" s="20"/>
      <c r="L126" s="23">
        <v>3.5</v>
      </c>
      <c r="M126" s="24">
        <v>3.5</v>
      </c>
      <c r="N126" s="20">
        <f t="shared" si="11"/>
        <v>-3.5</v>
      </c>
      <c r="O126" s="20"/>
      <c r="P126" s="20">
        <f t="shared" si="12"/>
        <v>0</v>
      </c>
      <c r="Q126" s="20">
        <f t="shared" si="13"/>
        <v>-3.820960698689956</v>
      </c>
      <c r="R126" s="20"/>
      <c r="S126" s="17"/>
      <c r="U126" s="21">
        <f t="shared" si="14"/>
        <v>0</v>
      </c>
    </row>
    <row r="127" spans="1:21" x14ac:dyDescent="0.25">
      <c r="A127" s="39"/>
      <c r="B127" s="17"/>
      <c r="C127" s="17"/>
      <c r="D127" s="17"/>
      <c r="E127" s="17"/>
      <c r="F127" s="17"/>
      <c r="G127" s="17"/>
      <c r="H127" s="19"/>
      <c r="I127" s="22">
        <f t="shared" si="9"/>
        <v>0</v>
      </c>
      <c r="J127" s="19">
        <f t="shared" si="10"/>
        <v>0</v>
      </c>
      <c r="K127" s="20"/>
      <c r="L127" s="23">
        <v>3.5</v>
      </c>
      <c r="M127" s="24">
        <v>3.5</v>
      </c>
      <c r="N127" s="20">
        <f t="shared" si="11"/>
        <v>-3.5</v>
      </c>
      <c r="O127" s="20"/>
      <c r="P127" s="20">
        <f t="shared" si="12"/>
        <v>0</v>
      </c>
      <c r="Q127" s="20">
        <f t="shared" si="13"/>
        <v>-3.820960698689956</v>
      </c>
      <c r="R127" s="20"/>
      <c r="S127" s="17"/>
      <c r="U127" s="21">
        <f t="shared" si="14"/>
        <v>0</v>
      </c>
    </row>
    <row r="128" spans="1:21" x14ac:dyDescent="0.25">
      <c r="A128" s="39"/>
      <c r="B128" s="17"/>
      <c r="C128" s="17"/>
      <c r="D128" s="17"/>
      <c r="E128" s="17"/>
      <c r="F128" s="17"/>
      <c r="G128" s="17"/>
      <c r="H128" s="19"/>
      <c r="I128" s="22">
        <f t="shared" si="9"/>
        <v>0</v>
      </c>
      <c r="J128" s="19">
        <f t="shared" si="10"/>
        <v>0</v>
      </c>
      <c r="K128" s="20"/>
      <c r="L128" s="23">
        <v>3.5</v>
      </c>
      <c r="M128" s="24">
        <v>3.5</v>
      </c>
      <c r="N128" s="20">
        <f t="shared" si="11"/>
        <v>-3.5</v>
      </c>
      <c r="O128" s="20"/>
      <c r="P128" s="20">
        <f t="shared" si="12"/>
        <v>0</v>
      </c>
      <c r="Q128" s="20">
        <f t="shared" si="13"/>
        <v>-3.820960698689956</v>
      </c>
      <c r="R128" s="20"/>
      <c r="S128" s="17"/>
      <c r="U128" s="21">
        <f t="shared" si="14"/>
        <v>0</v>
      </c>
    </row>
    <row r="129" spans="1:21" x14ac:dyDescent="0.25">
      <c r="A129" s="39"/>
      <c r="B129" s="17"/>
      <c r="C129" s="17"/>
      <c r="D129" s="17"/>
      <c r="E129" s="17"/>
      <c r="F129" s="17"/>
      <c r="G129" s="17"/>
      <c r="H129" s="19"/>
      <c r="I129" s="22">
        <f t="shared" ref="I129:I192" si="15">+(H129*N129)/100</f>
        <v>0</v>
      </c>
      <c r="J129" s="19">
        <f t="shared" ref="J129:J192" si="16">(H129*Q129)/100</f>
        <v>0</v>
      </c>
      <c r="K129" s="20"/>
      <c r="L129" s="23">
        <v>3.5</v>
      </c>
      <c r="M129" s="24">
        <v>3.5</v>
      </c>
      <c r="N129" s="20">
        <f t="shared" ref="N129:N192" si="17">+K129-L129</f>
        <v>-3.5</v>
      </c>
      <c r="O129" s="20"/>
      <c r="P129" s="20">
        <f t="shared" ref="P129:P192" si="18">+K129/(100-O129)*100</f>
        <v>0</v>
      </c>
      <c r="Q129" s="20">
        <f t="shared" ref="Q129:Q192" si="19">+N129/0.916</f>
        <v>-3.820960698689956</v>
      </c>
      <c r="R129" s="20"/>
      <c r="S129" s="17"/>
      <c r="U129" s="21">
        <f t="shared" si="14"/>
        <v>0</v>
      </c>
    </row>
    <row r="130" spans="1:21" x14ac:dyDescent="0.25">
      <c r="A130" s="39"/>
      <c r="B130" s="17"/>
      <c r="C130" s="17"/>
      <c r="D130" s="17"/>
      <c r="E130" s="17"/>
      <c r="F130" s="17"/>
      <c r="G130" s="17"/>
      <c r="H130" s="19"/>
      <c r="I130" s="22">
        <f t="shared" si="15"/>
        <v>0</v>
      </c>
      <c r="J130" s="19">
        <f t="shared" si="16"/>
        <v>0</v>
      </c>
      <c r="K130" s="20"/>
      <c r="L130" s="23">
        <v>3.5</v>
      </c>
      <c r="M130" s="24">
        <v>3.5</v>
      </c>
      <c r="N130" s="20">
        <f t="shared" si="17"/>
        <v>-3.5</v>
      </c>
      <c r="O130" s="20"/>
      <c r="P130" s="20">
        <f t="shared" si="18"/>
        <v>0</v>
      </c>
      <c r="Q130" s="20">
        <f t="shared" si="19"/>
        <v>-3.820960698689956</v>
      </c>
      <c r="R130" s="20"/>
      <c r="S130" s="17"/>
      <c r="U130" s="21">
        <f t="shared" si="14"/>
        <v>0</v>
      </c>
    </row>
    <row r="131" spans="1:21" x14ac:dyDescent="0.25">
      <c r="A131" s="39"/>
      <c r="B131" s="17"/>
      <c r="C131" s="17"/>
      <c r="D131" s="17"/>
      <c r="E131" s="17"/>
      <c r="F131" s="17"/>
      <c r="G131" s="17"/>
      <c r="H131" s="19"/>
      <c r="I131" s="22">
        <f t="shared" si="15"/>
        <v>0</v>
      </c>
      <c r="J131" s="19">
        <f t="shared" si="16"/>
        <v>0</v>
      </c>
      <c r="K131" s="20"/>
      <c r="L131" s="23">
        <v>3.5</v>
      </c>
      <c r="M131" s="24">
        <v>3.5</v>
      </c>
      <c r="N131" s="20">
        <f t="shared" si="17"/>
        <v>-3.5</v>
      </c>
      <c r="O131" s="20"/>
      <c r="P131" s="20">
        <f t="shared" si="18"/>
        <v>0</v>
      </c>
      <c r="Q131" s="20">
        <f t="shared" si="19"/>
        <v>-3.820960698689956</v>
      </c>
      <c r="R131" s="20"/>
      <c r="S131" s="17"/>
      <c r="U131" s="21">
        <f t="shared" si="14"/>
        <v>0</v>
      </c>
    </row>
    <row r="132" spans="1:21" x14ac:dyDescent="0.25">
      <c r="A132" s="39"/>
      <c r="B132" s="17"/>
      <c r="C132" s="17"/>
      <c r="D132" s="17"/>
      <c r="E132" s="17"/>
      <c r="F132" s="17"/>
      <c r="G132" s="17"/>
      <c r="H132" s="19"/>
      <c r="I132" s="22">
        <f t="shared" si="15"/>
        <v>0</v>
      </c>
      <c r="J132" s="19">
        <f t="shared" si="16"/>
        <v>0</v>
      </c>
      <c r="K132" s="20"/>
      <c r="L132" s="23">
        <v>3.5</v>
      </c>
      <c r="M132" s="24">
        <v>3.5</v>
      </c>
      <c r="N132" s="20">
        <f t="shared" si="17"/>
        <v>-3.5</v>
      </c>
      <c r="O132" s="20"/>
      <c r="P132" s="20">
        <f t="shared" si="18"/>
        <v>0</v>
      </c>
      <c r="Q132" s="20">
        <f t="shared" si="19"/>
        <v>-3.820960698689956</v>
      </c>
      <c r="R132" s="20"/>
      <c r="S132" s="17"/>
      <c r="U132" s="21">
        <f t="shared" si="14"/>
        <v>0</v>
      </c>
    </row>
    <row r="133" spans="1:21" x14ac:dyDescent="0.25">
      <c r="A133" s="39"/>
      <c r="B133" s="17"/>
      <c r="C133" s="17"/>
      <c r="D133" s="17"/>
      <c r="E133" s="17"/>
      <c r="F133" s="17"/>
      <c r="G133" s="17"/>
      <c r="H133" s="19"/>
      <c r="I133" s="22">
        <f t="shared" si="15"/>
        <v>0</v>
      </c>
      <c r="J133" s="19">
        <f t="shared" si="16"/>
        <v>0</v>
      </c>
      <c r="K133" s="20"/>
      <c r="L133" s="23">
        <v>3.5</v>
      </c>
      <c r="M133" s="24">
        <v>3.5</v>
      </c>
      <c r="N133" s="20">
        <f t="shared" si="17"/>
        <v>-3.5</v>
      </c>
      <c r="O133" s="20"/>
      <c r="P133" s="20">
        <f t="shared" si="18"/>
        <v>0</v>
      </c>
      <c r="Q133" s="20">
        <f t="shared" si="19"/>
        <v>-3.820960698689956</v>
      </c>
      <c r="R133" s="20"/>
      <c r="S133" s="17"/>
      <c r="U133" s="21">
        <f t="shared" si="14"/>
        <v>0</v>
      </c>
    </row>
    <row r="134" spans="1:21" x14ac:dyDescent="0.25">
      <c r="A134" s="39"/>
      <c r="B134" s="17"/>
      <c r="C134" s="17"/>
      <c r="D134" s="17"/>
      <c r="E134" s="17"/>
      <c r="F134" s="17"/>
      <c r="G134" s="17"/>
      <c r="H134" s="19"/>
      <c r="I134" s="22">
        <f t="shared" si="15"/>
        <v>0</v>
      </c>
      <c r="J134" s="19">
        <f t="shared" si="16"/>
        <v>0</v>
      </c>
      <c r="K134" s="20"/>
      <c r="L134" s="23">
        <v>3.5</v>
      </c>
      <c r="M134" s="24">
        <v>3.5</v>
      </c>
      <c r="N134" s="20">
        <f t="shared" si="17"/>
        <v>-3.5</v>
      </c>
      <c r="O134" s="20"/>
      <c r="P134" s="20">
        <f t="shared" si="18"/>
        <v>0</v>
      </c>
      <c r="Q134" s="20">
        <f t="shared" si="19"/>
        <v>-3.820960698689956</v>
      </c>
      <c r="R134" s="20"/>
      <c r="S134" s="17"/>
      <c r="U134" s="21">
        <f t="shared" si="14"/>
        <v>0</v>
      </c>
    </row>
    <row r="135" spans="1:21" x14ac:dyDescent="0.25">
      <c r="A135" s="39"/>
      <c r="B135" s="17"/>
      <c r="C135" s="17"/>
      <c r="D135" s="17"/>
      <c r="E135" s="17"/>
      <c r="F135" s="17"/>
      <c r="G135" s="17"/>
      <c r="H135" s="19"/>
      <c r="I135" s="22">
        <f t="shared" si="15"/>
        <v>0</v>
      </c>
      <c r="J135" s="19">
        <f t="shared" si="16"/>
        <v>0</v>
      </c>
      <c r="K135" s="20"/>
      <c r="L135" s="23">
        <v>3.5</v>
      </c>
      <c r="M135" s="24">
        <v>3.5</v>
      </c>
      <c r="N135" s="20">
        <f t="shared" si="17"/>
        <v>-3.5</v>
      </c>
      <c r="O135" s="20"/>
      <c r="P135" s="20">
        <f t="shared" si="18"/>
        <v>0</v>
      </c>
      <c r="Q135" s="20">
        <f t="shared" si="19"/>
        <v>-3.820960698689956</v>
      </c>
      <c r="R135" s="20"/>
      <c r="S135" s="17"/>
      <c r="U135" s="21">
        <f t="shared" si="14"/>
        <v>0</v>
      </c>
    </row>
    <row r="136" spans="1:21" x14ac:dyDescent="0.25">
      <c r="A136" s="39"/>
      <c r="B136" s="17"/>
      <c r="C136" s="17"/>
      <c r="D136" s="17"/>
      <c r="E136" s="17"/>
      <c r="F136" s="17"/>
      <c r="G136" s="17"/>
      <c r="H136" s="19"/>
      <c r="I136" s="22">
        <f t="shared" si="15"/>
        <v>0</v>
      </c>
      <c r="J136" s="19">
        <f t="shared" si="16"/>
        <v>0</v>
      </c>
      <c r="K136" s="20"/>
      <c r="L136" s="23">
        <v>3.5</v>
      </c>
      <c r="M136" s="24">
        <v>3.5</v>
      </c>
      <c r="N136" s="20">
        <f t="shared" si="17"/>
        <v>-3.5</v>
      </c>
      <c r="O136" s="20"/>
      <c r="P136" s="20">
        <f t="shared" si="18"/>
        <v>0</v>
      </c>
      <c r="Q136" s="20">
        <f t="shared" si="19"/>
        <v>-3.820960698689956</v>
      </c>
      <c r="R136" s="20"/>
      <c r="S136" s="17"/>
      <c r="U136" s="21">
        <f t="shared" si="14"/>
        <v>0</v>
      </c>
    </row>
    <row r="137" spans="1:21" x14ac:dyDescent="0.25">
      <c r="A137" s="39"/>
      <c r="B137" s="17"/>
      <c r="C137" s="17"/>
      <c r="D137" s="17"/>
      <c r="E137" s="17"/>
      <c r="F137" s="17"/>
      <c r="G137" s="17"/>
      <c r="H137" s="19"/>
      <c r="I137" s="22">
        <f t="shared" si="15"/>
        <v>0</v>
      </c>
      <c r="J137" s="19">
        <f t="shared" si="16"/>
        <v>0</v>
      </c>
      <c r="K137" s="20"/>
      <c r="L137" s="23">
        <v>3.5</v>
      </c>
      <c r="M137" s="24">
        <v>3.5</v>
      </c>
      <c r="N137" s="20">
        <f t="shared" si="17"/>
        <v>-3.5</v>
      </c>
      <c r="O137" s="20"/>
      <c r="P137" s="20">
        <f t="shared" si="18"/>
        <v>0</v>
      </c>
      <c r="Q137" s="20">
        <f t="shared" si="19"/>
        <v>-3.820960698689956</v>
      </c>
      <c r="R137" s="20"/>
      <c r="S137" s="17"/>
      <c r="U137" s="21">
        <f t="shared" si="14"/>
        <v>0</v>
      </c>
    </row>
    <row r="138" spans="1:21" x14ac:dyDescent="0.25">
      <c r="A138" s="39"/>
      <c r="B138" s="17"/>
      <c r="C138" s="17"/>
      <c r="D138" s="17"/>
      <c r="E138" s="17"/>
      <c r="F138" s="17"/>
      <c r="G138" s="17"/>
      <c r="H138" s="19"/>
      <c r="I138" s="22">
        <f t="shared" si="15"/>
        <v>0</v>
      </c>
      <c r="J138" s="19">
        <f t="shared" si="16"/>
        <v>0</v>
      </c>
      <c r="K138" s="20"/>
      <c r="L138" s="23">
        <v>3.5</v>
      </c>
      <c r="M138" s="24">
        <v>3.5</v>
      </c>
      <c r="N138" s="20">
        <f t="shared" si="17"/>
        <v>-3.5</v>
      </c>
      <c r="O138" s="20"/>
      <c r="P138" s="20">
        <f t="shared" si="18"/>
        <v>0</v>
      </c>
      <c r="Q138" s="20">
        <f t="shared" si="19"/>
        <v>-3.820960698689956</v>
      </c>
      <c r="R138" s="20"/>
      <c r="S138" s="17"/>
      <c r="U138" s="21">
        <f t="shared" si="14"/>
        <v>0</v>
      </c>
    </row>
    <row r="139" spans="1:21" x14ac:dyDescent="0.25">
      <c r="A139" s="39"/>
      <c r="B139" s="17"/>
      <c r="C139" s="17"/>
      <c r="D139" s="17"/>
      <c r="E139" s="17"/>
      <c r="F139" s="17"/>
      <c r="G139" s="17"/>
      <c r="H139" s="19"/>
      <c r="I139" s="22">
        <f t="shared" si="15"/>
        <v>0</v>
      </c>
      <c r="J139" s="19">
        <f t="shared" si="16"/>
        <v>0</v>
      </c>
      <c r="K139" s="20"/>
      <c r="L139" s="23">
        <v>3.5</v>
      </c>
      <c r="M139" s="24">
        <v>3.5</v>
      </c>
      <c r="N139" s="20">
        <f t="shared" si="17"/>
        <v>-3.5</v>
      </c>
      <c r="O139" s="20"/>
      <c r="P139" s="20">
        <f t="shared" si="18"/>
        <v>0</v>
      </c>
      <c r="Q139" s="20">
        <f t="shared" si="19"/>
        <v>-3.820960698689956</v>
      </c>
      <c r="R139" s="20"/>
      <c r="S139" s="17"/>
      <c r="U139" s="21">
        <f t="shared" si="14"/>
        <v>0</v>
      </c>
    </row>
    <row r="140" spans="1:21" x14ac:dyDescent="0.25">
      <c r="A140" s="39"/>
      <c r="B140" s="17"/>
      <c r="C140" s="17"/>
      <c r="D140" s="17"/>
      <c r="E140" s="17"/>
      <c r="F140" s="17"/>
      <c r="G140" s="17"/>
      <c r="H140" s="19"/>
      <c r="I140" s="22">
        <f t="shared" si="15"/>
        <v>0</v>
      </c>
      <c r="J140" s="19">
        <f t="shared" si="16"/>
        <v>0</v>
      </c>
      <c r="K140" s="20"/>
      <c r="L140" s="23">
        <v>3.5</v>
      </c>
      <c r="M140" s="24">
        <v>3.5</v>
      </c>
      <c r="N140" s="20">
        <f t="shared" si="17"/>
        <v>-3.5</v>
      </c>
      <c r="O140" s="20"/>
      <c r="P140" s="20">
        <f t="shared" si="18"/>
        <v>0</v>
      </c>
      <c r="Q140" s="20">
        <f t="shared" si="19"/>
        <v>-3.820960698689956</v>
      </c>
      <c r="R140" s="20"/>
      <c r="S140" s="17"/>
      <c r="U140" s="21">
        <f t="shared" si="14"/>
        <v>0</v>
      </c>
    </row>
    <row r="141" spans="1:21" x14ac:dyDescent="0.25">
      <c r="A141" s="39"/>
      <c r="B141" s="17"/>
      <c r="C141" s="17"/>
      <c r="D141" s="17"/>
      <c r="E141" s="17"/>
      <c r="F141" s="17"/>
      <c r="G141" s="17"/>
      <c r="H141" s="19"/>
      <c r="I141" s="22">
        <f t="shared" si="15"/>
        <v>0</v>
      </c>
      <c r="J141" s="19">
        <f t="shared" si="16"/>
        <v>0</v>
      </c>
      <c r="K141" s="20"/>
      <c r="L141" s="23">
        <v>3.5</v>
      </c>
      <c r="M141" s="24">
        <v>3.5</v>
      </c>
      <c r="N141" s="20">
        <f t="shared" si="17"/>
        <v>-3.5</v>
      </c>
      <c r="O141" s="20"/>
      <c r="P141" s="20">
        <f t="shared" si="18"/>
        <v>0</v>
      </c>
      <c r="Q141" s="20">
        <f t="shared" si="19"/>
        <v>-3.820960698689956</v>
      </c>
      <c r="R141" s="20"/>
      <c r="S141" s="17"/>
      <c r="U141" s="21">
        <f t="shared" si="14"/>
        <v>0</v>
      </c>
    </row>
    <row r="142" spans="1:21" x14ac:dyDescent="0.25">
      <c r="A142" s="39"/>
      <c r="B142" s="17"/>
      <c r="C142" s="17"/>
      <c r="D142" s="17"/>
      <c r="E142" s="17"/>
      <c r="F142" s="17"/>
      <c r="G142" s="17"/>
      <c r="H142" s="19"/>
      <c r="I142" s="22">
        <f t="shared" si="15"/>
        <v>0</v>
      </c>
      <c r="J142" s="19">
        <f t="shared" si="16"/>
        <v>0</v>
      </c>
      <c r="K142" s="20"/>
      <c r="L142" s="23">
        <v>3.5</v>
      </c>
      <c r="M142" s="24">
        <v>3.5</v>
      </c>
      <c r="N142" s="20">
        <f t="shared" si="17"/>
        <v>-3.5</v>
      </c>
      <c r="O142" s="20"/>
      <c r="P142" s="20">
        <f t="shared" si="18"/>
        <v>0</v>
      </c>
      <c r="Q142" s="20">
        <f t="shared" si="19"/>
        <v>-3.820960698689956</v>
      </c>
      <c r="R142" s="20"/>
      <c r="S142" s="17"/>
      <c r="U142" s="21">
        <f t="shared" si="14"/>
        <v>0</v>
      </c>
    </row>
    <row r="143" spans="1:21" x14ac:dyDescent="0.25">
      <c r="A143" s="39"/>
      <c r="B143" s="17"/>
      <c r="C143" s="17"/>
      <c r="D143" s="17"/>
      <c r="E143" s="17"/>
      <c r="F143" s="17"/>
      <c r="G143" s="17"/>
      <c r="H143" s="19"/>
      <c r="I143" s="22">
        <f t="shared" si="15"/>
        <v>0</v>
      </c>
      <c r="J143" s="19">
        <f t="shared" si="16"/>
        <v>0</v>
      </c>
      <c r="K143" s="20"/>
      <c r="L143" s="23">
        <v>3.5</v>
      </c>
      <c r="M143" s="24">
        <v>3.5</v>
      </c>
      <c r="N143" s="20">
        <f t="shared" si="17"/>
        <v>-3.5</v>
      </c>
      <c r="O143" s="20"/>
      <c r="P143" s="20">
        <f t="shared" si="18"/>
        <v>0</v>
      </c>
      <c r="Q143" s="20">
        <f t="shared" si="19"/>
        <v>-3.820960698689956</v>
      </c>
      <c r="R143" s="20"/>
      <c r="S143" s="17"/>
      <c r="U143" s="21">
        <f t="shared" si="14"/>
        <v>0</v>
      </c>
    </row>
    <row r="144" spans="1:21" x14ac:dyDescent="0.25">
      <c r="A144" s="39"/>
      <c r="B144" s="17"/>
      <c r="C144" s="17"/>
      <c r="D144" s="17"/>
      <c r="E144" s="17"/>
      <c r="F144" s="17"/>
      <c r="G144" s="17"/>
      <c r="H144" s="19"/>
      <c r="I144" s="22">
        <f t="shared" si="15"/>
        <v>0</v>
      </c>
      <c r="J144" s="19">
        <f t="shared" si="16"/>
        <v>0</v>
      </c>
      <c r="K144" s="20"/>
      <c r="L144" s="23">
        <v>3.5</v>
      </c>
      <c r="M144" s="24">
        <v>3.5</v>
      </c>
      <c r="N144" s="20">
        <f t="shared" si="17"/>
        <v>-3.5</v>
      </c>
      <c r="O144" s="20"/>
      <c r="P144" s="20">
        <f t="shared" si="18"/>
        <v>0</v>
      </c>
      <c r="Q144" s="20">
        <f t="shared" si="19"/>
        <v>-3.820960698689956</v>
      </c>
      <c r="R144" s="20"/>
      <c r="S144" s="17"/>
      <c r="U144" s="21">
        <f t="shared" si="14"/>
        <v>0</v>
      </c>
    </row>
    <row r="145" spans="1:21" x14ac:dyDescent="0.25">
      <c r="A145" s="39"/>
      <c r="B145" s="17"/>
      <c r="C145" s="17"/>
      <c r="D145" s="17"/>
      <c r="E145" s="17"/>
      <c r="F145" s="17"/>
      <c r="G145" s="17"/>
      <c r="H145" s="19"/>
      <c r="I145" s="22">
        <f t="shared" si="15"/>
        <v>0</v>
      </c>
      <c r="J145" s="19">
        <f t="shared" si="16"/>
        <v>0</v>
      </c>
      <c r="K145" s="20"/>
      <c r="L145" s="23">
        <v>3.5</v>
      </c>
      <c r="M145" s="24">
        <v>3.5</v>
      </c>
      <c r="N145" s="20">
        <f t="shared" si="17"/>
        <v>-3.5</v>
      </c>
      <c r="O145" s="20"/>
      <c r="P145" s="20">
        <f t="shared" si="18"/>
        <v>0</v>
      </c>
      <c r="Q145" s="20">
        <f t="shared" si="19"/>
        <v>-3.820960698689956</v>
      </c>
      <c r="R145" s="20"/>
      <c r="S145" s="17"/>
      <c r="U145" s="21">
        <f t="shared" si="14"/>
        <v>0</v>
      </c>
    </row>
    <row r="146" spans="1:21" x14ac:dyDescent="0.25">
      <c r="A146" s="39"/>
      <c r="B146" s="17"/>
      <c r="C146" s="17"/>
      <c r="D146" s="17"/>
      <c r="E146" s="17"/>
      <c r="F146" s="17"/>
      <c r="G146" s="17"/>
      <c r="H146" s="19"/>
      <c r="I146" s="22">
        <f t="shared" si="15"/>
        <v>0</v>
      </c>
      <c r="J146" s="19">
        <f t="shared" si="16"/>
        <v>0</v>
      </c>
      <c r="K146" s="20"/>
      <c r="L146" s="23">
        <v>3.5</v>
      </c>
      <c r="M146" s="24">
        <v>3.5</v>
      </c>
      <c r="N146" s="20">
        <f t="shared" si="17"/>
        <v>-3.5</v>
      </c>
      <c r="O146" s="20"/>
      <c r="P146" s="20">
        <f t="shared" si="18"/>
        <v>0</v>
      </c>
      <c r="Q146" s="20">
        <f t="shared" si="19"/>
        <v>-3.820960698689956</v>
      </c>
      <c r="R146" s="20"/>
      <c r="S146" s="17"/>
      <c r="U146" s="21">
        <f t="shared" si="14"/>
        <v>0</v>
      </c>
    </row>
    <row r="147" spans="1:21" x14ac:dyDescent="0.25">
      <c r="A147" s="39"/>
      <c r="B147" s="17"/>
      <c r="C147" s="17"/>
      <c r="D147" s="17"/>
      <c r="E147" s="17"/>
      <c r="F147" s="17"/>
      <c r="G147" s="17"/>
      <c r="H147" s="19"/>
      <c r="I147" s="22">
        <f t="shared" si="15"/>
        <v>0</v>
      </c>
      <c r="J147" s="19">
        <f t="shared" si="16"/>
        <v>0</v>
      </c>
      <c r="K147" s="20"/>
      <c r="L147" s="23">
        <v>3.5</v>
      </c>
      <c r="M147" s="24">
        <v>3.5</v>
      </c>
      <c r="N147" s="20">
        <f t="shared" si="17"/>
        <v>-3.5</v>
      </c>
      <c r="O147" s="20"/>
      <c r="P147" s="20">
        <f t="shared" si="18"/>
        <v>0</v>
      </c>
      <c r="Q147" s="20">
        <f t="shared" si="19"/>
        <v>-3.820960698689956</v>
      </c>
      <c r="R147" s="20"/>
      <c r="S147" s="17"/>
      <c r="U147" s="21">
        <f t="shared" si="14"/>
        <v>0</v>
      </c>
    </row>
    <row r="148" spans="1:21" x14ac:dyDescent="0.25">
      <c r="A148" s="39"/>
      <c r="B148" s="17"/>
      <c r="C148" s="17"/>
      <c r="D148" s="17"/>
      <c r="E148" s="17"/>
      <c r="F148" s="17"/>
      <c r="G148" s="17"/>
      <c r="H148" s="19"/>
      <c r="I148" s="22">
        <f t="shared" si="15"/>
        <v>0</v>
      </c>
      <c r="J148" s="19">
        <f t="shared" si="16"/>
        <v>0</v>
      </c>
      <c r="K148" s="20"/>
      <c r="L148" s="23">
        <v>3.5</v>
      </c>
      <c r="M148" s="24">
        <v>3.5</v>
      </c>
      <c r="N148" s="20">
        <f t="shared" si="17"/>
        <v>-3.5</v>
      </c>
      <c r="O148" s="20"/>
      <c r="P148" s="20">
        <f t="shared" si="18"/>
        <v>0</v>
      </c>
      <c r="Q148" s="20">
        <f t="shared" si="19"/>
        <v>-3.820960698689956</v>
      </c>
      <c r="R148" s="20"/>
      <c r="S148" s="17"/>
      <c r="U148" s="21">
        <f t="shared" si="14"/>
        <v>0</v>
      </c>
    </row>
    <row r="149" spans="1:21" x14ac:dyDescent="0.25">
      <c r="A149" s="39"/>
      <c r="B149" s="17"/>
      <c r="C149" s="17"/>
      <c r="D149" s="17"/>
      <c r="E149" s="17"/>
      <c r="F149" s="17"/>
      <c r="G149" s="17"/>
      <c r="H149" s="19"/>
      <c r="I149" s="22">
        <f t="shared" si="15"/>
        <v>0</v>
      </c>
      <c r="J149" s="19">
        <f t="shared" si="16"/>
        <v>0</v>
      </c>
      <c r="K149" s="20"/>
      <c r="L149" s="23">
        <v>3.5</v>
      </c>
      <c r="M149" s="24">
        <v>3.5</v>
      </c>
      <c r="N149" s="20">
        <f t="shared" si="17"/>
        <v>-3.5</v>
      </c>
      <c r="O149" s="20"/>
      <c r="P149" s="20">
        <f t="shared" si="18"/>
        <v>0</v>
      </c>
      <c r="Q149" s="20">
        <f t="shared" si="19"/>
        <v>-3.820960698689956</v>
      </c>
      <c r="R149" s="20"/>
      <c r="S149" s="17"/>
      <c r="U149" s="21">
        <f t="shared" si="14"/>
        <v>0</v>
      </c>
    </row>
    <row r="150" spans="1:21" x14ac:dyDescent="0.25">
      <c r="A150" s="39"/>
      <c r="B150" s="17"/>
      <c r="C150" s="17"/>
      <c r="D150" s="17"/>
      <c r="E150" s="17"/>
      <c r="F150" s="17"/>
      <c r="G150" s="17"/>
      <c r="H150" s="19"/>
      <c r="I150" s="22">
        <f t="shared" si="15"/>
        <v>0</v>
      </c>
      <c r="J150" s="19">
        <f t="shared" si="16"/>
        <v>0</v>
      </c>
      <c r="K150" s="20"/>
      <c r="L150" s="23">
        <v>3.5</v>
      </c>
      <c r="M150" s="24">
        <v>3.5</v>
      </c>
      <c r="N150" s="20">
        <f t="shared" si="17"/>
        <v>-3.5</v>
      </c>
      <c r="O150" s="20"/>
      <c r="P150" s="20">
        <f t="shared" si="18"/>
        <v>0</v>
      </c>
      <c r="Q150" s="20">
        <f t="shared" si="19"/>
        <v>-3.820960698689956</v>
      </c>
      <c r="R150" s="20"/>
      <c r="S150" s="17"/>
      <c r="U150" s="21">
        <f t="shared" si="14"/>
        <v>0</v>
      </c>
    </row>
    <row r="151" spans="1:21" x14ac:dyDescent="0.25">
      <c r="A151" s="39"/>
      <c r="B151" s="17"/>
      <c r="C151" s="17"/>
      <c r="D151" s="17"/>
      <c r="E151" s="17"/>
      <c r="F151" s="17"/>
      <c r="G151" s="17"/>
      <c r="H151" s="19"/>
      <c r="I151" s="22">
        <f t="shared" si="15"/>
        <v>0</v>
      </c>
      <c r="J151" s="19">
        <f t="shared" si="16"/>
        <v>0</v>
      </c>
      <c r="K151" s="20"/>
      <c r="L151" s="23">
        <v>3.5</v>
      </c>
      <c r="M151" s="24">
        <v>3.5</v>
      </c>
      <c r="N151" s="20">
        <f t="shared" si="17"/>
        <v>-3.5</v>
      </c>
      <c r="O151" s="20"/>
      <c r="P151" s="20">
        <f t="shared" si="18"/>
        <v>0</v>
      </c>
      <c r="Q151" s="20">
        <f t="shared" si="19"/>
        <v>-3.820960698689956</v>
      </c>
      <c r="R151" s="20"/>
      <c r="S151" s="17"/>
      <c r="U151" s="21">
        <f t="shared" si="14"/>
        <v>0</v>
      </c>
    </row>
    <row r="152" spans="1:21" x14ac:dyDescent="0.25">
      <c r="A152" s="39"/>
      <c r="B152" s="17"/>
      <c r="C152" s="17"/>
      <c r="D152" s="17"/>
      <c r="E152" s="17"/>
      <c r="F152" s="17"/>
      <c r="G152" s="17"/>
      <c r="H152" s="19"/>
      <c r="I152" s="22">
        <f t="shared" si="15"/>
        <v>0</v>
      </c>
      <c r="J152" s="19">
        <f t="shared" si="16"/>
        <v>0</v>
      </c>
      <c r="K152" s="20"/>
      <c r="L152" s="23">
        <v>3.5</v>
      </c>
      <c r="M152" s="24">
        <v>3.5</v>
      </c>
      <c r="N152" s="20">
        <f t="shared" si="17"/>
        <v>-3.5</v>
      </c>
      <c r="O152" s="20"/>
      <c r="P152" s="20">
        <f t="shared" si="18"/>
        <v>0</v>
      </c>
      <c r="Q152" s="20">
        <f t="shared" si="19"/>
        <v>-3.820960698689956</v>
      </c>
      <c r="R152" s="20"/>
      <c r="S152" s="17"/>
      <c r="U152" s="21">
        <f t="shared" si="14"/>
        <v>0</v>
      </c>
    </row>
    <row r="153" spans="1:21" x14ac:dyDescent="0.25">
      <c r="A153" s="39"/>
      <c r="B153" s="17"/>
      <c r="C153" s="17"/>
      <c r="D153" s="17"/>
      <c r="E153" s="17"/>
      <c r="F153" s="17"/>
      <c r="G153" s="17"/>
      <c r="H153" s="19"/>
      <c r="I153" s="22">
        <f t="shared" si="15"/>
        <v>0</v>
      </c>
      <c r="J153" s="19">
        <f t="shared" si="16"/>
        <v>0</v>
      </c>
      <c r="K153" s="20"/>
      <c r="L153" s="23">
        <v>3.5</v>
      </c>
      <c r="M153" s="24">
        <v>3.5</v>
      </c>
      <c r="N153" s="20">
        <f t="shared" si="17"/>
        <v>-3.5</v>
      </c>
      <c r="O153" s="20"/>
      <c r="P153" s="20">
        <f t="shared" si="18"/>
        <v>0</v>
      </c>
      <c r="Q153" s="20">
        <f t="shared" si="19"/>
        <v>-3.820960698689956</v>
      </c>
      <c r="R153" s="20"/>
      <c r="S153" s="17"/>
      <c r="U153" s="21">
        <f t="shared" si="14"/>
        <v>0</v>
      </c>
    </row>
    <row r="154" spans="1:21" x14ac:dyDescent="0.25">
      <c r="A154" s="39"/>
      <c r="B154" s="17"/>
      <c r="C154" s="17"/>
      <c r="D154" s="17"/>
      <c r="E154" s="17"/>
      <c r="F154" s="17"/>
      <c r="G154" s="17"/>
      <c r="H154" s="19"/>
      <c r="I154" s="22">
        <f t="shared" si="15"/>
        <v>0</v>
      </c>
      <c r="J154" s="19">
        <f t="shared" si="16"/>
        <v>0</v>
      </c>
      <c r="K154" s="20"/>
      <c r="L154" s="23">
        <v>3.5</v>
      </c>
      <c r="M154" s="24">
        <v>3.5</v>
      </c>
      <c r="N154" s="20">
        <f t="shared" si="17"/>
        <v>-3.5</v>
      </c>
      <c r="O154" s="20"/>
      <c r="P154" s="20">
        <f t="shared" si="18"/>
        <v>0</v>
      </c>
      <c r="Q154" s="20">
        <f t="shared" si="19"/>
        <v>-3.820960698689956</v>
      </c>
      <c r="R154" s="20"/>
      <c r="S154" s="17"/>
      <c r="U154" s="21">
        <f t="shared" si="14"/>
        <v>0</v>
      </c>
    </row>
    <row r="155" spans="1:21" x14ac:dyDescent="0.25">
      <c r="A155" s="39"/>
      <c r="B155" s="17"/>
      <c r="C155" s="17"/>
      <c r="D155" s="17"/>
      <c r="E155" s="17"/>
      <c r="F155" s="17"/>
      <c r="G155" s="17"/>
      <c r="H155" s="19"/>
      <c r="I155" s="22">
        <f t="shared" si="15"/>
        <v>0</v>
      </c>
      <c r="J155" s="19">
        <f t="shared" si="16"/>
        <v>0</v>
      </c>
      <c r="K155" s="20"/>
      <c r="L155" s="23">
        <v>3.5</v>
      </c>
      <c r="M155" s="24">
        <v>3.5</v>
      </c>
      <c r="N155" s="20">
        <f t="shared" si="17"/>
        <v>-3.5</v>
      </c>
      <c r="O155" s="20"/>
      <c r="P155" s="20">
        <f t="shared" si="18"/>
        <v>0</v>
      </c>
      <c r="Q155" s="20">
        <f t="shared" si="19"/>
        <v>-3.820960698689956</v>
      </c>
      <c r="R155" s="20"/>
      <c r="S155" s="17"/>
      <c r="U155" s="21">
        <f t="shared" si="14"/>
        <v>0</v>
      </c>
    </row>
    <row r="156" spans="1:21" x14ac:dyDescent="0.25">
      <c r="A156" s="39"/>
      <c r="B156" s="17"/>
      <c r="C156" s="17"/>
      <c r="D156" s="17"/>
      <c r="E156" s="17"/>
      <c r="F156" s="17"/>
      <c r="G156" s="17"/>
      <c r="H156" s="19"/>
      <c r="I156" s="22">
        <f t="shared" si="15"/>
        <v>0</v>
      </c>
      <c r="J156" s="19">
        <f t="shared" si="16"/>
        <v>0</v>
      </c>
      <c r="K156" s="20"/>
      <c r="L156" s="23">
        <v>3.5</v>
      </c>
      <c r="M156" s="24">
        <v>3.5</v>
      </c>
      <c r="N156" s="20">
        <f t="shared" si="17"/>
        <v>-3.5</v>
      </c>
      <c r="O156" s="20"/>
      <c r="P156" s="20">
        <f t="shared" si="18"/>
        <v>0</v>
      </c>
      <c r="Q156" s="20">
        <f t="shared" si="19"/>
        <v>-3.820960698689956</v>
      </c>
      <c r="R156" s="20"/>
      <c r="S156" s="17"/>
      <c r="U156" s="21">
        <f t="shared" si="14"/>
        <v>0</v>
      </c>
    </row>
    <row r="157" spans="1:21" x14ac:dyDescent="0.25">
      <c r="A157" s="39"/>
      <c r="B157" s="17"/>
      <c r="C157" s="17"/>
      <c r="D157" s="17"/>
      <c r="E157" s="17"/>
      <c r="F157" s="17"/>
      <c r="G157" s="17"/>
      <c r="H157" s="19"/>
      <c r="I157" s="22">
        <f t="shared" si="15"/>
        <v>0</v>
      </c>
      <c r="J157" s="19">
        <f t="shared" si="16"/>
        <v>0</v>
      </c>
      <c r="K157" s="20"/>
      <c r="L157" s="23">
        <v>3.5</v>
      </c>
      <c r="M157" s="24">
        <v>3.5</v>
      </c>
      <c r="N157" s="20">
        <f t="shared" si="17"/>
        <v>-3.5</v>
      </c>
      <c r="O157" s="20"/>
      <c r="P157" s="20">
        <f t="shared" si="18"/>
        <v>0</v>
      </c>
      <c r="Q157" s="20">
        <f t="shared" si="19"/>
        <v>-3.820960698689956</v>
      </c>
      <c r="R157" s="20"/>
      <c r="S157" s="17"/>
      <c r="U157" s="21">
        <f t="shared" si="14"/>
        <v>0</v>
      </c>
    </row>
    <row r="158" spans="1:21" x14ac:dyDescent="0.25">
      <c r="A158" s="39"/>
      <c r="B158" s="17"/>
      <c r="C158" s="17"/>
      <c r="D158" s="17"/>
      <c r="E158" s="17"/>
      <c r="F158" s="17"/>
      <c r="G158" s="17"/>
      <c r="H158" s="19"/>
      <c r="I158" s="22">
        <f t="shared" si="15"/>
        <v>0</v>
      </c>
      <c r="J158" s="19">
        <f t="shared" si="16"/>
        <v>0</v>
      </c>
      <c r="K158" s="20"/>
      <c r="L158" s="23">
        <v>3.5</v>
      </c>
      <c r="M158" s="24">
        <v>3.5</v>
      </c>
      <c r="N158" s="20">
        <f t="shared" si="17"/>
        <v>-3.5</v>
      </c>
      <c r="O158" s="20"/>
      <c r="P158" s="20">
        <f t="shared" si="18"/>
        <v>0</v>
      </c>
      <c r="Q158" s="20">
        <f t="shared" si="19"/>
        <v>-3.820960698689956</v>
      </c>
      <c r="R158" s="20"/>
      <c r="S158" s="17"/>
      <c r="U158" s="21">
        <f t="shared" si="14"/>
        <v>0</v>
      </c>
    </row>
    <row r="159" spans="1:21" x14ac:dyDescent="0.25">
      <c r="A159" s="39"/>
      <c r="B159" s="17"/>
      <c r="C159" s="17"/>
      <c r="D159" s="17"/>
      <c r="E159" s="17"/>
      <c r="F159" s="17"/>
      <c r="G159" s="17"/>
      <c r="H159" s="19"/>
      <c r="I159" s="22">
        <f t="shared" si="15"/>
        <v>0</v>
      </c>
      <c r="J159" s="19">
        <f t="shared" si="16"/>
        <v>0</v>
      </c>
      <c r="K159" s="20"/>
      <c r="L159" s="23">
        <v>3.5</v>
      </c>
      <c r="M159" s="24">
        <v>3.5</v>
      </c>
      <c r="N159" s="20">
        <f t="shared" si="17"/>
        <v>-3.5</v>
      </c>
      <c r="O159" s="20"/>
      <c r="P159" s="20">
        <f t="shared" si="18"/>
        <v>0</v>
      </c>
      <c r="Q159" s="20">
        <f t="shared" si="19"/>
        <v>-3.820960698689956</v>
      </c>
      <c r="R159" s="20"/>
      <c r="S159" s="17"/>
      <c r="U159" s="21">
        <f t="shared" si="14"/>
        <v>0</v>
      </c>
    </row>
    <row r="160" spans="1:21" x14ac:dyDescent="0.25">
      <c r="A160" s="39"/>
      <c r="B160" s="17"/>
      <c r="C160" s="17"/>
      <c r="D160" s="17"/>
      <c r="E160" s="17"/>
      <c r="F160" s="17"/>
      <c r="G160" s="17"/>
      <c r="H160" s="19"/>
      <c r="I160" s="22">
        <f t="shared" si="15"/>
        <v>0</v>
      </c>
      <c r="J160" s="19">
        <f t="shared" si="16"/>
        <v>0</v>
      </c>
      <c r="K160" s="20"/>
      <c r="L160" s="23">
        <v>3.5</v>
      </c>
      <c r="M160" s="24">
        <v>3.5</v>
      </c>
      <c r="N160" s="20">
        <f t="shared" si="17"/>
        <v>-3.5</v>
      </c>
      <c r="O160" s="20"/>
      <c r="P160" s="20">
        <f t="shared" si="18"/>
        <v>0</v>
      </c>
      <c r="Q160" s="20">
        <f t="shared" si="19"/>
        <v>-3.820960698689956</v>
      </c>
      <c r="R160" s="20"/>
      <c r="S160" s="17"/>
      <c r="U160" s="21">
        <f t="shared" si="14"/>
        <v>0</v>
      </c>
    </row>
    <row r="161" spans="1:21" x14ac:dyDescent="0.25">
      <c r="A161" s="39"/>
      <c r="B161" s="17"/>
      <c r="C161" s="17"/>
      <c r="D161" s="17"/>
      <c r="E161" s="17"/>
      <c r="F161" s="17"/>
      <c r="G161" s="17"/>
      <c r="H161" s="19"/>
      <c r="I161" s="22">
        <f t="shared" si="15"/>
        <v>0</v>
      </c>
      <c r="J161" s="19">
        <f t="shared" si="16"/>
        <v>0</v>
      </c>
      <c r="K161" s="20"/>
      <c r="L161" s="23">
        <v>3.5</v>
      </c>
      <c r="M161" s="24">
        <v>3.5</v>
      </c>
      <c r="N161" s="20">
        <f t="shared" si="17"/>
        <v>-3.5</v>
      </c>
      <c r="O161" s="20"/>
      <c r="P161" s="20">
        <f t="shared" si="18"/>
        <v>0</v>
      </c>
      <c r="Q161" s="20">
        <f t="shared" si="19"/>
        <v>-3.820960698689956</v>
      </c>
      <c r="R161" s="20"/>
      <c r="S161" s="17"/>
      <c r="U161" s="21">
        <f t="shared" si="14"/>
        <v>0</v>
      </c>
    </row>
    <row r="162" spans="1:21" x14ac:dyDescent="0.25">
      <c r="A162" s="39"/>
      <c r="B162" s="17"/>
      <c r="C162" s="17"/>
      <c r="D162" s="17"/>
      <c r="E162" s="17"/>
      <c r="F162" s="17"/>
      <c r="G162" s="17"/>
      <c r="H162" s="19"/>
      <c r="I162" s="22">
        <f t="shared" si="15"/>
        <v>0</v>
      </c>
      <c r="J162" s="19">
        <f t="shared" si="16"/>
        <v>0</v>
      </c>
      <c r="K162" s="20"/>
      <c r="L162" s="23">
        <v>3.5</v>
      </c>
      <c r="M162" s="24">
        <v>3.5</v>
      </c>
      <c r="N162" s="20">
        <f t="shared" si="17"/>
        <v>-3.5</v>
      </c>
      <c r="O162" s="20"/>
      <c r="P162" s="20">
        <f t="shared" si="18"/>
        <v>0</v>
      </c>
      <c r="Q162" s="20">
        <f t="shared" si="19"/>
        <v>-3.820960698689956</v>
      </c>
      <c r="R162" s="20"/>
      <c r="S162" s="17"/>
      <c r="U162" s="21">
        <f t="shared" si="14"/>
        <v>0</v>
      </c>
    </row>
    <row r="163" spans="1:21" x14ac:dyDescent="0.25">
      <c r="A163" s="39"/>
      <c r="B163" s="17"/>
      <c r="C163" s="17"/>
      <c r="D163" s="17"/>
      <c r="E163" s="17"/>
      <c r="F163" s="17"/>
      <c r="G163" s="17"/>
      <c r="H163" s="19"/>
      <c r="I163" s="22">
        <f t="shared" si="15"/>
        <v>0</v>
      </c>
      <c r="J163" s="19">
        <f t="shared" si="16"/>
        <v>0</v>
      </c>
      <c r="K163" s="20"/>
      <c r="L163" s="23">
        <v>3.5</v>
      </c>
      <c r="M163" s="24">
        <v>3.5</v>
      </c>
      <c r="N163" s="20">
        <f t="shared" si="17"/>
        <v>-3.5</v>
      </c>
      <c r="O163" s="20"/>
      <c r="P163" s="20">
        <f t="shared" si="18"/>
        <v>0</v>
      </c>
      <c r="Q163" s="20">
        <f t="shared" si="19"/>
        <v>-3.820960698689956</v>
      </c>
      <c r="R163" s="20"/>
      <c r="S163" s="17"/>
      <c r="U163" s="21">
        <f t="shared" si="14"/>
        <v>0</v>
      </c>
    </row>
    <row r="164" spans="1:21" x14ac:dyDescent="0.25">
      <c r="A164" s="39"/>
      <c r="B164" s="17"/>
      <c r="C164" s="17"/>
      <c r="D164" s="17"/>
      <c r="E164" s="17"/>
      <c r="F164" s="17"/>
      <c r="G164" s="17"/>
      <c r="H164" s="19"/>
      <c r="I164" s="22">
        <f t="shared" si="15"/>
        <v>0</v>
      </c>
      <c r="J164" s="19">
        <f t="shared" si="16"/>
        <v>0</v>
      </c>
      <c r="K164" s="20"/>
      <c r="L164" s="23">
        <v>3.5</v>
      </c>
      <c r="M164" s="24">
        <v>3.5</v>
      </c>
      <c r="N164" s="20">
        <f t="shared" si="17"/>
        <v>-3.5</v>
      </c>
      <c r="O164" s="20"/>
      <c r="P164" s="20">
        <f t="shared" si="18"/>
        <v>0</v>
      </c>
      <c r="Q164" s="20">
        <f t="shared" si="19"/>
        <v>-3.820960698689956</v>
      </c>
      <c r="R164" s="20"/>
      <c r="S164" s="17"/>
      <c r="U164" s="21">
        <f t="shared" si="14"/>
        <v>0</v>
      </c>
    </row>
    <row r="165" spans="1:21" x14ac:dyDescent="0.25">
      <c r="A165" s="39"/>
      <c r="B165" s="17"/>
      <c r="C165" s="17"/>
      <c r="D165" s="17"/>
      <c r="E165" s="17"/>
      <c r="F165" s="17"/>
      <c r="G165" s="17"/>
      <c r="H165" s="19"/>
      <c r="I165" s="22">
        <f t="shared" si="15"/>
        <v>0</v>
      </c>
      <c r="J165" s="19">
        <f t="shared" si="16"/>
        <v>0</v>
      </c>
      <c r="K165" s="20"/>
      <c r="L165" s="23">
        <v>3.5</v>
      </c>
      <c r="M165" s="24">
        <v>3.5</v>
      </c>
      <c r="N165" s="20">
        <f t="shared" si="17"/>
        <v>-3.5</v>
      </c>
      <c r="O165" s="20"/>
      <c r="P165" s="20">
        <f t="shared" si="18"/>
        <v>0</v>
      </c>
      <c r="Q165" s="20">
        <f t="shared" si="19"/>
        <v>-3.820960698689956</v>
      </c>
      <c r="R165" s="20"/>
      <c r="S165" s="17"/>
      <c r="U165" s="21">
        <f t="shared" si="14"/>
        <v>0</v>
      </c>
    </row>
    <row r="166" spans="1:21" x14ac:dyDescent="0.25">
      <c r="A166" s="39"/>
      <c r="B166" s="17"/>
      <c r="C166" s="17"/>
      <c r="D166" s="17"/>
      <c r="E166" s="17"/>
      <c r="F166" s="17"/>
      <c r="G166" s="17"/>
      <c r="H166" s="19"/>
      <c r="I166" s="22">
        <f t="shared" si="15"/>
        <v>0</v>
      </c>
      <c r="J166" s="19">
        <f t="shared" si="16"/>
        <v>0</v>
      </c>
      <c r="K166" s="20"/>
      <c r="L166" s="23">
        <v>3.5</v>
      </c>
      <c r="M166" s="24">
        <v>3.5</v>
      </c>
      <c r="N166" s="20">
        <f t="shared" si="17"/>
        <v>-3.5</v>
      </c>
      <c r="O166" s="20"/>
      <c r="P166" s="20">
        <f t="shared" si="18"/>
        <v>0</v>
      </c>
      <c r="Q166" s="20">
        <f t="shared" si="19"/>
        <v>-3.820960698689956</v>
      </c>
      <c r="R166" s="20"/>
      <c r="S166" s="17"/>
      <c r="U166" s="21">
        <f t="shared" si="14"/>
        <v>0</v>
      </c>
    </row>
    <row r="167" spans="1:21" x14ac:dyDescent="0.25">
      <c r="A167" s="39"/>
      <c r="B167" s="17"/>
      <c r="C167" s="17"/>
      <c r="D167" s="17"/>
      <c r="E167" s="17"/>
      <c r="F167" s="17"/>
      <c r="G167" s="17"/>
      <c r="H167" s="19"/>
      <c r="I167" s="22">
        <f t="shared" si="15"/>
        <v>0</v>
      </c>
      <c r="J167" s="19">
        <f t="shared" si="16"/>
        <v>0</v>
      </c>
      <c r="K167" s="20"/>
      <c r="L167" s="23">
        <v>3.5</v>
      </c>
      <c r="M167" s="24">
        <v>3.5</v>
      </c>
      <c r="N167" s="20">
        <f t="shared" si="17"/>
        <v>-3.5</v>
      </c>
      <c r="O167" s="20"/>
      <c r="P167" s="20">
        <f t="shared" si="18"/>
        <v>0</v>
      </c>
      <c r="Q167" s="20">
        <f t="shared" si="19"/>
        <v>-3.820960698689956</v>
      </c>
      <c r="R167" s="20"/>
      <c r="S167" s="17"/>
      <c r="U167" s="21">
        <f t="shared" si="14"/>
        <v>0</v>
      </c>
    </row>
    <row r="168" spans="1:21" x14ac:dyDescent="0.25">
      <c r="A168" s="39"/>
      <c r="B168" s="17"/>
      <c r="C168" s="17"/>
      <c r="D168" s="17"/>
      <c r="E168" s="17"/>
      <c r="F168" s="17"/>
      <c r="G168" s="17"/>
      <c r="H168" s="19"/>
      <c r="I168" s="22">
        <f t="shared" si="15"/>
        <v>0</v>
      </c>
      <c r="J168" s="19">
        <f t="shared" si="16"/>
        <v>0</v>
      </c>
      <c r="K168" s="20"/>
      <c r="L168" s="23">
        <v>3.5</v>
      </c>
      <c r="M168" s="24">
        <v>3.5</v>
      </c>
      <c r="N168" s="20">
        <f t="shared" si="17"/>
        <v>-3.5</v>
      </c>
      <c r="O168" s="20"/>
      <c r="P168" s="20">
        <f t="shared" si="18"/>
        <v>0</v>
      </c>
      <c r="Q168" s="20">
        <f t="shared" si="19"/>
        <v>-3.820960698689956</v>
      </c>
      <c r="R168" s="20"/>
      <c r="S168" s="17"/>
      <c r="U168" s="21">
        <f t="shared" si="14"/>
        <v>0</v>
      </c>
    </row>
    <row r="169" spans="1:21" x14ac:dyDescent="0.25">
      <c r="A169" s="39"/>
      <c r="B169" s="17"/>
      <c r="C169" s="17"/>
      <c r="D169" s="17"/>
      <c r="E169" s="17"/>
      <c r="F169" s="17"/>
      <c r="G169" s="17"/>
      <c r="H169" s="19"/>
      <c r="I169" s="22">
        <f t="shared" si="15"/>
        <v>0</v>
      </c>
      <c r="J169" s="19">
        <f t="shared" si="16"/>
        <v>0</v>
      </c>
      <c r="K169" s="20"/>
      <c r="L169" s="23">
        <v>3.5</v>
      </c>
      <c r="M169" s="24">
        <v>3.5</v>
      </c>
      <c r="N169" s="20">
        <f t="shared" si="17"/>
        <v>-3.5</v>
      </c>
      <c r="O169" s="20"/>
      <c r="P169" s="20">
        <f t="shared" si="18"/>
        <v>0</v>
      </c>
      <c r="Q169" s="20">
        <f t="shared" si="19"/>
        <v>-3.820960698689956</v>
      </c>
      <c r="R169" s="20"/>
      <c r="S169" s="17"/>
      <c r="U169" s="21">
        <f t="shared" si="14"/>
        <v>0</v>
      </c>
    </row>
    <row r="170" spans="1:21" x14ac:dyDescent="0.25">
      <c r="A170" s="39"/>
      <c r="B170" s="17"/>
      <c r="C170" s="17"/>
      <c r="D170" s="17"/>
      <c r="E170" s="17"/>
      <c r="F170" s="17"/>
      <c r="G170" s="17"/>
      <c r="H170" s="19"/>
      <c r="I170" s="22">
        <f t="shared" si="15"/>
        <v>0</v>
      </c>
      <c r="J170" s="19">
        <f t="shared" si="16"/>
        <v>0</v>
      </c>
      <c r="K170" s="20"/>
      <c r="L170" s="23">
        <v>3.5</v>
      </c>
      <c r="M170" s="24">
        <v>3.5</v>
      </c>
      <c r="N170" s="20">
        <f t="shared" si="17"/>
        <v>-3.5</v>
      </c>
      <c r="O170" s="20"/>
      <c r="P170" s="20">
        <f t="shared" si="18"/>
        <v>0</v>
      </c>
      <c r="Q170" s="20">
        <f t="shared" si="19"/>
        <v>-3.820960698689956</v>
      </c>
      <c r="R170" s="20"/>
      <c r="S170" s="17"/>
      <c r="U170" s="21">
        <f t="shared" si="14"/>
        <v>0</v>
      </c>
    </row>
    <row r="171" spans="1:21" x14ac:dyDescent="0.25">
      <c r="A171" s="39"/>
      <c r="B171" s="17"/>
      <c r="C171" s="17"/>
      <c r="D171" s="17"/>
      <c r="E171" s="17"/>
      <c r="F171" s="17"/>
      <c r="G171" s="17"/>
      <c r="H171" s="19"/>
      <c r="I171" s="22">
        <f t="shared" si="15"/>
        <v>0</v>
      </c>
      <c r="J171" s="19">
        <f t="shared" si="16"/>
        <v>0</v>
      </c>
      <c r="K171" s="20"/>
      <c r="L171" s="23">
        <v>3.5</v>
      </c>
      <c r="M171" s="24">
        <v>3.5</v>
      </c>
      <c r="N171" s="20">
        <f t="shared" si="17"/>
        <v>-3.5</v>
      </c>
      <c r="O171" s="20"/>
      <c r="P171" s="20">
        <f t="shared" si="18"/>
        <v>0</v>
      </c>
      <c r="Q171" s="20">
        <f t="shared" si="19"/>
        <v>-3.820960698689956</v>
      </c>
      <c r="R171" s="20"/>
      <c r="S171" s="17"/>
      <c r="U171" s="21">
        <f t="shared" si="14"/>
        <v>0</v>
      </c>
    </row>
    <row r="172" spans="1:21" x14ac:dyDescent="0.25">
      <c r="A172" s="39"/>
      <c r="B172" s="17"/>
      <c r="C172" s="17"/>
      <c r="D172" s="17"/>
      <c r="E172" s="17"/>
      <c r="F172" s="17"/>
      <c r="G172" s="17"/>
      <c r="H172" s="19"/>
      <c r="I172" s="22">
        <f t="shared" si="15"/>
        <v>0</v>
      </c>
      <c r="J172" s="19">
        <f t="shared" si="16"/>
        <v>0</v>
      </c>
      <c r="K172" s="20"/>
      <c r="L172" s="23">
        <v>3.5</v>
      </c>
      <c r="M172" s="24">
        <v>3.5</v>
      </c>
      <c r="N172" s="20">
        <f t="shared" si="17"/>
        <v>-3.5</v>
      </c>
      <c r="O172" s="20"/>
      <c r="P172" s="20">
        <f t="shared" si="18"/>
        <v>0</v>
      </c>
      <c r="Q172" s="20">
        <f t="shared" si="19"/>
        <v>-3.820960698689956</v>
      </c>
      <c r="R172" s="20"/>
      <c r="S172" s="17"/>
      <c r="U172" s="21">
        <f t="shared" si="14"/>
        <v>0</v>
      </c>
    </row>
    <row r="173" spans="1:21" x14ac:dyDescent="0.25">
      <c r="A173" s="39"/>
      <c r="B173" s="17"/>
      <c r="C173" s="17"/>
      <c r="D173" s="17"/>
      <c r="E173" s="17"/>
      <c r="F173" s="17"/>
      <c r="G173" s="17"/>
      <c r="H173" s="19"/>
      <c r="I173" s="22">
        <f t="shared" si="15"/>
        <v>0</v>
      </c>
      <c r="J173" s="19">
        <f t="shared" si="16"/>
        <v>0</v>
      </c>
      <c r="K173" s="20"/>
      <c r="L173" s="23">
        <v>3.5</v>
      </c>
      <c r="M173" s="24">
        <v>3.5</v>
      </c>
      <c r="N173" s="20">
        <f t="shared" si="17"/>
        <v>-3.5</v>
      </c>
      <c r="O173" s="20"/>
      <c r="P173" s="20">
        <f t="shared" si="18"/>
        <v>0</v>
      </c>
      <c r="Q173" s="20">
        <f t="shared" si="19"/>
        <v>-3.820960698689956</v>
      </c>
      <c r="R173" s="20"/>
      <c r="S173" s="17"/>
      <c r="U173" s="21">
        <f t="shared" si="14"/>
        <v>0</v>
      </c>
    </row>
    <row r="174" spans="1:21" x14ac:dyDescent="0.25">
      <c r="A174" s="39"/>
      <c r="B174" s="17"/>
      <c r="C174" s="17"/>
      <c r="D174" s="17"/>
      <c r="E174" s="17"/>
      <c r="F174" s="17"/>
      <c r="G174" s="17"/>
      <c r="H174" s="19"/>
      <c r="I174" s="22">
        <f t="shared" si="15"/>
        <v>0</v>
      </c>
      <c r="J174" s="19">
        <f t="shared" si="16"/>
        <v>0</v>
      </c>
      <c r="K174" s="20"/>
      <c r="L174" s="23">
        <v>3.5</v>
      </c>
      <c r="M174" s="24">
        <v>3.5</v>
      </c>
      <c r="N174" s="20">
        <f t="shared" si="17"/>
        <v>-3.5</v>
      </c>
      <c r="O174" s="20"/>
      <c r="P174" s="20">
        <f t="shared" si="18"/>
        <v>0</v>
      </c>
      <c r="Q174" s="20">
        <f t="shared" si="19"/>
        <v>-3.820960698689956</v>
      </c>
      <c r="R174" s="20"/>
      <c r="S174" s="17"/>
      <c r="U174" s="21">
        <f t="shared" si="14"/>
        <v>0</v>
      </c>
    </row>
    <row r="175" spans="1:21" x14ac:dyDescent="0.25">
      <c r="A175" s="39"/>
      <c r="B175" s="17"/>
      <c r="C175" s="17"/>
      <c r="D175" s="17"/>
      <c r="E175" s="17"/>
      <c r="F175" s="17"/>
      <c r="G175" s="17"/>
      <c r="H175" s="19"/>
      <c r="I175" s="22">
        <f t="shared" si="15"/>
        <v>0</v>
      </c>
      <c r="J175" s="19">
        <f t="shared" si="16"/>
        <v>0</v>
      </c>
      <c r="K175" s="20"/>
      <c r="L175" s="23">
        <v>3.5</v>
      </c>
      <c r="M175" s="24">
        <v>3.5</v>
      </c>
      <c r="N175" s="20">
        <f t="shared" si="17"/>
        <v>-3.5</v>
      </c>
      <c r="O175" s="20"/>
      <c r="P175" s="20">
        <f t="shared" si="18"/>
        <v>0</v>
      </c>
      <c r="Q175" s="20">
        <f t="shared" si="19"/>
        <v>-3.820960698689956</v>
      </c>
      <c r="R175" s="20"/>
      <c r="S175" s="17"/>
      <c r="U175" s="21">
        <f t="shared" si="14"/>
        <v>0</v>
      </c>
    </row>
    <row r="176" spans="1:21" x14ac:dyDescent="0.25">
      <c r="A176" s="39"/>
      <c r="B176" s="17"/>
      <c r="C176" s="17"/>
      <c r="D176" s="17"/>
      <c r="E176" s="17"/>
      <c r="F176" s="17"/>
      <c r="G176" s="17"/>
      <c r="H176" s="19"/>
      <c r="I176" s="22">
        <f t="shared" si="15"/>
        <v>0</v>
      </c>
      <c r="J176" s="19">
        <f t="shared" si="16"/>
        <v>0</v>
      </c>
      <c r="K176" s="20"/>
      <c r="L176" s="23">
        <v>3.5</v>
      </c>
      <c r="M176" s="24">
        <v>3.5</v>
      </c>
      <c r="N176" s="20">
        <f t="shared" si="17"/>
        <v>-3.5</v>
      </c>
      <c r="O176" s="20"/>
      <c r="P176" s="20">
        <f t="shared" si="18"/>
        <v>0</v>
      </c>
      <c r="Q176" s="20">
        <f t="shared" si="19"/>
        <v>-3.820960698689956</v>
      </c>
      <c r="R176" s="20"/>
      <c r="S176" s="17"/>
      <c r="U176" s="21">
        <f t="shared" si="14"/>
        <v>0</v>
      </c>
    </row>
    <row r="177" spans="1:21" x14ac:dyDescent="0.25">
      <c r="A177" s="39"/>
      <c r="B177" s="17"/>
      <c r="C177" s="17"/>
      <c r="D177" s="17"/>
      <c r="E177" s="17"/>
      <c r="F177" s="17"/>
      <c r="G177" s="17"/>
      <c r="H177" s="19"/>
      <c r="I177" s="22">
        <f t="shared" si="15"/>
        <v>0</v>
      </c>
      <c r="J177" s="19">
        <f t="shared" si="16"/>
        <v>0</v>
      </c>
      <c r="K177" s="20"/>
      <c r="L177" s="23">
        <v>3.5</v>
      </c>
      <c r="M177" s="24">
        <v>3.5</v>
      </c>
      <c r="N177" s="20">
        <f t="shared" si="17"/>
        <v>-3.5</v>
      </c>
      <c r="O177" s="20"/>
      <c r="P177" s="20">
        <f t="shared" si="18"/>
        <v>0</v>
      </c>
      <c r="Q177" s="20">
        <f t="shared" si="19"/>
        <v>-3.820960698689956</v>
      </c>
      <c r="R177" s="20"/>
      <c r="S177" s="17"/>
      <c r="U177" s="21">
        <f t="shared" si="14"/>
        <v>0</v>
      </c>
    </row>
    <row r="178" spans="1:21" x14ac:dyDescent="0.25">
      <c r="A178" s="39"/>
      <c r="B178" s="17"/>
      <c r="C178" s="17"/>
      <c r="D178" s="17"/>
      <c r="E178" s="17"/>
      <c r="F178" s="17"/>
      <c r="G178" s="17"/>
      <c r="H178" s="19"/>
      <c r="I178" s="22">
        <f t="shared" si="15"/>
        <v>0</v>
      </c>
      <c r="J178" s="19">
        <f t="shared" si="16"/>
        <v>0</v>
      </c>
      <c r="K178" s="20"/>
      <c r="L178" s="23">
        <v>3.5</v>
      </c>
      <c r="M178" s="24">
        <v>3.5</v>
      </c>
      <c r="N178" s="20">
        <f t="shared" si="17"/>
        <v>-3.5</v>
      </c>
      <c r="O178" s="20"/>
      <c r="P178" s="20">
        <f t="shared" si="18"/>
        <v>0</v>
      </c>
      <c r="Q178" s="20">
        <f t="shared" si="19"/>
        <v>-3.820960698689956</v>
      </c>
      <c r="R178" s="20"/>
      <c r="S178" s="17"/>
      <c r="U178" s="21">
        <f t="shared" si="14"/>
        <v>0</v>
      </c>
    </row>
    <row r="179" spans="1:21" x14ac:dyDescent="0.25">
      <c r="A179" s="39"/>
      <c r="B179" s="17"/>
      <c r="C179" s="17"/>
      <c r="D179" s="17"/>
      <c r="E179" s="17"/>
      <c r="F179" s="17"/>
      <c r="G179" s="17"/>
      <c r="H179" s="19"/>
      <c r="I179" s="22">
        <f t="shared" si="15"/>
        <v>0</v>
      </c>
      <c r="J179" s="19">
        <f t="shared" si="16"/>
        <v>0</v>
      </c>
      <c r="K179" s="20"/>
      <c r="L179" s="23">
        <v>3.5</v>
      </c>
      <c r="M179" s="24">
        <v>3.5</v>
      </c>
      <c r="N179" s="20">
        <f t="shared" si="17"/>
        <v>-3.5</v>
      </c>
      <c r="O179" s="20"/>
      <c r="P179" s="20">
        <f t="shared" si="18"/>
        <v>0</v>
      </c>
      <c r="Q179" s="20">
        <f t="shared" si="19"/>
        <v>-3.820960698689956</v>
      </c>
      <c r="R179" s="20"/>
      <c r="S179" s="17"/>
      <c r="U179" s="21">
        <f t="shared" si="14"/>
        <v>0</v>
      </c>
    </row>
    <row r="180" spans="1:21" x14ac:dyDescent="0.25">
      <c r="A180" s="39"/>
      <c r="B180" s="17"/>
      <c r="C180" s="17"/>
      <c r="D180" s="17"/>
      <c r="E180" s="17"/>
      <c r="F180" s="17"/>
      <c r="G180" s="17"/>
      <c r="H180" s="19"/>
      <c r="I180" s="22">
        <f t="shared" si="15"/>
        <v>0</v>
      </c>
      <c r="J180" s="19">
        <f t="shared" si="16"/>
        <v>0</v>
      </c>
      <c r="K180" s="20"/>
      <c r="L180" s="23">
        <v>3.5</v>
      </c>
      <c r="M180" s="24">
        <v>3.5</v>
      </c>
      <c r="N180" s="20">
        <f t="shared" si="17"/>
        <v>-3.5</v>
      </c>
      <c r="O180" s="20"/>
      <c r="P180" s="20">
        <f t="shared" si="18"/>
        <v>0</v>
      </c>
      <c r="Q180" s="20">
        <f t="shared" si="19"/>
        <v>-3.820960698689956</v>
      </c>
      <c r="R180" s="20"/>
      <c r="S180" s="17"/>
      <c r="U180" s="21">
        <f t="shared" ref="U180:U243" si="20">+T180-H180</f>
        <v>0</v>
      </c>
    </row>
    <row r="181" spans="1:21" x14ac:dyDescent="0.25">
      <c r="A181" s="39"/>
      <c r="B181" s="17"/>
      <c r="C181" s="17"/>
      <c r="D181" s="17"/>
      <c r="E181" s="17"/>
      <c r="F181" s="17"/>
      <c r="G181" s="17"/>
      <c r="H181" s="19"/>
      <c r="I181" s="22">
        <f t="shared" si="15"/>
        <v>0</v>
      </c>
      <c r="J181" s="19">
        <f t="shared" si="16"/>
        <v>0</v>
      </c>
      <c r="K181" s="20"/>
      <c r="L181" s="23">
        <v>3.5</v>
      </c>
      <c r="M181" s="24">
        <v>3.5</v>
      </c>
      <c r="N181" s="20">
        <f t="shared" si="17"/>
        <v>-3.5</v>
      </c>
      <c r="O181" s="20"/>
      <c r="P181" s="20">
        <f t="shared" si="18"/>
        <v>0</v>
      </c>
      <c r="Q181" s="20">
        <f t="shared" si="19"/>
        <v>-3.820960698689956</v>
      </c>
      <c r="R181" s="20"/>
      <c r="S181" s="17"/>
      <c r="U181" s="21">
        <f t="shared" si="20"/>
        <v>0</v>
      </c>
    </row>
    <row r="182" spans="1:21" x14ac:dyDescent="0.25">
      <c r="A182" s="39"/>
      <c r="B182" s="17"/>
      <c r="C182" s="17"/>
      <c r="D182" s="17"/>
      <c r="E182" s="17"/>
      <c r="F182" s="17"/>
      <c r="G182" s="17"/>
      <c r="H182" s="19"/>
      <c r="I182" s="22">
        <f t="shared" si="15"/>
        <v>0</v>
      </c>
      <c r="J182" s="19">
        <f t="shared" si="16"/>
        <v>0</v>
      </c>
      <c r="K182" s="20"/>
      <c r="L182" s="23">
        <v>3.5</v>
      </c>
      <c r="M182" s="24">
        <v>3.5</v>
      </c>
      <c r="N182" s="20">
        <f t="shared" si="17"/>
        <v>-3.5</v>
      </c>
      <c r="O182" s="20"/>
      <c r="P182" s="20">
        <f t="shared" si="18"/>
        <v>0</v>
      </c>
      <c r="Q182" s="20">
        <f t="shared" si="19"/>
        <v>-3.820960698689956</v>
      </c>
      <c r="R182" s="20"/>
      <c r="S182" s="17"/>
      <c r="U182" s="21">
        <f t="shared" si="20"/>
        <v>0</v>
      </c>
    </row>
    <row r="183" spans="1:21" x14ac:dyDescent="0.25">
      <c r="A183" s="39"/>
      <c r="B183" s="17"/>
      <c r="C183" s="17"/>
      <c r="D183" s="17"/>
      <c r="E183" s="17"/>
      <c r="F183" s="17"/>
      <c r="G183" s="17"/>
      <c r="H183" s="19"/>
      <c r="I183" s="22">
        <f t="shared" si="15"/>
        <v>0</v>
      </c>
      <c r="J183" s="19">
        <f t="shared" si="16"/>
        <v>0</v>
      </c>
      <c r="K183" s="20"/>
      <c r="L183" s="23">
        <v>3.5</v>
      </c>
      <c r="M183" s="24">
        <v>3.5</v>
      </c>
      <c r="N183" s="20">
        <f t="shared" si="17"/>
        <v>-3.5</v>
      </c>
      <c r="O183" s="20"/>
      <c r="P183" s="20">
        <f t="shared" si="18"/>
        <v>0</v>
      </c>
      <c r="Q183" s="20">
        <f t="shared" si="19"/>
        <v>-3.820960698689956</v>
      </c>
      <c r="R183" s="20"/>
      <c r="S183" s="17"/>
      <c r="U183" s="21">
        <f t="shared" si="20"/>
        <v>0</v>
      </c>
    </row>
    <row r="184" spans="1:21" x14ac:dyDescent="0.25">
      <c r="A184" s="39"/>
      <c r="B184" s="17"/>
      <c r="C184" s="17"/>
      <c r="D184" s="17"/>
      <c r="E184" s="17"/>
      <c r="F184" s="17"/>
      <c r="G184" s="17"/>
      <c r="H184" s="19"/>
      <c r="I184" s="22">
        <f t="shared" si="15"/>
        <v>0</v>
      </c>
      <c r="J184" s="19">
        <f t="shared" si="16"/>
        <v>0</v>
      </c>
      <c r="K184" s="20"/>
      <c r="L184" s="23">
        <v>3.5</v>
      </c>
      <c r="M184" s="24">
        <v>3.5</v>
      </c>
      <c r="N184" s="20">
        <f t="shared" si="17"/>
        <v>-3.5</v>
      </c>
      <c r="O184" s="20"/>
      <c r="P184" s="20">
        <f t="shared" si="18"/>
        <v>0</v>
      </c>
      <c r="Q184" s="20">
        <f t="shared" si="19"/>
        <v>-3.820960698689956</v>
      </c>
      <c r="R184" s="20"/>
      <c r="S184" s="17"/>
      <c r="U184" s="21">
        <f t="shared" si="20"/>
        <v>0</v>
      </c>
    </row>
    <row r="185" spans="1:21" x14ac:dyDescent="0.25">
      <c r="A185" s="39"/>
      <c r="B185" s="17"/>
      <c r="C185" s="17"/>
      <c r="D185" s="17"/>
      <c r="E185" s="17"/>
      <c r="F185" s="17"/>
      <c r="G185" s="17"/>
      <c r="H185" s="19"/>
      <c r="I185" s="22">
        <f t="shared" si="15"/>
        <v>0</v>
      </c>
      <c r="J185" s="19">
        <f t="shared" si="16"/>
        <v>0</v>
      </c>
      <c r="K185" s="20"/>
      <c r="L185" s="23">
        <v>3.5</v>
      </c>
      <c r="M185" s="24">
        <v>3.5</v>
      </c>
      <c r="N185" s="20">
        <f t="shared" si="17"/>
        <v>-3.5</v>
      </c>
      <c r="O185" s="20"/>
      <c r="P185" s="20">
        <f t="shared" si="18"/>
        <v>0</v>
      </c>
      <c r="Q185" s="20">
        <f t="shared" si="19"/>
        <v>-3.820960698689956</v>
      </c>
      <c r="R185" s="20"/>
      <c r="S185" s="17"/>
      <c r="U185" s="21">
        <f t="shared" si="20"/>
        <v>0</v>
      </c>
    </row>
    <row r="186" spans="1:21" x14ac:dyDescent="0.25">
      <c r="A186" s="39"/>
      <c r="B186" s="17"/>
      <c r="C186" s="17"/>
      <c r="D186" s="17"/>
      <c r="E186" s="17"/>
      <c r="F186" s="17"/>
      <c r="G186" s="17"/>
      <c r="H186" s="19"/>
      <c r="I186" s="22">
        <f t="shared" si="15"/>
        <v>0</v>
      </c>
      <c r="J186" s="19">
        <f t="shared" si="16"/>
        <v>0</v>
      </c>
      <c r="K186" s="20"/>
      <c r="L186" s="23">
        <v>3.5</v>
      </c>
      <c r="M186" s="24">
        <v>3.5</v>
      </c>
      <c r="N186" s="20">
        <f t="shared" si="17"/>
        <v>-3.5</v>
      </c>
      <c r="O186" s="20"/>
      <c r="P186" s="20">
        <f t="shared" si="18"/>
        <v>0</v>
      </c>
      <c r="Q186" s="20">
        <f t="shared" si="19"/>
        <v>-3.820960698689956</v>
      </c>
      <c r="R186" s="20"/>
      <c r="S186" s="17"/>
      <c r="U186" s="21">
        <f t="shared" si="20"/>
        <v>0</v>
      </c>
    </row>
    <row r="187" spans="1:21" x14ac:dyDescent="0.25">
      <c r="A187" s="39"/>
      <c r="B187" s="17"/>
      <c r="C187" s="17"/>
      <c r="D187" s="17"/>
      <c r="E187" s="17"/>
      <c r="F187" s="17"/>
      <c r="G187" s="17"/>
      <c r="H187" s="19"/>
      <c r="I187" s="22">
        <f t="shared" si="15"/>
        <v>0</v>
      </c>
      <c r="J187" s="19">
        <f t="shared" si="16"/>
        <v>0</v>
      </c>
      <c r="K187" s="20"/>
      <c r="L187" s="23">
        <v>3.5</v>
      </c>
      <c r="M187" s="24">
        <v>3.5</v>
      </c>
      <c r="N187" s="20">
        <f t="shared" si="17"/>
        <v>-3.5</v>
      </c>
      <c r="O187" s="20"/>
      <c r="P187" s="20">
        <f t="shared" si="18"/>
        <v>0</v>
      </c>
      <c r="Q187" s="20">
        <f t="shared" si="19"/>
        <v>-3.820960698689956</v>
      </c>
      <c r="R187" s="20"/>
      <c r="S187" s="17"/>
      <c r="U187" s="21">
        <f t="shared" si="20"/>
        <v>0</v>
      </c>
    </row>
    <row r="188" spans="1:21" x14ac:dyDescent="0.25">
      <c r="A188" s="39"/>
      <c r="B188" s="17"/>
      <c r="C188" s="17"/>
      <c r="D188" s="17"/>
      <c r="E188" s="17"/>
      <c r="F188" s="17"/>
      <c r="G188" s="17"/>
      <c r="H188" s="19"/>
      <c r="I188" s="22">
        <f t="shared" si="15"/>
        <v>0</v>
      </c>
      <c r="J188" s="19">
        <f t="shared" si="16"/>
        <v>0</v>
      </c>
      <c r="K188" s="20"/>
      <c r="L188" s="23">
        <v>3.5</v>
      </c>
      <c r="M188" s="24">
        <v>3.5</v>
      </c>
      <c r="N188" s="20">
        <f t="shared" si="17"/>
        <v>-3.5</v>
      </c>
      <c r="O188" s="20"/>
      <c r="P188" s="20">
        <f t="shared" si="18"/>
        <v>0</v>
      </c>
      <c r="Q188" s="20">
        <f t="shared" si="19"/>
        <v>-3.820960698689956</v>
      </c>
      <c r="R188" s="20"/>
      <c r="S188" s="17"/>
      <c r="U188" s="21">
        <f t="shared" si="20"/>
        <v>0</v>
      </c>
    </row>
    <row r="189" spans="1:21" x14ac:dyDescent="0.25">
      <c r="A189" s="39"/>
      <c r="B189" s="17"/>
      <c r="C189" s="17"/>
      <c r="D189" s="17"/>
      <c r="E189" s="17"/>
      <c r="F189" s="17"/>
      <c r="G189" s="17"/>
      <c r="H189" s="19"/>
      <c r="I189" s="22">
        <f t="shared" si="15"/>
        <v>0</v>
      </c>
      <c r="J189" s="19">
        <f t="shared" si="16"/>
        <v>0</v>
      </c>
      <c r="K189" s="20"/>
      <c r="L189" s="23">
        <v>3.5</v>
      </c>
      <c r="M189" s="24">
        <v>3.5</v>
      </c>
      <c r="N189" s="20">
        <f t="shared" si="17"/>
        <v>-3.5</v>
      </c>
      <c r="O189" s="20"/>
      <c r="P189" s="20">
        <f t="shared" si="18"/>
        <v>0</v>
      </c>
      <c r="Q189" s="20">
        <f t="shared" si="19"/>
        <v>-3.820960698689956</v>
      </c>
      <c r="R189" s="20"/>
      <c r="S189" s="17"/>
      <c r="U189" s="21">
        <f t="shared" si="20"/>
        <v>0</v>
      </c>
    </row>
    <row r="190" spans="1:21" x14ac:dyDescent="0.25">
      <c r="A190" s="39"/>
      <c r="B190" s="17"/>
      <c r="C190" s="17"/>
      <c r="D190" s="17"/>
      <c r="E190" s="17"/>
      <c r="F190" s="17"/>
      <c r="G190" s="17"/>
      <c r="H190" s="19"/>
      <c r="I190" s="22">
        <f t="shared" si="15"/>
        <v>0</v>
      </c>
      <c r="J190" s="19">
        <f t="shared" si="16"/>
        <v>0</v>
      </c>
      <c r="K190" s="20"/>
      <c r="L190" s="23">
        <v>3.5</v>
      </c>
      <c r="M190" s="24">
        <v>3.5</v>
      </c>
      <c r="N190" s="20">
        <f t="shared" si="17"/>
        <v>-3.5</v>
      </c>
      <c r="O190" s="20"/>
      <c r="P190" s="20">
        <f t="shared" si="18"/>
        <v>0</v>
      </c>
      <c r="Q190" s="20">
        <f t="shared" si="19"/>
        <v>-3.820960698689956</v>
      </c>
      <c r="R190" s="20"/>
      <c r="S190" s="17"/>
      <c r="U190" s="21">
        <f t="shared" si="20"/>
        <v>0</v>
      </c>
    </row>
    <row r="191" spans="1:21" x14ac:dyDescent="0.25">
      <c r="A191" s="39"/>
      <c r="B191" s="17"/>
      <c r="C191" s="17"/>
      <c r="D191" s="17"/>
      <c r="E191" s="17"/>
      <c r="F191" s="17"/>
      <c r="G191" s="17"/>
      <c r="H191" s="19"/>
      <c r="I191" s="22">
        <f t="shared" si="15"/>
        <v>0</v>
      </c>
      <c r="J191" s="19">
        <f t="shared" si="16"/>
        <v>0</v>
      </c>
      <c r="K191" s="20"/>
      <c r="L191" s="23">
        <v>3.5</v>
      </c>
      <c r="M191" s="24">
        <v>3.5</v>
      </c>
      <c r="N191" s="20">
        <f t="shared" si="17"/>
        <v>-3.5</v>
      </c>
      <c r="O191" s="20"/>
      <c r="P191" s="20">
        <f t="shared" si="18"/>
        <v>0</v>
      </c>
      <c r="Q191" s="20">
        <f t="shared" si="19"/>
        <v>-3.820960698689956</v>
      </c>
      <c r="R191" s="20"/>
      <c r="S191" s="17"/>
      <c r="U191" s="21">
        <f t="shared" si="20"/>
        <v>0</v>
      </c>
    </row>
    <row r="192" spans="1:21" x14ac:dyDescent="0.25">
      <c r="A192" s="39"/>
      <c r="B192" s="17"/>
      <c r="C192" s="17"/>
      <c r="D192" s="17"/>
      <c r="E192" s="17"/>
      <c r="F192" s="17"/>
      <c r="G192" s="17"/>
      <c r="H192" s="19"/>
      <c r="I192" s="22">
        <f t="shared" si="15"/>
        <v>0</v>
      </c>
      <c r="J192" s="19">
        <f t="shared" si="16"/>
        <v>0</v>
      </c>
      <c r="K192" s="20"/>
      <c r="L192" s="23">
        <v>3.5</v>
      </c>
      <c r="M192" s="24">
        <v>3.5</v>
      </c>
      <c r="N192" s="20">
        <f t="shared" si="17"/>
        <v>-3.5</v>
      </c>
      <c r="O192" s="20"/>
      <c r="P192" s="20">
        <f t="shared" si="18"/>
        <v>0</v>
      </c>
      <c r="Q192" s="20">
        <f t="shared" si="19"/>
        <v>-3.820960698689956</v>
      </c>
      <c r="R192" s="20"/>
      <c r="S192" s="17"/>
      <c r="U192" s="21">
        <f t="shared" si="20"/>
        <v>0</v>
      </c>
    </row>
    <row r="193" spans="1:21" x14ac:dyDescent="0.25">
      <c r="A193" s="39"/>
      <c r="B193" s="17"/>
      <c r="C193" s="17"/>
      <c r="D193" s="17"/>
      <c r="E193" s="17"/>
      <c r="F193" s="17"/>
      <c r="G193" s="17"/>
      <c r="H193" s="19"/>
      <c r="I193" s="22">
        <f t="shared" ref="I193:I256" si="21">+(H193*N193)/100</f>
        <v>0</v>
      </c>
      <c r="J193" s="19">
        <f t="shared" ref="J193:J256" si="22">(H193*Q193)/100</f>
        <v>0</v>
      </c>
      <c r="K193" s="20"/>
      <c r="L193" s="23">
        <v>3.5</v>
      </c>
      <c r="M193" s="24">
        <v>3.5</v>
      </c>
      <c r="N193" s="20">
        <f t="shared" ref="N193:N256" si="23">+K193-L193</f>
        <v>-3.5</v>
      </c>
      <c r="O193" s="20"/>
      <c r="P193" s="20">
        <f t="shared" ref="P193:P256" si="24">+K193/(100-O193)*100</f>
        <v>0</v>
      </c>
      <c r="Q193" s="20">
        <f t="shared" ref="Q193:Q256" si="25">+N193/0.916</f>
        <v>-3.820960698689956</v>
      </c>
      <c r="R193" s="20"/>
      <c r="S193" s="17"/>
      <c r="U193" s="21">
        <f t="shared" si="20"/>
        <v>0</v>
      </c>
    </row>
    <row r="194" spans="1:21" x14ac:dyDescent="0.25">
      <c r="A194" s="39"/>
      <c r="B194" s="17"/>
      <c r="C194" s="17"/>
      <c r="D194" s="17"/>
      <c r="E194" s="17"/>
      <c r="F194" s="17"/>
      <c r="G194" s="17"/>
      <c r="H194" s="19"/>
      <c r="I194" s="22">
        <f t="shared" si="21"/>
        <v>0</v>
      </c>
      <c r="J194" s="19">
        <f t="shared" si="22"/>
        <v>0</v>
      </c>
      <c r="K194" s="20"/>
      <c r="L194" s="23">
        <v>3.5</v>
      </c>
      <c r="M194" s="24">
        <v>3.5</v>
      </c>
      <c r="N194" s="20">
        <f t="shared" si="23"/>
        <v>-3.5</v>
      </c>
      <c r="O194" s="20"/>
      <c r="P194" s="20">
        <f t="shared" si="24"/>
        <v>0</v>
      </c>
      <c r="Q194" s="20">
        <f t="shared" si="25"/>
        <v>-3.820960698689956</v>
      </c>
      <c r="R194" s="20"/>
      <c r="S194" s="17"/>
      <c r="U194" s="21">
        <f t="shared" si="20"/>
        <v>0</v>
      </c>
    </row>
    <row r="195" spans="1:21" x14ac:dyDescent="0.25">
      <c r="A195" s="39"/>
      <c r="B195" s="17"/>
      <c r="C195" s="17"/>
      <c r="D195" s="17"/>
      <c r="E195" s="17"/>
      <c r="F195" s="17"/>
      <c r="G195" s="17"/>
      <c r="H195" s="19"/>
      <c r="I195" s="22">
        <f t="shared" si="21"/>
        <v>0</v>
      </c>
      <c r="J195" s="19">
        <f t="shared" si="22"/>
        <v>0</v>
      </c>
      <c r="K195" s="20"/>
      <c r="L195" s="23">
        <v>3.5</v>
      </c>
      <c r="M195" s="24">
        <v>3.5</v>
      </c>
      <c r="N195" s="20">
        <f t="shared" si="23"/>
        <v>-3.5</v>
      </c>
      <c r="O195" s="20"/>
      <c r="P195" s="20">
        <f t="shared" si="24"/>
        <v>0</v>
      </c>
      <c r="Q195" s="20">
        <f t="shared" si="25"/>
        <v>-3.820960698689956</v>
      </c>
      <c r="R195" s="20"/>
      <c r="S195" s="17"/>
      <c r="U195" s="21">
        <f t="shared" si="20"/>
        <v>0</v>
      </c>
    </row>
    <row r="196" spans="1:21" x14ac:dyDescent="0.25">
      <c r="A196" s="39"/>
      <c r="B196" s="17"/>
      <c r="C196" s="17"/>
      <c r="D196" s="17"/>
      <c r="E196" s="17"/>
      <c r="F196" s="17"/>
      <c r="G196" s="17"/>
      <c r="H196" s="19"/>
      <c r="I196" s="22">
        <f t="shared" si="21"/>
        <v>0</v>
      </c>
      <c r="J196" s="19">
        <f t="shared" si="22"/>
        <v>0</v>
      </c>
      <c r="K196" s="20"/>
      <c r="L196" s="23">
        <v>3.5</v>
      </c>
      <c r="M196" s="24">
        <v>3.5</v>
      </c>
      <c r="N196" s="20">
        <f t="shared" si="23"/>
        <v>-3.5</v>
      </c>
      <c r="O196" s="20"/>
      <c r="P196" s="20">
        <f t="shared" si="24"/>
        <v>0</v>
      </c>
      <c r="Q196" s="20">
        <f t="shared" si="25"/>
        <v>-3.820960698689956</v>
      </c>
      <c r="R196" s="20"/>
      <c r="S196" s="17"/>
      <c r="U196" s="21">
        <f t="shared" si="20"/>
        <v>0</v>
      </c>
    </row>
    <row r="197" spans="1:21" x14ac:dyDescent="0.25">
      <c r="A197" s="39"/>
      <c r="B197" s="17"/>
      <c r="C197" s="17"/>
      <c r="D197" s="17"/>
      <c r="E197" s="17"/>
      <c r="F197" s="17"/>
      <c r="G197" s="17"/>
      <c r="H197" s="19"/>
      <c r="I197" s="22">
        <f t="shared" si="21"/>
        <v>0</v>
      </c>
      <c r="J197" s="19">
        <f t="shared" si="22"/>
        <v>0</v>
      </c>
      <c r="K197" s="20"/>
      <c r="L197" s="23">
        <v>3.5</v>
      </c>
      <c r="M197" s="24">
        <v>3.5</v>
      </c>
      <c r="N197" s="20">
        <f t="shared" si="23"/>
        <v>-3.5</v>
      </c>
      <c r="O197" s="20"/>
      <c r="P197" s="20">
        <f t="shared" si="24"/>
        <v>0</v>
      </c>
      <c r="Q197" s="20">
        <f t="shared" si="25"/>
        <v>-3.820960698689956</v>
      </c>
      <c r="R197" s="20"/>
      <c r="S197" s="17"/>
      <c r="U197" s="21">
        <f t="shared" si="20"/>
        <v>0</v>
      </c>
    </row>
    <row r="198" spans="1:21" x14ac:dyDescent="0.25">
      <c r="A198" s="39"/>
      <c r="B198" s="17"/>
      <c r="C198" s="17"/>
      <c r="D198" s="17"/>
      <c r="E198" s="17"/>
      <c r="F198" s="17"/>
      <c r="G198" s="17"/>
      <c r="H198" s="19"/>
      <c r="I198" s="22">
        <f t="shared" si="21"/>
        <v>0</v>
      </c>
      <c r="J198" s="19">
        <f t="shared" si="22"/>
        <v>0</v>
      </c>
      <c r="K198" s="20"/>
      <c r="L198" s="23">
        <v>3.5</v>
      </c>
      <c r="M198" s="24">
        <v>3.5</v>
      </c>
      <c r="N198" s="20">
        <f t="shared" si="23"/>
        <v>-3.5</v>
      </c>
      <c r="O198" s="20"/>
      <c r="P198" s="20">
        <f t="shared" si="24"/>
        <v>0</v>
      </c>
      <c r="Q198" s="20">
        <f t="shared" si="25"/>
        <v>-3.820960698689956</v>
      </c>
      <c r="R198" s="20"/>
      <c r="S198" s="17"/>
      <c r="U198" s="21">
        <f t="shared" si="20"/>
        <v>0</v>
      </c>
    </row>
    <row r="199" spans="1:21" x14ac:dyDescent="0.25">
      <c r="A199" s="39"/>
      <c r="B199" s="17"/>
      <c r="C199" s="17"/>
      <c r="D199" s="17"/>
      <c r="E199" s="17"/>
      <c r="F199" s="17"/>
      <c r="G199" s="17"/>
      <c r="H199" s="19"/>
      <c r="I199" s="22">
        <f t="shared" si="21"/>
        <v>0</v>
      </c>
      <c r="J199" s="19">
        <f t="shared" si="22"/>
        <v>0</v>
      </c>
      <c r="K199" s="20"/>
      <c r="L199" s="23">
        <v>3.5</v>
      </c>
      <c r="M199" s="24">
        <v>3.5</v>
      </c>
      <c r="N199" s="20">
        <f t="shared" si="23"/>
        <v>-3.5</v>
      </c>
      <c r="O199" s="20"/>
      <c r="P199" s="20">
        <f t="shared" si="24"/>
        <v>0</v>
      </c>
      <c r="Q199" s="20">
        <f t="shared" si="25"/>
        <v>-3.820960698689956</v>
      </c>
      <c r="R199" s="20"/>
      <c r="S199" s="17"/>
      <c r="U199" s="21">
        <f t="shared" si="20"/>
        <v>0</v>
      </c>
    </row>
    <row r="200" spans="1:21" x14ac:dyDescent="0.25">
      <c r="A200" s="39"/>
      <c r="B200" s="17"/>
      <c r="C200" s="17"/>
      <c r="D200" s="17"/>
      <c r="E200" s="17"/>
      <c r="F200" s="17"/>
      <c r="G200" s="17"/>
      <c r="H200" s="19"/>
      <c r="I200" s="22">
        <f t="shared" si="21"/>
        <v>0</v>
      </c>
      <c r="J200" s="19">
        <f t="shared" si="22"/>
        <v>0</v>
      </c>
      <c r="K200" s="20"/>
      <c r="L200" s="23">
        <v>3.5</v>
      </c>
      <c r="M200" s="24">
        <v>3.5</v>
      </c>
      <c r="N200" s="20">
        <f t="shared" si="23"/>
        <v>-3.5</v>
      </c>
      <c r="O200" s="20"/>
      <c r="P200" s="20">
        <f t="shared" si="24"/>
        <v>0</v>
      </c>
      <c r="Q200" s="20">
        <f t="shared" si="25"/>
        <v>-3.820960698689956</v>
      </c>
      <c r="R200" s="20"/>
      <c r="S200" s="17"/>
      <c r="U200" s="21">
        <f t="shared" si="20"/>
        <v>0</v>
      </c>
    </row>
    <row r="201" spans="1:21" x14ac:dyDescent="0.25">
      <c r="A201" s="39"/>
      <c r="B201" s="17"/>
      <c r="C201" s="17"/>
      <c r="D201" s="17"/>
      <c r="E201" s="17"/>
      <c r="F201" s="17"/>
      <c r="G201" s="17"/>
      <c r="H201" s="19"/>
      <c r="I201" s="22">
        <f t="shared" si="21"/>
        <v>0</v>
      </c>
      <c r="J201" s="19">
        <f t="shared" si="22"/>
        <v>0</v>
      </c>
      <c r="K201" s="20"/>
      <c r="L201" s="23">
        <v>3.5</v>
      </c>
      <c r="M201" s="24">
        <v>3.5</v>
      </c>
      <c r="N201" s="20">
        <f t="shared" si="23"/>
        <v>-3.5</v>
      </c>
      <c r="O201" s="20"/>
      <c r="P201" s="20">
        <f t="shared" si="24"/>
        <v>0</v>
      </c>
      <c r="Q201" s="20">
        <f t="shared" si="25"/>
        <v>-3.820960698689956</v>
      </c>
      <c r="R201" s="20"/>
      <c r="S201" s="17"/>
      <c r="U201" s="21">
        <f t="shared" si="20"/>
        <v>0</v>
      </c>
    </row>
    <row r="202" spans="1:21" x14ac:dyDescent="0.25">
      <c r="A202" s="39"/>
      <c r="B202" s="17"/>
      <c r="C202" s="17"/>
      <c r="D202" s="17"/>
      <c r="E202" s="17"/>
      <c r="F202" s="17"/>
      <c r="G202" s="17"/>
      <c r="H202" s="19"/>
      <c r="I202" s="22">
        <f t="shared" si="21"/>
        <v>0</v>
      </c>
      <c r="J202" s="19">
        <f t="shared" si="22"/>
        <v>0</v>
      </c>
      <c r="K202" s="20"/>
      <c r="L202" s="23">
        <v>3.5</v>
      </c>
      <c r="M202" s="24">
        <v>3.5</v>
      </c>
      <c r="N202" s="20">
        <f t="shared" si="23"/>
        <v>-3.5</v>
      </c>
      <c r="O202" s="20"/>
      <c r="P202" s="20">
        <f t="shared" si="24"/>
        <v>0</v>
      </c>
      <c r="Q202" s="20">
        <f t="shared" si="25"/>
        <v>-3.820960698689956</v>
      </c>
      <c r="R202" s="20"/>
      <c r="S202" s="17"/>
      <c r="U202" s="21">
        <f t="shared" si="20"/>
        <v>0</v>
      </c>
    </row>
    <row r="203" spans="1:21" x14ac:dyDescent="0.25">
      <c r="A203" s="39"/>
      <c r="B203" s="17"/>
      <c r="C203" s="17"/>
      <c r="D203" s="17"/>
      <c r="E203" s="17"/>
      <c r="F203" s="17"/>
      <c r="G203" s="17"/>
      <c r="H203" s="19"/>
      <c r="I203" s="22">
        <f t="shared" si="21"/>
        <v>0</v>
      </c>
      <c r="J203" s="19">
        <f t="shared" si="22"/>
        <v>0</v>
      </c>
      <c r="K203" s="20"/>
      <c r="L203" s="23">
        <v>3.5</v>
      </c>
      <c r="M203" s="24">
        <v>3.5</v>
      </c>
      <c r="N203" s="20">
        <f t="shared" si="23"/>
        <v>-3.5</v>
      </c>
      <c r="O203" s="20"/>
      <c r="P203" s="20">
        <f t="shared" si="24"/>
        <v>0</v>
      </c>
      <c r="Q203" s="20">
        <f t="shared" si="25"/>
        <v>-3.820960698689956</v>
      </c>
      <c r="R203" s="20"/>
      <c r="S203" s="17"/>
      <c r="U203" s="21">
        <f t="shared" si="20"/>
        <v>0</v>
      </c>
    </row>
    <row r="204" spans="1:21" x14ac:dyDescent="0.25">
      <c r="A204" s="39"/>
      <c r="B204" s="17"/>
      <c r="C204" s="17"/>
      <c r="D204" s="17"/>
      <c r="E204" s="17"/>
      <c r="F204" s="17"/>
      <c r="G204" s="17"/>
      <c r="H204" s="19"/>
      <c r="I204" s="22">
        <f t="shared" si="21"/>
        <v>0</v>
      </c>
      <c r="J204" s="19">
        <f t="shared" si="22"/>
        <v>0</v>
      </c>
      <c r="K204" s="20"/>
      <c r="L204" s="23">
        <v>3.5</v>
      </c>
      <c r="M204" s="24">
        <v>3.5</v>
      </c>
      <c r="N204" s="20">
        <f t="shared" si="23"/>
        <v>-3.5</v>
      </c>
      <c r="O204" s="20"/>
      <c r="P204" s="20">
        <f t="shared" si="24"/>
        <v>0</v>
      </c>
      <c r="Q204" s="20">
        <f t="shared" si="25"/>
        <v>-3.820960698689956</v>
      </c>
      <c r="R204" s="20"/>
      <c r="S204" s="17"/>
      <c r="U204" s="21">
        <f t="shared" si="20"/>
        <v>0</v>
      </c>
    </row>
    <row r="205" spans="1:21" x14ac:dyDescent="0.25">
      <c r="A205" s="39"/>
      <c r="B205" s="17"/>
      <c r="C205" s="17"/>
      <c r="D205" s="17"/>
      <c r="E205" s="17"/>
      <c r="F205" s="17"/>
      <c r="G205" s="17"/>
      <c r="H205" s="19"/>
      <c r="I205" s="22">
        <f t="shared" si="21"/>
        <v>0</v>
      </c>
      <c r="J205" s="19">
        <f t="shared" si="22"/>
        <v>0</v>
      </c>
      <c r="K205" s="20"/>
      <c r="L205" s="23">
        <v>3.5</v>
      </c>
      <c r="M205" s="24">
        <v>3.5</v>
      </c>
      <c r="N205" s="20">
        <f t="shared" si="23"/>
        <v>-3.5</v>
      </c>
      <c r="O205" s="20"/>
      <c r="P205" s="20">
        <f t="shared" si="24"/>
        <v>0</v>
      </c>
      <c r="Q205" s="20">
        <f t="shared" si="25"/>
        <v>-3.820960698689956</v>
      </c>
      <c r="R205" s="20"/>
      <c r="S205" s="17"/>
      <c r="U205" s="21">
        <f t="shared" si="20"/>
        <v>0</v>
      </c>
    </row>
    <row r="206" spans="1:21" x14ac:dyDescent="0.25">
      <c r="A206" s="39"/>
      <c r="B206" s="17"/>
      <c r="C206" s="17"/>
      <c r="D206" s="17"/>
      <c r="E206" s="17"/>
      <c r="F206" s="17"/>
      <c r="G206" s="17"/>
      <c r="H206" s="19"/>
      <c r="I206" s="22">
        <f t="shared" si="21"/>
        <v>0</v>
      </c>
      <c r="J206" s="19">
        <f t="shared" si="22"/>
        <v>0</v>
      </c>
      <c r="K206" s="20"/>
      <c r="L206" s="23">
        <v>3.5</v>
      </c>
      <c r="M206" s="24">
        <v>3.5</v>
      </c>
      <c r="N206" s="20">
        <f t="shared" si="23"/>
        <v>-3.5</v>
      </c>
      <c r="O206" s="20"/>
      <c r="P206" s="20">
        <f t="shared" si="24"/>
        <v>0</v>
      </c>
      <c r="Q206" s="20">
        <f t="shared" si="25"/>
        <v>-3.820960698689956</v>
      </c>
      <c r="R206" s="20"/>
      <c r="S206" s="17"/>
      <c r="U206" s="21">
        <f t="shared" si="20"/>
        <v>0</v>
      </c>
    </row>
    <row r="207" spans="1:21" x14ac:dyDescent="0.25">
      <c r="A207" s="39"/>
      <c r="B207" s="17"/>
      <c r="C207" s="17"/>
      <c r="D207" s="17"/>
      <c r="E207" s="17"/>
      <c r="F207" s="17"/>
      <c r="G207" s="17"/>
      <c r="H207" s="19"/>
      <c r="I207" s="22">
        <f t="shared" si="21"/>
        <v>0</v>
      </c>
      <c r="J207" s="19">
        <f t="shared" si="22"/>
        <v>0</v>
      </c>
      <c r="K207" s="20"/>
      <c r="L207" s="23">
        <v>3.5</v>
      </c>
      <c r="M207" s="24">
        <v>3.5</v>
      </c>
      <c r="N207" s="20">
        <f t="shared" si="23"/>
        <v>-3.5</v>
      </c>
      <c r="O207" s="20"/>
      <c r="P207" s="20">
        <f t="shared" si="24"/>
        <v>0</v>
      </c>
      <c r="Q207" s="20">
        <f t="shared" si="25"/>
        <v>-3.820960698689956</v>
      </c>
      <c r="R207" s="20"/>
      <c r="S207" s="17"/>
      <c r="U207" s="21">
        <f t="shared" si="20"/>
        <v>0</v>
      </c>
    </row>
    <row r="208" spans="1:21" x14ac:dyDescent="0.25">
      <c r="A208" s="39"/>
      <c r="B208" s="17"/>
      <c r="C208" s="17"/>
      <c r="D208" s="17"/>
      <c r="E208" s="17"/>
      <c r="F208" s="17"/>
      <c r="G208" s="17"/>
      <c r="H208" s="19"/>
      <c r="I208" s="22">
        <f t="shared" si="21"/>
        <v>0</v>
      </c>
      <c r="J208" s="19">
        <f t="shared" si="22"/>
        <v>0</v>
      </c>
      <c r="K208" s="20"/>
      <c r="L208" s="23">
        <v>3.5</v>
      </c>
      <c r="M208" s="24">
        <v>3.5</v>
      </c>
      <c r="N208" s="20">
        <f t="shared" si="23"/>
        <v>-3.5</v>
      </c>
      <c r="O208" s="20"/>
      <c r="P208" s="20">
        <f t="shared" si="24"/>
        <v>0</v>
      </c>
      <c r="Q208" s="20">
        <f t="shared" si="25"/>
        <v>-3.820960698689956</v>
      </c>
      <c r="R208" s="20"/>
      <c r="S208" s="17"/>
      <c r="U208" s="21">
        <f t="shared" si="20"/>
        <v>0</v>
      </c>
    </row>
    <row r="209" spans="1:21" x14ac:dyDescent="0.25">
      <c r="A209" s="39"/>
      <c r="B209" s="17"/>
      <c r="C209" s="17"/>
      <c r="D209" s="17"/>
      <c r="E209" s="17"/>
      <c r="F209" s="17"/>
      <c r="G209" s="17"/>
      <c r="H209" s="19"/>
      <c r="I209" s="22">
        <f t="shared" si="21"/>
        <v>0</v>
      </c>
      <c r="J209" s="19">
        <f t="shared" si="22"/>
        <v>0</v>
      </c>
      <c r="K209" s="20"/>
      <c r="L209" s="23">
        <v>3.5</v>
      </c>
      <c r="M209" s="24">
        <v>3.5</v>
      </c>
      <c r="N209" s="20">
        <f t="shared" si="23"/>
        <v>-3.5</v>
      </c>
      <c r="O209" s="20"/>
      <c r="P209" s="20">
        <f t="shared" si="24"/>
        <v>0</v>
      </c>
      <c r="Q209" s="20">
        <f t="shared" si="25"/>
        <v>-3.820960698689956</v>
      </c>
      <c r="R209" s="20"/>
      <c r="S209" s="17"/>
      <c r="U209" s="21">
        <f t="shared" si="20"/>
        <v>0</v>
      </c>
    </row>
    <row r="210" spans="1:21" x14ac:dyDescent="0.25">
      <c r="A210" s="39"/>
      <c r="B210" s="17"/>
      <c r="C210" s="17"/>
      <c r="D210" s="17"/>
      <c r="E210" s="17"/>
      <c r="F210" s="17"/>
      <c r="G210" s="17"/>
      <c r="H210" s="19"/>
      <c r="I210" s="22">
        <f t="shared" si="21"/>
        <v>0</v>
      </c>
      <c r="J210" s="19">
        <f t="shared" si="22"/>
        <v>0</v>
      </c>
      <c r="K210" s="20"/>
      <c r="L210" s="23">
        <v>3.5</v>
      </c>
      <c r="M210" s="24">
        <v>3.5</v>
      </c>
      <c r="N210" s="20">
        <f t="shared" si="23"/>
        <v>-3.5</v>
      </c>
      <c r="O210" s="20"/>
      <c r="P210" s="20">
        <f t="shared" si="24"/>
        <v>0</v>
      </c>
      <c r="Q210" s="20">
        <f t="shared" si="25"/>
        <v>-3.820960698689956</v>
      </c>
      <c r="R210" s="20"/>
      <c r="S210" s="17"/>
      <c r="U210" s="21">
        <f t="shared" si="20"/>
        <v>0</v>
      </c>
    </row>
    <row r="211" spans="1:21" x14ac:dyDescent="0.25">
      <c r="A211" s="39"/>
      <c r="B211" s="17"/>
      <c r="C211" s="17"/>
      <c r="D211" s="17"/>
      <c r="E211" s="17"/>
      <c r="F211" s="17"/>
      <c r="G211" s="17"/>
      <c r="H211" s="19"/>
      <c r="I211" s="22">
        <f t="shared" si="21"/>
        <v>0</v>
      </c>
      <c r="J211" s="19">
        <f t="shared" si="22"/>
        <v>0</v>
      </c>
      <c r="K211" s="20"/>
      <c r="L211" s="23">
        <v>3.5</v>
      </c>
      <c r="M211" s="24">
        <v>3.5</v>
      </c>
      <c r="N211" s="20">
        <f t="shared" si="23"/>
        <v>-3.5</v>
      </c>
      <c r="O211" s="20"/>
      <c r="P211" s="20">
        <f t="shared" si="24"/>
        <v>0</v>
      </c>
      <c r="Q211" s="20">
        <f t="shared" si="25"/>
        <v>-3.820960698689956</v>
      </c>
      <c r="R211" s="20"/>
      <c r="S211" s="17"/>
      <c r="U211" s="21">
        <f t="shared" si="20"/>
        <v>0</v>
      </c>
    </row>
    <row r="212" spans="1:21" x14ac:dyDescent="0.25">
      <c r="A212" s="39"/>
      <c r="B212" s="17"/>
      <c r="C212" s="17"/>
      <c r="D212" s="17"/>
      <c r="E212" s="17"/>
      <c r="F212" s="17"/>
      <c r="G212" s="17"/>
      <c r="H212" s="19"/>
      <c r="I212" s="22">
        <f t="shared" si="21"/>
        <v>0</v>
      </c>
      <c r="J212" s="19">
        <f t="shared" si="22"/>
        <v>0</v>
      </c>
      <c r="K212" s="20"/>
      <c r="L212" s="23">
        <v>3.5</v>
      </c>
      <c r="M212" s="24">
        <v>3.5</v>
      </c>
      <c r="N212" s="20">
        <f t="shared" si="23"/>
        <v>-3.5</v>
      </c>
      <c r="O212" s="20"/>
      <c r="P212" s="20">
        <f t="shared" si="24"/>
        <v>0</v>
      </c>
      <c r="Q212" s="20">
        <f t="shared" si="25"/>
        <v>-3.820960698689956</v>
      </c>
      <c r="R212" s="20"/>
      <c r="S212" s="17"/>
      <c r="U212" s="21">
        <f t="shared" si="20"/>
        <v>0</v>
      </c>
    </row>
    <row r="213" spans="1:21" x14ac:dyDescent="0.25">
      <c r="A213" s="39"/>
      <c r="B213" s="17"/>
      <c r="C213" s="17"/>
      <c r="D213" s="17"/>
      <c r="E213" s="17"/>
      <c r="F213" s="17"/>
      <c r="G213" s="17"/>
      <c r="H213" s="19"/>
      <c r="I213" s="22">
        <f t="shared" si="21"/>
        <v>0</v>
      </c>
      <c r="J213" s="19">
        <f t="shared" si="22"/>
        <v>0</v>
      </c>
      <c r="K213" s="20"/>
      <c r="L213" s="23">
        <v>3.5</v>
      </c>
      <c r="M213" s="24">
        <v>3.5</v>
      </c>
      <c r="N213" s="20">
        <f t="shared" si="23"/>
        <v>-3.5</v>
      </c>
      <c r="O213" s="20"/>
      <c r="P213" s="20">
        <f t="shared" si="24"/>
        <v>0</v>
      </c>
      <c r="Q213" s="20">
        <f t="shared" si="25"/>
        <v>-3.820960698689956</v>
      </c>
      <c r="R213" s="20"/>
      <c r="S213" s="17"/>
      <c r="U213" s="21">
        <f t="shared" si="20"/>
        <v>0</v>
      </c>
    </row>
    <row r="214" spans="1:21" x14ac:dyDescent="0.25">
      <c r="A214" s="39"/>
      <c r="B214" s="17"/>
      <c r="C214" s="17"/>
      <c r="D214" s="17"/>
      <c r="E214" s="17"/>
      <c r="F214" s="17"/>
      <c r="G214" s="17"/>
      <c r="H214" s="19"/>
      <c r="I214" s="22">
        <f t="shared" si="21"/>
        <v>0</v>
      </c>
      <c r="J214" s="19">
        <f t="shared" si="22"/>
        <v>0</v>
      </c>
      <c r="K214" s="20"/>
      <c r="L214" s="23">
        <v>3.5</v>
      </c>
      <c r="M214" s="24">
        <v>3.5</v>
      </c>
      <c r="N214" s="20">
        <f t="shared" si="23"/>
        <v>-3.5</v>
      </c>
      <c r="O214" s="20"/>
      <c r="P214" s="20">
        <f t="shared" si="24"/>
        <v>0</v>
      </c>
      <c r="Q214" s="20">
        <f t="shared" si="25"/>
        <v>-3.820960698689956</v>
      </c>
      <c r="R214" s="20"/>
      <c r="S214" s="17"/>
      <c r="U214" s="21">
        <f t="shared" si="20"/>
        <v>0</v>
      </c>
    </row>
    <row r="215" spans="1:21" x14ac:dyDescent="0.25">
      <c r="A215" s="39"/>
      <c r="B215" s="17"/>
      <c r="C215" s="17"/>
      <c r="D215" s="17"/>
      <c r="E215" s="17"/>
      <c r="F215" s="17"/>
      <c r="G215" s="17"/>
      <c r="H215" s="19"/>
      <c r="I215" s="22">
        <f t="shared" si="21"/>
        <v>0</v>
      </c>
      <c r="J215" s="19">
        <f t="shared" si="22"/>
        <v>0</v>
      </c>
      <c r="K215" s="20"/>
      <c r="L215" s="23">
        <v>3.5</v>
      </c>
      <c r="M215" s="24">
        <v>3.5</v>
      </c>
      <c r="N215" s="20">
        <f t="shared" si="23"/>
        <v>-3.5</v>
      </c>
      <c r="O215" s="20"/>
      <c r="P215" s="20">
        <f t="shared" si="24"/>
        <v>0</v>
      </c>
      <c r="Q215" s="20">
        <f t="shared" si="25"/>
        <v>-3.820960698689956</v>
      </c>
      <c r="R215" s="20"/>
      <c r="S215" s="17"/>
      <c r="U215" s="21">
        <f t="shared" si="20"/>
        <v>0</v>
      </c>
    </row>
    <row r="216" spans="1:21" x14ac:dyDescent="0.25">
      <c r="A216" s="39"/>
      <c r="B216" s="17"/>
      <c r="C216" s="17"/>
      <c r="D216" s="17"/>
      <c r="E216" s="17"/>
      <c r="F216" s="17"/>
      <c r="G216" s="17"/>
      <c r="H216" s="19"/>
      <c r="I216" s="22">
        <f t="shared" si="21"/>
        <v>0</v>
      </c>
      <c r="J216" s="19">
        <f t="shared" si="22"/>
        <v>0</v>
      </c>
      <c r="K216" s="20"/>
      <c r="L216" s="23">
        <v>3.5</v>
      </c>
      <c r="M216" s="24">
        <v>3.5</v>
      </c>
      <c r="N216" s="20">
        <f t="shared" si="23"/>
        <v>-3.5</v>
      </c>
      <c r="O216" s="20"/>
      <c r="P216" s="20">
        <f t="shared" si="24"/>
        <v>0</v>
      </c>
      <c r="Q216" s="20">
        <f t="shared" si="25"/>
        <v>-3.820960698689956</v>
      </c>
      <c r="R216" s="20"/>
      <c r="S216" s="17"/>
      <c r="U216" s="21">
        <f t="shared" si="20"/>
        <v>0</v>
      </c>
    </row>
    <row r="217" spans="1:21" x14ac:dyDescent="0.25">
      <c r="A217" s="39"/>
      <c r="B217" s="17"/>
      <c r="C217" s="17"/>
      <c r="D217" s="17"/>
      <c r="E217" s="17"/>
      <c r="F217" s="17"/>
      <c r="G217" s="17"/>
      <c r="H217" s="19"/>
      <c r="I217" s="22">
        <f t="shared" si="21"/>
        <v>0</v>
      </c>
      <c r="J217" s="19">
        <f t="shared" si="22"/>
        <v>0</v>
      </c>
      <c r="K217" s="20"/>
      <c r="L217" s="23">
        <v>3.5</v>
      </c>
      <c r="M217" s="24">
        <v>3.5</v>
      </c>
      <c r="N217" s="20">
        <f t="shared" si="23"/>
        <v>-3.5</v>
      </c>
      <c r="O217" s="20"/>
      <c r="P217" s="20">
        <f t="shared" si="24"/>
        <v>0</v>
      </c>
      <c r="Q217" s="20">
        <f t="shared" si="25"/>
        <v>-3.820960698689956</v>
      </c>
      <c r="R217" s="20"/>
      <c r="S217" s="17"/>
      <c r="U217" s="21">
        <f t="shared" si="20"/>
        <v>0</v>
      </c>
    </row>
    <row r="218" spans="1:21" x14ac:dyDescent="0.25">
      <c r="A218" s="39"/>
      <c r="B218" s="17"/>
      <c r="C218" s="17"/>
      <c r="D218" s="17"/>
      <c r="E218" s="17"/>
      <c r="F218" s="17"/>
      <c r="G218" s="17"/>
      <c r="H218" s="19"/>
      <c r="I218" s="22">
        <f t="shared" si="21"/>
        <v>0</v>
      </c>
      <c r="J218" s="19">
        <f t="shared" si="22"/>
        <v>0</v>
      </c>
      <c r="K218" s="20"/>
      <c r="L218" s="23">
        <v>3.5</v>
      </c>
      <c r="M218" s="24">
        <v>3.5</v>
      </c>
      <c r="N218" s="20">
        <f t="shared" si="23"/>
        <v>-3.5</v>
      </c>
      <c r="O218" s="20"/>
      <c r="P218" s="20">
        <f t="shared" si="24"/>
        <v>0</v>
      </c>
      <c r="Q218" s="20">
        <f t="shared" si="25"/>
        <v>-3.820960698689956</v>
      </c>
      <c r="R218" s="20"/>
      <c r="S218" s="17"/>
      <c r="U218" s="21">
        <f t="shared" si="20"/>
        <v>0</v>
      </c>
    </row>
    <row r="219" spans="1:21" x14ac:dyDescent="0.25">
      <c r="A219" s="39"/>
      <c r="B219" s="17"/>
      <c r="C219" s="17"/>
      <c r="D219" s="17"/>
      <c r="E219" s="17"/>
      <c r="F219" s="17"/>
      <c r="G219" s="17"/>
      <c r="H219" s="19"/>
      <c r="I219" s="22">
        <f t="shared" si="21"/>
        <v>0</v>
      </c>
      <c r="J219" s="19">
        <f t="shared" si="22"/>
        <v>0</v>
      </c>
      <c r="K219" s="20"/>
      <c r="L219" s="23">
        <v>3.5</v>
      </c>
      <c r="M219" s="24">
        <v>3.5</v>
      </c>
      <c r="N219" s="20">
        <f t="shared" si="23"/>
        <v>-3.5</v>
      </c>
      <c r="O219" s="20"/>
      <c r="P219" s="20">
        <f t="shared" si="24"/>
        <v>0</v>
      </c>
      <c r="Q219" s="20">
        <f t="shared" si="25"/>
        <v>-3.820960698689956</v>
      </c>
      <c r="R219" s="20"/>
      <c r="S219" s="17"/>
      <c r="U219" s="21">
        <f t="shared" si="20"/>
        <v>0</v>
      </c>
    </row>
    <row r="220" spans="1:21" x14ac:dyDescent="0.25">
      <c r="A220" s="39"/>
      <c r="B220" s="17"/>
      <c r="C220" s="17"/>
      <c r="D220" s="17"/>
      <c r="E220" s="17"/>
      <c r="F220" s="17"/>
      <c r="G220" s="17"/>
      <c r="H220" s="19"/>
      <c r="I220" s="22">
        <f t="shared" si="21"/>
        <v>0</v>
      </c>
      <c r="J220" s="19">
        <f t="shared" si="22"/>
        <v>0</v>
      </c>
      <c r="K220" s="20"/>
      <c r="L220" s="23">
        <v>3.5</v>
      </c>
      <c r="M220" s="24">
        <v>3.5</v>
      </c>
      <c r="N220" s="20">
        <f t="shared" si="23"/>
        <v>-3.5</v>
      </c>
      <c r="O220" s="20"/>
      <c r="P220" s="20">
        <f t="shared" si="24"/>
        <v>0</v>
      </c>
      <c r="Q220" s="20">
        <f t="shared" si="25"/>
        <v>-3.820960698689956</v>
      </c>
      <c r="R220" s="20"/>
      <c r="S220" s="17"/>
      <c r="U220" s="21">
        <f t="shared" si="20"/>
        <v>0</v>
      </c>
    </row>
    <row r="221" spans="1:21" x14ac:dyDescent="0.25">
      <c r="A221" s="39"/>
      <c r="B221" s="17"/>
      <c r="C221" s="17"/>
      <c r="D221" s="17"/>
      <c r="E221" s="17"/>
      <c r="F221" s="17"/>
      <c r="G221" s="17"/>
      <c r="H221" s="19"/>
      <c r="I221" s="22">
        <f t="shared" si="21"/>
        <v>0</v>
      </c>
      <c r="J221" s="19">
        <f t="shared" si="22"/>
        <v>0</v>
      </c>
      <c r="K221" s="20"/>
      <c r="L221" s="23">
        <v>3.5</v>
      </c>
      <c r="M221" s="24">
        <v>3.5</v>
      </c>
      <c r="N221" s="20">
        <f t="shared" si="23"/>
        <v>-3.5</v>
      </c>
      <c r="O221" s="20"/>
      <c r="P221" s="20">
        <f t="shared" si="24"/>
        <v>0</v>
      </c>
      <c r="Q221" s="20">
        <f t="shared" si="25"/>
        <v>-3.820960698689956</v>
      </c>
      <c r="R221" s="20"/>
      <c r="S221" s="17"/>
      <c r="U221" s="21">
        <f t="shared" si="20"/>
        <v>0</v>
      </c>
    </row>
    <row r="222" spans="1:21" x14ac:dyDescent="0.25">
      <c r="A222" s="39"/>
      <c r="B222" s="17"/>
      <c r="C222" s="17"/>
      <c r="D222" s="17"/>
      <c r="E222" s="17"/>
      <c r="F222" s="17"/>
      <c r="G222" s="17"/>
      <c r="H222" s="19"/>
      <c r="I222" s="22">
        <f t="shared" si="21"/>
        <v>0</v>
      </c>
      <c r="J222" s="19">
        <f t="shared" si="22"/>
        <v>0</v>
      </c>
      <c r="K222" s="20"/>
      <c r="L222" s="23">
        <v>3.5</v>
      </c>
      <c r="M222" s="24">
        <v>3.5</v>
      </c>
      <c r="N222" s="20">
        <f t="shared" si="23"/>
        <v>-3.5</v>
      </c>
      <c r="O222" s="20"/>
      <c r="P222" s="20">
        <f t="shared" si="24"/>
        <v>0</v>
      </c>
      <c r="Q222" s="20">
        <f t="shared" si="25"/>
        <v>-3.820960698689956</v>
      </c>
      <c r="R222" s="20"/>
      <c r="S222" s="17"/>
      <c r="U222" s="21">
        <f t="shared" si="20"/>
        <v>0</v>
      </c>
    </row>
    <row r="223" spans="1:21" x14ac:dyDescent="0.25">
      <c r="A223" s="39"/>
      <c r="B223" s="17"/>
      <c r="C223" s="17"/>
      <c r="D223" s="17"/>
      <c r="E223" s="17"/>
      <c r="F223" s="17"/>
      <c r="G223" s="17"/>
      <c r="H223" s="19"/>
      <c r="I223" s="22">
        <f t="shared" si="21"/>
        <v>0</v>
      </c>
      <c r="J223" s="19">
        <f t="shared" si="22"/>
        <v>0</v>
      </c>
      <c r="K223" s="20"/>
      <c r="L223" s="23">
        <v>3.5</v>
      </c>
      <c r="M223" s="24">
        <v>3.5</v>
      </c>
      <c r="N223" s="20">
        <f t="shared" si="23"/>
        <v>-3.5</v>
      </c>
      <c r="O223" s="20"/>
      <c r="P223" s="20">
        <f t="shared" si="24"/>
        <v>0</v>
      </c>
      <c r="Q223" s="20">
        <f t="shared" si="25"/>
        <v>-3.820960698689956</v>
      </c>
      <c r="R223" s="20"/>
      <c r="S223" s="17"/>
      <c r="U223" s="21">
        <f t="shared" si="20"/>
        <v>0</v>
      </c>
    </row>
    <row r="224" spans="1:21" x14ac:dyDescent="0.25">
      <c r="A224" s="39"/>
      <c r="B224" s="17"/>
      <c r="C224" s="17"/>
      <c r="D224" s="17"/>
      <c r="E224" s="17"/>
      <c r="F224" s="17"/>
      <c r="G224" s="17"/>
      <c r="H224" s="19"/>
      <c r="I224" s="22">
        <f t="shared" si="21"/>
        <v>0</v>
      </c>
      <c r="J224" s="19">
        <f t="shared" si="22"/>
        <v>0</v>
      </c>
      <c r="K224" s="20"/>
      <c r="L224" s="23">
        <v>3.5</v>
      </c>
      <c r="M224" s="24">
        <v>3.5</v>
      </c>
      <c r="N224" s="20">
        <f t="shared" si="23"/>
        <v>-3.5</v>
      </c>
      <c r="O224" s="20"/>
      <c r="P224" s="20">
        <f t="shared" si="24"/>
        <v>0</v>
      </c>
      <c r="Q224" s="20">
        <f t="shared" si="25"/>
        <v>-3.820960698689956</v>
      </c>
      <c r="R224" s="20"/>
      <c r="S224" s="17"/>
      <c r="U224" s="21">
        <f t="shared" si="20"/>
        <v>0</v>
      </c>
    </row>
    <row r="225" spans="1:21" x14ac:dyDescent="0.25">
      <c r="A225" s="39"/>
      <c r="B225" s="17"/>
      <c r="C225" s="17"/>
      <c r="D225" s="17"/>
      <c r="E225" s="17"/>
      <c r="F225" s="17"/>
      <c r="G225" s="17"/>
      <c r="H225" s="19"/>
      <c r="I225" s="22">
        <f t="shared" si="21"/>
        <v>0</v>
      </c>
      <c r="J225" s="19">
        <f t="shared" si="22"/>
        <v>0</v>
      </c>
      <c r="K225" s="20"/>
      <c r="L225" s="23">
        <v>3.5</v>
      </c>
      <c r="M225" s="24">
        <v>3.5</v>
      </c>
      <c r="N225" s="20">
        <f t="shared" si="23"/>
        <v>-3.5</v>
      </c>
      <c r="O225" s="20"/>
      <c r="P225" s="20">
        <f t="shared" si="24"/>
        <v>0</v>
      </c>
      <c r="Q225" s="20">
        <f t="shared" si="25"/>
        <v>-3.820960698689956</v>
      </c>
      <c r="R225" s="20"/>
      <c r="S225" s="17"/>
      <c r="U225" s="21">
        <f t="shared" si="20"/>
        <v>0</v>
      </c>
    </row>
    <row r="226" spans="1:21" x14ac:dyDescent="0.25">
      <c r="A226" s="39"/>
      <c r="B226" s="17"/>
      <c r="C226" s="17"/>
      <c r="D226" s="17"/>
      <c r="E226" s="17"/>
      <c r="F226" s="17"/>
      <c r="G226" s="17"/>
      <c r="H226" s="19"/>
      <c r="I226" s="22">
        <f t="shared" si="21"/>
        <v>0</v>
      </c>
      <c r="J226" s="19">
        <f t="shared" si="22"/>
        <v>0</v>
      </c>
      <c r="K226" s="20"/>
      <c r="L226" s="23">
        <v>3.5</v>
      </c>
      <c r="M226" s="24">
        <v>3.5</v>
      </c>
      <c r="N226" s="20">
        <f t="shared" si="23"/>
        <v>-3.5</v>
      </c>
      <c r="O226" s="20"/>
      <c r="P226" s="20">
        <f t="shared" si="24"/>
        <v>0</v>
      </c>
      <c r="Q226" s="20">
        <f t="shared" si="25"/>
        <v>-3.820960698689956</v>
      </c>
      <c r="R226" s="20"/>
      <c r="S226" s="17"/>
      <c r="U226" s="21">
        <f t="shared" si="20"/>
        <v>0</v>
      </c>
    </row>
    <row r="227" spans="1:21" x14ac:dyDescent="0.25">
      <c r="A227" s="39"/>
      <c r="B227" s="17"/>
      <c r="C227" s="17"/>
      <c r="D227" s="17"/>
      <c r="E227" s="17"/>
      <c r="F227" s="17"/>
      <c r="G227" s="17"/>
      <c r="H227" s="19"/>
      <c r="I227" s="22">
        <f t="shared" si="21"/>
        <v>0</v>
      </c>
      <c r="J227" s="19">
        <f t="shared" si="22"/>
        <v>0</v>
      </c>
      <c r="K227" s="20"/>
      <c r="L227" s="23">
        <v>3.5</v>
      </c>
      <c r="M227" s="24">
        <v>3.5</v>
      </c>
      <c r="N227" s="20">
        <f t="shared" si="23"/>
        <v>-3.5</v>
      </c>
      <c r="O227" s="20"/>
      <c r="P227" s="20">
        <f t="shared" si="24"/>
        <v>0</v>
      </c>
      <c r="Q227" s="20">
        <f t="shared" si="25"/>
        <v>-3.820960698689956</v>
      </c>
      <c r="R227" s="20"/>
      <c r="S227" s="17"/>
      <c r="U227" s="21">
        <f t="shared" si="20"/>
        <v>0</v>
      </c>
    </row>
    <row r="228" spans="1:21" x14ac:dyDescent="0.25">
      <c r="A228" s="39"/>
      <c r="B228" s="17"/>
      <c r="C228" s="17"/>
      <c r="D228" s="17"/>
      <c r="E228" s="17"/>
      <c r="F228" s="17"/>
      <c r="G228" s="17"/>
      <c r="H228" s="19"/>
      <c r="I228" s="22">
        <f t="shared" si="21"/>
        <v>0</v>
      </c>
      <c r="J228" s="19">
        <f t="shared" si="22"/>
        <v>0</v>
      </c>
      <c r="K228" s="20"/>
      <c r="L228" s="23">
        <v>3.5</v>
      </c>
      <c r="M228" s="24">
        <v>3.5</v>
      </c>
      <c r="N228" s="20">
        <f t="shared" si="23"/>
        <v>-3.5</v>
      </c>
      <c r="O228" s="20"/>
      <c r="P228" s="20">
        <f t="shared" si="24"/>
        <v>0</v>
      </c>
      <c r="Q228" s="20">
        <f t="shared" si="25"/>
        <v>-3.820960698689956</v>
      </c>
      <c r="R228" s="20"/>
      <c r="S228" s="17"/>
      <c r="U228" s="21">
        <f t="shared" si="20"/>
        <v>0</v>
      </c>
    </row>
    <row r="229" spans="1:21" x14ac:dyDescent="0.25">
      <c r="A229" s="39"/>
      <c r="B229" s="17"/>
      <c r="C229" s="17"/>
      <c r="D229" s="17"/>
      <c r="E229" s="17"/>
      <c r="F229" s="17"/>
      <c r="G229" s="17"/>
      <c r="H229" s="19"/>
      <c r="I229" s="22">
        <f t="shared" si="21"/>
        <v>0</v>
      </c>
      <c r="J229" s="19">
        <f t="shared" si="22"/>
        <v>0</v>
      </c>
      <c r="K229" s="20"/>
      <c r="L229" s="23">
        <v>3.5</v>
      </c>
      <c r="M229" s="24">
        <v>3.5</v>
      </c>
      <c r="N229" s="20">
        <f t="shared" si="23"/>
        <v>-3.5</v>
      </c>
      <c r="O229" s="20"/>
      <c r="P229" s="20">
        <f t="shared" si="24"/>
        <v>0</v>
      </c>
      <c r="Q229" s="20">
        <f t="shared" si="25"/>
        <v>-3.820960698689956</v>
      </c>
      <c r="R229" s="20"/>
      <c r="S229" s="17"/>
      <c r="U229" s="21">
        <f t="shared" si="20"/>
        <v>0</v>
      </c>
    </row>
    <row r="230" spans="1:21" x14ac:dyDescent="0.25">
      <c r="A230" s="39"/>
      <c r="B230" s="17"/>
      <c r="C230" s="17"/>
      <c r="D230" s="17"/>
      <c r="E230" s="17"/>
      <c r="F230" s="17"/>
      <c r="G230" s="17"/>
      <c r="H230" s="19"/>
      <c r="I230" s="22">
        <f t="shared" si="21"/>
        <v>0</v>
      </c>
      <c r="J230" s="19">
        <f t="shared" si="22"/>
        <v>0</v>
      </c>
      <c r="K230" s="20"/>
      <c r="L230" s="23">
        <v>3.5</v>
      </c>
      <c r="M230" s="24">
        <v>3.5</v>
      </c>
      <c r="N230" s="20">
        <f t="shared" si="23"/>
        <v>-3.5</v>
      </c>
      <c r="O230" s="20"/>
      <c r="P230" s="20">
        <f t="shared" si="24"/>
        <v>0</v>
      </c>
      <c r="Q230" s="20">
        <f t="shared" si="25"/>
        <v>-3.820960698689956</v>
      </c>
      <c r="R230" s="20"/>
      <c r="S230" s="17"/>
      <c r="U230" s="21">
        <f t="shared" si="20"/>
        <v>0</v>
      </c>
    </row>
    <row r="231" spans="1:21" x14ac:dyDescent="0.25">
      <c r="A231" s="39"/>
      <c r="B231" s="17"/>
      <c r="C231" s="17"/>
      <c r="D231" s="17"/>
      <c r="E231" s="17"/>
      <c r="F231" s="17"/>
      <c r="G231" s="17"/>
      <c r="H231" s="19"/>
      <c r="I231" s="22">
        <f t="shared" si="21"/>
        <v>0</v>
      </c>
      <c r="J231" s="19">
        <f t="shared" si="22"/>
        <v>0</v>
      </c>
      <c r="K231" s="20"/>
      <c r="L231" s="23">
        <v>3.5</v>
      </c>
      <c r="M231" s="24">
        <v>3.5</v>
      </c>
      <c r="N231" s="20">
        <f t="shared" si="23"/>
        <v>-3.5</v>
      </c>
      <c r="O231" s="20"/>
      <c r="P231" s="20">
        <f t="shared" si="24"/>
        <v>0</v>
      </c>
      <c r="Q231" s="20">
        <f t="shared" si="25"/>
        <v>-3.820960698689956</v>
      </c>
      <c r="R231" s="20"/>
      <c r="S231" s="17"/>
      <c r="U231" s="21">
        <f t="shared" si="20"/>
        <v>0</v>
      </c>
    </row>
    <row r="232" spans="1:21" x14ac:dyDescent="0.25">
      <c r="A232" s="39"/>
      <c r="B232" s="17"/>
      <c r="C232" s="17"/>
      <c r="D232" s="17"/>
      <c r="E232" s="17"/>
      <c r="F232" s="17"/>
      <c r="G232" s="17"/>
      <c r="H232" s="19"/>
      <c r="I232" s="22">
        <f t="shared" si="21"/>
        <v>0</v>
      </c>
      <c r="J232" s="19">
        <f t="shared" si="22"/>
        <v>0</v>
      </c>
      <c r="K232" s="20"/>
      <c r="L232" s="23">
        <v>3.5</v>
      </c>
      <c r="M232" s="24">
        <v>3.5</v>
      </c>
      <c r="N232" s="20">
        <f t="shared" si="23"/>
        <v>-3.5</v>
      </c>
      <c r="O232" s="20"/>
      <c r="P232" s="20">
        <f t="shared" si="24"/>
        <v>0</v>
      </c>
      <c r="Q232" s="20">
        <f t="shared" si="25"/>
        <v>-3.820960698689956</v>
      </c>
      <c r="R232" s="20"/>
      <c r="S232" s="17"/>
      <c r="U232" s="21">
        <f t="shared" si="20"/>
        <v>0</v>
      </c>
    </row>
    <row r="233" spans="1:21" x14ac:dyDescent="0.25">
      <c r="A233" s="39"/>
      <c r="B233" s="17"/>
      <c r="C233" s="17"/>
      <c r="D233" s="17"/>
      <c r="E233" s="17"/>
      <c r="F233" s="17"/>
      <c r="G233" s="17"/>
      <c r="H233" s="19"/>
      <c r="I233" s="22">
        <f t="shared" si="21"/>
        <v>0</v>
      </c>
      <c r="J233" s="19">
        <f t="shared" si="22"/>
        <v>0</v>
      </c>
      <c r="K233" s="20"/>
      <c r="L233" s="23">
        <v>3.5</v>
      </c>
      <c r="M233" s="24">
        <v>3.5</v>
      </c>
      <c r="N233" s="20">
        <f t="shared" si="23"/>
        <v>-3.5</v>
      </c>
      <c r="O233" s="20"/>
      <c r="P233" s="20">
        <f t="shared" si="24"/>
        <v>0</v>
      </c>
      <c r="Q233" s="20">
        <f t="shared" si="25"/>
        <v>-3.820960698689956</v>
      </c>
      <c r="R233" s="20"/>
      <c r="S233" s="17"/>
      <c r="U233" s="21">
        <f t="shared" si="20"/>
        <v>0</v>
      </c>
    </row>
    <row r="234" spans="1:21" x14ac:dyDescent="0.25">
      <c r="A234" s="39"/>
      <c r="B234" s="17"/>
      <c r="C234" s="17"/>
      <c r="D234" s="17"/>
      <c r="E234" s="17"/>
      <c r="F234" s="17"/>
      <c r="G234" s="17"/>
      <c r="H234" s="19"/>
      <c r="I234" s="22">
        <f t="shared" si="21"/>
        <v>0</v>
      </c>
      <c r="J234" s="19">
        <f t="shared" si="22"/>
        <v>0</v>
      </c>
      <c r="K234" s="20"/>
      <c r="L234" s="23">
        <v>3.5</v>
      </c>
      <c r="M234" s="24">
        <v>3.5</v>
      </c>
      <c r="N234" s="20">
        <f t="shared" si="23"/>
        <v>-3.5</v>
      </c>
      <c r="O234" s="20"/>
      <c r="P234" s="20">
        <f t="shared" si="24"/>
        <v>0</v>
      </c>
      <c r="Q234" s="20">
        <f t="shared" si="25"/>
        <v>-3.820960698689956</v>
      </c>
      <c r="R234" s="20"/>
      <c r="S234" s="17"/>
      <c r="U234" s="21">
        <f t="shared" si="20"/>
        <v>0</v>
      </c>
    </row>
    <row r="235" spans="1:21" x14ac:dyDescent="0.25">
      <c r="A235" s="39"/>
      <c r="B235" s="17"/>
      <c r="C235" s="17"/>
      <c r="D235" s="17"/>
      <c r="E235" s="17"/>
      <c r="F235" s="17"/>
      <c r="G235" s="17"/>
      <c r="H235" s="19"/>
      <c r="I235" s="22">
        <f t="shared" si="21"/>
        <v>0</v>
      </c>
      <c r="J235" s="19">
        <f t="shared" si="22"/>
        <v>0</v>
      </c>
      <c r="K235" s="20"/>
      <c r="L235" s="23">
        <v>3.5</v>
      </c>
      <c r="M235" s="24">
        <v>3.5</v>
      </c>
      <c r="N235" s="20">
        <f t="shared" si="23"/>
        <v>-3.5</v>
      </c>
      <c r="O235" s="20"/>
      <c r="P235" s="20">
        <f t="shared" si="24"/>
        <v>0</v>
      </c>
      <c r="Q235" s="20">
        <f t="shared" si="25"/>
        <v>-3.820960698689956</v>
      </c>
      <c r="R235" s="20"/>
      <c r="S235" s="17"/>
      <c r="U235" s="21">
        <f t="shared" si="20"/>
        <v>0</v>
      </c>
    </row>
    <row r="236" spans="1:21" x14ac:dyDescent="0.25">
      <c r="A236" s="39"/>
      <c r="B236" s="17"/>
      <c r="C236" s="17"/>
      <c r="D236" s="17"/>
      <c r="E236" s="17"/>
      <c r="F236" s="17"/>
      <c r="G236" s="17"/>
      <c r="H236" s="19"/>
      <c r="I236" s="22">
        <f t="shared" si="21"/>
        <v>0</v>
      </c>
      <c r="J236" s="19">
        <f t="shared" si="22"/>
        <v>0</v>
      </c>
      <c r="K236" s="20"/>
      <c r="L236" s="23">
        <v>3.5</v>
      </c>
      <c r="M236" s="24">
        <v>3.5</v>
      </c>
      <c r="N236" s="20">
        <f t="shared" si="23"/>
        <v>-3.5</v>
      </c>
      <c r="O236" s="20"/>
      <c r="P236" s="20">
        <f t="shared" si="24"/>
        <v>0</v>
      </c>
      <c r="Q236" s="20">
        <f t="shared" si="25"/>
        <v>-3.820960698689956</v>
      </c>
      <c r="R236" s="20"/>
      <c r="S236" s="17"/>
      <c r="U236" s="21">
        <f t="shared" si="20"/>
        <v>0</v>
      </c>
    </row>
    <row r="237" spans="1:21" x14ac:dyDescent="0.25">
      <c r="A237" s="39"/>
      <c r="B237" s="17"/>
      <c r="C237" s="17"/>
      <c r="D237" s="17"/>
      <c r="E237" s="17"/>
      <c r="F237" s="17"/>
      <c r="G237" s="17"/>
      <c r="H237" s="19"/>
      <c r="I237" s="22">
        <f t="shared" si="21"/>
        <v>0</v>
      </c>
      <c r="J237" s="19">
        <f t="shared" si="22"/>
        <v>0</v>
      </c>
      <c r="K237" s="20"/>
      <c r="L237" s="23">
        <v>3.5</v>
      </c>
      <c r="M237" s="24">
        <v>3.5</v>
      </c>
      <c r="N237" s="20">
        <f t="shared" si="23"/>
        <v>-3.5</v>
      </c>
      <c r="O237" s="20"/>
      <c r="P237" s="20">
        <f t="shared" si="24"/>
        <v>0</v>
      </c>
      <c r="Q237" s="20">
        <f t="shared" si="25"/>
        <v>-3.820960698689956</v>
      </c>
      <c r="R237" s="20"/>
      <c r="S237" s="17"/>
      <c r="U237" s="21">
        <f t="shared" si="20"/>
        <v>0</v>
      </c>
    </row>
    <row r="238" spans="1:21" x14ac:dyDescent="0.25">
      <c r="A238" s="39"/>
      <c r="B238" s="17"/>
      <c r="C238" s="17"/>
      <c r="D238" s="17"/>
      <c r="E238" s="17"/>
      <c r="F238" s="17"/>
      <c r="G238" s="17"/>
      <c r="H238" s="19"/>
      <c r="I238" s="22">
        <f t="shared" si="21"/>
        <v>0</v>
      </c>
      <c r="J238" s="19">
        <f t="shared" si="22"/>
        <v>0</v>
      </c>
      <c r="K238" s="20"/>
      <c r="L238" s="23">
        <v>3.5</v>
      </c>
      <c r="M238" s="24">
        <v>3.5</v>
      </c>
      <c r="N238" s="20">
        <f t="shared" si="23"/>
        <v>-3.5</v>
      </c>
      <c r="O238" s="20"/>
      <c r="P238" s="20">
        <f t="shared" si="24"/>
        <v>0</v>
      </c>
      <c r="Q238" s="20">
        <f t="shared" si="25"/>
        <v>-3.820960698689956</v>
      </c>
      <c r="R238" s="20"/>
      <c r="S238" s="17"/>
      <c r="U238" s="21">
        <f t="shared" si="20"/>
        <v>0</v>
      </c>
    </row>
    <row r="239" spans="1:21" x14ac:dyDescent="0.25">
      <c r="A239" s="39"/>
      <c r="B239" s="17"/>
      <c r="C239" s="17"/>
      <c r="D239" s="17"/>
      <c r="E239" s="17"/>
      <c r="F239" s="17"/>
      <c r="G239" s="17"/>
      <c r="H239" s="19"/>
      <c r="I239" s="22">
        <f t="shared" si="21"/>
        <v>0</v>
      </c>
      <c r="J239" s="19">
        <f t="shared" si="22"/>
        <v>0</v>
      </c>
      <c r="K239" s="20"/>
      <c r="L239" s="23">
        <v>3.5</v>
      </c>
      <c r="M239" s="24">
        <v>3.5</v>
      </c>
      <c r="N239" s="20">
        <f t="shared" si="23"/>
        <v>-3.5</v>
      </c>
      <c r="O239" s="20"/>
      <c r="P239" s="20">
        <f t="shared" si="24"/>
        <v>0</v>
      </c>
      <c r="Q239" s="20">
        <f t="shared" si="25"/>
        <v>-3.820960698689956</v>
      </c>
      <c r="R239" s="20"/>
      <c r="S239" s="17"/>
      <c r="U239" s="21">
        <f t="shared" si="20"/>
        <v>0</v>
      </c>
    </row>
    <row r="240" spans="1:21" x14ac:dyDescent="0.25">
      <c r="A240" s="39"/>
      <c r="B240" s="17"/>
      <c r="C240" s="17"/>
      <c r="D240" s="17"/>
      <c r="E240" s="17"/>
      <c r="F240" s="17"/>
      <c r="G240" s="17"/>
      <c r="H240" s="19"/>
      <c r="I240" s="22">
        <f t="shared" si="21"/>
        <v>0</v>
      </c>
      <c r="J240" s="19">
        <f t="shared" si="22"/>
        <v>0</v>
      </c>
      <c r="K240" s="20"/>
      <c r="L240" s="23">
        <v>3.5</v>
      </c>
      <c r="M240" s="24">
        <v>3.5</v>
      </c>
      <c r="N240" s="20">
        <f t="shared" si="23"/>
        <v>-3.5</v>
      </c>
      <c r="O240" s="20"/>
      <c r="P240" s="20">
        <f t="shared" si="24"/>
        <v>0</v>
      </c>
      <c r="Q240" s="20">
        <f t="shared" si="25"/>
        <v>-3.820960698689956</v>
      </c>
      <c r="R240" s="20"/>
      <c r="S240" s="17"/>
      <c r="U240" s="21">
        <f t="shared" si="20"/>
        <v>0</v>
      </c>
    </row>
    <row r="241" spans="1:21" x14ac:dyDescent="0.25">
      <c r="A241" s="39"/>
      <c r="B241" s="17"/>
      <c r="C241" s="17"/>
      <c r="D241" s="17"/>
      <c r="E241" s="17"/>
      <c r="F241" s="17"/>
      <c r="G241" s="17"/>
      <c r="H241" s="19"/>
      <c r="I241" s="22">
        <f t="shared" si="21"/>
        <v>0</v>
      </c>
      <c r="J241" s="19">
        <f t="shared" si="22"/>
        <v>0</v>
      </c>
      <c r="K241" s="20"/>
      <c r="L241" s="23">
        <v>3.5</v>
      </c>
      <c r="M241" s="24">
        <v>3.5</v>
      </c>
      <c r="N241" s="20">
        <f t="shared" si="23"/>
        <v>-3.5</v>
      </c>
      <c r="O241" s="20"/>
      <c r="P241" s="20">
        <f t="shared" si="24"/>
        <v>0</v>
      </c>
      <c r="Q241" s="20">
        <f t="shared" si="25"/>
        <v>-3.820960698689956</v>
      </c>
      <c r="R241" s="20"/>
      <c r="S241" s="17"/>
      <c r="U241" s="21">
        <f t="shared" si="20"/>
        <v>0</v>
      </c>
    </row>
    <row r="242" spans="1:21" x14ac:dyDescent="0.25">
      <c r="A242" s="39"/>
      <c r="B242" s="17"/>
      <c r="C242" s="17"/>
      <c r="D242" s="17"/>
      <c r="E242" s="17"/>
      <c r="F242" s="17"/>
      <c r="G242" s="17"/>
      <c r="H242" s="19"/>
      <c r="I242" s="22">
        <f t="shared" si="21"/>
        <v>0</v>
      </c>
      <c r="J242" s="19">
        <f t="shared" si="22"/>
        <v>0</v>
      </c>
      <c r="K242" s="20"/>
      <c r="L242" s="23">
        <v>3.5</v>
      </c>
      <c r="M242" s="24">
        <v>3.5</v>
      </c>
      <c r="N242" s="20">
        <f t="shared" si="23"/>
        <v>-3.5</v>
      </c>
      <c r="O242" s="20"/>
      <c r="P242" s="20">
        <f t="shared" si="24"/>
        <v>0</v>
      </c>
      <c r="Q242" s="20">
        <f t="shared" si="25"/>
        <v>-3.820960698689956</v>
      </c>
      <c r="R242" s="20"/>
      <c r="S242" s="17"/>
      <c r="U242" s="21">
        <f t="shared" si="20"/>
        <v>0</v>
      </c>
    </row>
    <row r="243" spans="1:21" x14ac:dyDescent="0.25">
      <c r="A243" s="39"/>
      <c r="B243" s="17"/>
      <c r="C243" s="17"/>
      <c r="D243" s="17"/>
      <c r="E243" s="17"/>
      <c r="F243" s="17"/>
      <c r="G243" s="17"/>
      <c r="H243" s="19"/>
      <c r="I243" s="22">
        <f t="shared" si="21"/>
        <v>0</v>
      </c>
      <c r="J243" s="19">
        <f t="shared" si="22"/>
        <v>0</v>
      </c>
      <c r="K243" s="20"/>
      <c r="L243" s="23">
        <v>3.5</v>
      </c>
      <c r="M243" s="24">
        <v>3.5</v>
      </c>
      <c r="N243" s="20">
        <f t="shared" si="23"/>
        <v>-3.5</v>
      </c>
      <c r="O243" s="20"/>
      <c r="P243" s="20">
        <f t="shared" si="24"/>
        <v>0</v>
      </c>
      <c r="Q243" s="20">
        <f t="shared" si="25"/>
        <v>-3.820960698689956</v>
      </c>
      <c r="R243" s="20"/>
      <c r="S243" s="17"/>
      <c r="U243" s="21">
        <f t="shared" si="20"/>
        <v>0</v>
      </c>
    </row>
    <row r="244" spans="1:21" x14ac:dyDescent="0.25">
      <c r="A244" s="39"/>
      <c r="B244" s="17"/>
      <c r="C244" s="17"/>
      <c r="D244" s="17"/>
      <c r="E244" s="17"/>
      <c r="F244" s="17"/>
      <c r="G244" s="17"/>
      <c r="H244" s="19"/>
      <c r="I244" s="22">
        <f t="shared" si="21"/>
        <v>0</v>
      </c>
      <c r="J244" s="19">
        <f t="shared" si="22"/>
        <v>0</v>
      </c>
      <c r="K244" s="20"/>
      <c r="L244" s="23">
        <v>3.5</v>
      </c>
      <c r="M244" s="24">
        <v>3.5</v>
      </c>
      <c r="N244" s="20">
        <f t="shared" si="23"/>
        <v>-3.5</v>
      </c>
      <c r="O244" s="20"/>
      <c r="P244" s="20">
        <f t="shared" si="24"/>
        <v>0</v>
      </c>
      <c r="Q244" s="20">
        <f t="shared" si="25"/>
        <v>-3.820960698689956</v>
      </c>
      <c r="R244" s="20"/>
      <c r="S244" s="17"/>
      <c r="U244" s="21">
        <f t="shared" ref="U244:U307" si="26">+T244-H244</f>
        <v>0</v>
      </c>
    </row>
    <row r="245" spans="1:21" x14ac:dyDescent="0.25">
      <c r="A245" s="39"/>
      <c r="B245" s="17"/>
      <c r="C245" s="17"/>
      <c r="D245" s="17"/>
      <c r="E245" s="17"/>
      <c r="F245" s="17"/>
      <c r="G245" s="17"/>
      <c r="H245" s="19"/>
      <c r="I245" s="22">
        <f t="shared" si="21"/>
        <v>0</v>
      </c>
      <c r="J245" s="19">
        <f t="shared" si="22"/>
        <v>0</v>
      </c>
      <c r="K245" s="20"/>
      <c r="L245" s="23">
        <v>3.5</v>
      </c>
      <c r="M245" s="24">
        <v>3.5</v>
      </c>
      <c r="N245" s="20">
        <f t="shared" si="23"/>
        <v>-3.5</v>
      </c>
      <c r="O245" s="20"/>
      <c r="P245" s="20">
        <f t="shared" si="24"/>
        <v>0</v>
      </c>
      <c r="Q245" s="20">
        <f t="shared" si="25"/>
        <v>-3.820960698689956</v>
      </c>
      <c r="R245" s="20"/>
      <c r="S245" s="17"/>
      <c r="U245" s="21">
        <f t="shared" si="26"/>
        <v>0</v>
      </c>
    </row>
    <row r="246" spans="1:21" x14ac:dyDescent="0.25">
      <c r="A246" s="39"/>
      <c r="B246" s="17"/>
      <c r="C246" s="17"/>
      <c r="D246" s="17"/>
      <c r="E246" s="17"/>
      <c r="F246" s="17"/>
      <c r="G246" s="17"/>
      <c r="H246" s="19"/>
      <c r="I246" s="22">
        <f t="shared" si="21"/>
        <v>0</v>
      </c>
      <c r="J246" s="19">
        <f t="shared" si="22"/>
        <v>0</v>
      </c>
      <c r="K246" s="20"/>
      <c r="L246" s="23">
        <v>3.5</v>
      </c>
      <c r="M246" s="24">
        <v>3.5</v>
      </c>
      <c r="N246" s="20">
        <f t="shared" si="23"/>
        <v>-3.5</v>
      </c>
      <c r="O246" s="20"/>
      <c r="P246" s="20">
        <f t="shared" si="24"/>
        <v>0</v>
      </c>
      <c r="Q246" s="20">
        <f t="shared" si="25"/>
        <v>-3.820960698689956</v>
      </c>
      <c r="R246" s="20"/>
      <c r="S246" s="17"/>
      <c r="U246" s="21">
        <f t="shared" si="26"/>
        <v>0</v>
      </c>
    </row>
    <row r="247" spans="1:21" x14ac:dyDescent="0.25">
      <c r="A247" s="39"/>
      <c r="B247" s="17"/>
      <c r="C247" s="17"/>
      <c r="D247" s="17"/>
      <c r="E247" s="17"/>
      <c r="F247" s="17"/>
      <c r="G247" s="17"/>
      <c r="H247" s="19"/>
      <c r="I247" s="22">
        <f t="shared" si="21"/>
        <v>0</v>
      </c>
      <c r="J247" s="19">
        <f t="shared" si="22"/>
        <v>0</v>
      </c>
      <c r="K247" s="20"/>
      <c r="L247" s="23">
        <v>3.5</v>
      </c>
      <c r="M247" s="24">
        <v>3.5</v>
      </c>
      <c r="N247" s="20">
        <f t="shared" si="23"/>
        <v>-3.5</v>
      </c>
      <c r="O247" s="20"/>
      <c r="P247" s="20">
        <f t="shared" si="24"/>
        <v>0</v>
      </c>
      <c r="Q247" s="20">
        <f t="shared" si="25"/>
        <v>-3.820960698689956</v>
      </c>
      <c r="R247" s="20"/>
      <c r="S247" s="17"/>
      <c r="U247" s="21">
        <f t="shared" si="26"/>
        <v>0</v>
      </c>
    </row>
    <row r="248" spans="1:21" x14ac:dyDescent="0.25">
      <c r="A248" s="39"/>
      <c r="B248" s="17"/>
      <c r="C248" s="17"/>
      <c r="D248" s="17"/>
      <c r="E248" s="17"/>
      <c r="F248" s="17"/>
      <c r="G248" s="17"/>
      <c r="H248" s="19"/>
      <c r="I248" s="22">
        <f t="shared" si="21"/>
        <v>0</v>
      </c>
      <c r="J248" s="19">
        <f t="shared" si="22"/>
        <v>0</v>
      </c>
      <c r="K248" s="20"/>
      <c r="L248" s="23">
        <v>3.5</v>
      </c>
      <c r="M248" s="24">
        <v>3.5</v>
      </c>
      <c r="N248" s="20">
        <f t="shared" si="23"/>
        <v>-3.5</v>
      </c>
      <c r="O248" s="20"/>
      <c r="P248" s="20">
        <f t="shared" si="24"/>
        <v>0</v>
      </c>
      <c r="Q248" s="20">
        <f t="shared" si="25"/>
        <v>-3.820960698689956</v>
      </c>
      <c r="R248" s="20"/>
      <c r="S248" s="17"/>
      <c r="U248" s="21">
        <f t="shared" si="26"/>
        <v>0</v>
      </c>
    </row>
    <row r="249" spans="1:21" x14ac:dyDescent="0.25">
      <c r="A249" s="39"/>
      <c r="B249" s="17"/>
      <c r="C249" s="17"/>
      <c r="D249" s="17"/>
      <c r="E249" s="17"/>
      <c r="F249" s="17"/>
      <c r="G249" s="17"/>
      <c r="H249" s="19"/>
      <c r="I249" s="22">
        <f t="shared" si="21"/>
        <v>0</v>
      </c>
      <c r="J249" s="19">
        <f t="shared" si="22"/>
        <v>0</v>
      </c>
      <c r="K249" s="20"/>
      <c r="L249" s="23">
        <v>3.5</v>
      </c>
      <c r="M249" s="24">
        <v>3.5</v>
      </c>
      <c r="N249" s="20">
        <f t="shared" si="23"/>
        <v>-3.5</v>
      </c>
      <c r="O249" s="20"/>
      <c r="P249" s="20">
        <f t="shared" si="24"/>
        <v>0</v>
      </c>
      <c r="Q249" s="20">
        <f t="shared" si="25"/>
        <v>-3.820960698689956</v>
      </c>
      <c r="R249" s="20"/>
      <c r="S249" s="17"/>
      <c r="U249" s="21">
        <f t="shared" si="26"/>
        <v>0</v>
      </c>
    </row>
    <row r="250" spans="1:21" x14ac:dyDescent="0.25">
      <c r="A250" s="39"/>
      <c r="B250" s="17"/>
      <c r="C250" s="17"/>
      <c r="D250" s="17"/>
      <c r="E250" s="17"/>
      <c r="F250" s="17"/>
      <c r="G250" s="17"/>
      <c r="H250" s="19"/>
      <c r="I250" s="22">
        <f t="shared" si="21"/>
        <v>0</v>
      </c>
      <c r="J250" s="19">
        <f t="shared" si="22"/>
        <v>0</v>
      </c>
      <c r="K250" s="20"/>
      <c r="L250" s="23">
        <v>3.5</v>
      </c>
      <c r="M250" s="24">
        <v>3.5</v>
      </c>
      <c r="N250" s="20">
        <f t="shared" si="23"/>
        <v>-3.5</v>
      </c>
      <c r="O250" s="20"/>
      <c r="P250" s="20">
        <f t="shared" si="24"/>
        <v>0</v>
      </c>
      <c r="Q250" s="20">
        <f t="shared" si="25"/>
        <v>-3.820960698689956</v>
      </c>
      <c r="R250" s="20"/>
      <c r="S250" s="17"/>
      <c r="U250" s="21">
        <f t="shared" si="26"/>
        <v>0</v>
      </c>
    </row>
    <row r="251" spans="1:21" x14ac:dyDescent="0.25">
      <c r="A251" s="39"/>
      <c r="B251" s="17"/>
      <c r="C251" s="17"/>
      <c r="D251" s="17"/>
      <c r="E251" s="17"/>
      <c r="F251" s="17"/>
      <c r="G251" s="17"/>
      <c r="H251" s="19"/>
      <c r="I251" s="22">
        <f t="shared" si="21"/>
        <v>0</v>
      </c>
      <c r="J251" s="19">
        <f t="shared" si="22"/>
        <v>0</v>
      </c>
      <c r="K251" s="20"/>
      <c r="L251" s="23">
        <v>3.5</v>
      </c>
      <c r="M251" s="24">
        <v>3.5</v>
      </c>
      <c r="N251" s="20">
        <f t="shared" si="23"/>
        <v>-3.5</v>
      </c>
      <c r="O251" s="20"/>
      <c r="P251" s="20">
        <f t="shared" si="24"/>
        <v>0</v>
      </c>
      <c r="Q251" s="20">
        <f t="shared" si="25"/>
        <v>-3.820960698689956</v>
      </c>
      <c r="R251" s="20"/>
      <c r="S251" s="17"/>
      <c r="U251" s="21">
        <f t="shared" si="26"/>
        <v>0</v>
      </c>
    </row>
    <row r="252" spans="1:21" x14ac:dyDescent="0.25">
      <c r="A252" s="39"/>
      <c r="B252" s="17"/>
      <c r="C252" s="17"/>
      <c r="D252" s="17"/>
      <c r="E252" s="17"/>
      <c r="F252" s="17"/>
      <c r="G252" s="17"/>
      <c r="H252" s="19"/>
      <c r="I252" s="22">
        <f t="shared" si="21"/>
        <v>0</v>
      </c>
      <c r="J252" s="19">
        <f t="shared" si="22"/>
        <v>0</v>
      </c>
      <c r="K252" s="20"/>
      <c r="L252" s="23">
        <v>3.5</v>
      </c>
      <c r="M252" s="24">
        <v>3.5</v>
      </c>
      <c r="N252" s="20">
        <f t="shared" si="23"/>
        <v>-3.5</v>
      </c>
      <c r="O252" s="20"/>
      <c r="P252" s="20">
        <f t="shared" si="24"/>
        <v>0</v>
      </c>
      <c r="Q252" s="20">
        <f t="shared" si="25"/>
        <v>-3.820960698689956</v>
      </c>
      <c r="R252" s="20"/>
      <c r="S252" s="17"/>
      <c r="U252" s="21">
        <f t="shared" si="26"/>
        <v>0</v>
      </c>
    </row>
    <row r="253" spans="1:21" x14ac:dyDescent="0.25">
      <c r="A253" s="39"/>
      <c r="B253" s="17"/>
      <c r="C253" s="17"/>
      <c r="D253" s="17"/>
      <c r="E253" s="17"/>
      <c r="F253" s="17"/>
      <c r="G253" s="17"/>
      <c r="H253" s="19"/>
      <c r="I253" s="22">
        <f t="shared" si="21"/>
        <v>0</v>
      </c>
      <c r="J253" s="19">
        <f t="shared" si="22"/>
        <v>0</v>
      </c>
      <c r="K253" s="20"/>
      <c r="L253" s="23">
        <v>3.5</v>
      </c>
      <c r="M253" s="24">
        <v>3.5</v>
      </c>
      <c r="N253" s="20">
        <f t="shared" si="23"/>
        <v>-3.5</v>
      </c>
      <c r="O253" s="20"/>
      <c r="P253" s="20">
        <f t="shared" si="24"/>
        <v>0</v>
      </c>
      <c r="Q253" s="20">
        <f t="shared" si="25"/>
        <v>-3.820960698689956</v>
      </c>
      <c r="R253" s="20"/>
      <c r="S253" s="17"/>
      <c r="U253" s="21">
        <f t="shared" si="26"/>
        <v>0</v>
      </c>
    </row>
    <row r="254" spans="1:21" x14ac:dyDescent="0.25">
      <c r="A254" s="39"/>
      <c r="B254" s="17"/>
      <c r="C254" s="17"/>
      <c r="D254" s="17"/>
      <c r="E254" s="17"/>
      <c r="F254" s="17"/>
      <c r="G254" s="17"/>
      <c r="H254" s="19"/>
      <c r="I254" s="22">
        <f t="shared" si="21"/>
        <v>0</v>
      </c>
      <c r="J254" s="19">
        <f t="shared" si="22"/>
        <v>0</v>
      </c>
      <c r="K254" s="20"/>
      <c r="L254" s="23">
        <v>3.5</v>
      </c>
      <c r="M254" s="24">
        <v>3.5</v>
      </c>
      <c r="N254" s="20">
        <f t="shared" si="23"/>
        <v>-3.5</v>
      </c>
      <c r="O254" s="20"/>
      <c r="P254" s="20">
        <f t="shared" si="24"/>
        <v>0</v>
      </c>
      <c r="Q254" s="20">
        <f t="shared" si="25"/>
        <v>-3.820960698689956</v>
      </c>
      <c r="R254" s="20"/>
      <c r="S254" s="17"/>
      <c r="U254" s="21">
        <f t="shared" si="26"/>
        <v>0</v>
      </c>
    </row>
    <row r="255" spans="1:21" x14ac:dyDescent="0.25">
      <c r="A255" s="39"/>
      <c r="B255" s="17"/>
      <c r="C255" s="17"/>
      <c r="D255" s="17"/>
      <c r="E255" s="17"/>
      <c r="F255" s="17"/>
      <c r="G255" s="17"/>
      <c r="H255" s="19"/>
      <c r="I255" s="22">
        <f t="shared" si="21"/>
        <v>0</v>
      </c>
      <c r="J255" s="19">
        <f t="shared" si="22"/>
        <v>0</v>
      </c>
      <c r="K255" s="20"/>
      <c r="L255" s="23">
        <v>3.5</v>
      </c>
      <c r="M255" s="24">
        <v>3.5</v>
      </c>
      <c r="N255" s="20">
        <f t="shared" si="23"/>
        <v>-3.5</v>
      </c>
      <c r="O255" s="20"/>
      <c r="P255" s="20">
        <f t="shared" si="24"/>
        <v>0</v>
      </c>
      <c r="Q255" s="20">
        <f t="shared" si="25"/>
        <v>-3.820960698689956</v>
      </c>
      <c r="R255" s="20"/>
      <c r="S255" s="17"/>
      <c r="U255" s="21">
        <f t="shared" si="26"/>
        <v>0</v>
      </c>
    </row>
    <row r="256" spans="1:21" x14ac:dyDescent="0.25">
      <c r="A256" s="39"/>
      <c r="B256" s="17"/>
      <c r="C256" s="17"/>
      <c r="D256" s="17"/>
      <c r="E256" s="17"/>
      <c r="F256" s="17"/>
      <c r="G256" s="17"/>
      <c r="H256" s="19"/>
      <c r="I256" s="22">
        <f t="shared" si="21"/>
        <v>0</v>
      </c>
      <c r="J256" s="19">
        <f t="shared" si="22"/>
        <v>0</v>
      </c>
      <c r="K256" s="20"/>
      <c r="L256" s="23">
        <v>3.5</v>
      </c>
      <c r="M256" s="24">
        <v>3.5</v>
      </c>
      <c r="N256" s="20">
        <f t="shared" si="23"/>
        <v>-3.5</v>
      </c>
      <c r="O256" s="20"/>
      <c r="P256" s="20">
        <f t="shared" si="24"/>
        <v>0</v>
      </c>
      <c r="Q256" s="20">
        <f t="shared" si="25"/>
        <v>-3.820960698689956</v>
      </c>
      <c r="R256" s="20"/>
      <c r="S256" s="17"/>
      <c r="U256" s="21">
        <f t="shared" si="26"/>
        <v>0</v>
      </c>
    </row>
    <row r="257" spans="1:21" x14ac:dyDescent="0.25">
      <c r="A257" s="39"/>
      <c r="B257" s="17"/>
      <c r="C257" s="17"/>
      <c r="D257" s="17"/>
      <c r="E257" s="17"/>
      <c r="F257" s="17"/>
      <c r="G257" s="17"/>
      <c r="H257" s="19"/>
      <c r="I257" s="22">
        <f t="shared" ref="I257:I320" si="27">+(H257*N257)/100</f>
        <v>0</v>
      </c>
      <c r="J257" s="19">
        <f t="shared" ref="J257:J320" si="28">(H257*Q257)/100</f>
        <v>0</v>
      </c>
      <c r="K257" s="20"/>
      <c r="L257" s="23">
        <v>3.5</v>
      </c>
      <c r="M257" s="24">
        <v>3.5</v>
      </c>
      <c r="N257" s="20">
        <f t="shared" ref="N257:N320" si="29">+K257-L257</f>
        <v>-3.5</v>
      </c>
      <c r="O257" s="20"/>
      <c r="P257" s="20">
        <f t="shared" ref="P257:P320" si="30">+K257/(100-O257)*100</f>
        <v>0</v>
      </c>
      <c r="Q257" s="20">
        <f t="shared" ref="Q257:Q320" si="31">+N257/0.916</f>
        <v>-3.820960698689956</v>
      </c>
      <c r="R257" s="20"/>
      <c r="S257" s="17"/>
      <c r="U257" s="21">
        <f t="shared" si="26"/>
        <v>0</v>
      </c>
    </row>
    <row r="258" spans="1:21" x14ac:dyDescent="0.25">
      <c r="A258" s="39"/>
      <c r="B258" s="17"/>
      <c r="C258" s="17"/>
      <c r="D258" s="17"/>
      <c r="E258" s="17"/>
      <c r="F258" s="17"/>
      <c r="G258" s="17"/>
      <c r="H258" s="19"/>
      <c r="I258" s="22">
        <f t="shared" si="27"/>
        <v>0</v>
      </c>
      <c r="J258" s="19">
        <f t="shared" si="28"/>
        <v>0</v>
      </c>
      <c r="K258" s="20"/>
      <c r="L258" s="23">
        <v>3.5</v>
      </c>
      <c r="M258" s="24">
        <v>3.5</v>
      </c>
      <c r="N258" s="20">
        <f t="shared" si="29"/>
        <v>-3.5</v>
      </c>
      <c r="O258" s="20"/>
      <c r="P258" s="20">
        <f t="shared" si="30"/>
        <v>0</v>
      </c>
      <c r="Q258" s="20">
        <f t="shared" si="31"/>
        <v>-3.820960698689956</v>
      </c>
      <c r="R258" s="20"/>
      <c r="S258" s="17"/>
      <c r="U258" s="21">
        <f t="shared" si="26"/>
        <v>0</v>
      </c>
    </row>
    <row r="259" spans="1:21" x14ac:dyDescent="0.25">
      <c r="A259" s="39"/>
      <c r="B259" s="17"/>
      <c r="C259" s="17"/>
      <c r="D259" s="17"/>
      <c r="E259" s="17"/>
      <c r="F259" s="17"/>
      <c r="G259" s="17"/>
      <c r="H259" s="19"/>
      <c r="I259" s="22">
        <f t="shared" si="27"/>
        <v>0</v>
      </c>
      <c r="J259" s="19">
        <f t="shared" si="28"/>
        <v>0</v>
      </c>
      <c r="K259" s="20"/>
      <c r="L259" s="23">
        <v>3.5</v>
      </c>
      <c r="M259" s="24">
        <v>3.5</v>
      </c>
      <c r="N259" s="20">
        <f t="shared" si="29"/>
        <v>-3.5</v>
      </c>
      <c r="O259" s="20"/>
      <c r="P259" s="20">
        <f t="shared" si="30"/>
        <v>0</v>
      </c>
      <c r="Q259" s="20">
        <f t="shared" si="31"/>
        <v>-3.820960698689956</v>
      </c>
      <c r="R259" s="20"/>
      <c r="S259" s="17"/>
      <c r="U259" s="21">
        <f t="shared" si="26"/>
        <v>0</v>
      </c>
    </row>
    <row r="260" spans="1:21" x14ac:dyDescent="0.25">
      <c r="A260" s="39"/>
      <c r="B260" s="17"/>
      <c r="C260" s="17"/>
      <c r="D260" s="17"/>
      <c r="E260" s="17"/>
      <c r="F260" s="17"/>
      <c r="G260" s="17"/>
      <c r="H260" s="19"/>
      <c r="I260" s="22">
        <f t="shared" si="27"/>
        <v>0</v>
      </c>
      <c r="J260" s="19">
        <f t="shared" si="28"/>
        <v>0</v>
      </c>
      <c r="K260" s="20"/>
      <c r="L260" s="23">
        <v>3.5</v>
      </c>
      <c r="M260" s="24">
        <v>3.5</v>
      </c>
      <c r="N260" s="20">
        <f t="shared" si="29"/>
        <v>-3.5</v>
      </c>
      <c r="O260" s="20"/>
      <c r="P260" s="20">
        <f t="shared" si="30"/>
        <v>0</v>
      </c>
      <c r="Q260" s="20">
        <f t="shared" si="31"/>
        <v>-3.820960698689956</v>
      </c>
      <c r="R260" s="20"/>
      <c r="S260" s="17"/>
      <c r="U260" s="21">
        <f t="shared" si="26"/>
        <v>0</v>
      </c>
    </row>
    <row r="261" spans="1:21" x14ac:dyDescent="0.25">
      <c r="A261" s="39"/>
      <c r="B261" s="17"/>
      <c r="C261" s="17"/>
      <c r="D261" s="17"/>
      <c r="E261" s="17"/>
      <c r="F261" s="17"/>
      <c r="G261" s="17"/>
      <c r="H261" s="19"/>
      <c r="I261" s="22">
        <f t="shared" si="27"/>
        <v>0</v>
      </c>
      <c r="J261" s="19">
        <f t="shared" si="28"/>
        <v>0</v>
      </c>
      <c r="K261" s="20"/>
      <c r="L261" s="23">
        <v>3.5</v>
      </c>
      <c r="M261" s="24">
        <v>3.5</v>
      </c>
      <c r="N261" s="20">
        <f t="shared" si="29"/>
        <v>-3.5</v>
      </c>
      <c r="O261" s="20"/>
      <c r="P261" s="20">
        <f t="shared" si="30"/>
        <v>0</v>
      </c>
      <c r="Q261" s="20">
        <f t="shared" si="31"/>
        <v>-3.820960698689956</v>
      </c>
      <c r="R261" s="20"/>
      <c r="S261" s="17"/>
      <c r="U261" s="21">
        <f t="shared" si="26"/>
        <v>0</v>
      </c>
    </row>
    <row r="262" spans="1:21" x14ac:dyDescent="0.25">
      <c r="A262" s="39"/>
      <c r="B262" s="17"/>
      <c r="C262" s="17"/>
      <c r="D262" s="17"/>
      <c r="E262" s="17"/>
      <c r="F262" s="17"/>
      <c r="G262" s="17"/>
      <c r="H262" s="19"/>
      <c r="I262" s="22">
        <f t="shared" si="27"/>
        <v>0</v>
      </c>
      <c r="J262" s="19">
        <f t="shared" si="28"/>
        <v>0</v>
      </c>
      <c r="K262" s="20"/>
      <c r="L262" s="23">
        <v>3.5</v>
      </c>
      <c r="M262" s="24">
        <v>3.5</v>
      </c>
      <c r="N262" s="20">
        <f t="shared" si="29"/>
        <v>-3.5</v>
      </c>
      <c r="O262" s="20"/>
      <c r="P262" s="20">
        <f t="shared" si="30"/>
        <v>0</v>
      </c>
      <c r="Q262" s="20">
        <f t="shared" si="31"/>
        <v>-3.820960698689956</v>
      </c>
      <c r="R262" s="20"/>
      <c r="S262" s="17"/>
      <c r="U262" s="21">
        <f t="shared" si="26"/>
        <v>0</v>
      </c>
    </row>
    <row r="263" spans="1:21" x14ac:dyDescent="0.25">
      <c r="A263" s="39"/>
      <c r="B263" s="17"/>
      <c r="C263" s="17"/>
      <c r="D263" s="17"/>
      <c r="E263" s="17"/>
      <c r="F263" s="17"/>
      <c r="G263" s="17"/>
      <c r="H263" s="19"/>
      <c r="I263" s="22">
        <f t="shared" si="27"/>
        <v>0</v>
      </c>
      <c r="J263" s="19">
        <f t="shared" si="28"/>
        <v>0</v>
      </c>
      <c r="K263" s="20"/>
      <c r="L263" s="23">
        <v>3.5</v>
      </c>
      <c r="M263" s="24">
        <v>3.5</v>
      </c>
      <c r="N263" s="20">
        <f t="shared" si="29"/>
        <v>-3.5</v>
      </c>
      <c r="O263" s="20"/>
      <c r="P263" s="20">
        <f t="shared" si="30"/>
        <v>0</v>
      </c>
      <c r="Q263" s="20">
        <f t="shared" si="31"/>
        <v>-3.820960698689956</v>
      </c>
      <c r="R263" s="20"/>
      <c r="S263" s="17"/>
      <c r="U263" s="21">
        <f t="shared" si="26"/>
        <v>0</v>
      </c>
    </row>
    <row r="264" spans="1:21" x14ac:dyDescent="0.25">
      <c r="A264" s="39"/>
      <c r="B264" s="17"/>
      <c r="C264" s="17"/>
      <c r="D264" s="17"/>
      <c r="E264" s="17"/>
      <c r="F264" s="17"/>
      <c r="G264" s="17"/>
      <c r="H264" s="19"/>
      <c r="I264" s="22">
        <f t="shared" si="27"/>
        <v>0</v>
      </c>
      <c r="J264" s="19">
        <f t="shared" si="28"/>
        <v>0</v>
      </c>
      <c r="K264" s="20"/>
      <c r="L264" s="23">
        <v>3.5</v>
      </c>
      <c r="M264" s="24">
        <v>3.5</v>
      </c>
      <c r="N264" s="20">
        <f t="shared" si="29"/>
        <v>-3.5</v>
      </c>
      <c r="O264" s="20"/>
      <c r="P264" s="20">
        <f t="shared" si="30"/>
        <v>0</v>
      </c>
      <c r="Q264" s="20">
        <f t="shared" si="31"/>
        <v>-3.820960698689956</v>
      </c>
      <c r="R264" s="20"/>
      <c r="S264" s="17"/>
      <c r="U264" s="21">
        <f t="shared" si="26"/>
        <v>0</v>
      </c>
    </row>
    <row r="265" spans="1:21" x14ac:dyDescent="0.25">
      <c r="A265" s="39"/>
      <c r="B265" s="17"/>
      <c r="C265" s="17"/>
      <c r="D265" s="17"/>
      <c r="E265" s="17"/>
      <c r="F265" s="17"/>
      <c r="G265" s="17"/>
      <c r="H265" s="19"/>
      <c r="I265" s="22">
        <f t="shared" si="27"/>
        <v>0</v>
      </c>
      <c r="J265" s="19">
        <f t="shared" si="28"/>
        <v>0</v>
      </c>
      <c r="K265" s="20"/>
      <c r="L265" s="23">
        <v>3.5</v>
      </c>
      <c r="M265" s="24">
        <v>3.5</v>
      </c>
      <c r="N265" s="20">
        <f t="shared" si="29"/>
        <v>-3.5</v>
      </c>
      <c r="O265" s="20"/>
      <c r="P265" s="20">
        <f t="shared" si="30"/>
        <v>0</v>
      </c>
      <c r="Q265" s="20">
        <f t="shared" si="31"/>
        <v>-3.820960698689956</v>
      </c>
      <c r="R265" s="20"/>
      <c r="S265" s="17"/>
      <c r="U265" s="21">
        <f t="shared" si="26"/>
        <v>0</v>
      </c>
    </row>
    <row r="266" spans="1:21" x14ac:dyDescent="0.25">
      <c r="A266" s="39"/>
      <c r="B266" s="17"/>
      <c r="C266" s="17"/>
      <c r="D266" s="17"/>
      <c r="E266" s="17"/>
      <c r="F266" s="17"/>
      <c r="G266" s="17"/>
      <c r="H266" s="19"/>
      <c r="I266" s="22">
        <f t="shared" si="27"/>
        <v>0</v>
      </c>
      <c r="J266" s="19">
        <f t="shared" si="28"/>
        <v>0</v>
      </c>
      <c r="K266" s="20"/>
      <c r="L266" s="23">
        <v>3.5</v>
      </c>
      <c r="M266" s="24">
        <v>3.5</v>
      </c>
      <c r="N266" s="20">
        <f t="shared" si="29"/>
        <v>-3.5</v>
      </c>
      <c r="O266" s="20"/>
      <c r="P266" s="20">
        <f t="shared" si="30"/>
        <v>0</v>
      </c>
      <c r="Q266" s="20">
        <f t="shared" si="31"/>
        <v>-3.820960698689956</v>
      </c>
      <c r="R266" s="20"/>
      <c r="S266" s="17"/>
      <c r="U266" s="21">
        <f t="shared" si="26"/>
        <v>0</v>
      </c>
    </row>
    <row r="267" spans="1:21" x14ac:dyDescent="0.25">
      <c r="A267" s="39"/>
      <c r="B267" s="17"/>
      <c r="C267" s="17"/>
      <c r="D267" s="17"/>
      <c r="E267" s="17"/>
      <c r="F267" s="17"/>
      <c r="G267" s="17"/>
      <c r="H267" s="19"/>
      <c r="I267" s="22">
        <f t="shared" si="27"/>
        <v>0</v>
      </c>
      <c r="J267" s="19">
        <f t="shared" si="28"/>
        <v>0</v>
      </c>
      <c r="K267" s="20"/>
      <c r="L267" s="23">
        <v>3.5</v>
      </c>
      <c r="M267" s="24">
        <v>3.5</v>
      </c>
      <c r="N267" s="20">
        <f t="shared" si="29"/>
        <v>-3.5</v>
      </c>
      <c r="O267" s="20"/>
      <c r="P267" s="20">
        <f t="shared" si="30"/>
        <v>0</v>
      </c>
      <c r="Q267" s="20">
        <f t="shared" si="31"/>
        <v>-3.820960698689956</v>
      </c>
      <c r="R267" s="20"/>
      <c r="S267" s="17"/>
      <c r="U267" s="21">
        <f t="shared" si="26"/>
        <v>0</v>
      </c>
    </row>
    <row r="268" spans="1:21" x14ac:dyDescent="0.25">
      <c r="A268" s="39"/>
      <c r="B268" s="17"/>
      <c r="C268" s="17"/>
      <c r="D268" s="17"/>
      <c r="E268" s="17"/>
      <c r="F268" s="17"/>
      <c r="G268" s="17"/>
      <c r="H268" s="19"/>
      <c r="I268" s="22">
        <f t="shared" si="27"/>
        <v>0</v>
      </c>
      <c r="J268" s="19">
        <f t="shared" si="28"/>
        <v>0</v>
      </c>
      <c r="K268" s="20"/>
      <c r="L268" s="23">
        <v>3.5</v>
      </c>
      <c r="M268" s="24">
        <v>3.5</v>
      </c>
      <c r="N268" s="20">
        <f t="shared" si="29"/>
        <v>-3.5</v>
      </c>
      <c r="O268" s="20"/>
      <c r="P268" s="20">
        <f t="shared" si="30"/>
        <v>0</v>
      </c>
      <c r="Q268" s="20">
        <f t="shared" si="31"/>
        <v>-3.820960698689956</v>
      </c>
      <c r="R268" s="20"/>
      <c r="S268" s="17"/>
      <c r="U268" s="21">
        <f t="shared" si="26"/>
        <v>0</v>
      </c>
    </row>
    <row r="269" spans="1:21" x14ac:dyDescent="0.25">
      <c r="A269" s="39"/>
      <c r="B269" s="17"/>
      <c r="C269" s="17"/>
      <c r="D269" s="17"/>
      <c r="E269" s="17"/>
      <c r="F269" s="17"/>
      <c r="G269" s="17"/>
      <c r="H269" s="19"/>
      <c r="I269" s="22">
        <f t="shared" si="27"/>
        <v>0</v>
      </c>
      <c r="J269" s="19">
        <f t="shared" si="28"/>
        <v>0</v>
      </c>
      <c r="K269" s="20"/>
      <c r="L269" s="23">
        <v>3.5</v>
      </c>
      <c r="M269" s="24">
        <v>3.5</v>
      </c>
      <c r="N269" s="20">
        <f t="shared" si="29"/>
        <v>-3.5</v>
      </c>
      <c r="O269" s="20"/>
      <c r="P269" s="20">
        <f t="shared" si="30"/>
        <v>0</v>
      </c>
      <c r="Q269" s="20">
        <f t="shared" si="31"/>
        <v>-3.820960698689956</v>
      </c>
      <c r="R269" s="20"/>
      <c r="S269" s="17"/>
      <c r="U269" s="21">
        <f t="shared" si="26"/>
        <v>0</v>
      </c>
    </row>
    <row r="270" spans="1:21" x14ac:dyDescent="0.25">
      <c r="A270" s="39"/>
      <c r="B270" s="17"/>
      <c r="C270" s="17"/>
      <c r="D270" s="17"/>
      <c r="E270" s="17"/>
      <c r="F270" s="17"/>
      <c r="G270" s="17"/>
      <c r="H270" s="19"/>
      <c r="I270" s="22">
        <f t="shared" si="27"/>
        <v>0</v>
      </c>
      <c r="J270" s="19">
        <f t="shared" si="28"/>
        <v>0</v>
      </c>
      <c r="K270" s="20"/>
      <c r="L270" s="23">
        <v>3.5</v>
      </c>
      <c r="M270" s="24">
        <v>3.5</v>
      </c>
      <c r="N270" s="20">
        <f t="shared" si="29"/>
        <v>-3.5</v>
      </c>
      <c r="O270" s="20"/>
      <c r="P270" s="20">
        <f t="shared" si="30"/>
        <v>0</v>
      </c>
      <c r="Q270" s="20">
        <f t="shared" si="31"/>
        <v>-3.820960698689956</v>
      </c>
      <c r="R270" s="20"/>
      <c r="S270" s="17"/>
      <c r="U270" s="21">
        <f t="shared" si="26"/>
        <v>0</v>
      </c>
    </row>
    <row r="271" spans="1:21" x14ac:dyDescent="0.25">
      <c r="A271" s="39"/>
      <c r="B271" s="17"/>
      <c r="C271" s="17"/>
      <c r="D271" s="17"/>
      <c r="E271" s="17"/>
      <c r="F271" s="17"/>
      <c r="G271" s="17"/>
      <c r="H271" s="19"/>
      <c r="I271" s="22">
        <f t="shared" si="27"/>
        <v>0</v>
      </c>
      <c r="J271" s="19">
        <f t="shared" si="28"/>
        <v>0</v>
      </c>
      <c r="K271" s="20"/>
      <c r="L271" s="23">
        <v>3.5</v>
      </c>
      <c r="M271" s="24">
        <v>3.5</v>
      </c>
      <c r="N271" s="20">
        <f t="shared" si="29"/>
        <v>-3.5</v>
      </c>
      <c r="O271" s="20"/>
      <c r="P271" s="20">
        <f t="shared" si="30"/>
        <v>0</v>
      </c>
      <c r="Q271" s="20">
        <f t="shared" si="31"/>
        <v>-3.820960698689956</v>
      </c>
      <c r="R271" s="20"/>
      <c r="S271" s="17"/>
      <c r="U271" s="21">
        <f t="shared" si="26"/>
        <v>0</v>
      </c>
    </row>
    <row r="272" spans="1:21" x14ac:dyDescent="0.25">
      <c r="A272" s="39"/>
      <c r="B272" s="17"/>
      <c r="C272" s="17"/>
      <c r="D272" s="17"/>
      <c r="E272" s="17"/>
      <c r="F272" s="17"/>
      <c r="G272" s="17"/>
      <c r="H272" s="19"/>
      <c r="I272" s="22">
        <f t="shared" si="27"/>
        <v>0</v>
      </c>
      <c r="J272" s="19">
        <f t="shared" si="28"/>
        <v>0</v>
      </c>
      <c r="K272" s="20"/>
      <c r="L272" s="23">
        <v>3.5</v>
      </c>
      <c r="M272" s="24">
        <v>3.5</v>
      </c>
      <c r="N272" s="20">
        <f t="shared" si="29"/>
        <v>-3.5</v>
      </c>
      <c r="O272" s="20"/>
      <c r="P272" s="20">
        <f t="shared" si="30"/>
        <v>0</v>
      </c>
      <c r="Q272" s="20">
        <f t="shared" si="31"/>
        <v>-3.820960698689956</v>
      </c>
      <c r="R272" s="20"/>
      <c r="S272" s="17"/>
      <c r="U272" s="21">
        <f t="shared" si="26"/>
        <v>0</v>
      </c>
    </row>
    <row r="273" spans="1:21" x14ac:dyDescent="0.25">
      <c r="A273" s="39"/>
      <c r="B273" s="17"/>
      <c r="C273" s="17"/>
      <c r="D273" s="17"/>
      <c r="E273" s="17"/>
      <c r="F273" s="17"/>
      <c r="G273" s="17"/>
      <c r="H273" s="19"/>
      <c r="I273" s="22">
        <f t="shared" si="27"/>
        <v>0</v>
      </c>
      <c r="J273" s="19">
        <f t="shared" si="28"/>
        <v>0</v>
      </c>
      <c r="K273" s="20"/>
      <c r="L273" s="23">
        <v>3.5</v>
      </c>
      <c r="M273" s="24">
        <v>3.5</v>
      </c>
      <c r="N273" s="20">
        <f t="shared" si="29"/>
        <v>-3.5</v>
      </c>
      <c r="O273" s="20"/>
      <c r="P273" s="20">
        <f t="shared" si="30"/>
        <v>0</v>
      </c>
      <c r="Q273" s="20">
        <f t="shared" si="31"/>
        <v>-3.820960698689956</v>
      </c>
      <c r="R273" s="20"/>
      <c r="S273" s="17"/>
      <c r="U273" s="21">
        <f t="shared" si="26"/>
        <v>0</v>
      </c>
    </row>
    <row r="274" spans="1:21" x14ac:dyDescent="0.25">
      <c r="A274" s="39"/>
      <c r="B274" s="17"/>
      <c r="C274" s="17"/>
      <c r="D274" s="17"/>
      <c r="E274" s="17"/>
      <c r="F274" s="17"/>
      <c r="G274" s="17"/>
      <c r="H274" s="19"/>
      <c r="I274" s="22">
        <f t="shared" si="27"/>
        <v>0</v>
      </c>
      <c r="J274" s="19">
        <f t="shared" si="28"/>
        <v>0</v>
      </c>
      <c r="K274" s="20"/>
      <c r="L274" s="23">
        <v>3.5</v>
      </c>
      <c r="M274" s="24">
        <v>3.5</v>
      </c>
      <c r="N274" s="20">
        <f t="shared" si="29"/>
        <v>-3.5</v>
      </c>
      <c r="O274" s="20"/>
      <c r="P274" s="20">
        <f t="shared" si="30"/>
        <v>0</v>
      </c>
      <c r="Q274" s="20">
        <f t="shared" si="31"/>
        <v>-3.820960698689956</v>
      </c>
      <c r="R274" s="20"/>
      <c r="S274" s="17"/>
      <c r="U274" s="21">
        <f t="shared" si="26"/>
        <v>0</v>
      </c>
    </row>
    <row r="275" spans="1:21" x14ac:dyDescent="0.25">
      <c r="A275" s="39"/>
      <c r="B275" s="17"/>
      <c r="C275" s="17"/>
      <c r="D275" s="17"/>
      <c r="E275" s="17"/>
      <c r="F275" s="17"/>
      <c r="G275" s="17"/>
      <c r="H275" s="19"/>
      <c r="I275" s="22">
        <f t="shared" si="27"/>
        <v>0</v>
      </c>
      <c r="J275" s="19">
        <f t="shared" si="28"/>
        <v>0</v>
      </c>
      <c r="K275" s="20"/>
      <c r="L275" s="23">
        <v>3.5</v>
      </c>
      <c r="M275" s="24">
        <v>3.5</v>
      </c>
      <c r="N275" s="20">
        <f t="shared" si="29"/>
        <v>-3.5</v>
      </c>
      <c r="O275" s="20"/>
      <c r="P275" s="20">
        <f t="shared" si="30"/>
        <v>0</v>
      </c>
      <c r="Q275" s="20">
        <f t="shared" si="31"/>
        <v>-3.820960698689956</v>
      </c>
      <c r="R275" s="20"/>
      <c r="S275" s="17"/>
      <c r="U275" s="21">
        <f t="shared" si="26"/>
        <v>0</v>
      </c>
    </row>
    <row r="276" spans="1:21" x14ac:dyDescent="0.25">
      <c r="A276" s="39"/>
      <c r="B276" s="17"/>
      <c r="C276" s="17"/>
      <c r="D276" s="17"/>
      <c r="E276" s="17"/>
      <c r="F276" s="17"/>
      <c r="G276" s="17"/>
      <c r="H276" s="19"/>
      <c r="I276" s="22">
        <f t="shared" si="27"/>
        <v>0</v>
      </c>
      <c r="J276" s="19">
        <f t="shared" si="28"/>
        <v>0</v>
      </c>
      <c r="K276" s="20"/>
      <c r="L276" s="23">
        <v>3.5</v>
      </c>
      <c r="M276" s="24">
        <v>3.5</v>
      </c>
      <c r="N276" s="20">
        <f t="shared" si="29"/>
        <v>-3.5</v>
      </c>
      <c r="O276" s="20"/>
      <c r="P276" s="20">
        <f t="shared" si="30"/>
        <v>0</v>
      </c>
      <c r="Q276" s="20">
        <f t="shared" si="31"/>
        <v>-3.820960698689956</v>
      </c>
      <c r="R276" s="20"/>
      <c r="S276" s="17"/>
      <c r="U276" s="21">
        <f t="shared" si="26"/>
        <v>0</v>
      </c>
    </row>
    <row r="277" spans="1:21" x14ac:dyDescent="0.25">
      <c r="A277" s="39"/>
      <c r="B277" s="17"/>
      <c r="C277" s="17"/>
      <c r="D277" s="17"/>
      <c r="E277" s="17"/>
      <c r="F277" s="17"/>
      <c r="G277" s="17"/>
      <c r="H277" s="19"/>
      <c r="I277" s="22">
        <f t="shared" si="27"/>
        <v>0</v>
      </c>
      <c r="J277" s="19">
        <f t="shared" si="28"/>
        <v>0</v>
      </c>
      <c r="K277" s="20"/>
      <c r="L277" s="23">
        <v>3.5</v>
      </c>
      <c r="M277" s="24">
        <v>3.5</v>
      </c>
      <c r="N277" s="20">
        <f t="shared" si="29"/>
        <v>-3.5</v>
      </c>
      <c r="O277" s="20"/>
      <c r="P277" s="20">
        <f t="shared" si="30"/>
        <v>0</v>
      </c>
      <c r="Q277" s="20">
        <f t="shared" si="31"/>
        <v>-3.820960698689956</v>
      </c>
      <c r="R277" s="20"/>
      <c r="S277" s="17"/>
      <c r="U277" s="21">
        <f t="shared" si="26"/>
        <v>0</v>
      </c>
    </row>
    <row r="278" spans="1:21" x14ac:dyDescent="0.25">
      <c r="A278" s="39"/>
      <c r="B278" s="17"/>
      <c r="C278" s="17"/>
      <c r="D278" s="17"/>
      <c r="E278" s="17"/>
      <c r="F278" s="17"/>
      <c r="G278" s="17"/>
      <c r="H278" s="19"/>
      <c r="I278" s="22">
        <f t="shared" si="27"/>
        <v>0</v>
      </c>
      <c r="J278" s="19">
        <f t="shared" si="28"/>
        <v>0</v>
      </c>
      <c r="K278" s="20"/>
      <c r="L278" s="23">
        <v>3.5</v>
      </c>
      <c r="M278" s="24">
        <v>3.5</v>
      </c>
      <c r="N278" s="20">
        <f t="shared" si="29"/>
        <v>-3.5</v>
      </c>
      <c r="O278" s="20"/>
      <c r="P278" s="20">
        <f t="shared" si="30"/>
        <v>0</v>
      </c>
      <c r="Q278" s="20">
        <f t="shared" si="31"/>
        <v>-3.820960698689956</v>
      </c>
      <c r="R278" s="20"/>
      <c r="S278" s="17"/>
      <c r="U278" s="21">
        <f t="shared" si="26"/>
        <v>0</v>
      </c>
    </row>
    <row r="279" spans="1:21" x14ac:dyDescent="0.25">
      <c r="A279" s="39"/>
      <c r="B279" s="17"/>
      <c r="C279" s="17"/>
      <c r="D279" s="17"/>
      <c r="E279" s="17"/>
      <c r="F279" s="17"/>
      <c r="G279" s="17"/>
      <c r="H279" s="19"/>
      <c r="I279" s="22">
        <f t="shared" si="27"/>
        <v>0</v>
      </c>
      <c r="J279" s="19">
        <f t="shared" si="28"/>
        <v>0</v>
      </c>
      <c r="K279" s="20"/>
      <c r="L279" s="23">
        <v>3.5</v>
      </c>
      <c r="M279" s="24">
        <v>3.5</v>
      </c>
      <c r="N279" s="20">
        <f t="shared" si="29"/>
        <v>-3.5</v>
      </c>
      <c r="O279" s="20"/>
      <c r="P279" s="20">
        <f t="shared" si="30"/>
        <v>0</v>
      </c>
      <c r="Q279" s="20">
        <f t="shared" si="31"/>
        <v>-3.820960698689956</v>
      </c>
      <c r="R279" s="20"/>
      <c r="S279" s="17"/>
      <c r="U279" s="21">
        <f t="shared" si="26"/>
        <v>0</v>
      </c>
    </row>
    <row r="280" spans="1:21" x14ac:dyDescent="0.25">
      <c r="A280" s="39"/>
      <c r="B280" s="17"/>
      <c r="C280" s="17"/>
      <c r="D280" s="17"/>
      <c r="E280" s="17"/>
      <c r="F280" s="17"/>
      <c r="G280" s="17"/>
      <c r="H280" s="19"/>
      <c r="I280" s="22">
        <f t="shared" si="27"/>
        <v>0</v>
      </c>
      <c r="J280" s="19">
        <f t="shared" si="28"/>
        <v>0</v>
      </c>
      <c r="K280" s="20"/>
      <c r="L280" s="23">
        <v>3.5</v>
      </c>
      <c r="M280" s="24">
        <v>3.5</v>
      </c>
      <c r="N280" s="20">
        <f t="shared" si="29"/>
        <v>-3.5</v>
      </c>
      <c r="O280" s="20"/>
      <c r="P280" s="20">
        <f t="shared" si="30"/>
        <v>0</v>
      </c>
      <c r="Q280" s="20">
        <f t="shared" si="31"/>
        <v>-3.820960698689956</v>
      </c>
      <c r="R280" s="20"/>
      <c r="S280" s="17"/>
      <c r="U280" s="21">
        <f t="shared" si="26"/>
        <v>0</v>
      </c>
    </row>
    <row r="281" spans="1:21" x14ac:dyDescent="0.25">
      <c r="A281" s="39"/>
      <c r="B281" s="17"/>
      <c r="C281" s="17"/>
      <c r="D281" s="17"/>
      <c r="E281" s="17"/>
      <c r="F281" s="17"/>
      <c r="G281" s="17"/>
      <c r="H281" s="19"/>
      <c r="I281" s="22">
        <f t="shared" si="27"/>
        <v>0</v>
      </c>
      <c r="J281" s="19">
        <f t="shared" si="28"/>
        <v>0</v>
      </c>
      <c r="K281" s="20"/>
      <c r="L281" s="23">
        <v>3.5</v>
      </c>
      <c r="M281" s="24">
        <v>3.5</v>
      </c>
      <c r="N281" s="20">
        <f t="shared" si="29"/>
        <v>-3.5</v>
      </c>
      <c r="O281" s="20"/>
      <c r="P281" s="20">
        <f t="shared" si="30"/>
        <v>0</v>
      </c>
      <c r="Q281" s="20">
        <f t="shared" si="31"/>
        <v>-3.820960698689956</v>
      </c>
      <c r="R281" s="20"/>
      <c r="S281" s="17"/>
      <c r="U281" s="21">
        <f t="shared" si="26"/>
        <v>0</v>
      </c>
    </row>
    <row r="282" spans="1:21" x14ac:dyDescent="0.25">
      <c r="A282" s="39"/>
      <c r="B282" s="17"/>
      <c r="C282" s="17"/>
      <c r="D282" s="17"/>
      <c r="E282" s="17"/>
      <c r="F282" s="17"/>
      <c r="G282" s="17"/>
      <c r="H282" s="19"/>
      <c r="I282" s="22">
        <f t="shared" si="27"/>
        <v>0</v>
      </c>
      <c r="J282" s="19">
        <f t="shared" si="28"/>
        <v>0</v>
      </c>
      <c r="K282" s="20"/>
      <c r="L282" s="23">
        <v>3.5</v>
      </c>
      <c r="M282" s="24">
        <v>3.5</v>
      </c>
      <c r="N282" s="20">
        <f t="shared" si="29"/>
        <v>-3.5</v>
      </c>
      <c r="O282" s="20"/>
      <c r="P282" s="20">
        <f t="shared" si="30"/>
        <v>0</v>
      </c>
      <c r="Q282" s="20">
        <f t="shared" si="31"/>
        <v>-3.820960698689956</v>
      </c>
      <c r="R282" s="20"/>
      <c r="S282" s="17"/>
      <c r="U282" s="21">
        <f t="shared" si="26"/>
        <v>0</v>
      </c>
    </row>
    <row r="283" spans="1:21" x14ac:dyDescent="0.25">
      <c r="A283" s="39"/>
      <c r="B283" s="17"/>
      <c r="C283" s="17"/>
      <c r="D283" s="17"/>
      <c r="E283" s="17"/>
      <c r="F283" s="17"/>
      <c r="G283" s="17"/>
      <c r="H283" s="19"/>
      <c r="I283" s="22">
        <f t="shared" si="27"/>
        <v>0</v>
      </c>
      <c r="J283" s="19">
        <f t="shared" si="28"/>
        <v>0</v>
      </c>
      <c r="K283" s="20"/>
      <c r="L283" s="23">
        <v>3.5</v>
      </c>
      <c r="M283" s="24">
        <v>3.5</v>
      </c>
      <c r="N283" s="20">
        <f t="shared" si="29"/>
        <v>-3.5</v>
      </c>
      <c r="O283" s="20"/>
      <c r="P283" s="20">
        <f t="shared" si="30"/>
        <v>0</v>
      </c>
      <c r="Q283" s="20">
        <f t="shared" si="31"/>
        <v>-3.820960698689956</v>
      </c>
      <c r="R283" s="20"/>
      <c r="S283" s="17"/>
      <c r="U283" s="21">
        <f t="shared" si="26"/>
        <v>0</v>
      </c>
    </row>
    <row r="284" spans="1:21" x14ac:dyDescent="0.25">
      <c r="A284" s="39"/>
      <c r="B284" s="17"/>
      <c r="C284" s="17"/>
      <c r="D284" s="17"/>
      <c r="E284" s="17"/>
      <c r="F284" s="17"/>
      <c r="G284" s="17"/>
      <c r="H284" s="19"/>
      <c r="I284" s="22">
        <f t="shared" si="27"/>
        <v>0</v>
      </c>
      <c r="J284" s="19">
        <f t="shared" si="28"/>
        <v>0</v>
      </c>
      <c r="K284" s="20"/>
      <c r="L284" s="23">
        <v>3.5</v>
      </c>
      <c r="M284" s="24">
        <v>3.5</v>
      </c>
      <c r="N284" s="20">
        <f t="shared" si="29"/>
        <v>-3.5</v>
      </c>
      <c r="O284" s="20"/>
      <c r="P284" s="20">
        <f t="shared" si="30"/>
        <v>0</v>
      </c>
      <c r="Q284" s="20">
        <f t="shared" si="31"/>
        <v>-3.820960698689956</v>
      </c>
      <c r="R284" s="20"/>
      <c r="S284" s="17"/>
      <c r="U284" s="21">
        <f t="shared" si="26"/>
        <v>0</v>
      </c>
    </row>
    <row r="285" spans="1:21" x14ac:dyDescent="0.25">
      <c r="A285" s="39"/>
      <c r="B285" s="17"/>
      <c r="C285" s="17"/>
      <c r="D285" s="17"/>
      <c r="E285" s="17"/>
      <c r="F285" s="17"/>
      <c r="G285" s="17"/>
      <c r="H285" s="19"/>
      <c r="I285" s="22">
        <f t="shared" si="27"/>
        <v>0</v>
      </c>
      <c r="J285" s="19">
        <f t="shared" si="28"/>
        <v>0</v>
      </c>
      <c r="K285" s="20"/>
      <c r="L285" s="23">
        <v>3.5</v>
      </c>
      <c r="M285" s="24">
        <v>3.5</v>
      </c>
      <c r="N285" s="20">
        <f t="shared" si="29"/>
        <v>-3.5</v>
      </c>
      <c r="O285" s="20"/>
      <c r="P285" s="20">
        <f t="shared" si="30"/>
        <v>0</v>
      </c>
      <c r="Q285" s="20">
        <f t="shared" si="31"/>
        <v>-3.820960698689956</v>
      </c>
      <c r="R285" s="20"/>
      <c r="S285" s="17"/>
      <c r="U285" s="21">
        <f t="shared" si="26"/>
        <v>0</v>
      </c>
    </row>
    <row r="286" spans="1:21" x14ac:dyDescent="0.25">
      <c r="A286" s="39"/>
      <c r="B286" s="17"/>
      <c r="C286" s="17"/>
      <c r="D286" s="17"/>
      <c r="E286" s="17"/>
      <c r="F286" s="17"/>
      <c r="G286" s="17"/>
      <c r="H286" s="19"/>
      <c r="I286" s="22">
        <f t="shared" si="27"/>
        <v>0</v>
      </c>
      <c r="J286" s="19">
        <f t="shared" si="28"/>
        <v>0</v>
      </c>
      <c r="K286" s="20"/>
      <c r="L286" s="23">
        <v>3.5</v>
      </c>
      <c r="M286" s="24">
        <v>3.5</v>
      </c>
      <c r="N286" s="20">
        <f t="shared" si="29"/>
        <v>-3.5</v>
      </c>
      <c r="O286" s="20"/>
      <c r="P286" s="20">
        <f t="shared" si="30"/>
        <v>0</v>
      </c>
      <c r="Q286" s="20">
        <f t="shared" si="31"/>
        <v>-3.820960698689956</v>
      </c>
      <c r="R286" s="20"/>
      <c r="S286" s="17"/>
      <c r="U286" s="21">
        <f t="shared" si="26"/>
        <v>0</v>
      </c>
    </row>
    <row r="287" spans="1:21" x14ac:dyDescent="0.25">
      <c r="A287" s="39"/>
      <c r="B287" s="17"/>
      <c r="C287" s="17"/>
      <c r="D287" s="17"/>
      <c r="E287" s="17"/>
      <c r="F287" s="17"/>
      <c r="G287" s="17"/>
      <c r="H287" s="19"/>
      <c r="I287" s="22">
        <f t="shared" si="27"/>
        <v>0</v>
      </c>
      <c r="J287" s="19">
        <f t="shared" si="28"/>
        <v>0</v>
      </c>
      <c r="K287" s="20"/>
      <c r="L287" s="23">
        <v>3.5</v>
      </c>
      <c r="M287" s="24">
        <v>3.5</v>
      </c>
      <c r="N287" s="20">
        <f t="shared" si="29"/>
        <v>-3.5</v>
      </c>
      <c r="O287" s="20"/>
      <c r="P287" s="20">
        <f t="shared" si="30"/>
        <v>0</v>
      </c>
      <c r="Q287" s="20">
        <f t="shared" si="31"/>
        <v>-3.820960698689956</v>
      </c>
      <c r="R287" s="20"/>
      <c r="S287" s="17"/>
      <c r="U287" s="21">
        <f t="shared" si="26"/>
        <v>0</v>
      </c>
    </row>
    <row r="288" spans="1:21" x14ac:dyDescent="0.25">
      <c r="A288" s="39"/>
      <c r="B288" s="17"/>
      <c r="C288" s="17"/>
      <c r="D288" s="17"/>
      <c r="E288" s="17"/>
      <c r="F288" s="17"/>
      <c r="G288" s="17"/>
      <c r="H288" s="19"/>
      <c r="I288" s="22">
        <f t="shared" si="27"/>
        <v>0</v>
      </c>
      <c r="J288" s="19">
        <f t="shared" si="28"/>
        <v>0</v>
      </c>
      <c r="K288" s="20"/>
      <c r="L288" s="23">
        <v>3.5</v>
      </c>
      <c r="M288" s="24">
        <v>3.5</v>
      </c>
      <c r="N288" s="20">
        <f t="shared" si="29"/>
        <v>-3.5</v>
      </c>
      <c r="O288" s="20"/>
      <c r="P288" s="20">
        <f t="shared" si="30"/>
        <v>0</v>
      </c>
      <c r="Q288" s="20">
        <f t="shared" si="31"/>
        <v>-3.820960698689956</v>
      </c>
      <c r="R288" s="20"/>
      <c r="S288" s="17"/>
      <c r="U288" s="21">
        <f t="shared" si="26"/>
        <v>0</v>
      </c>
    </row>
    <row r="289" spans="1:21" x14ac:dyDescent="0.25">
      <c r="A289" s="39"/>
      <c r="B289" s="17"/>
      <c r="C289" s="17"/>
      <c r="D289" s="17"/>
      <c r="E289" s="17"/>
      <c r="F289" s="17"/>
      <c r="G289" s="17"/>
      <c r="H289" s="19"/>
      <c r="I289" s="22">
        <f t="shared" si="27"/>
        <v>0</v>
      </c>
      <c r="J289" s="19">
        <f t="shared" si="28"/>
        <v>0</v>
      </c>
      <c r="K289" s="20"/>
      <c r="L289" s="23">
        <v>3.5</v>
      </c>
      <c r="M289" s="24">
        <v>3.5</v>
      </c>
      <c r="N289" s="20">
        <f t="shared" si="29"/>
        <v>-3.5</v>
      </c>
      <c r="O289" s="20"/>
      <c r="P289" s="20">
        <f t="shared" si="30"/>
        <v>0</v>
      </c>
      <c r="Q289" s="20">
        <f t="shared" si="31"/>
        <v>-3.820960698689956</v>
      </c>
      <c r="R289" s="20"/>
      <c r="S289" s="17"/>
      <c r="U289" s="21">
        <f t="shared" si="26"/>
        <v>0</v>
      </c>
    </row>
    <row r="290" spans="1:21" x14ac:dyDescent="0.25">
      <c r="A290" s="39"/>
      <c r="B290" s="17"/>
      <c r="C290" s="17"/>
      <c r="D290" s="17"/>
      <c r="E290" s="17"/>
      <c r="F290" s="17"/>
      <c r="G290" s="17"/>
      <c r="H290" s="19"/>
      <c r="I290" s="22">
        <f t="shared" si="27"/>
        <v>0</v>
      </c>
      <c r="J290" s="19">
        <f t="shared" si="28"/>
        <v>0</v>
      </c>
      <c r="K290" s="20"/>
      <c r="L290" s="23">
        <v>3.5</v>
      </c>
      <c r="M290" s="24">
        <v>3.5</v>
      </c>
      <c r="N290" s="20">
        <f t="shared" si="29"/>
        <v>-3.5</v>
      </c>
      <c r="O290" s="20"/>
      <c r="P290" s="20">
        <f t="shared" si="30"/>
        <v>0</v>
      </c>
      <c r="Q290" s="20">
        <f t="shared" si="31"/>
        <v>-3.820960698689956</v>
      </c>
      <c r="R290" s="20"/>
      <c r="S290" s="17"/>
      <c r="U290" s="21">
        <f t="shared" si="26"/>
        <v>0</v>
      </c>
    </row>
    <row r="291" spans="1:21" x14ac:dyDescent="0.25">
      <c r="A291" s="39"/>
      <c r="B291" s="17"/>
      <c r="C291" s="17"/>
      <c r="D291" s="17"/>
      <c r="E291" s="17"/>
      <c r="F291" s="17"/>
      <c r="G291" s="17"/>
      <c r="H291" s="19"/>
      <c r="I291" s="22">
        <f t="shared" si="27"/>
        <v>0</v>
      </c>
      <c r="J291" s="19">
        <f t="shared" si="28"/>
        <v>0</v>
      </c>
      <c r="K291" s="20"/>
      <c r="L291" s="23">
        <v>3.5</v>
      </c>
      <c r="M291" s="24">
        <v>3.5</v>
      </c>
      <c r="N291" s="20">
        <f t="shared" si="29"/>
        <v>-3.5</v>
      </c>
      <c r="O291" s="20"/>
      <c r="P291" s="20">
        <f t="shared" si="30"/>
        <v>0</v>
      </c>
      <c r="Q291" s="20">
        <f t="shared" si="31"/>
        <v>-3.820960698689956</v>
      </c>
      <c r="R291" s="20"/>
      <c r="S291" s="17"/>
      <c r="U291" s="21">
        <f t="shared" si="26"/>
        <v>0</v>
      </c>
    </row>
    <row r="292" spans="1:21" x14ac:dyDescent="0.25">
      <c r="A292" s="39"/>
      <c r="B292" s="17"/>
      <c r="C292" s="17"/>
      <c r="D292" s="17"/>
      <c r="E292" s="17"/>
      <c r="F292" s="17"/>
      <c r="G292" s="17"/>
      <c r="H292" s="19"/>
      <c r="I292" s="22">
        <f t="shared" si="27"/>
        <v>0</v>
      </c>
      <c r="J292" s="19">
        <f t="shared" si="28"/>
        <v>0</v>
      </c>
      <c r="K292" s="20"/>
      <c r="L292" s="23">
        <v>3.5</v>
      </c>
      <c r="M292" s="24">
        <v>3.5</v>
      </c>
      <c r="N292" s="20">
        <f t="shared" si="29"/>
        <v>-3.5</v>
      </c>
      <c r="O292" s="20"/>
      <c r="P292" s="20">
        <f t="shared" si="30"/>
        <v>0</v>
      </c>
      <c r="Q292" s="20">
        <f t="shared" si="31"/>
        <v>-3.820960698689956</v>
      </c>
      <c r="R292" s="20"/>
      <c r="S292" s="17"/>
      <c r="U292" s="21">
        <f t="shared" si="26"/>
        <v>0</v>
      </c>
    </row>
    <row r="293" spans="1:21" x14ac:dyDescent="0.25">
      <c r="A293" s="39"/>
      <c r="B293" s="17"/>
      <c r="C293" s="17"/>
      <c r="D293" s="17"/>
      <c r="E293" s="17"/>
      <c r="F293" s="17"/>
      <c r="G293" s="17"/>
      <c r="H293" s="19"/>
      <c r="I293" s="22">
        <f t="shared" si="27"/>
        <v>0</v>
      </c>
      <c r="J293" s="19">
        <f t="shared" si="28"/>
        <v>0</v>
      </c>
      <c r="K293" s="20"/>
      <c r="L293" s="23">
        <v>3.5</v>
      </c>
      <c r="M293" s="24">
        <v>3.5</v>
      </c>
      <c r="N293" s="20">
        <f t="shared" si="29"/>
        <v>-3.5</v>
      </c>
      <c r="O293" s="20"/>
      <c r="P293" s="20">
        <f t="shared" si="30"/>
        <v>0</v>
      </c>
      <c r="Q293" s="20">
        <f t="shared" si="31"/>
        <v>-3.820960698689956</v>
      </c>
      <c r="R293" s="20"/>
      <c r="S293" s="17"/>
      <c r="U293" s="21">
        <f t="shared" si="26"/>
        <v>0</v>
      </c>
    </row>
    <row r="294" spans="1:21" x14ac:dyDescent="0.25">
      <c r="A294" s="39"/>
      <c r="B294" s="17"/>
      <c r="C294" s="17"/>
      <c r="D294" s="17"/>
      <c r="E294" s="17"/>
      <c r="F294" s="17"/>
      <c r="G294" s="17"/>
      <c r="H294" s="19"/>
      <c r="I294" s="22">
        <f t="shared" si="27"/>
        <v>0</v>
      </c>
      <c r="J294" s="19">
        <f t="shared" si="28"/>
        <v>0</v>
      </c>
      <c r="K294" s="20"/>
      <c r="L294" s="23">
        <v>3.5</v>
      </c>
      <c r="M294" s="24">
        <v>3.5</v>
      </c>
      <c r="N294" s="20">
        <f t="shared" si="29"/>
        <v>-3.5</v>
      </c>
      <c r="O294" s="20"/>
      <c r="P294" s="20">
        <f t="shared" si="30"/>
        <v>0</v>
      </c>
      <c r="Q294" s="20">
        <f t="shared" si="31"/>
        <v>-3.820960698689956</v>
      </c>
      <c r="R294" s="20"/>
      <c r="S294" s="17"/>
      <c r="U294" s="21">
        <f t="shared" si="26"/>
        <v>0</v>
      </c>
    </row>
    <row r="295" spans="1:21" x14ac:dyDescent="0.25">
      <c r="A295" s="39"/>
      <c r="B295" s="17"/>
      <c r="C295" s="17"/>
      <c r="D295" s="17"/>
      <c r="E295" s="17"/>
      <c r="F295" s="17"/>
      <c r="G295" s="17"/>
      <c r="H295" s="19"/>
      <c r="I295" s="22">
        <f t="shared" si="27"/>
        <v>0</v>
      </c>
      <c r="J295" s="19">
        <f t="shared" si="28"/>
        <v>0</v>
      </c>
      <c r="K295" s="20"/>
      <c r="L295" s="23">
        <v>3.5</v>
      </c>
      <c r="M295" s="24">
        <v>3.5</v>
      </c>
      <c r="N295" s="20">
        <f t="shared" si="29"/>
        <v>-3.5</v>
      </c>
      <c r="O295" s="20"/>
      <c r="P295" s="20">
        <f t="shared" si="30"/>
        <v>0</v>
      </c>
      <c r="Q295" s="20">
        <f t="shared" si="31"/>
        <v>-3.820960698689956</v>
      </c>
      <c r="R295" s="20"/>
      <c r="S295" s="17"/>
      <c r="U295" s="21">
        <f t="shared" si="26"/>
        <v>0</v>
      </c>
    </row>
    <row r="296" spans="1:21" x14ac:dyDescent="0.25">
      <c r="A296" s="39"/>
      <c r="B296" s="17"/>
      <c r="C296" s="17"/>
      <c r="D296" s="17"/>
      <c r="E296" s="17"/>
      <c r="F296" s="17"/>
      <c r="G296" s="17"/>
      <c r="H296" s="19"/>
      <c r="I296" s="22">
        <f t="shared" si="27"/>
        <v>0</v>
      </c>
      <c r="J296" s="19">
        <f t="shared" si="28"/>
        <v>0</v>
      </c>
      <c r="K296" s="20"/>
      <c r="L296" s="23">
        <v>3.5</v>
      </c>
      <c r="M296" s="24">
        <v>3.5</v>
      </c>
      <c r="N296" s="20">
        <f t="shared" si="29"/>
        <v>-3.5</v>
      </c>
      <c r="O296" s="20"/>
      <c r="P296" s="20">
        <f t="shared" si="30"/>
        <v>0</v>
      </c>
      <c r="Q296" s="20">
        <f t="shared" si="31"/>
        <v>-3.820960698689956</v>
      </c>
      <c r="R296" s="20"/>
      <c r="S296" s="17"/>
      <c r="U296" s="21">
        <f t="shared" si="26"/>
        <v>0</v>
      </c>
    </row>
    <row r="297" spans="1:21" x14ac:dyDescent="0.25">
      <c r="A297" s="39"/>
      <c r="B297" s="17"/>
      <c r="C297" s="17"/>
      <c r="D297" s="17"/>
      <c r="E297" s="17"/>
      <c r="F297" s="17"/>
      <c r="G297" s="17"/>
      <c r="H297" s="19"/>
      <c r="I297" s="22">
        <f t="shared" si="27"/>
        <v>0</v>
      </c>
      <c r="J297" s="19">
        <f t="shared" si="28"/>
        <v>0</v>
      </c>
      <c r="K297" s="20"/>
      <c r="L297" s="23">
        <v>3.5</v>
      </c>
      <c r="M297" s="24">
        <v>3.5</v>
      </c>
      <c r="N297" s="20">
        <f t="shared" si="29"/>
        <v>-3.5</v>
      </c>
      <c r="O297" s="20"/>
      <c r="P297" s="20">
        <f t="shared" si="30"/>
        <v>0</v>
      </c>
      <c r="Q297" s="20">
        <f t="shared" si="31"/>
        <v>-3.820960698689956</v>
      </c>
      <c r="R297" s="20"/>
      <c r="S297" s="17"/>
      <c r="U297" s="21">
        <f t="shared" si="26"/>
        <v>0</v>
      </c>
    </row>
    <row r="298" spans="1:21" x14ac:dyDescent="0.25">
      <c r="A298" s="39"/>
      <c r="B298" s="17"/>
      <c r="C298" s="17"/>
      <c r="D298" s="17"/>
      <c r="E298" s="17"/>
      <c r="F298" s="17"/>
      <c r="G298" s="17"/>
      <c r="H298" s="19"/>
      <c r="I298" s="22">
        <f t="shared" si="27"/>
        <v>0</v>
      </c>
      <c r="J298" s="19">
        <f t="shared" si="28"/>
        <v>0</v>
      </c>
      <c r="K298" s="20"/>
      <c r="L298" s="23">
        <v>3.5</v>
      </c>
      <c r="M298" s="24">
        <v>3.5</v>
      </c>
      <c r="N298" s="20">
        <f t="shared" si="29"/>
        <v>-3.5</v>
      </c>
      <c r="O298" s="20"/>
      <c r="P298" s="20">
        <f t="shared" si="30"/>
        <v>0</v>
      </c>
      <c r="Q298" s="20">
        <f t="shared" si="31"/>
        <v>-3.820960698689956</v>
      </c>
      <c r="R298" s="20"/>
      <c r="S298" s="17"/>
      <c r="U298" s="21">
        <f t="shared" si="26"/>
        <v>0</v>
      </c>
    </row>
    <row r="299" spans="1:21" x14ac:dyDescent="0.25">
      <c r="A299" s="39"/>
      <c r="B299" s="17"/>
      <c r="C299" s="17"/>
      <c r="D299" s="17"/>
      <c r="E299" s="17"/>
      <c r="F299" s="17"/>
      <c r="G299" s="17"/>
      <c r="H299" s="19"/>
      <c r="I299" s="22">
        <f t="shared" si="27"/>
        <v>0</v>
      </c>
      <c r="J299" s="19">
        <f t="shared" si="28"/>
        <v>0</v>
      </c>
      <c r="K299" s="20"/>
      <c r="L299" s="23">
        <v>3.5</v>
      </c>
      <c r="M299" s="24">
        <v>3.5</v>
      </c>
      <c r="N299" s="20">
        <f t="shared" si="29"/>
        <v>-3.5</v>
      </c>
      <c r="O299" s="20"/>
      <c r="P299" s="20">
        <f t="shared" si="30"/>
        <v>0</v>
      </c>
      <c r="Q299" s="20">
        <f t="shared" si="31"/>
        <v>-3.820960698689956</v>
      </c>
      <c r="R299" s="20"/>
      <c r="S299" s="17"/>
      <c r="U299" s="21">
        <f t="shared" si="26"/>
        <v>0</v>
      </c>
    </row>
    <row r="300" spans="1:21" x14ac:dyDescent="0.25">
      <c r="A300" s="39"/>
      <c r="B300" s="17"/>
      <c r="C300" s="17"/>
      <c r="D300" s="17"/>
      <c r="E300" s="17"/>
      <c r="F300" s="17"/>
      <c r="G300" s="17"/>
      <c r="H300" s="19"/>
      <c r="I300" s="22">
        <f t="shared" si="27"/>
        <v>0</v>
      </c>
      <c r="J300" s="19">
        <f t="shared" si="28"/>
        <v>0</v>
      </c>
      <c r="K300" s="20"/>
      <c r="L300" s="23">
        <v>3.5</v>
      </c>
      <c r="M300" s="24">
        <v>3.5</v>
      </c>
      <c r="N300" s="20">
        <f t="shared" si="29"/>
        <v>-3.5</v>
      </c>
      <c r="O300" s="20"/>
      <c r="P300" s="20">
        <f t="shared" si="30"/>
        <v>0</v>
      </c>
      <c r="Q300" s="20">
        <f t="shared" si="31"/>
        <v>-3.820960698689956</v>
      </c>
      <c r="R300" s="20"/>
      <c r="S300" s="17"/>
      <c r="U300" s="21">
        <f t="shared" si="26"/>
        <v>0</v>
      </c>
    </row>
    <row r="301" spans="1:21" x14ac:dyDescent="0.25">
      <c r="A301" s="39"/>
      <c r="B301" s="17"/>
      <c r="C301" s="17"/>
      <c r="D301" s="17"/>
      <c r="E301" s="17"/>
      <c r="F301" s="17"/>
      <c r="G301" s="17"/>
      <c r="H301" s="19"/>
      <c r="I301" s="22">
        <f t="shared" si="27"/>
        <v>0</v>
      </c>
      <c r="J301" s="19">
        <f t="shared" si="28"/>
        <v>0</v>
      </c>
      <c r="K301" s="20"/>
      <c r="L301" s="23">
        <v>3.5</v>
      </c>
      <c r="M301" s="24">
        <v>3.5</v>
      </c>
      <c r="N301" s="20">
        <f t="shared" si="29"/>
        <v>-3.5</v>
      </c>
      <c r="O301" s="20"/>
      <c r="P301" s="20">
        <f t="shared" si="30"/>
        <v>0</v>
      </c>
      <c r="Q301" s="20">
        <f t="shared" si="31"/>
        <v>-3.820960698689956</v>
      </c>
      <c r="R301" s="20"/>
      <c r="S301" s="17"/>
      <c r="U301" s="21">
        <f t="shared" si="26"/>
        <v>0</v>
      </c>
    </row>
    <row r="302" spans="1:21" x14ac:dyDescent="0.25">
      <c r="A302" s="39"/>
      <c r="B302" s="17"/>
      <c r="C302" s="17"/>
      <c r="D302" s="17"/>
      <c r="E302" s="17"/>
      <c r="F302" s="17"/>
      <c r="G302" s="17"/>
      <c r="H302" s="19"/>
      <c r="I302" s="22">
        <f t="shared" si="27"/>
        <v>0</v>
      </c>
      <c r="J302" s="19">
        <f t="shared" si="28"/>
        <v>0</v>
      </c>
      <c r="K302" s="20"/>
      <c r="L302" s="23">
        <v>3.5</v>
      </c>
      <c r="M302" s="24">
        <v>3.5</v>
      </c>
      <c r="N302" s="20">
        <f t="shared" si="29"/>
        <v>-3.5</v>
      </c>
      <c r="O302" s="20"/>
      <c r="P302" s="20">
        <f t="shared" si="30"/>
        <v>0</v>
      </c>
      <c r="Q302" s="20">
        <f t="shared" si="31"/>
        <v>-3.820960698689956</v>
      </c>
      <c r="R302" s="20"/>
      <c r="S302" s="17"/>
      <c r="U302" s="21">
        <f t="shared" si="26"/>
        <v>0</v>
      </c>
    </row>
    <row r="303" spans="1:21" x14ac:dyDescent="0.25">
      <c r="A303" s="39"/>
      <c r="B303" s="17"/>
      <c r="C303" s="17"/>
      <c r="D303" s="17"/>
      <c r="E303" s="17"/>
      <c r="F303" s="17"/>
      <c r="G303" s="17"/>
      <c r="H303" s="19"/>
      <c r="I303" s="22">
        <f t="shared" si="27"/>
        <v>0</v>
      </c>
      <c r="J303" s="19">
        <f t="shared" si="28"/>
        <v>0</v>
      </c>
      <c r="K303" s="20"/>
      <c r="L303" s="23">
        <v>3.5</v>
      </c>
      <c r="M303" s="24">
        <v>3.5</v>
      </c>
      <c r="N303" s="20">
        <f t="shared" si="29"/>
        <v>-3.5</v>
      </c>
      <c r="O303" s="20"/>
      <c r="P303" s="20">
        <f t="shared" si="30"/>
        <v>0</v>
      </c>
      <c r="Q303" s="20">
        <f t="shared" si="31"/>
        <v>-3.820960698689956</v>
      </c>
      <c r="R303" s="20"/>
      <c r="S303" s="17"/>
      <c r="U303" s="21">
        <f t="shared" si="26"/>
        <v>0</v>
      </c>
    </row>
    <row r="304" spans="1:21" x14ac:dyDescent="0.25">
      <c r="A304" s="39"/>
      <c r="B304" s="17"/>
      <c r="C304" s="17"/>
      <c r="D304" s="17"/>
      <c r="E304" s="17"/>
      <c r="F304" s="17"/>
      <c r="G304" s="17"/>
      <c r="H304" s="19"/>
      <c r="I304" s="22">
        <f t="shared" si="27"/>
        <v>0</v>
      </c>
      <c r="J304" s="19">
        <f t="shared" si="28"/>
        <v>0</v>
      </c>
      <c r="K304" s="20"/>
      <c r="L304" s="23">
        <v>3.5</v>
      </c>
      <c r="M304" s="24">
        <v>3.5</v>
      </c>
      <c r="N304" s="20">
        <f t="shared" si="29"/>
        <v>-3.5</v>
      </c>
      <c r="O304" s="20"/>
      <c r="P304" s="20">
        <f t="shared" si="30"/>
        <v>0</v>
      </c>
      <c r="Q304" s="20">
        <f t="shared" si="31"/>
        <v>-3.820960698689956</v>
      </c>
      <c r="R304" s="20"/>
      <c r="S304" s="17"/>
      <c r="U304" s="21">
        <f t="shared" si="26"/>
        <v>0</v>
      </c>
    </row>
    <row r="305" spans="1:21" x14ac:dyDescent="0.25">
      <c r="A305" s="39"/>
      <c r="B305" s="17"/>
      <c r="C305" s="17"/>
      <c r="D305" s="17"/>
      <c r="E305" s="17"/>
      <c r="F305" s="17"/>
      <c r="G305" s="17"/>
      <c r="H305" s="19"/>
      <c r="I305" s="22">
        <f t="shared" si="27"/>
        <v>0</v>
      </c>
      <c r="J305" s="19">
        <f t="shared" si="28"/>
        <v>0</v>
      </c>
      <c r="K305" s="20"/>
      <c r="L305" s="23">
        <v>3.5</v>
      </c>
      <c r="M305" s="24">
        <v>3.5</v>
      </c>
      <c r="N305" s="20">
        <f t="shared" si="29"/>
        <v>-3.5</v>
      </c>
      <c r="O305" s="20"/>
      <c r="P305" s="20">
        <f t="shared" si="30"/>
        <v>0</v>
      </c>
      <c r="Q305" s="20">
        <f t="shared" si="31"/>
        <v>-3.820960698689956</v>
      </c>
      <c r="R305" s="20"/>
      <c r="S305" s="17"/>
      <c r="U305" s="21">
        <f t="shared" si="26"/>
        <v>0</v>
      </c>
    </row>
    <row r="306" spans="1:21" x14ac:dyDescent="0.25">
      <c r="A306" s="39"/>
      <c r="B306" s="17"/>
      <c r="C306" s="17"/>
      <c r="D306" s="17"/>
      <c r="E306" s="17"/>
      <c r="F306" s="17"/>
      <c r="G306" s="17"/>
      <c r="H306" s="19"/>
      <c r="I306" s="22">
        <f t="shared" si="27"/>
        <v>0</v>
      </c>
      <c r="J306" s="19">
        <f t="shared" si="28"/>
        <v>0</v>
      </c>
      <c r="K306" s="20"/>
      <c r="L306" s="23">
        <v>3.5</v>
      </c>
      <c r="M306" s="24">
        <v>3.5</v>
      </c>
      <c r="N306" s="20">
        <f t="shared" si="29"/>
        <v>-3.5</v>
      </c>
      <c r="O306" s="20"/>
      <c r="P306" s="20">
        <f t="shared" si="30"/>
        <v>0</v>
      </c>
      <c r="Q306" s="20">
        <f t="shared" si="31"/>
        <v>-3.820960698689956</v>
      </c>
      <c r="R306" s="20"/>
      <c r="S306" s="17"/>
      <c r="U306" s="21">
        <f t="shared" si="26"/>
        <v>0</v>
      </c>
    </row>
    <row r="307" spans="1:21" x14ac:dyDescent="0.25">
      <c r="A307" s="39"/>
      <c r="B307" s="17"/>
      <c r="C307" s="17"/>
      <c r="D307" s="17"/>
      <c r="E307" s="17"/>
      <c r="F307" s="17"/>
      <c r="G307" s="17"/>
      <c r="H307" s="19"/>
      <c r="I307" s="22">
        <f t="shared" si="27"/>
        <v>0</v>
      </c>
      <c r="J307" s="19">
        <f t="shared" si="28"/>
        <v>0</v>
      </c>
      <c r="K307" s="20"/>
      <c r="L307" s="23">
        <v>3.5</v>
      </c>
      <c r="M307" s="24">
        <v>3.5</v>
      </c>
      <c r="N307" s="20">
        <f t="shared" si="29"/>
        <v>-3.5</v>
      </c>
      <c r="O307" s="20"/>
      <c r="P307" s="20">
        <f t="shared" si="30"/>
        <v>0</v>
      </c>
      <c r="Q307" s="20">
        <f t="shared" si="31"/>
        <v>-3.820960698689956</v>
      </c>
      <c r="R307" s="20"/>
      <c r="S307" s="17"/>
      <c r="U307" s="21">
        <f t="shared" si="26"/>
        <v>0</v>
      </c>
    </row>
    <row r="308" spans="1:21" x14ac:dyDescent="0.25">
      <c r="A308" s="39"/>
      <c r="B308" s="17"/>
      <c r="C308" s="17"/>
      <c r="D308" s="17"/>
      <c r="E308" s="17"/>
      <c r="F308" s="17"/>
      <c r="G308" s="17"/>
      <c r="H308" s="19"/>
      <c r="I308" s="22">
        <f t="shared" si="27"/>
        <v>0</v>
      </c>
      <c r="J308" s="19">
        <f t="shared" si="28"/>
        <v>0</v>
      </c>
      <c r="K308" s="20"/>
      <c r="L308" s="23">
        <v>3.5</v>
      </c>
      <c r="M308" s="24">
        <v>3.5</v>
      </c>
      <c r="N308" s="20">
        <f t="shared" si="29"/>
        <v>-3.5</v>
      </c>
      <c r="O308" s="20"/>
      <c r="P308" s="20">
        <f t="shared" si="30"/>
        <v>0</v>
      </c>
      <c r="Q308" s="20">
        <f t="shared" si="31"/>
        <v>-3.820960698689956</v>
      </c>
      <c r="R308" s="20"/>
      <c r="S308" s="17"/>
      <c r="U308" s="21">
        <f t="shared" ref="U308:U371" si="32">+T308-H308</f>
        <v>0</v>
      </c>
    </row>
    <row r="309" spans="1:21" x14ac:dyDescent="0.25">
      <c r="A309" s="39"/>
      <c r="B309" s="17"/>
      <c r="C309" s="17"/>
      <c r="D309" s="17"/>
      <c r="E309" s="17"/>
      <c r="F309" s="17"/>
      <c r="G309" s="17"/>
      <c r="H309" s="19"/>
      <c r="I309" s="22">
        <f t="shared" si="27"/>
        <v>0</v>
      </c>
      <c r="J309" s="19">
        <f t="shared" si="28"/>
        <v>0</v>
      </c>
      <c r="K309" s="20"/>
      <c r="L309" s="23">
        <v>3.5</v>
      </c>
      <c r="M309" s="24">
        <v>3.5</v>
      </c>
      <c r="N309" s="20">
        <f t="shared" si="29"/>
        <v>-3.5</v>
      </c>
      <c r="O309" s="20"/>
      <c r="P309" s="20">
        <f t="shared" si="30"/>
        <v>0</v>
      </c>
      <c r="Q309" s="20">
        <f t="shared" si="31"/>
        <v>-3.820960698689956</v>
      </c>
      <c r="R309" s="20"/>
      <c r="S309" s="17"/>
      <c r="U309" s="21">
        <f t="shared" si="32"/>
        <v>0</v>
      </c>
    </row>
    <row r="310" spans="1:21" x14ac:dyDescent="0.25">
      <c r="A310" s="39"/>
      <c r="B310" s="17"/>
      <c r="C310" s="17"/>
      <c r="D310" s="17"/>
      <c r="E310" s="17"/>
      <c r="F310" s="17"/>
      <c r="G310" s="17"/>
      <c r="H310" s="19"/>
      <c r="I310" s="22">
        <f t="shared" si="27"/>
        <v>0</v>
      </c>
      <c r="J310" s="19">
        <f t="shared" si="28"/>
        <v>0</v>
      </c>
      <c r="K310" s="20"/>
      <c r="L310" s="23">
        <v>3.5</v>
      </c>
      <c r="M310" s="24">
        <v>3.5</v>
      </c>
      <c r="N310" s="20">
        <f t="shared" si="29"/>
        <v>-3.5</v>
      </c>
      <c r="O310" s="20"/>
      <c r="P310" s="20">
        <f t="shared" si="30"/>
        <v>0</v>
      </c>
      <c r="Q310" s="20">
        <f t="shared" si="31"/>
        <v>-3.820960698689956</v>
      </c>
      <c r="R310" s="20"/>
      <c r="S310" s="17"/>
      <c r="U310" s="21">
        <f t="shared" si="32"/>
        <v>0</v>
      </c>
    </row>
    <row r="311" spans="1:21" x14ac:dyDescent="0.25">
      <c r="A311" s="39"/>
      <c r="B311" s="17"/>
      <c r="C311" s="17"/>
      <c r="D311" s="17"/>
      <c r="E311" s="17"/>
      <c r="F311" s="17"/>
      <c r="G311" s="17"/>
      <c r="H311" s="19"/>
      <c r="I311" s="22">
        <f t="shared" si="27"/>
        <v>0</v>
      </c>
      <c r="J311" s="19">
        <f t="shared" si="28"/>
        <v>0</v>
      </c>
      <c r="K311" s="20"/>
      <c r="L311" s="23">
        <v>3.5</v>
      </c>
      <c r="M311" s="24">
        <v>3.5</v>
      </c>
      <c r="N311" s="20">
        <f t="shared" si="29"/>
        <v>-3.5</v>
      </c>
      <c r="O311" s="20"/>
      <c r="P311" s="20">
        <f t="shared" si="30"/>
        <v>0</v>
      </c>
      <c r="Q311" s="20">
        <f t="shared" si="31"/>
        <v>-3.820960698689956</v>
      </c>
      <c r="R311" s="20"/>
      <c r="S311" s="17"/>
      <c r="U311" s="21">
        <f t="shared" si="32"/>
        <v>0</v>
      </c>
    </row>
    <row r="312" spans="1:21" x14ac:dyDescent="0.25">
      <c r="A312" s="39"/>
      <c r="B312" s="17"/>
      <c r="C312" s="17"/>
      <c r="D312" s="17"/>
      <c r="E312" s="17"/>
      <c r="F312" s="17"/>
      <c r="G312" s="17"/>
      <c r="H312" s="19"/>
      <c r="I312" s="22">
        <f t="shared" si="27"/>
        <v>0</v>
      </c>
      <c r="J312" s="19">
        <f t="shared" si="28"/>
        <v>0</v>
      </c>
      <c r="K312" s="20"/>
      <c r="L312" s="23">
        <v>3.5</v>
      </c>
      <c r="M312" s="24">
        <v>3.5</v>
      </c>
      <c r="N312" s="20">
        <f t="shared" si="29"/>
        <v>-3.5</v>
      </c>
      <c r="O312" s="20"/>
      <c r="P312" s="20">
        <f t="shared" si="30"/>
        <v>0</v>
      </c>
      <c r="Q312" s="20">
        <f t="shared" si="31"/>
        <v>-3.820960698689956</v>
      </c>
      <c r="R312" s="20"/>
      <c r="S312" s="17"/>
      <c r="U312" s="21">
        <f t="shared" si="32"/>
        <v>0</v>
      </c>
    </row>
    <row r="313" spans="1:21" x14ac:dyDescent="0.25">
      <c r="A313" s="39"/>
      <c r="B313" s="17"/>
      <c r="C313" s="17"/>
      <c r="D313" s="17"/>
      <c r="E313" s="17"/>
      <c r="F313" s="17"/>
      <c r="G313" s="17"/>
      <c r="H313" s="19"/>
      <c r="I313" s="22">
        <f t="shared" si="27"/>
        <v>0</v>
      </c>
      <c r="J313" s="19">
        <f t="shared" si="28"/>
        <v>0</v>
      </c>
      <c r="K313" s="20"/>
      <c r="L313" s="23">
        <v>3.5</v>
      </c>
      <c r="M313" s="24">
        <v>3.5</v>
      </c>
      <c r="N313" s="20">
        <f t="shared" si="29"/>
        <v>-3.5</v>
      </c>
      <c r="O313" s="20"/>
      <c r="P313" s="20">
        <f t="shared" si="30"/>
        <v>0</v>
      </c>
      <c r="Q313" s="20">
        <f t="shared" si="31"/>
        <v>-3.820960698689956</v>
      </c>
      <c r="R313" s="20"/>
      <c r="S313" s="17"/>
      <c r="U313" s="21">
        <f t="shared" si="32"/>
        <v>0</v>
      </c>
    </row>
    <row r="314" spans="1:21" x14ac:dyDescent="0.25">
      <c r="A314" s="39"/>
      <c r="B314" s="17"/>
      <c r="C314" s="17"/>
      <c r="D314" s="17"/>
      <c r="E314" s="17"/>
      <c r="F314" s="17"/>
      <c r="G314" s="17"/>
      <c r="H314" s="19"/>
      <c r="I314" s="22">
        <f t="shared" si="27"/>
        <v>0</v>
      </c>
      <c r="J314" s="19">
        <f t="shared" si="28"/>
        <v>0</v>
      </c>
      <c r="K314" s="20"/>
      <c r="L314" s="23">
        <v>3.5</v>
      </c>
      <c r="M314" s="24">
        <v>3.5</v>
      </c>
      <c r="N314" s="20">
        <f t="shared" si="29"/>
        <v>-3.5</v>
      </c>
      <c r="O314" s="20"/>
      <c r="P314" s="20">
        <f t="shared" si="30"/>
        <v>0</v>
      </c>
      <c r="Q314" s="20">
        <f t="shared" si="31"/>
        <v>-3.820960698689956</v>
      </c>
      <c r="R314" s="20"/>
      <c r="S314" s="17"/>
      <c r="U314" s="21">
        <f t="shared" si="32"/>
        <v>0</v>
      </c>
    </row>
    <row r="315" spans="1:21" x14ac:dyDescent="0.25">
      <c r="A315" s="39"/>
      <c r="B315" s="17"/>
      <c r="C315" s="17"/>
      <c r="D315" s="17"/>
      <c r="E315" s="17"/>
      <c r="F315" s="17"/>
      <c r="G315" s="17"/>
      <c r="H315" s="19"/>
      <c r="I315" s="22">
        <f t="shared" si="27"/>
        <v>0</v>
      </c>
      <c r="J315" s="19">
        <f t="shared" si="28"/>
        <v>0</v>
      </c>
      <c r="K315" s="20"/>
      <c r="L315" s="23">
        <v>3.5</v>
      </c>
      <c r="M315" s="24">
        <v>3.5</v>
      </c>
      <c r="N315" s="20">
        <f t="shared" si="29"/>
        <v>-3.5</v>
      </c>
      <c r="O315" s="20"/>
      <c r="P315" s="20">
        <f t="shared" si="30"/>
        <v>0</v>
      </c>
      <c r="Q315" s="20">
        <f t="shared" si="31"/>
        <v>-3.820960698689956</v>
      </c>
      <c r="R315" s="20"/>
      <c r="S315" s="17"/>
      <c r="U315" s="21">
        <f t="shared" si="32"/>
        <v>0</v>
      </c>
    </row>
    <row r="316" spans="1:21" x14ac:dyDescent="0.25">
      <c r="A316" s="39"/>
      <c r="B316" s="17"/>
      <c r="C316" s="17"/>
      <c r="D316" s="17"/>
      <c r="E316" s="17"/>
      <c r="F316" s="17"/>
      <c r="G316" s="17"/>
      <c r="H316" s="19"/>
      <c r="I316" s="22">
        <f t="shared" si="27"/>
        <v>0</v>
      </c>
      <c r="J316" s="19">
        <f t="shared" si="28"/>
        <v>0</v>
      </c>
      <c r="K316" s="20"/>
      <c r="L316" s="23">
        <v>3.5</v>
      </c>
      <c r="M316" s="24">
        <v>3.5</v>
      </c>
      <c r="N316" s="20">
        <f t="shared" si="29"/>
        <v>-3.5</v>
      </c>
      <c r="O316" s="20"/>
      <c r="P316" s="20">
        <f t="shared" si="30"/>
        <v>0</v>
      </c>
      <c r="Q316" s="20">
        <f t="shared" si="31"/>
        <v>-3.820960698689956</v>
      </c>
      <c r="R316" s="20"/>
      <c r="S316" s="17"/>
      <c r="U316" s="21">
        <f t="shared" si="32"/>
        <v>0</v>
      </c>
    </row>
    <row r="317" spans="1:21" x14ac:dyDescent="0.25">
      <c r="A317" s="39"/>
      <c r="B317" s="17"/>
      <c r="C317" s="17"/>
      <c r="D317" s="17"/>
      <c r="E317" s="17"/>
      <c r="F317" s="17"/>
      <c r="G317" s="17"/>
      <c r="H317" s="19"/>
      <c r="I317" s="22">
        <f t="shared" si="27"/>
        <v>0</v>
      </c>
      <c r="J317" s="19">
        <f t="shared" si="28"/>
        <v>0</v>
      </c>
      <c r="K317" s="20"/>
      <c r="L317" s="23">
        <v>3.5</v>
      </c>
      <c r="M317" s="24">
        <v>3.5</v>
      </c>
      <c r="N317" s="20">
        <f t="shared" si="29"/>
        <v>-3.5</v>
      </c>
      <c r="O317" s="20"/>
      <c r="P317" s="20">
        <f t="shared" si="30"/>
        <v>0</v>
      </c>
      <c r="Q317" s="20">
        <f t="shared" si="31"/>
        <v>-3.820960698689956</v>
      </c>
      <c r="R317" s="20"/>
      <c r="S317" s="17"/>
      <c r="U317" s="21">
        <f t="shared" si="32"/>
        <v>0</v>
      </c>
    </row>
    <row r="318" spans="1:21" x14ac:dyDescent="0.25">
      <c r="A318" s="39"/>
      <c r="B318" s="17"/>
      <c r="C318" s="17"/>
      <c r="D318" s="17"/>
      <c r="E318" s="17"/>
      <c r="F318" s="17"/>
      <c r="G318" s="17"/>
      <c r="H318" s="19"/>
      <c r="I318" s="22">
        <f t="shared" si="27"/>
        <v>0</v>
      </c>
      <c r="J318" s="19">
        <f t="shared" si="28"/>
        <v>0</v>
      </c>
      <c r="K318" s="20"/>
      <c r="L318" s="23">
        <v>3.5</v>
      </c>
      <c r="M318" s="24">
        <v>3.5</v>
      </c>
      <c r="N318" s="20">
        <f t="shared" si="29"/>
        <v>-3.5</v>
      </c>
      <c r="O318" s="20"/>
      <c r="P318" s="20">
        <f t="shared" si="30"/>
        <v>0</v>
      </c>
      <c r="Q318" s="20">
        <f t="shared" si="31"/>
        <v>-3.820960698689956</v>
      </c>
      <c r="R318" s="20"/>
      <c r="S318" s="17"/>
      <c r="U318" s="21">
        <f t="shared" si="32"/>
        <v>0</v>
      </c>
    </row>
    <row r="319" spans="1:21" x14ac:dyDescent="0.25">
      <c r="A319" s="39"/>
      <c r="B319" s="17"/>
      <c r="C319" s="17"/>
      <c r="D319" s="17"/>
      <c r="E319" s="17"/>
      <c r="F319" s="17"/>
      <c r="G319" s="17"/>
      <c r="H319" s="19"/>
      <c r="I319" s="22">
        <f t="shared" si="27"/>
        <v>0</v>
      </c>
      <c r="J319" s="19">
        <f t="shared" si="28"/>
        <v>0</v>
      </c>
      <c r="K319" s="20"/>
      <c r="L319" s="23">
        <v>3.5</v>
      </c>
      <c r="M319" s="24">
        <v>3.5</v>
      </c>
      <c r="N319" s="20">
        <f t="shared" si="29"/>
        <v>-3.5</v>
      </c>
      <c r="O319" s="20"/>
      <c r="P319" s="20">
        <f t="shared" si="30"/>
        <v>0</v>
      </c>
      <c r="Q319" s="20">
        <f t="shared" si="31"/>
        <v>-3.820960698689956</v>
      </c>
      <c r="R319" s="20"/>
      <c r="S319" s="17"/>
      <c r="U319" s="21">
        <f t="shared" si="32"/>
        <v>0</v>
      </c>
    </row>
    <row r="320" spans="1:21" x14ac:dyDescent="0.25">
      <c r="A320" s="39"/>
      <c r="B320" s="17"/>
      <c r="C320" s="17"/>
      <c r="D320" s="17"/>
      <c r="E320" s="17"/>
      <c r="F320" s="17"/>
      <c r="G320" s="17"/>
      <c r="H320" s="19"/>
      <c r="I320" s="22">
        <f t="shared" si="27"/>
        <v>0</v>
      </c>
      <c r="J320" s="19">
        <f t="shared" si="28"/>
        <v>0</v>
      </c>
      <c r="K320" s="20"/>
      <c r="L320" s="23">
        <v>3.5</v>
      </c>
      <c r="M320" s="24">
        <v>3.5</v>
      </c>
      <c r="N320" s="20">
        <f t="shared" si="29"/>
        <v>-3.5</v>
      </c>
      <c r="O320" s="20"/>
      <c r="P320" s="20">
        <f t="shared" si="30"/>
        <v>0</v>
      </c>
      <c r="Q320" s="20">
        <f t="shared" si="31"/>
        <v>-3.820960698689956</v>
      </c>
      <c r="R320" s="20"/>
      <c r="S320" s="17"/>
      <c r="U320" s="21">
        <f t="shared" si="32"/>
        <v>0</v>
      </c>
    </row>
    <row r="321" spans="1:21" x14ac:dyDescent="0.25">
      <c r="A321" s="39"/>
      <c r="B321" s="17"/>
      <c r="C321" s="17"/>
      <c r="D321" s="17"/>
      <c r="E321" s="17"/>
      <c r="F321" s="17"/>
      <c r="G321" s="17"/>
      <c r="H321" s="19"/>
      <c r="I321" s="22">
        <f t="shared" ref="I321:I384" si="33">+(H321*N321)/100</f>
        <v>0</v>
      </c>
      <c r="J321" s="19">
        <f t="shared" ref="J321:J384" si="34">(H321*Q321)/100</f>
        <v>0</v>
      </c>
      <c r="K321" s="20"/>
      <c r="L321" s="23">
        <v>3.5</v>
      </c>
      <c r="M321" s="24">
        <v>3.5</v>
      </c>
      <c r="N321" s="20">
        <f t="shared" ref="N321:N384" si="35">+K321-L321</f>
        <v>-3.5</v>
      </c>
      <c r="O321" s="20"/>
      <c r="P321" s="20">
        <f t="shared" ref="P321:P384" si="36">+K321/(100-O321)*100</f>
        <v>0</v>
      </c>
      <c r="Q321" s="20">
        <f t="shared" ref="Q321:Q384" si="37">+N321/0.916</f>
        <v>-3.820960698689956</v>
      </c>
      <c r="R321" s="20"/>
      <c r="S321" s="17"/>
      <c r="U321" s="21">
        <f t="shared" si="32"/>
        <v>0</v>
      </c>
    </row>
    <row r="322" spans="1:21" x14ac:dyDescent="0.25">
      <c r="A322" s="39"/>
      <c r="B322" s="17"/>
      <c r="C322" s="17"/>
      <c r="D322" s="17"/>
      <c r="E322" s="17"/>
      <c r="F322" s="17"/>
      <c r="G322" s="17"/>
      <c r="H322" s="19"/>
      <c r="I322" s="22">
        <f t="shared" si="33"/>
        <v>0</v>
      </c>
      <c r="J322" s="19">
        <f t="shared" si="34"/>
        <v>0</v>
      </c>
      <c r="K322" s="20"/>
      <c r="L322" s="23">
        <v>3.5</v>
      </c>
      <c r="M322" s="24">
        <v>3.5</v>
      </c>
      <c r="N322" s="20">
        <f t="shared" si="35"/>
        <v>-3.5</v>
      </c>
      <c r="O322" s="20"/>
      <c r="P322" s="20">
        <f t="shared" si="36"/>
        <v>0</v>
      </c>
      <c r="Q322" s="20">
        <f t="shared" si="37"/>
        <v>-3.820960698689956</v>
      </c>
      <c r="R322" s="20"/>
      <c r="S322" s="17"/>
      <c r="U322" s="21">
        <f t="shared" si="32"/>
        <v>0</v>
      </c>
    </row>
    <row r="323" spans="1:21" x14ac:dyDescent="0.25">
      <c r="A323" s="39"/>
      <c r="B323" s="17"/>
      <c r="C323" s="17"/>
      <c r="D323" s="17"/>
      <c r="E323" s="17"/>
      <c r="F323" s="17"/>
      <c r="G323" s="17"/>
      <c r="H323" s="19"/>
      <c r="I323" s="22">
        <f t="shared" si="33"/>
        <v>0</v>
      </c>
      <c r="J323" s="19">
        <f t="shared" si="34"/>
        <v>0</v>
      </c>
      <c r="K323" s="20"/>
      <c r="L323" s="23">
        <v>3.5</v>
      </c>
      <c r="M323" s="24">
        <v>3.5</v>
      </c>
      <c r="N323" s="20">
        <f t="shared" si="35"/>
        <v>-3.5</v>
      </c>
      <c r="O323" s="20"/>
      <c r="P323" s="20">
        <f t="shared" si="36"/>
        <v>0</v>
      </c>
      <c r="Q323" s="20">
        <f t="shared" si="37"/>
        <v>-3.820960698689956</v>
      </c>
      <c r="R323" s="20"/>
      <c r="S323" s="17"/>
      <c r="U323" s="21">
        <f t="shared" si="32"/>
        <v>0</v>
      </c>
    </row>
    <row r="324" spans="1:21" x14ac:dyDescent="0.25">
      <c r="A324" s="39"/>
      <c r="B324" s="17"/>
      <c r="C324" s="17"/>
      <c r="D324" s="17"/>
      <c r="E324" s="17"/>
      <c r="F324" s="17"/>
      <c r="G324" s="17"/>
      <c r="H324" s="19"/>
      <c r="I324" s="22">
        <f t="shared" si="33"/>
        <v>0</v>
      </c>
      <c r="J324" s="19">
        <f t="shared" si="34"/>
        <v>0</v>
      </c>
      <c r="K324" s="20"/>
      <c r="L324" s="23">
        <v>3.5</v>
      </c>
      <c r="M324" s="24">
        <v>3.5</v>
      </c>
      <c r="N324" s="20">
        <f t="shared" si="35"/>
        <v>-3.5</v>
      </c>
      <c r="O324" s="20"/>
      <c r="P324" s="20">
        <f t="shared" si="36"/>
        <v>0</v>
      </c>
      <c r="Q324" s="20">
        <f t="shared" si="37"/>
        <v>-3.820960698689956</v>
      </c>
      <c r="R324" s="20"/>
      <c r="S324" s="17"/>
      <c r="U324" s="21">
        <f t="shared" si="32"/>
        <v>0</v>
      </c>
    </row>
    <row r="325" spans="1:21" x14ac:dyDescent="0.25">
      <c r="A325" s="39"/>
      <c r="B325" s="17"/>
      <c r="C325" s="17"/>
      <c r="D325" s="17"/>
      <c r="E325" s="17"/>
      <c r="F325" s="17"/>
      <c r="G325" s="17"/>
      <c r="H325" s="19"/>
      <c r="I325" s="22">
        <f t="shared" si="33"/>
        <v>0</v>
      </c>
      <c r="J325" s="19">
        <f t="shared" si="34"/>
        <v>0</v>
      </c>
      <c r="K325" s="20"/>
      <c r="L325" s="23">
        <v>3.5</v>
      </c>
      <c r="M325" s="24">
        <v>3.5</v>
      </c>
      <c r="N325" s="20">
        <f t="shared" si="35"/>
        <v>-3.5</v>
      </c>
      <c r="O325" s="20"/>
      <c r="P325" s="20">
        <f t="shared" si="36"/>
        <v>0</v>
      </c>
      <c r="Q325" s="20">
        <f t="shared" si="37"/>
        <v>-3.820960698689956</v>
      </c>
      <c r="R325" s="20"/>
      <c r="S325" s="17"/>
      <c r="U325" s="21">
        <f t="shared" si="32"/>
        <v>0</v>
      </c>
    </row>
    <row r="326" spans="1:21" x14ac:dyDescent="0.25">
      <c r="A326" s="39"/>
      <c r="B326" s="17"/>
      <c r="C326" s="17"/>
      <c r="D326" s="17"/>
      <c r="E326" s="17"/>
      <c r="F326" s="17"/>
      <c r="G326" s="17"/>
      <c r="H326" s="19"/>
      <c r="I326" s="22">
        <f t="shared" si="33"/>
        <v>0</v>
      </c>
      <c r="J326" s="19">
        <f t="shared" si="34"/>
        <v>0</v>
      </c>
      <c r="K326" s="20"/>
      <c r="L326" s="23">
        <v>3.5</v>
      </c>
      <c r="M326" s="24">
        <v>3.5</v>
      </c>
      <c r="N326" s="20">
        <f t="shared" si="35"/>
        <v>-3.5</v>
      </c>
      <c r="O326" s="20"/>
      <c r="P326" s="20">
        <f t="shared" si="36"/>
        <v>0</v>
      </c>
      <c r="Q326" s="20">
        <f t="shared" si="37"/>
        <v>-3.820960698689956</v>
      </c>
      <c r="R326" s="20"/>
      <c r="S326" s="17"/>
      <c r="U326" s="21">
        <f t="shared" si="32"/>
        <v>0</v>
      </c>
    </row>
    <row r="327" spans="1:21" x14ac:dyDescent="0.25">
      <c r="A327" s="39"/>
      <c r="B327" s="17"/>
      <c r="C327" s="17"/>
      <c r="D327" s="17"/>
      <c r="E327" s="17"/>
      <c r="F327" s="17"/>
      <c r="G327" s="17"/>
      <c r="H327" s="19"/>
      <c r="I327" s="22">
        <f t="shared" si="33"/>
        <v>0</v>
      </c>
      <c r="J327" s="19">
        <f t="shared" si="34"/>
        <v>0</v>
      </c>
      <c r="K327" s="20"/>
      <c r="L327" s="23">
        <v>3.5</v>
      </c>
      <c r="M327" s="24">
        <v>3.5</v>
      </c>
      <c r="N327" s="20">
        <f t="shared" si="35"/>
        <v>-3.5</v>
      </c>
      <c r="O327" s="20"/>
      <c r="P327" s="20">
        <f t="shared" si="36"/>
        <v>0</v>
      </c>
      <c r="Q327" s="20">
        <f t="shared" si="37"/>
        <v>-3.820960698689956</v>
      </c>
      <c r="R327" s="20"/>
      <c r="S327" s="17"/>
      <c r="U327" s="21">
        <f t="shared" si="32"/>
        <v>0</v>
      </c>
    </row>
    <row r="328" spans="1:21" x14ac:dyDescent="0.25">
      <c r="A328" s="39"/>
      <c r="B328" s="17"/>
      <c r="C328" s="17"/>
      <c r="D328" s="17"/>
      <c r="E328" s="17"/>
      <c r="F328" s="17"/>
      <c r="G328" s="17"/>
      <c r="H328" s="19"/>
      <c r="I328" s="22">
        <f t="shared" si="33"/>
        <v>0</v>
      </c>
      <c r="J328" s="19">
        <f t="shared" si="34"/>
        <v>0</v>
      </c>
      <c r="K328" s="20"/>
      <c r="L328" s="23">
        <v>3.5</v>
      </c>
      <c r="M328" s="24">
        <v>3.5</v>
      </c>
      <c r="N328" s="20">
        <f t="shared" si="35"/>
        <v>-3.5</v>
      </c>
      <c r="O328" s="20"/>
      <c r="P328" s="20">
        <f t="shared" si="36"/>
        <v>0</v>
      </c>
      <c r="Q328" s="20">
        <f t="shared" si="37"/>
        <v>-3.820960698689956</v>
      </c>
      <c r="R328" s="20"/>
      <c r="S328" s="17"/>
      <c r="U328" s="21">
        <f t="shared" si="32"/>
        <v>0</v>
      </c>
    </row>
    <row r="329" spans="1:21" x14ac:dyDescent="0.25">
      <c r="A329" s="39"/>
      <c r="B329" s="17"/>
      <c r="C329" s="17"/>
      <c r="D329" s="17"/>
      <c r="E329" s="17"/>
      <c r="F329" s="17"/>
      <c r="G329" s="17"/>
      <c r="H329" s="19"/>
      <c r="I329" s="22">
        <f t="shared" si="33"/>
        <v>0</v>
      </c>
      <c r="J329" s="19">
        <f t="shared" si="34"/>
        <v>0</v>
      </c>
      <c r="K329" s="20"/>
      <c r="L329" s="23">
        <v>3.5</v>
      </c>
      <c r="M329" s="24">
        <v>3.5</v>
      </c>
      <c r="N329" s="20">
        <f t="shared" si="35"/>
        <v>-3.5</v>
      </c>
      <c r="O329" s="20"/>
      <c r="P329" s="20">
        <f t="shared" si="36"/>
        <v>0</v>
      </c>
      <c r="Q329" s="20">
        <f t="shared" si="37"/>
        <v>-3.820960698689956</v>
      </c>
      <c r="R329" s="20"/>
      <c r="S329" s="17"/>
      <c r="U329" s="21">
        <f t="shared" si="32"/>
        <v>0</v>
      </c>
    </row>
    <row r="330" spans="1:21" x14ac:dyDescent="0.25">
      <c r="A330" s="39"/>
      <c r="B330" s="17"/>
      <c r="C330" s="17"/>
      <c r="D330" s="17"/>
      <c r="E330" s="17"/>
      <c r="F330" s="17"/>
      <c r="G330" s="17"/>
      <c r="H330" s="19"/>
      <c r="I330" s="22">
        <f t="shared" si="33"/>
        <v>0</v>
      </c>
      <c r="J330" s="19">
        <f t="shared" si="34"/>
        <v>0</v>
      </c>
      <c r="K330" s="20"/>
      <c r="L330" s="23">
        <v>3.5</v>
      </c>
      <c r="M330" s="24">
        <v>3.5</v>
      </c>
      <c r="N330" s="20">
        <f t="shared" si="35"/>
        <v>-3.5</v>
      </c>
      <c r="O330" s="20"/>
      <c r="P330" s="20">
        <f t="shared" si="36"/>
        <v>0</v>
      </c>
      <c r="Q330" s="20">
        <f t="shared" si="37"/>
        <v>-3.820960698689956</v>
      </c>
      <c r="R330" s="20"/>
      <c r="S330" s="17"/>
      <c r="U330" s="21">
        <f t="shared" si="32"/>
        <v>0</v>
      </c>
    </row>
    <row r="331" spans="1:21" x14ac:dyDescent="0.25">
      <c r="A331" s="39"/>
      <c r="B331" s="17"/>
      <c r="C331" s="17"/>
      <c r="D331" s="17"/>
      <c r="E331" s="17"/>
      <c r="F331" s="17"/>
      <c r="G331" s="17"/>
      <c r="H331" s="19"/>
      <c r="I331" s="22">
        <f t="shared" si="33"/>
        <v>0</v>
      </c>
      <c r="J331" s="19">
        <f t="shared" si="34"/>
        <v>0</v>
      </c>
      <c r="K331" s="20"/>
      <c r="L331" s="23">
        <v>3.5</v>
      </c>
      <c r="M331" s="24">
        <v>3.5</v>
      </c>
      <c r="N331" s="20">
        <f t="shared" si="35"/>
        <v>-3.5</v>
      </c>
      <c r="O331" s="20"/>
      <c r="P331" s="20">
        <f t="shared" si="36"/>
        <v>0</v>
      </c>
      <c r="Q331" s="20">
        <f t="shared" si="37"/>
        <v>-3.820960698689956</v>
      </c>
      <c r="R331" s="20"/>
      <c r="S331" s="17"/>
      <c r="U331" s="21">
        <f t="shared" si="32"/>
        <v>0</v>
      </c>
    </row>
    <row r="332" spans="1:21" x14ac:dyDescent="0.25">
      <c r="A332" s="39"/>
      <c r="B332" s="17"/>
      <c r="C332" s="17"/>
      <c r="D332" s="17"/>
      <c r="E332" s="17"/>
      <c r="F332" s="17"/>
      <c r="G332" s="17"/>
      <c r="H332" s="19"/>
      <c r="I332" s="22">
        <f t="shared" si="33"/>
        <v>0</v>
      </c>
      <c r="J332" s="19">
        <f t="shared" si="34"/>
        <v>0</v>
      </c>
      <c r="K332" s="20"/>
      <c r="L332" s="23">
        <v>3.5</v>
      </c>
      <c r="M332" s="24">
        <v>3.5</v>
      </c>
      <c r="N332" s="20">
        <f t="shared" si="35"/>
        <v>-3.5</v>
      </c>
      <c r="O332" s="20"/>
      <c r="P332" s="20">
        <f t="shared" si="36"/>
        <v>0</v>
      </c>
      <c r="Q332" s="20">
        <f t="shared" si="37"/>
        <v>-3.820960698689956</v>
      </c>
      <c r="R332" s="20"/>
      <c r="S332" s="17"/>
      <c r="U332" s="21">
        <f t="shared" si="32"/>
        <v>0</v>
      </c>
    </row>
    <row r="333" spans="1:21" x14ac:dyDescent="0.25">
      <c r="A333" s="39"/>
      <c r="B333" s="17"/>
      <c r="C333" s="17"/>
      <c r="D333" s="17"/>
      <c r="E333" s="17"/>
      <c r="F333" s="17"/>
      <c r="G333" s="17"/>
      <c r="H333" s="19"/>
      <c r="I333" s="22">
        <f t="shared" si="33"/>
        <v>0</v>
      </c>
      <c r="J333" s="19">
        <f t="shared" si="34"/>
        <v>0</v>
      </c>
      <c r="K333" s="20"/>
      <c r="L333" s="23">
        <v>3.5</v>
      </c>
      <c r="M333" s="24">
        <v>3.5</v>
      </c>
      <c r="N333" s="20">
        <f t="shared" si="35"/>
        <v>-3.5</v>
      </c>
      <c r="O333" s="20"/>
      <c r="P333" s="20">
        <f t="shared" si="36"/>
        <v>0</v>
      </c>
      <c r="Q333" s="20">
        <f t="shared" si="37"/>
        <v>-3.820960698689956</v>
      </c>
      <c r="R333" s="20"/>
      <c r="S333" s="17"/>
      <c r="U333" s="21">
        <f t="shared" si="32"/>
        <v>0</v>
      </c>
    </row>
    <row r="334" spans="1:21" x14ac:dyDescent="0.25">
      <c r="A334" s="39"/>
      <c r="B334" s="17"/>
      <c r="C334" s="17"/>
      <c r="D334" s="17"/>
      <c r="E334" s="17"/>
      <c r="F334" s="17"/>
      <c r="G334" s="17"/>
      <c r="H334" s="19"/>
      <c r="I334" s="22">
        <f t="shared" si="33"/>
        <v>0</v>
      </c>
      <c r="J334" s="19">
        <f t="shared" si="34"/>
        <v>0</v>
      </c>
      <c r="K334" s="20"/>
      <c r="L334" s="23">
        <v>3.5</v>
      </c>
      <c r="M334" s="24">
        <v>3.5</v>
      </c>
      <c r="N334" s="20">
        <f t="shared" si="35"/>
        <v>-3.5</v>
      </c>
      <c r="O334" s="20"/>
      <c r="P334" s="20">
        <f t="shared" si="36"/>
        <v>0</v>
      </c>
      <c r="Q334" s="20">
        <f t="shared" si="37"/>
        <v>-3.820960698689956</v>
      </c>
      <c r="R334" s="20"/>
      <c r="S334" s="17"/>
      <c r="U334" s="21">
        <f t="shared" si="32"/>
        <v>0</v>
      </c>
    </row>
    <row r="335" spans="1:21" x14ac:dyDescent="0.25">
      <c r="A335" s="39"/>
      <c r="B335" s="17"/>
      <c r="C335" s="17"/>
      <c r="D335" s="17"/>
      <c r="E335" s="17"/>
      <c r="F335" s="17"/>
      <c r="G335" s="17"/>
      <c r="H335" s="19"/>
      <c r="I335" s="22">
        <f t="shared" si="33"/>
        <v>0</v>
      </c>
      <c r="J335" s="19">
        <f t="shared" si="34"/>
        <v>0</v>
      </c>
      <c r="K335" s="20"/>
      <c r="L335" s="23">
        <v>3.5</v>
      </c>
      <c r="M335" s="24">
        <v>3.5</v>
      </c>
      <c r="N335" s="20">
        <f t="shared" si="35"/>
        <v>-3.5</v>
      </c>
      <c r="O335" s="20"/>
      <c r="P335" s="20">
        <f t="shared" si="36"/>
        <v>0</v>
      </c>
      <c r="Q335" s="20">
        <f t="shared" si="37"/>
        <v>-3.820960698689956</v>
      </c>
      <c r="R335" s="20"/>
      <c r="S335" s="17"/>
      <c r="U335" s="21">
        <f t="shared" si="32"/>
        <v>0</v>
      </c>
    </row>
    <row r="336" spans="1:21" x14ac:dyDescent="0.25">
      <c r="A336" s="39"/>
      <c r="B336" s="17"/>
      <c r="C336" s="17"/>
      <c r="D336" s="17"/>
      <c r="E336" s="17"/>
      <c r="F336" s="17"/>
      <c r="G336" s="17"/>
      <c r="H336" s="19"/>
      <c r="I336" s="22">
        <f t="shared" si="33"/>
        <v>0</v>
      </c>
      <c r="J336" s="19">
        <f t="shared" si="34"/>
        <v>0</v>
      </c>
      <c r="K336" s="20"/>
      <c r="L336" s="23">
        <v>3.5</v>
      </c>
      <c r="M336" s="24">
        <v>3.5</v>
      </c>
      <c r="N336" s="20">
        <f t="shared" si="35"/>
        <v>-3.5</v>
      </c>
      <c r="O336" s="20"/>
      <c r="P336" s="20">
        <f t="shared" si="36"/>
        <v>0</v>
      </c>
      <c r="Q336" s="20">
        <f t="shared" si="37"/>
        <v>-3.820960698689956</v>
      </c>
      <c r="R336" s="20"/>
      <c r="S336" s="17"/>
      <c r="U336" s="21">
        <f t="shared" si="32"/>
        <v>0</v>
      </c>
    </row>
    <row r="337" spans="1:21" x14ac:dyDescent="0.25">
      <c r="A337" s="39"/>
      <c r="B337" s="17"/>
      <c r="C337" s="17"/>
      <c r="D337" s="17"/>
      <c r="E337" s="17"/>
      <c r="F337" s="17"/>
      <c r="G337" s="17"/>
      <c r="H337" s="19"/>
      <c r="I337" s="22">
        <f t="shared" si="33"/>
        <v>0</v>
      </c>
      <c r="J337" s="19">
        <f t="shared" si="34"/>
        <v>0</v>
      </c>
      <c r="K337" s="20"/>
      <c r="L337" s="23">
        <v>3.5</v>
      </c>
      <c r="M337" s="24">
        <v>3.5</v>
      </c>
      <c r="N337" s="20">
        <f t="shared" si="35"/>
        <v>-3.5</v>
      </c>
      <c r="O337" s="20"/>
      <c r="P337" s="20">
        <f t="shared" si="36"/>
        <v>0</v>
      </c>
      <c r="Q337" s="20">
        <f t="shared" si="37"/>
        <v>-3.820960698689956</v>
      </c>
      <c r="R337" s="20"/>
      <c r="S337" s="17"/>
      <c r="U337" s="21">
        <f t="shared" si="32"/>
        <v>0</v>
      </c>
    </row>
    <row r="338" spans="1:21" x14ac:dyDescent="0.25">
      <c r="A338" s="39"/>
      <c r="B338" s="17"/>
      <c r="C338" s="17"/>
      <c r="D338" s="17"/>
      <c r="E338" s="17"/>
      <c r="F338" s="17"/>
      <c r="G338" s="17"/>
      <c r="H338" s="19"/>
      <c r="I338" s="22">
        <f t="shared" si="33"/>
        <v>0</v>
      </c>
      <c r="J338" s="19">
        <f t="shared" si="34"/>
        <v>0</v>
      </c>
      <c r="K338" s="20"/>
      <c r="L338" s="23">
        <v>3.5</v>
      </c>
      <c r="M338" s="24">
        <v>3.5</v>
      </c>
      <c r="N338" s="20">
        <f t="shared" si="35"/>
        <v>-3.5</v>
      </c>
      <c r="O338" s="20"/>
      <c r="P338" s="20">
        <f t="shared" si="36"/>
        <v>0</v>
      </c>
      <c r="Q338" s="20">
        <f t="shared" si="37"/>
        <v>-3.820960698689956</v>
      </c>
      <c r="R338" s="20"/>
      <c r="S338" s="17"/>
      <c r="U338" s="21">
        <f t="shared" si="32"/>
        <v>0</v>
      </c>
    </row>
    <row r="339" spans="1:21" x14ac:dyDescent="0.25">
      <c r="A339" s="39"/>
      <c r="B339" s="17"/>
      <c r="C339" s="17"/>
      <c r="D339" s="17"/>
      <c r="E339" s="17"/>
      <c r="F339" s="17"/>
      <c r="G339" s="17"/>
      <c r="H339" s="19"/>
      <c r="I339" s="22">
        <f t="shared" si="33"/>
        <v>0</v>
      </c>
      <c r="J339" s="19">
        <f t="shared" si="34"/>
        <v>0</v>
      </c>
      <c r="K339" s="20"/>
      <c r="L339" s="23">
        <v>3.5</v>
      </c>
      <c r="M339" s="24">
        <v>3.5</v>
      </c>
      <c r="N339" s="20">
        <f t="shared" si="35"/>
        <v>-3.5</v>
      </c>
      <c r="O339" s="20"/>
      <c r="P339" s="20">
        <f t="shared" si="36"/>
        <v>0</v>
      </c>
      <c r="Q339" s="20">
        <f t="shared" si="37"/>
        <v>-3.820960698689956</v>
      </c>
      <c r="R339" s="20"/>
      <c r="S339" s="17"/>
      <c r="U339" s="21">
        <f t="shared" si="32"/>
        <v>0</v>
      </c>
    </row>
    <row r="340" spans="1:21" x14ac:dyDescent="0.25">
      <c r="A340" s="39"/>
      <c r="B340" s="17"/>
      <c r="C340" s="17"/>
      <c r="D340" s="17"/>
      <c r="E340" s="17"/>
      <c r="F340" s="17"/>
      <c r="G340" s="17"/>
      <c r="H340" s="19"/>
      <c r="I340" s="22">
        <f t="shared" si="33"/>
        <v>0</v>
      </c>
      <c r="J340" s="19">
        <f t="shared" si="34"/>
        <v>0</v>
      </c>
      <c r="K340" s="20"/>
      <c r="L340" s="23">
        <v>3.5</v>
      </c>
      <c r="M340" s="24">
        <v>3.5</v>
      </c>
      <c r="N340" s="20">
        <f t="shared" si="35"/>
        <v>-3.5</v>
      </c>
      <c r="O340" s="20"/>
      <c r="P340" s="20">
        <f t="shared" si="36"/>
        <v>0</v>
      </c>
      <c r="Q340" s="20">
        <f t="shared" si="37"/>
        <v>-3.820960698689956</v>
      </c>
      <c r="R340" s="20"/>
      <c r="S340" s="17"/>
      <c r="U340" s="21">
        <f t="shared" si="32"/>
        <v>0</v>
      </c>
    </row>
    <row r="341" spans="1:21" x14ac:dyDescent="0.25">
      <c r="A341" s="39"/>
      <c r="B341" s="17"/>
      <c r="C341" s="17"/>
      <c r="D341" s="17"/>
      <c r="E341" s="17"/>
      <c r="F341" s="17"/>
      <c r="G341" s="17"/>
      <c r="H341" s="19"/>
      <c r="I341" s="22">
        <f t="shared" si="33"/>
        <v>0</v>
      </c>
      <c r="J341" s="19">
        <f t="shared" si="34"/>
        <v>0</v>
      </c>
      <c r="K341" s="20"/>
      <c r="L341" s="23">
        <v>3.5</v>
      </c>
      <c r="M341" s="24">
        <v>3.5</v>
      </c>
      <c r="N341" s="20">
        <f t="shared" si="35"/>
        <v>-3.5</v>
      </c>
      <c r="O341" s="20"/>
      <c r="P341" s="20">
        <f t="shared" si="36"/>
        <v>0</v>
      </c>
      <c r="Q341" s="20">
        <f t="shared" si="37"/>
        <v>-3.820960698689956</v>
      </c>
      <c r="R341" s="20"/>
      <c r="S341" s="17"/>
      <c r="U341" s="21">
        <f t="shared" si="32"/>
        <v>0</v>
      </c>
    </row>
    <row r="342" spans="1:21" x14ac:dyDescent="0.25">
      <c r="A342" s="39"/>
      <c r="B342" s="17"/>
      <c r="C342" s="17"/>
      <c r="D342" s="17"/>
      <c r="E342" s="17"/>
      <c r="F342" s="17"/>
      <c r="G342" s="17"/>
      <c r="H342" s="19"/>
      <c r="I342" s="22">
        <f t="shared" si="33"/>
        <v>0</v>
      </c>
      <c r="J342" s="19">
        <f t="shared" si="34"/>
        <v>0</v>
      </c>
      <c r="K342" s="20"/>
      <c r="L342" s="23">
        <v>3.5</v>
      </c>
      <c r="M342" s="24">
        <v>3.5</v>
      </c>
      <c r="N342" s="20">
        <f t="shared" si="35"/>
        <v>-3.5</v>
      </c>
      <c r="O342" s="20"/>
      <c r="P342" s="20">
        <f t="shared" si="36"/>
        <v>0</v>
      </c>
      <c r="Q342" s="20">
        <f t="shared" si="37"/>
        <v>-3.820960698689956</v>
      </c>
      <c r="R342" s="20"/>
      <c r="S342" s="17"/>
      <c r="U342" s="21">
        <f t="shared" si="32"/>
        <v>0</v>
      </c>
    </row>
    <row r="343" spans="1:21" x14ac:dyDescent="0.25">
      <c r="A343" s="39"/>
      <c r="B343" s="17"/>
      <c r="C343" s="17"/>
      <c r="D343" s="17"/>
      <c r="E343" s="17"/>
      <c r="F343" s="17"/>
      <c r="G343" s="17"/>
      <c r="H343" s="19"/>
      <c r="I343" s="22">
        <f t="shared" si="33"/>
        <v>0</v>
      </c>
      <c r="J343" s="19">
        <f t="shared" si="34"/>
        <v>0</v>
      </c>
      <c r="K343" s="20"/>
      <c r="L343" s="23">
        <v>3.5</v>
      </c>
      <c r="M343" s="24">
        <v>3.5</v>
      </c>
      <c r="N343" s="20">
        <f t="shared" si="35"/>
        <v>-3.5</v>
      </c>
      <c r="O343" s="20"/>
      <c r="P343" s="20">
        <f t="shared" si="36"/>
        <v>0</v>
      </c>
      <c r="Q343" s="20">
        <f t="shared" si="37"/>
        <v>-3.820960698689956</v>
      </c>
      <c r="R343" s="20"/>
      <c r="S343" s="17"/>
      <c r="U343" s="21">
        <f t="shared" si="32"/>
        <v>0</v>
      </c>
    </row>
    <row r="344" spans="1:21" x14ac:dyDescent="0.25">
      <c r="A344" s="39"/>
      <c r="B344" s="17"/>
      <c r="C344" s="17"/>
      <c r="D344" s="17"/>
      <c r="E344" s="17"/>
      <c r="F344" s="17"/>
      <c r="G344" s="17"/>
      <c r="H344" s="19"/>
      <c r="I344" s="22">
        <f t="shared" si="33"/>
        <v>0</v>
      </c>
      <c r="J344" s="19">
        <f t="shared" si="34"/>
        <v>0</v>
      </c>
      <c r="K344" s="20"/>
      <c r="L344" s="23">
        <v>3.5</v>
      </c>
      <c r="M344" s="24">
        <v>3.5</v>
      </c>
      <c r="N344" s="20">
        <f t="shared" si="35"/>
        <v>-3.5</v>
      </c>
      <c r="O344" s="20"/>
      <c r="P344" s="20">
        <f t="shared" si="36"/>
        <v>0</v>
      </c>
      <c r="Q344" s="20">
        <f t="shared" si="37"/>
        <v>-3.820960698689956</v>
      </c>
      <c r="R344" s="20"/>
      <c r="S344" s="17"/>
      <c r="U344" s="21">
        <f t="shared" si="32"/>
        <v>0</v>
      </c>
    </row>
    <row r="345" spans="1:21" x14ac:dyDescent="0.25">
      <c r="A345" s="39"/>
      <c r="B345" s="17"/>
      <c r="C345" s="17"/>
      <c r="D345" s="17"/>
      <c r="E345" s="17"/>
      <c r="F345" s="17"/>
      <c r="G345" s="17"/>
      <c r="H345" s="19"/>
      <c r="I345" s="22">
        <f t="shared" si="33"/>
        <v>0</v>
      </c>
      <c r="J345" s="19">
        <f t="shared" si="34"/>
        <v>0</v>
      </c>
      <c r="K345" s="20"/>
      <c r="L345" s="23">
        <v>3.5</v>
      </c>
      <c r="M345" s="24">
        <v>3.5</v>
      </c>
      <c r="N345" s="20">
        <f t="shared" si="35"/>
        <v>-3.5</v>
      </c>
      <c r="O345" s="20"/>
      <c r="P345" s="20">
        <f t="shared" si="36"/>
        <v>0</v>
      </c>
      <c r="Q345" s="20">
        <f t="shared" si="37"/>
        <v>-3.820960698689956</v>
      </c>
      <c r="R345" s="20"/>
      <c r="S345" s="17"/>
      <c r="U345" s="21">
        <f t="shared" si="32"/>
        <v>0</v>
      </c>
    </row>
    <row r="346" spans="1:21" x14ac:dyDescent="0.25">
      <c r="A346" s="39"/>
      <c r="B346" s="17"/>
      <c r="C346" s="17"/>
      <c r="D346" s="17"/>
      <c r="E346" s="17"/>
      <c r="F346" s="17"/>
      <c r="G346" s="17"/>
      <c r="H346" s="19"/>
      <c r="I346" s="22">
        <f t="shared" si="33"/>
        <v>0</v>
      </c>
      <c r="J346" s="19">
        <f t="shared" si="34"/>
        <v>0</v>
      </c>
      <c r="K346" s="20"/>
      <c r="L346" s="23">
        <v>3.5</v>
      </c>
      <c r="M346" s="24">
        <v>3.5</v>
      </c>
      <c r="N346" s="20">
        <f t="shared" si="35"/>
        <v>-3.5</v>
      </c>
      <c r="O346" s="20"/>
      <c r="P346" s="20">
        <f t="shared" si="36"/>
        <v>0</v>
      </c>
      <c r="Q346" s="20">
        <f t="shared" si="37"/>
        <v>-3.820960698689956</v>
      </c>
      <c r="R346" s="20"/>
      <c r="S346" s="17"/>
      <c r="U346" s="21">
        <f t="shared" si="32"/>
        <v>0</v>
      </c>
    </row>
    <row r="347" spans="1:21" x14ac:dyDescent="0.25">
      <c r="A347" s="39"/>
      <c r="B347" s="17"/>
      <c r="C347" s="17"/>
      <c r="D347" s="17"/>
      <c r="E347" s="17"/>
      <c r="F347" s="17"/>
      <c r="G347" s="17"/>
      <c r="H347" s="19"/>
      <c r="I347" s="22">
        <f t="shared" si="33"/>
        <v>0</v>
      </c>
      <c r="J347" s="19">
        <f t="shared" si="34"/>
        <v>0</v>
      </c>
      <c r="K347" s="20"/>
      <c r="L347" s="23">
        <v>3.5</v>
      </c>
      <c r="M347" s="24">
        <v>3.5</v>
      </c>
      <c r="N347" s="20">
        <f t="shared" si="35"/>
        <v>-3.5</v>
      </c>
      <c r="O347" s="20"/>
      <c r="P347" s="20">
        <f t="shared" si="36"/>
        <v>0</v>
      </c>
      <c r="Q347" s="20">
        <f t="shared" si="37"/>
        <v>-3.820960698689956</v>
      </c>
      <c r="R347" s="20"/>
      <c r="S347" s="17"/>
      <c r="U347" s="21">
        <f t="shared" si="32"/>
        <v>0</v>
      </c>
    </row>
    <row r="348" spans="1:21" x14ac:dyDescent="0.25">
      <c r="A348" s="39"/>
      <c r="B348" s="17"/>
      <c r="C348" s="17"/>
      <c r="D348" s="17"/>
      <c r="E348" s="17"/>
      <c r="F348" s="17"/>
      <c r="G348" s="17"/>
      <c r="H348" s="19"/>
      <c r="I348" s="22">
        <f t="shared" si="33"/>
        <v>0</v>
      </c>
      <c r="J348" s="19">
        <f t="shared" si="34"/>
        <v>0</v>
      </c>
      <c r="K348" s="20"/>
      <c r="L348" s="23">
        <v>3.5</v>
      </c>
      <c r="M348" s="24">
        <v>3.5</v>
      </c>
      <c r="N348" s="20">
        <f t="shared" si="35"/>
        <v>-3.5</v>
      </c>
      <c r="O348" s="20"/>
      <c r="P348" s="20">
        <f t="shared" si="36"/>
        <v>0</v>
      </c>
      <c r="Q348" s="20">
        <f t="shared" si="37"/>
        <v>-3.820960698689956</v>
      </c>
      <c r="R348" s="20"/>
      <c r="S348" s="17"/>
      <c r="U348" s="21">
        <f t="shared" si="32"/>
        <v>0</v>
      </c>
    </row>
    <row r="349" spans="1:21" x14ac:dyDescent="0.25">
      <c r="A349" s="39"/>
      <c r="B349" s="17"/>
      <c r="C349" s="17"/>
      <c r="D349" s="17"/>
      <c r="E349" s="17"/>
      <c r="F349" s="17"/>
      <c r="G349" s="17"/>
      <c r="H349" s="19"/>
      <c r="I349" s="22">
        <f t="shared" si="33"/>
        <v>0</v>
      </c>
      <c r="J349" s="19">
        <f t="shared" si="34"/>
        <v>0</v>
      </c>
      <c r="K349" s="20"/>
      <c r="L349" s="23">
        <v>3.5</v>
      </c>
      <c r="M349" s="24">
        <v>3.5</v>
      </c>
      <c r="N349" s="20">
        <f t="shared" si="35"/>
        <v>-3.5</v>
      </c>
      <c r="O349" s="20"/>
      <c r="P349" s="20">
        <f t="shared" si="36"/>
        <v>0</v>
      </c>
      <c r="Q349" s="20">
        <f t="shared" si="37"/>
        <v>-3.820960698689956</v>
      </c>
      <c r="R349" s="20"/>
      <c r="S349" s="17"/>
      <c r="U349" s="21">
        <f t="shared" si="32"/>
        <v>0</v>
      </c>
    </row>
    <row r="350" spans="1:21" x14ac:dyDescent="0.25">
      <c r="A350" s="39"/>
      <c r="B350" s="17"/>
      <c r="C350" s="17"/>
      <c r="D350" s="17"/>
      <c r="E350" s="17"/>
      <c r="F350" s="17"/>
      <c r="G350" s="17"/>
      <c r="H350" s="19"/>
      <c r="I350" s="22">
        <f t="shared" si="33"/>
        <v>0</v>
      </c>
      <c r="J350" s="19">
        <f t="shared" si="34"/>
        <v>0</v>
      </c>
      <c r="K350" s="20"/>
      <c r="L350" s="23">
        <v>3.5</v>
      </c>
      <c r="M350" s="24">
        <v>3.5</v>
      </c>
      <c r="N350" s="20">
        <f t="shared" si="35"/>
        <v>-3.5</v>
      </c>
      <c r="O350" s="20"/>
      <c r="P350" s="20">
        <f t="shared" si="36"/>
        <v>0</v>
      </c>
      <c r="Q350" s="20">
        <f t="shared" si="37"/>
        <v>-3.820960698689956</v>
      </c>
      <c r="R350" s="20"/>
      <c r="S350" s="17"/>
      <c r="U350" s="21">
        <f t="shared" si="32"/>
        <v>0</v>
      </c>
    </row>
    <row r="351" spans="1:21" x14ac:dyDescent="0.25">
      <c r="A351" s="39"/>
      <c r="B351" s="17"/>
      <c r="C351" s="17"/>
      <c r="D351" s="17"/>
      <c r="E351" s="17"/>
      <c r="F351" s="17"/>
      <c r="G351" s="17"/>
      <c r="H351" s="19"/>
      <c r="I351" s="22">
        <f t="shared" si="33"/>
        <v>0</v>
      </c>
      <c r="J351" s="19">
        <f t="shared" si="34"/>
        <v>0</v>
      </c>
      <c r="K351" s="20"/>
      <c r="L351" s="23">
        <v>3.5</v>
      </c>
      <c r="M351" s="24">
        <v>3.5</v>
      </c>
      <c r="N351" s="20">
        <f t="shared" si="35"/>
        <v>-3.5</v>
      </c>
      <c r="O351" s="20"/>
      <c r="P351" s="20">
        <f t="shared" si="36"/>
        <v>0</v>
      </c>
      <c r="Q351" s="20">
        <f t="shared" si="37"/>
        <v>-3.820960698689956</v>
      </c>
      <c r="R351" s="20"/>
      <c r="S351" s="17"/>
      <c r="U351" s="21">
        <f t="shared" si="32"/>
        <v>0</v>
      </c>
    </row>
    <row r="352" spans="1:21" x14ac:dyDescent="0.25">
      <c r="A352" s="39"/>
      <c r="B352" s="17"/>
      <c r="C352" s="17"/>
      <c r="D352" s="17"/>
      <c r="E352" s="17"/>
      <c r="F352" s="17"/>
      <c r="G352" s="17"/>
      <c r="H352" s="19"/>
      <c r="I352" s="22">
        <f t="shared" si="33"/>
        <v>0</v>
      </c>
      <c r="J352" s="19">
        <f t="shared" si="34"/>
        <v>0</v>
      </c>
      <c r="K352" s="20"/>
      <c r="L352" s="23">
        <v>3.5</v>
      </c>
      <c r="M352" s="24">
        <v>3.5</v>
      </c>
      <c r="N352" s="20">
        <f t="shared" si="35"/>
        <v>-3.5</v>
      </c>
      <c r="O352" s="20"/>
      <c r="P352" s="20">
        <f t="shared" si="36"/>
        <v>0</v>
      </c>
      <c r="Q352" s="20">
        <f t="shared" si="37"/>
        <v>-3.820960698689956</v>
      </c>
      <c r="R352" s="20"/>
      <c r="S352" s="17"/>
      <c r="U352" s="21">
        <f t="shared" si="32"/>
        <v>0</v>
      </c>
    </row>
    <row r="353" spans="1:21" x14ac:dyDescent="0.25">
      <c r="A353" s="39"/>
      <c r="B353" s="17"/>
      <c r="C353" s="17"/>
      <c r="D353" s="17"/>
      <c r="E353" s="17"/>
      <c r="F353" s="17"/>
      <c r="G353" s="17"/>
      <c r="H353" s="19"/>
      <c r="I353" s="22">
        <f t="shared" si="33"/>
        <v>0</v>
      </c>
      <c r="J353" s="19">
        <f t="shared" si="34"/>
        <v>0</v>
      </c>
      <c r="K353" s="20"/>
      <c r="L353" s="23">
        <v>3.5</v>
      </c>
      <c r="M353" s="24">
        <v>3.5</v>
      </c>
      <c r="N353" s="20">
        <f t="shared" si="35"/>
        <v>-3.5</v>
      </c>
      <c r="O353" s="20"/>
      <c r="P353" s="20">
        <f t="shared" si="36"/>
        <v>0</v>
      </c>
      <c r="Q353" s="20">
        <f t="shared" si="37"/>
        <v>-3.820960698689956</v>
      </c>
      <c r="R353" s="20"/>
      <c r="S353" s="17"/>
      <c r="U353" s="21">
        <f t="shared" si="32"/>
        <v>0</v>
      </c>
    </row>
    <row r="354" spans="1:21" x14ac:dyDescent="0.25">
      <c r="A354" s="39"/>
      <c r="B354" s="17"/>
      <c r="C354" s="17"/>
      <c r="D354" s="17"/>
      <c r="E354" s="17"/>
      <c r="F354" s="17"/>
      <c r="G354" s="17"/>
      <c r="H354" s="19"/>
      <c r="I354" s="22">
        <f t="shared" si="33"/>
        <v>0</v>
      </c>
      <c r="J354" s="19">
        <f t="shared" si="34"/>
        <v>0</v>
      </c>
      <c r="K354" s="20"/>
      <c r="L354" s="23">
        <v>3.5</v>
      </c>
      <c r="M354" s="24">
        <v>3.5</v>
      </c>
      <c r="N354" s="20">
        <f t="shared" si="35"/>
        <v>-3.5</v>
      </c>
      <c r="O354" s="20"/>
      <c r="P354" s="20">
        <f t="shared" si="36"/>
        <v>0</v>
      </c>
      <c r="Q354" s="20">
        <f t="shared" si="37"/>
        <v>-3.820960698689956</v>
      </c>
      <c r="R354" s="20"/>
      <c r="S354" s="17"/>
      <c r="U354" s="21">
        <f t="shared" si="32"/>
        <v>0</v>
      </c>
    </row>
    <row r="355" spans="1:21" x14ac:dyDescent="0.25">
      <c r="A355" s="39"/>
      <c r="B355" s="17"/>
      <c r="C355" s="17"/>
      <c r="D355" s="17"/>
      <c r="E355" s="17"/>
      <c r="F355" s="17"/>
      <c r="G355" s="17"/>
      <c r="H355" s="19"/>
      <c r="I355" s="22">
        <f t="shared" si="33"/>
        <v>0</v>
      </c>
      <c r="J355" s="19">
        <f t="shared" si="34"/>
        <v>0</v>
      </c>
      <c r="K355" s="20"/>
      <c r="L355" s="23">
        <v>3.5</v>
      </c>
      <c r="M355" s="24">
        <v>3.5</v>
      </c>
      <c r="N355" s="20">
        <f t="shared" si="35"/>
        <v>-3.5</v>
      </c>
      <c r="O355" s="20"/>
      <c r="P355" s="20">
        <f t="shared" si="36"/>
        <v>0</v>
      </c>
      <c r="Q355" s="20">
        <f t="shared" si="37"/>
        <v>-3.820960698689956</v>
      </c>
      <c r="R355" s="20"/>
      <c r="S355" s="17"/>
      <c r="U355" s="21">
        <f t="shared" si="32"/>
        <v>0</v>
      </c>
    </row>
    <row r="356" spans="1:21" x14ac:dyDescent="0.25">
      <c r="A356" s="39"/>
      <c r="B356" s="17"/>
      <c r="C356" s="17"/>
      <c r="D356" s="17"/>
      <c r="E356" s="17"/>
      <c r="F356" s="17"/>
      <c r="G356" s="17"/>
      <c r="H356" s="19"/>
      <c r="I356" s="22">
        <f t="shared" si="33"/>
        <v>0</v>
      </c>
      <c r="J356" s="19">
        <f t="shared" si="34"/>
        <v>0</v>
      </c>
      <c r="K356" s="20"/>
      <c r="L356" s="23">
        <v>3.5</v>
      </c>
      <c r="M356" s="24">
        <v>3.5</v>
      </c>
      <c r="N356" s="20">
        <f t="shared" si="35"/>
        <v>-3.5</v>
      </c>
      <c r="O356" s="20"/>
      <c r="P356" s="20">
        <f t="shared" si="36"/>
        <v>0</v>
      </c>
      <c r="Q356" s="20">
        <f t="shared" si="37"/>
        <v>-3.820960698689956</v>
      </c>
      <c r="R356" s="20"/>
      <c r="S356" s="17"/>
      <c r="U356" s="21">
        <f t="shared" si="32"/>
        <v>0</v>
      </c>
    </row>
    <row r="357" spans="1:21" x14ac:dyDescent="0.25">
      <c r="A357" s="39"/>
      <c r="B357" s="17"/>
      <c r="C357" s="17"/>
      <c r="D357" s="17"/>
      <c r="E357" s="17"/>
      <c r="F357" s="17"/>
      <c r="G357" s="17"/>
      <c r="H357" s="19"/>
      <c r="I357" s="22">
        <f t="shared" si="33"/>
        <v>0</v>
      </c>
      <c r="J357" s="19">
        <f t="shared" si="34"/>
        <v>0</v>
      </c>
      <c r="K357" s="20"/>
      <c r="L357" s="23">
        <v>3.5</v>
      </c>
      <c r="M357" s="24">
        <v>3.5</v>
      </c>
      <c r="N357" s="20">
        <f t="shared" si="35"/>
        <v>-3.5</v>
      </c>
      <c r="O357" s="20"/>
      <c r="P357" s="20">
        <f t="shared" si="36"/>
        <v>0</v>
      </c>
      <c r="Q357" s="20">
        <f t="shared" si="37"/>
        <v>-3.820960698689956</v>
      </c>
      <c r="R357" s="20"/>
      <c r="S357" s="17"/>
      <c r="U357" s="21">
        <f t="shared" si="32"/>
        <v>0</v>
      </c>
    </row>
    <row r="358" spans="1:21" x14ac:dyDescent="0.25">
      <c r="A358" s="39"/>
      <c r="B358" s="17"/>
      <c r="C358" s="17"/>
      <c r="D358" s="17"/>
      <c r="E358" s="17"/>
      <c r="F358" s="17"/>
      <c r="G358" s="17"/>
      <c r="H358" s="19"/>
      <c r="I358" s="22">
        <f t="shared" si="33"/>
        <v>0</v>
      </c>
      <c r="J358" s="19">
        <f t="shared" si="34"/>
        <v>0</v>
      </c>
      <c r="K358" s="20"/>
      <c r="L358" s="23">
        <v>3.5</v>
      </c>
      <c r="M358" s="24">
        <v>3.5</v>
      </c>
      <c r="N358" s="20">
        <f t="shared" si="35"/>
        <v>-3.5</v>
      </c>
      <c r="O358" s="20"/>
      <c r="P358" s="20">
        <f t="shared" si="36"/>
        <v>0</v>
      </c>
      <c r="Q358" s="20">
        <f t="shared" si="37"/>
        <v>-3.820960698689956</v>
      </c>
      <c r="R358" s="20"/>
      <c r="S358" s="17"/>
      <c r="U358" s="21">
        <f t="shared" si="32"/>
        <v>0</v>
      </c>
    </row>
    <row r="359" spans="1:21" x14ac:dyDescent="0.25">
      <c r="A359" s="39"/>
      <c r="B359" s="17"/>
      <c r="C359" s="17"/>
      <c r="D359" s="17"/>
      <c r="E359" s="17"/>
      <c r="F359" s="17"/>
      <c r="G359" s="17"/>
      <c r="H359" s="19"/>
      <c r="I359" s="22">
        <f t="shared" si="33"/>
        <v>0</v>
      </c>
      <c r="J359" s="19">
        <f t="shared" si="34"/>
        <v>0</v>
      </c>
      <c r="K359" s="20"/>
      <c r="L359" s="23">
        <v>3.5</v>
      </c>
      <c r="M359" s="24">
        <v>3.5</v>
      </c>
      <c r="N359" s="20">
        <f t="shared" si="35"/>
        <v>-3.5</v>
      </c>
      <c r="O359" s="20"/>
      <c r="P359" s="20">
        <f t="shared" si="36"/>
        <v>0</v>
      </c>
      <c r="Q359" s="20">
        <f t="shared" si="37"/>
        <v>-3.820960698689956</v>
      </c>
      <c r="R359" s="20"/>
      <c r="S359" s="17"/>
      <c r="U359" s="21">
        <f t="shared" si="32"/>
        <v>0</v>
      </c>
    </row>
    <row r="360" spans="1:21" x14ac:dyDescent="0.25">
      <c r="A360" s="39"/>
      <c r="B360" s="17"/>
      <c r="C360" s="17"/>
      <c r="D360" s="17"/>
      <c r="E360" s="17"/>
      <c r="F360" s="17"/>
      <c r="G360" s="17"/>
      <c r="H360" s="19"/>
      <c r="I360" s="22">
        <f t="shared" si="33"/>
        <v>0</v>
      </c>
      <c r="J360" s="19">
        <f t="shared" si="34"/>
        <v>0</v>
      </c>
      <c r="K360" s="20"/>
      <c r="L360" s="23">
        <v>3.5</v>
      </c>
      <c r="M360" s="24">
        <v>3.5</v>
      </c>
      <c r="N360" s="20">
        <f t="shared" si="35"/>
        <v>-3.5</v>
      </c>
      <c r="O360" s="20"/>
      <c r="P360" s="20">
        <f t="shared" si="36"/>
        <v>0</v>
      </c>
      <c r="Q360" s="20">
        <f t="shared" si="37"/>
        <v>-3.820960698689956</v>
      </c>
      <c r="R360" s="20"/>
      <c r="S360" s="17"/>
      <c r="U360" s="21">
        <f t="shared" si="32"/>
        <v>0</v>
      </c>
    </row>
    <row r="361" spans="1:21" x14ac:dyDescent="0.25">
      <c r="A361" s="39"/>
      <c r="B361" s="17"/>
      <c r="C361" s="17"/>
      <c r="D361" s="17"/>
      <c r="E361" s="17"/>
      <c r="F361" s="17"/>
      <c r="G361" s="17"/>
      <c r="H361" s="19"/>
      <c r="I361" s="22">
        <f t="shared" si="33"/>
        <v>0</v>
      </c>
      <c r="J361" s="19">
        <f t="shared" si="34"/>
        <v>0</v>
      </c>
      <c r="K361" s="20"/>
      <c r="L361" s="23">
        <v>3.5</v>
      </c>
      <c r="M361" s="24">
        <v>3.5</v>
      </c>
      <c r="N361" s="20">
        <f t="shared" si="35"/>
        <v>-3.5</v>
      </c>
      <c r="O361" s="20"/>
      <c r="P361" s="20">
        <f t="shared" si="36"/>
        <v>0</v>
      </c>
      <c r="Q361" s="20">
        <f t="shared" si="37"/>
        <v>-3.820960698689956</v>
      </c>
      <c r="R361" s="20"/>
      <c r="S361" s="17"/>
      <c r="U361" s="21">
        <f t="shared" si="32"/>
        <v>0</v>
      </c>
    </row>
    <row r="362" spans="1:21" x14ac:dyDescent="0.25">
      <c r="A362" s="39"/>
      <c r="B362" s="17"/>
      <c r="C362" s="17"/>
      <c r="D362" s="17"/>
      <c r="E362" s="17"/>
      <c r="F362" s="17"/>
      <c r="G362" s="17"/>
      <c r="H362" s="19"/>
      <c r="I362" s="22">
        <f t="shared" si="33"/>
        <v>0</v>
      </c>
      <c r="J362" s="19">
        <f t="shared" si="34"/>
        <v>0</v>
      </c>
      <c r="K362" s="20"/>
      <c r="L362" s="23">
        <v>3.5</v>
      </c>
      <c r="M362" s="24">
        <v>3.5</v>
      </c>
      <c r="N362" s="20">
        <f t="shared" si="35"/>
        <v>-3.5</v>
      </c>
      <c r="O362" s="20"/>
      <c r="P362" s="20">
        <f t="shared" si="36"/>
        <v>0</v>
      </c>
      <c r="Q362" s="20">
        <f t="shared" si="37"/>
        <v>-3.820960698689956</v>
      </c>
      <c r="R362" s="20"/>
      <c r="S362" s="17"/>
      <c r="U362" s="21">
        <f t="shared" si="32"/>
        <v>0</v>
      </c>
    </row>
    <row r="363" spans="1:21" x14ac:dyDescent="0.25">
      <c r="A363" s="39"/>
      <c r="B363" s="17"/>
      <c r="C363" s="17"/>
      <c r="D363" s="17"/>
      <c r="E363" s="17"/>
      <c r="F363" s="17"/>
      <c r="G363" s="17"/>
      <c r="H363" s="19"/>
      <c r="I363" s="22">
        <f t="shared" si="33"/>
        <v>0</v>
      </c>
      <c r="J363" s="19">
        <f t="shared" si="34"/>
        <v>0</v>
      </c>
      <c r="K363" s="20"/>
      <c r="L363" s="23">
        <v>3.5</v>
      </c>
      <c r="M363" s="24">
        <v>3.5</v>
      </c>
      <c r="N363" s="20">
        <f t="shared" si="35"/>
        <v>-3.5</v>
      </c>
      <c r="O363" s="20"/>
      <c r="P363" s="20">
        <f t="shared" si="36"/>
        <v>0</v>
      </c>
      <c r="Q363" s="20">
        <f t="shared" si="37"/>
        <v>-3.820960698689956</v>
      </c>
      <c r="R363" s="20"/>
      <c r="S363" s="17"/>
      <c r="U363" s="21">
        <f t="shared" si="32"/>
        <v>0</v>
      </c>
    </row>
    <row r="364" spans="1:21" x14ac:dyDescent="0.25">
      <c r="A364" s="39"/>
      <c r="B364" s="17"/>
      <c r="C364" s="17"/>
      <c r="D364" s="17"/>
      <c r="E364" s="17"/>
      <c r="F364" s="17"/>
      <c r="G364" s="17"/>
      <c r="H364" s="19"/>
      <c r="I364" s="22">
        <f t="shared" si="33"/>
        <v>0</v>
      </c>
      <c r="J364" s="19">
        <f t="shared" si="34"/>
        <v>0</v>
      </c>
      <c r="K364" s="20"/>
      <c r="L364" s="23">
        <v>3.5</v>
      </c>
      <c r="M364" s="24">
        <v>3.5</v>
      </c>
      <c r="N364" s="20">
        <f t="shared" si="35"/>
        <v>-3.5</v>
      </c>
      <c r="O364" s="20"/>
      <c r="P364" s="20">
        <f t="shared" si="36"/>
        <v>0</v>
      </c>
      <c r="Q364" s="20">
        <f t="shared" si="37"/>
        <v>-3.820960698689956</v>
      </c>
      <c r="R364" s="20"/>
      <c r="S364" s="17"/>
      <c r="U364" s="21">
        <f t="shared" si="32"/>
        <v>0</v>
      </c>
    </row>
    <row r="365" spans="1:21" x14ac:dyDescent="0.25">
      <c r="A365" s="39"/>
      <c r="B365" s="17"/>
      <c r="C365" s="17"/>
      <c r="D365" s="17"/>
      <c r="E365" s="17"/>
      <c r="F365" s="17"/>
      <c r="G365" s="17"/>
      <c r="H365" s="19"/>
      <c r="I365" s="22">
        <f t="shared" si="33"/>
        <v>0</v>
      </c>
      <c r="J365" s="19">
        <f t="shared" si="34"/>
        <v>0</v>
      </c>
      <c r="K365" s="20"/>
      <c r="L365" s="23">
        <v>3.5</v>
      </c>
      <c r="M365" s="24">
        <v>3.5</v>
      </c>
      <c r="N365" s="20">
        <f t="shared" si="35"/>
        <v>-3.5</v>
      </c>
      <c r="O365" s="20"/>
      <c r="P365" s="20">
        <f t="shared" si="36"/>
        <v>0</v>
      </c>
      <c r="Q365" s="20">
        <f t="shared" si="37"/>
        <v>-3.820960698689956</v>
      </c>
      <c r="R365" s="20"/>
      <c r="S365" s="17"/>
      <c r="U365" s="21">
        <f t="shared" si="32"/>
        <v>0</v>
      </c>
    </row>
    <row r="366" spans="1:21" x14ac:dyDescent="0.25">
      <c r="A366" s="39"/>
      <c r="B366" s="17"/>
      <c r="C366" s="17"/>
      <c r="D366" s="17"/>
      <c r="E366" s="17"/>
      <c r="F366" s="17"/>
      <c r="G366" s="17"/>
      <c r="H366" s="19"/>
      <c r="I366" s="22">
        <f t="shared" si="33"/>
        <v>0</v>
      </c>
      <c r="J366" s="19">
        <f t="shared" si="34"/>
        <v>0</v>
      </c>
      <c r="K366" s="20"/>
      <c r="L366" s="23">
        <v>3.5</v>
      </c>
      <c r="M366" s="24">
        <v>3.5</v>
      </c>
      <c r="N366" s="20">
        <f t="shared" si="35"/>
        <v>-3.5</v>
      </c>
      <c r="O366" s="20"/>
      <c r="P366" s="20">
        <f t="shared" si="36"/>
        <v>0</v>
      </c>
      <c r="Q366" s="20">
        <f t="shared" si="37"/>
        <v>-3.820960698689956</v>
      </c>
      <c r="R366" s="20"/>
      <c r="S366" s="17"/>
      <c r="U366" s="21">
        <f t="shared" si="32"/>
        <v>0</v>
      </c>
    </row>
    <row r="367" spans="1:21" x14ac:dyDescent="0.25">
      <c r="A367" s="39"/>
      <c r="B367" s="17"/>
      <c r="C367" s="17"/>
      <c r="D367" s="17"/>
      <c r="E367" s="17"/>
      <c r="F367" s="17"/>
      <c r="G367" s="17"/>
      <c r="H367" s="19"/>
      <c r="I367" s="22">
        <f t="shared" si="33"/>
        <v>0</v>
      </c>
      <c r="J367" s="19">
        <f t="shared" si="34"/>
        <v>0</v>
      </c>
      <c r="K367" s="20"/>
      <c r="L367" s="23">
        <v>3.5</v>
      </c>
      <c r="M367" s="24">
        <v>3.5</v>
      </c>
      <c r="N367" s="20">
        <f t="shared" si="35"/>
        <v>-3.5</v>
      </c>
      <c r="O367" s="20"/>
      <c r="P367" s="20">
        <f t="shared" si="36"/>
        <v>0</v>
      </c>
      <c r="Q367" s="20">
        <f t="shared" si="37"/>
        <v>-3.820960698689956</v>
      </c>
      <c r="R367" s="20"/>
      <c r="S367" s="17"/>
      <c r="U367" s="21">
        <f t="shared" si="32"/>
        <v>0</v>
      </c>
    </row>
    <row r="368" spans="1:21" x14ac:dyDescent="0.25">
      <c r="A368" s="39"/>
      <c r="B368" s="17"/>
      <c r="C368" s="17"/>
      <c r="D368" s="17"/>
      <c r="E368" s="17"/>
      <c r="F368" s="17"/>
      <c r="G368" s="17"/>
      <c r="H368" s="19"/>
      <c r="I368" s="22">
        <f t="shared" si="33"/>
        <v>0</v>
      </c>
      <c r="J368" s="19">
        <f t="shared" si="34"/>
        <v>0</v>
      </c>
      <c r="K368" s="20"/>
      <c r="L368" s="23">
        <v>3.5</v>
      </c>
      <c r="M368" s="24">
        <v>3.5</v>
      </c>
      <c r="N368" s="20">
        <f t="shared" si="35"/>
        <v>-3.5</v>
      </c>
      <c r="O368" s="20"/>
      <c r="P368" s="20">
        <f t="shared" si="36"/>
        <v>0</v>
      </c>
      <c r="Q368" s="20">
        <f t="shared" si="37"/>
        <v>-3.820960698689956</v>
      </c>
      <c r="R368" s="20"/>
      <c r="S368" s="17"/>
      <c r="U368" s="21">
        <f t="shared" si="32"/>
        <v>0</v>
      </c>
    </row>
    <row r="369" spans="1:21" x14ac:dyDescent="0.25">
      <c r="A369" s="39"/>
      <c r="B369" s="17"/>
      <c r="C369" s="17"/>
      <c r="D369" s="17"/>
      <c r="E369" s="17"/>
      <c r="F369" s="17"/>
      <c r="G369" s="17"/>
      <c r="H369" s="19"/>
      <c r="I369" s="22">
        <f t="shared" si="33"/>
        <v>0</v>
      </c>
      <c r="J369" s="19">
        <f t="shared" si="34"/>
        <v>0</v>
      </c>
      <c r="K369" s="20"/>
      <c r="L369" s="23">
        <v>3.5</v>
      </c>
      <c r="M369" s="24">
        <v>3.5</v>
      </c>
      <c r="N369" s="20">
        <f t="shared" si="35"/>
        <v>-3.5</v>
      </c>
      <c r="O369" s="20"/>
      <c r="P369" s="20">
        <f t="shared" si="36"/>
        <v>0</v>
      </c>
      <c r="Q369" s="20">
        <f t="shared" si="37"/>
        <v>-3.820960698689956</v>
      </c>
      <c r="R369" s="20"/>
      <c r="S369" s="17"/>
      <c r="U369" s="21">
        <f t="shared" si="32"/>
        <v>0</v>
      </c>
    </row>
    <row r="370" spans="1:21" x14ac:dyDescent="0.25">
      <c r="A370" s="39"/>
      <c r="B370" s="17"/>
      <c r="C370" s="17"/>
      <c r="D370" s="17"/>
      <c r="E370" s="17"/>
      <c r="F370" s="17"/>
      <c r="G370" s="17"/>
      <c r="H370" s="19"/>
      <c r="I370" s="22">
        <f t="shared" si="33"/>
        <v>0</v>
      </c>
      <c r="J370" s="19">
        <f t="shared" si="34"/>
        <v>0</v>
      </c>
      <c r="K370" s="20"/>
      <c r="L370" s="23">
        <v>3.5</v>
      </c>
      <c r="M370" s="24">
        <v>3.5</v>
      </c>
      <c r="N370" s="20">
        <f t="shared" si="35"/>
        <v>-3.5</v>
      </c>
      <c r="O370" s="20"/>
      <c r="P370" s="20">
        <f t="shared" si="36"/>
        <v>0</v>
      </c>
      <c r="Q370" s="20">
        <f t="shared" si="37"/>
        <v>-3.820960698689956</v>
      </c>
      <c r="R370" s="20"/>
      <c r="S370" s="17"/>
      <c r="U370" s="21">
        <f t="shared" si="32"/>
        <v>0</v>
      </c>
    </row>
    <row r="371" spans="1:21" x14ac:dyDescent="0.25">
      <c r="A371" s="39"/>
      <c r="B371" s="17"/>
      <c r="C371" s="17"/>
      <c r="D371" s="17"/>
      <c r="E371" s="17"/>
      <c r="F371" s="17"/>
      <c r="G371" s="17"/>
      <c r="H371" s="19"/>
      <c r="I371" s="22">
        <f t="shared" si="33"/>
        <v>0</v>
      </c>
      <c r="J371" s="19">
        <f t="shared" si="34"/>
        <v>0</v>
      </c>
      <c r="K371" s="20"/>
      <c r="L371" s="23">
        <v>3.5</v>
      </c>
      <c r="M371" s="24">
        <v>3.5</v>
      </c>
      <c r="N371" s="20">
        <f t="shared" si="35"/>
        <v>-3.5</v>
      </c>
      <c r="O371" s="20"/>
      <c r="P371" s="20">
        <f t="shared" si="36"/>
        <v>0</v>
      </c>
      <c r="Q371" s="20">
        <f t="shared" si="37"/>
        <v>-3.820960698689956</v>
      </c>
      <c r="R371" s="20"/>
      <c r="S371" s="17"/>
      <c r="U371" s="21">
        <f t="shared" si="32"/>
        <v>0</v>
      </c>
    </row>
    <row r="372" spans="1:21" x14ac:dyDescent="0.25">
      <c r="A372" s="39"/>
      <c r="B372" s="17"/>
      <c r="C372" s="17"/>
      <c r="D372" s="17"/>
      <c r="E372" s="17"/>
      <c r="F372" s="17"/>
      <c r="G372" s="17"/>
      <c r="H372" s="19"/>
      <c r="I372" s="22">
        <f t="shared" si="33"/>
        <v>0</v>
      </c>
      <c r="J372" s="19">
        <f t="shared" si="34"/>
        <v>0</v>
      </c>
      <c r="K372" s="20"/>
      <c r="L372" s="23">
        <v>3.5</v>
      </c>
      <c r="M372" s="24">
        <v>3.5</v>
      </c>
      <c r="N372" s="20">
        <f t="shared" si="35"/>
        <v>-3.5</v>
      </c>
      <c r="O372" s="20"/>
      <c r="P372" s="20">
        <f t="shared" si="36"/>
        <v>0</v>
      </c>
      <c r="Q372" s="20">
        <f t="shared" si="37"/>
        <v>-3.820960698689956</v>
      </c>
      <c r="R372" s="20"/>
      <c r="S372" s="17"/>
      <c r="U372" s="21">
        <f t="shared" ref="U372:U435" si="38">+T372-H372</f>
        <v>0</v>
      </c>
    </row>
    <row r="373" spans="1:21" x14ac:dyDescent="0.25">
      <c r="A373" s="39"/>
      <c r="B373" s="17"/>
      <c r="C373" s="17"/>
      <c r="D373" s="17"/>
      <c r="E373" s="17"/>
      <c r="F373" s="17"/>
      <c r="G373" s="17"/>
      <c r="H373" s="19"/>
      <c r="I373" s="22">
        <f t="shared" si="33"/>
        <v>0</v>
      </c>
      <c r="J373" s="19">
        <f t="shared" si="34"/>
        <v>0</v>
      </c>
      <c r="K373" s="20"/>
      <c r="L373" s="23">
        <v>3.5</v>
      </c>
      <c r="M373" s="24">
        <v>3.5</v>
      </c>
      <c r="N373" s="20">
        <f t="shared" si="35"/>
        <v>-3.5</v>
      </c>
      <c r="O373" s="20"/>
      <c r="P373" s="20">
        <f t="shared" si="36"/>
        <v>0</v>
      </c>
      <c r="Q373" s="20">
        <f t="shared" si="37"/>
        <v>-3.820960698689956</v>
      </c>
      <c r="R373" s="20"/>
      <c r="S373" s="17"/>
      <c r="U373" s="21">
        <f t="shared" si="38"/>
        <v>0</v>
      </c>
    </row>
    <row r="374" spans="1:21" x14ac:dyDescent="0.25">
      <c r="A374" s="39"/>
      <c r="B374" s="17"/>
      <c r="C374" s="17"/>
      <c r="D374" s="17"/>
      <c r="E374" s="17"/>
      <c r="F374" s="17"/>
      <c r="G374" s="17"/>
      <c r="H374" s="19"/>
      <c r="I374" s="22">
        <f t="shared" si="33"/>
        <v>0</v>
      </c>
      <c r="J374" s="19">
        <f t="shared" si="34"/>
        <v>0</v>
      </c>
      <c r="K374" s="20"/>
      <c r="L374" s="23">
        <v>3.5</v>
      </c>
      <c r="M374" s="24">
        <v>3.5</v>
      </c>
      <c r="N374" s="20">
        <f t="shared" si="35"/>
        <v>-3.5</v>
      </c>
      <c r="O374" s="20"/>
      <c r="P374" s="20">
        <f t="shared" si="36"/>
        <v>0</v>
      </c>
      <c r="Q374" s="20">
        <f t="shared" si="37"/>
        <v>-3.820960698689956</v>
      </c>
      <c r="R374" s="20"/>
      <c r="S374" s="17"/>
      <c r="U374" s="21">
        <f t="shared" si="38"/>
        <v>0</v>
      </c>
    </row>
    <row r="375" spans="1:21" x14ac:dyDescent="0.25">
      <c r="A375" s="39"/>
      <c r="B375" s="17"/>
      <c r="C375" s="17"/>
      <c r="D375" s="17"/>
      <c r="E375" s="17"/>
      <c r="F375" s="17"/>
      <c r="G375" s="17"/>
      <c r="H375" s="19"/>
      <c r="I375" s="22">
        <f t="shared" si="33"/>
        <v>0</v>
      </c>
      <c r="J375" s="19">
        <f t="shared" si="34"/>
        <v>0</v>
      </c>
      <c r="K375" s="20"/>
      <c r="L375" s="23">
        <v>3.5</v>
      </c>
      <c r="M375" s="24">
        <v>3.5</v>
      </c>
      <c r="N375" s="20">
        <f t="shared" si="35"/>
        <v>-3.5</v>
      </c>
      <c r="O375" s="20"/>
      <c r="P375" s="20">
        <f t="shared" si="36"/>
        <v>0</v>
      </c>
      <c r="Q375" s="20">
        <f t="shared" si="37"/>
        <v>-3.820960698689956</v>
      </c>
      <c r="R375" s="20"/>
      <c r="S375" s="17"/>
      <c r="U375" s="21">
        <f t="shared" si="38"/>
        <v>0</v>
      </c>
    </row>
    <row r="376" spans="1:21" x14ac:dyDescent="0.25">
      <c r="A376" s="39"/>
      <c r="B376" s="17"/>
      <c r="C376" s="17"/>
      <c r="D376" s="17"/>
      <c r="E376" s="17"/>
      <c r="F376" s="17"/>
      <c r="G376" s="17"/>
      <c r="H376" s="19"/>
      <c r="I376" s="22">
        <f t="shared" si="33"/>
        <v>0</v>
      </c>
      <c r="J376" s="19">
        <f t="shared" si="34"/>
        <v>0</v>
      </c>
      <c r="K376" s="20"/>
      <c r="L376" s="23">
        <v>3.5</v>
      </c>
      <c r="M376" s="24">
        <v>3.5</v>
      </c>
      <c r="N376" s="20">
        <f t="shared" si="35"/>
        <v>-3.5</v>
      </c>
      <c r="O376" s="20"/>
      <c r="P376" s="20">
        <f t="shared" si="36"/>
        <v>0</v>
      </c>
      <c r="Q376" s="20">
        <f t="shared" si="37"/>
        <v>-3.820960698689956</v>
      </c>
      <c r="R376" s="20"/>
      <c r="S376" s="17"/>
      <c r="U376" s="21">
        <f t="shared" si="38"/>
        <v>0</v>
      </c>
    </row>
    <row r="377" spans="1:21" x14ac:dyDescent="0.25">
      <c r="A377" s="39"/>
      <c r="B377" s="17"/>
      <c r="C377" s="17"/>
      <c r="D377" s="17"/>
      <c r="E377" s="17"/>
      <c r="F377" s="17"/>
      <c r="G377" s="17"/>
      <c r="H377" s="19"/>
      <c r="I377" s="22">
        <f t="shared" si="33"/>
        <v>0</v>
      </c>
      <c r="J377" s="19">
        <f t="shared" si="34"/>
        <v>0</v>
      </c>
      <c r="K377" s="20"/>
      <c r="L377" s="23">
        <v>3.5</v>
      </c>
      <c r="M377" s="24">
        <v>3.5</v>
      </c>
      <c r="N377" s="20">
        <f t="shared" si="35"/>
        <v>-3.5</v>
      </c>
      <c r="O377" s="20"/>
      <c r="P377" s="20">
        <f t="shared" si="36"/>
        <v>0</v>
      </c>
      <c r="Q377" s="20">
        <f t="shared" si="37"/>
        <v>-3.820960698689956</v>
      </c>
      <c r="R377" s="20"/>
      <c r="S377" s="17"/>
      <c r="U377" s="21">
        <f t="shared" si="38"/>
        <v>0</v>
      </c>
    </row>
    <row r="378" spans="1:21" x14ac:dyDescent="0.25">
      <c r="A378" s="39"/>
      <c r="B378" s="17"/>
      <c r="C378" s="17"/>
      <c r="D378" s="17"/>
      <c r="E378" s="17"/>
      <c r="F378" s="17"/>
      <c r="G378" s="17"/>
      <c r="H378" s="19"/>
      <c r="I378" s="22">
        <f t="shared" si="33"/>
        <v>0</v>
      </c>
      <c r="J378" s="19">
        <f t="shared" si="34"/>
        <v>0</v>
      </c>
      <c r="K378" s="20"/>
      <c r="L378" s="23">
        <v>3.5</v>
      </c>
      <c r="M378" s="24">
        <v>3.5</v>
      </c>
      <c r="N378" s="20">
        <f t="shared" si="35"/>
        <v>-3.5</v>
      </c>
      <c r="O378" s="20"/>
      <c r="P378" s="20">
        <f t="shared" si="36"/>
        <v>0</v>
      </c>
      <c r="Q378" s="20">
        <f t="shared" si="37"/>
        <v>-3.820960698689956</v>
      </c>
      <c r="R378" s="20"/>
      <c r="S378" s="17"/>
      <c r="U378" s="21">
        <f t="shared" si="38"/>
        <v>0</v>
      </c>
    </row>
    <row r="379" spans="1:21" x14ac:dyDescent="0.25">
      <c r="A379" s="39"/>
      <c r="B379" s="17"/>
      <c r="C379" s="17"/>
      <c r="D379" s="17"/>
      <c r="E379" s="17"/>
      <c r="F379" s="17"/>
      <c r="G379" s="17"/>
      <c r="H379" s="19"/>
      <c r="I379" s="22">
        <f t="shared" si="33"/>
        <v>0</v>
      </c>
      <c r="J379" s="19">
        <f t="shared" si="34"/>
        <v>0</v>
      </c>
      <c r="K379" s="20"/>
      <c r="L379" s="23">
        <v>3.5</v>
      </c>
      <c r="M379" s="24">
        <v>3.5</v>
      </c>
      <c r="N379" s="20">
        <f t="shared" si="35"/>
        <v>-3.5</v>
      </c>
      <c r="O379" s="20"/>
      <c r="P379" s="20">
        <f t="shared" si="36"/>
        <v>0</v>
      </c>
      <c r="Q379" s="20">
        <f t="shared" si="37"/>
        <v>-3.820960698689956</v>
      </c>
      <c r="R379" s="20"/>
      <c r="S379" s="17"/>
      <c r="U379" s="21">
        <f t="shared" si="38"/>
        <v>0</v>
      </c>
    </row>
    <row r="380" spans="1:21" x14ac:dyDescent="0.25">
      <c r="A380" s="39"/>
      <c r="B380" s="17"/>
      <c r="C380" s="17"/>
      <c r="D380" s="17"/>
      <c r="E380" s="17"/>
      <c r="F380" s="17"/>
      <c r="G380" s="17"/>
      <c r="H380" s="19"/>
      <c r="I380" s="22">
        <f t="shared" si="33"/>
        <v>0</v>
      </c>
      <c r="J380" s="19">
        <f t="shared" si="34"/>
        <v>0</v>
      </c>
      <c r="K380" s="20"/>
      <c r="L380" s="23">
        <v>3.5</v>
      </c>
      <c r="M380" s="24">
        <v>3.5</v>
      </c>
      <c r="N380" s="20">
        <f t="shared" si="35"/>
        <v>-3.5</v>
      </c>
      <c r="O380" s="20"/>
      <c r="P380" s="20">
        <f t="shared" si="36"/>
        <v>0</v>
      </c>
      <c r="Q380" s="20">
        <f t="shared" si="37"/>
        <v>-3.820960698689956</v>
      </c>
      <c r="R380" s="20"/>
      <c r="S380" s="17"/>
      <c r="U380" s="21">
        <f t="shared" si="38"/>
        <v>0</v>
      </c>
    </row>
    <row r="381" spans="1:21" x14ac:dyDescent="0.25">
      <c r="A381" s="39"/>
      <c r="B381" s="17"/>
      <c r="C381" s="17"/>
      <c r="D381" s="17"/>
      <c r="E381" s="17"/>
      <c r="F381" s="17"/>
      <c r="G381" s="17"/>
      <c r="H381" s="19"/>
      <c r="I381" s="22">
        <f t="shared" si="33"/>
        <v>0</v>
      </c>
      <c r="J381" s="19">
        <f t="shared" si="34"/>
        <v>0</v>
      </c>
      <c r="K381" s="20"/>
      <c r="L381" s="23">
        <v>3.5</v>
      </c>
      <c r="M381" s="24">
        <v>3.5</v>
      </c>
      <c r="N381" s="20">
        <f t="shared" si="35"/>
        <v>-3.5</v>
      </c>
      <c r="O381" s="20"/>
      <c r="P381" s="20">
        <f t="shared" si="36"/>
        <v>0</v>
      </c>
      <c r="Q381" s="20">
        <f t="shared" si="37"/>
        <v>-3.820960698689956</v>
      </c>
      <c r="R381" s="20"/>
      <c r="S381" s="17"/>
      <c r="U381" s="21">
        <f t="shared" si="38"/>
        <v>0</v>
      </c>
    </row>
    <row r="382" spans="1:21" x14ac:dyDescent="0.25">
      <c r="A382" s="39"/>
      <c r="B382" s="17"/>
      <c r="C382" s="17"/>
      <c r="D382" s="17"/>
      <c r="E382" s="17"/>
      <c r="F382" s="17"/>
      <c r="G382" s="17"/>
      <c r="H382" s="19"/>
      <c r="I382" s="22">
        <f t="shared" si="33"/>
        <v>0</v>
      </c>
      <c r="J382" s="19">
        <f t="shared" si="34"/>
        <v>0</v>
      </c>
      <c r="K382" s="20"/>
      <c r="L382" s="23">
        <v>3.5</v>
      </c>
      <c r="M382" s="24">
        <v>3.5</v>
      </c>
      <c r="N382" s="20">
        <f t="shared" si="35"/>
        <v>-3.5</v>
      </c>
      <c r="O382" s="20"/>
      <c r="P382" s="20">
        <f t="shared" si="36"/>
        <v>0</v>
      </c>
      <c r="Q382" s="20">
        <f t="shared" si="37"/>
        <v>-3.820960698689956</v>
      </c>
      <c r="R382" s="20"/>
      <c r="S382" s="17"/>
      <c r="U382" s="21">
        <f t="shared" si="38"/>
        <v>0</v>
      </c>
    </row>
    <row r="383" spans="1:21" x14ac:dyDescent="0.25">
      <c r="A383" s="39"/>
      <c r="B383" s="17"/>
      <c r="C383" s="17"/>
      <c r="D383" s="17"/>
      <c r="E383" s="17"/>
      <c r="F383" s="17"/>
      <c r="G383" s="17"/>
      <c r="H383" s="19"/>
      <c r="I383" s="22">
        <f t="shared" si="33"/>
        <v>0</v>
      </c>
      <c r="J383" s="19">
        <f t="shared" si="34"/>
        <v>0</v>
      </c>
      <c r="K383" s="20"/>
      <c r="L383" s="23">
        <v>3.5</v>
      </c>
      <c r="M383" s="24">
        <v>3.5</v>
      </c>
      <c r="N383" s="20">
        <f t="shared" si="35"/>
        <v>-3.5</v>
      </c>
      <c r="O383" s="20"/>
      <c r="P383" s="20">
        <f t="shared" si="36"/>
        <v>0</v>
      </c>
      <c r="Q383" s="20">
        <f t="shared" si="37"/>
        <v>-3.820960698689956</v>
      </c>
      <c r="R383" s="20"/>
      <c r="S383" s="17"/>
      <c r="U383" s="21">
        <f t="shared" si="38"/>
        <v>0</v>
      </c>
    </row>
    <row r="384" spans="1:21" x14ac:dyDescent="0.25">
      <c r="A384" s="39"/>
      <c r="B384" s="17"/>
      <c r="C384" s="17"/>
      <c r="D384" s="17"/>
      <c r="E384" s="17"/>
      <c r="F384" s="17"/>
      <c r="G384" s="17"/>
      <c r="H384" s="19"/>
      <c r="I384" s="22">
        <f t="shared" si="33"/>
        <v>0</v>
      </c>
      <c r="J384" s="19">
        <f t="shared" si="34"/>
        <v>0</v>
      </c>
      <c r="K384" s="20"/>
      <c r="L384" s="23">
        <v>3.5</v>
      </c>
      <c r="M384" s="24">
        <v>3.5</v>
      </c>
      <c r="N384" s="20">
        <f t="shared" si="35"/>
        <v>-3.5</v>
      </c>
      <c r="O384" s="20"/>
      <c r="P384" s="20">
        <f t="shared" si="36"/>
        <v>0</v>
      </c>
      <c r="Q384" s="20">
        <f t="shared" si="37"/>
        <v>-3.820960698689956</v>
      </c>
      <c r="R384" s="20"/>
      <c r="S384" s="17"/>
      <c r="U384" s="21">
        <f t="shared" si="38"/>
        <v>0</v>
      </c>
    </row>
    <row r="385" spans="1:21" x14ac:dyDescent="0.25">
      <c r="A385" s="39"/>
      <c r="B385" s="17"/>
      <c r="C385" s="17"/>
      <c r="D385" s="17"/>
      <c r="E385" s="17"/>
      <c r="F385" s="17"/>
      <c r="G385" s="17"/>
      <c r="H385" s="19"/>
      <c r="I385" s="22">
        <f t="shared" ref="I385:I448" si="39">+(H385*N385)/100</f>
        <v>0</v>
      </c>
      <c r="J385" s="19">
        <f t="shared" ref="J385:J448" si="40">(H385*Q385)/100</f>
        <v>0</v>
      </c>
      <c r="K385" s="20"/>
      <c r="L385" s="23">
        <v>3.5</v>
      </c>
      <c r="M385" s="24">
        <v>3.5</v>
      </c>
      <c r="N385" s="20">
        <f t="shared" ref="N385:N403" si="41">+K385-L385</f>
        <v>-3.5</v>
      </c>
      <c r="O385" s="20"/>
      <c r="P385" s="20">
        <f t="shared" ref="P385:P448" si="42">+K385/(100-O385)*100</f>
        <v>0</v>
      </c>
      <c r="Q385" s="20">
        <f t="shared" ref="Q385:Q448" si="43">+N385/0.916</f>
        <v>-3.820960698689956</v>
      </c>
      <c r="R385" s="20"/>
      <c r="S385" s="17"/>
      <c r="U385" s="21">
        <f t="shared" si="38"/>
        <v>0</v>
      </c>
    </row>
    <row r="386" spans="1:21" x14ac:dyDescent="0.25">
      <c r="A386" s="39"/>
      <c r="B386" s="17"/>
      <c r="C386" s="17"/>
      <c r="D386" s="17"/>
      <c r="E386" s="17"/>
      <c r="F386" s="17"/>
      <c r="G386" s="17"/>
      <c r="H386" s="19"/>
      <c r="I386" s="22">
        <f t="shared" si="39"/>
        <v>0</v>
      </c>
      <c r="J386" s="19">
        <f t="shared" si="40"/>
        <v>0</v>
      </c>
      <c r="K386" s="20"/>
      <c r="L386" s="23">
        <v>3.5</v>
      </c>
      <c r="M386" s="24">
        <v>3.5</v>
      </c>
      <c r="N386" s="20">
        <f t="shared" si="41"/>
        <v>-3.5</v>
      </c>
      <c r="O386" s="20"/>
      <c r="P386" s="20">
        <f t="shared" si="42"/>
        <v>0</v>
      </c>
      <c r="Q386" s="20">
        <f t="shared" si="43"/>
        <v>-3.820960698689956</v>
      </c>
      <c r="R386" s="20"/>
      <c r="S386" s="17"/>
      <c r="U386" s="21">
        <f t="shared" si="38"/>
        <v>0</v>
      </c>
    </row>
    <row r="387" spans="1:21" x14ac:dyDescent="0.25">
      <c r="A387" s="39"/>
      <c r="B387" s="17"/>
      <c r="C387" s="17"/>
      <c r="D387" s="17"/>
      <c r="E387" s="17"/>
      <c r="F387" s="17"/>
      <c r="G387" s="17"/>
      <c r="H387" s="19"/>
      <c r="I387" s="22">
        <f t="shared" si="39"/>
        <v>0</v>
      </c>
      <c r="J387" s="19">
        <f t="shared" si="40"/>
        <v>0</v>
      </c>
      <c r="K387" s="20"/>
      <c r="L387" s="23">
        <v>3.5</v>
      </c>
      <c r="M387" s="24">
        <v>3.5</v>
      </c>
      <c r="N387" s="20">
        <f t="shared" si="41"/>
        <v>-3.5</v>
      </c>
      <c r="O387" s="20"/>
      <c r="P387" s="20">
        <f t="shared" si="42"/>
        <v>0</v>
      </c>
      <c r="Q387" s="20">
        <f t="shared" si="43"/>
        <v>-3.820960698689956</v>
      </c>
      <c r="R387" s="20"/>
      <c r="S387" s="17"/>
      <c r="U387" s="21">
        <f t="shared" si="38"/>
        <v>0</v>
      </c>
    </row>
    <row r="388" spans="1:21" x14ac:dyDescent="0.25">
      <c r="A388" s="39"/>
      <c r="B388" s="17"/>
      <c r="C388" s="17"/>
      <c r="D388" s="17"/>
      <c r="E388" s="17"/>
      <c r="F388" s="17"/>
      <c r="G388" s="17"/>
      <c r="H388" s="19"/>
      <c r="I388" s="22">
        <f t="shared" si="39"/>
        <v>0</v>
      </c>
      <c r="J388" s="19">
        <f t="shared" si="40"/>
        <v>0</v>
      </c>
      <c r="K388" s="20"/>
      <c r="L388" s="23">
        <v>3.5</v>
      </c>
      <c r="M388" s="24">
        <v>3.5</v>
      </c>
      <c r="N388" s="20">
        <f t="shared" si="41"/>
        <v>-3.5</v>
      </c>
      <c r="O388" s="20"/>
      <c r="P388" s="20">
        <f t="shared" si="42"/>
        <v>0</v>
      </c>
      <c r="Q388" s="20">
        <f t="shared" si="43"/>
        <v>-3.820960698689956</v>
      </c>
      <c r="R388" s="20"/>
      <c r="S388" s="17"/>
      <c r="U388" s="21">
        <f t="shared" si="38"/>
        <v>0</v>
      </c>
    </row>
    <row r="389" spans="1:21" x14ac:dyDescent="0.25">
      <c r="A389" s="39"/>
      <c r="B389" s="17"/>
      <c r="C389" s="17"/>
      <c r="D389" s="17"/>
      <c r="E389" s="17"/>
      <c r="F389" s="17"/>
      <c r="G389" s="17"/>
      <c r="H389" s="19"/>
      <c r="I389" s="22">
        <f t="shared" si="39"/>
        <v>0</v>
      </c>
      <c r="J389" s="19">
        <f t="shared" si="40"/>
        <v>0</v>
      </c>
      <c r="K389" s="20"/>
      <c r="L389" s="23">
        <v>3.5</v>
      </c>
      <c r="M389" s="24">
        <v>3.5</v>
      </c>
      <c r="N389" s="20">
        <f t="shared" si="41"/>
        <v>-3.5</v>
      </c>
      <c r="O389" s="20"/>
      <c r="P389" s="20">
        <f t="shared" si="42"/>
        <v>0</v>
      </c>
      <c r="Q389" s="20">
        <f t="shared" si="43"/>
        <v>-3.820960698689956</v>
      </c>
      <c r="R389" s="20"/>
      <c r="S389" s="17"/>
      <c r="U389" s="21">
        <f t="shared" si="38"/>
        <v>0</v>
      </c>
    </row>
    <row r="390" spans="1:21" x14ac:dyDescent="0.25">
      <c r="A390" s="39"/>
      <c r="B390" s="17"/>
      <c r="C390" s="17"/>
      <c r="D390" s="17"/>
      <c r="E390" s="17"/>
      <c r="F390" s="17"/>
      <c r="G390" s="17"/>
      <c r="H390" s="19"/>
      <c r="I390" s="22">
        <f t="shared" si="39"/>
        <v>0</v>
      </c>
      <c r="J390" s="19">
        <f t="shared" si="40"/>
        <v>0</v>
      </c>
      <c r="K390" s="20"/>
      <c r="L390" s="23">
        <v>3.5</v>
      </c>
      <c r="M390" s="24">
        <v>3.5</v>
      </c>
      <c r="N390" s="20">
        <f t="shared" si="41"/>
        <v>-3.5</v>
      </c>
      <c r="O390" s="20"/>
      <c r="P390" s="20">
        <f t="shared" si="42"/>
        <v>0</v>
      </c>
      <c r="Q390" s="20">
        <f t="shared" si="43"/>
        <v>-3.820960698689956</v>
      </c>
      <c r="R390" s="20"/>
      <c r="S390" s="17"/>
      <c r="U390" s="21">
        <f t="shared" si="38"/>
        <v>0</v>
      </c>
    </row>
    <row r="391" spans="1:21" x14ac:dyDescent="0.25">
      <c r="A391" s="39"/>
      <c r="B391" s="17"/>
      <c r="C391" s="17"/>
      <c r="D391" s="17"/>
      <c r="E391" s="17"/>
      <c r="F391" s="17"/>
      <c r="G391" s="17"/>
      <c r="H391" s="19"/>
      <c r="I391" s="22">
        <f t="shared" si="39"/>
        <v>0</v>
      </c>
      <c r="J391" s="19">
        <f t="shared" si="40"/>
        <v>0</v>
      </c>
      <c r="K391" s="20"/>
      <c r="L391" s="23">
        <v>3.5</v>
      </c>
      <c r="M391" s="24">
        <v>3.5</v>
      </c>
      <c r="N391" s="20">
        <f t="shared" si="41"/>
        <v>-3.5</v>
      </c>
      <c r="O391" s="20"/>
      <c r="P391" s="20">
        <f t="shared" si="42"/>
        <v>0</v>
      </c>
      <c r="Q391" s="20">
        <f t="shared" si="43"/>
        <v>-3.820960698689956</v>
      </c>
      <c r="R391" s="20"/>
      <c r="S391" s="17"/>
      <c r="U391" s="21">
        <f t="shared" si="38"/>
        <v>0</v>
      </c>
    </row>
    <row r="392" spans="1:21" x14ac:dyDescent="0.25">
      <c r="A392" s="39"/>
      <c r="B392" s="17"/>
      <c r="C392" s="17"/>
      <c r="D392" s="17"/>
      <c r="E392" s="17"/>
      <c r="F392" s="17"/>
      <c r="G392" s="17"/>
      <c r="H392" s="19"/>
      <c r="I392" s="22">
        <f t="shared" si="39"/>
        <v>0</v>
      </c>
      <c r="J392" s="19">
        <f t="shared" si="40"/>
        <v>0</v>
      </c>
      <c r="K392" s="20"/>
      <c r="L392" s="23">
        <v>3.5</v>
      </c>
      <c r="M392" s="24">
        <v>3.5</v>
      </c>
      <c r="N392" s="20">
        <f t="shared" si="41"/>
        <v>-3.5</v>
      </c>
      <c r="O392" s="20"/>
      <c r="P392" s="20">
        <f t="shared" si="42"/>
        <v>0</v>
      </c>
      <c r="Q392" s="20">
        <f t="shared" si="43"/>
        <v>-3.820960698689956</v>
      </c>
      <c r="R392" s="20"/>
      <c r="S392" s="17"/>
      <c r="U392" s="21">
        <f t="shared" si="38"/>
        <v>0</v>
      </c>
    </row>
    <row r="393" spans="1:21" x14ac:dyDescent="0.25">
      <c r="A393" s="39"/>
      <c r="B393" s="17"/>
      <c r="C393" s="17"/>
      <c r="D393" s="17"/>
      <c r="E393" s="17"/>
      <c r="F393" s="17"/>
      <c r="G393" s="17"/>
      <c r="H393" s="19"/>
      <c r="I393" s="22">
        <f t="shared" si="39"/>
        <v>0</v>
      </c>
      <c r="J393" s="19">
        <f t="shared" si="40"/>
        <v>0</v>
      </c>
      <c r="K393" s="20"/>
      <c r="L393" s="23">
        <v>3.5</v>
      </c>
      <c r="M393" s="24">
        <v>3.5</v>
      </c>
      <c r="N393" s="20">
        <f t="shared" si="41"/>
        <v>-3.5</v>
      </c>
      <c r="O393" s="20"/>
      <c r="P393" s="20">
        <f t="shared" si="42"/>
        <v>0</v>
      </c>
      <c r="Q393" s="20">
        <f t="shared" si="43"/>
        <v>-3.820960698689956</v>
      </c>
      <c r="R393" s="20"/>
      <c r="S393" s="17"/>
      <c r="U393" s="21">
        <f t="shared" si="38"/>
        <v>0</v>
      </c>
    </row>
    <row r="394" spans="1:21" x14ac:dyDescent="0.25">
      <c r="A394" s="39"/>
      <c r="B394" s="17"/>
      <c r="C394" s="17"/>
      <c r="D394" s="17"/>
      <c r="E394" s="17"/>
      <c r="F394" s="17"/>
      <c r="G394" s="17"/>
      <c r="H394" s="19"/>
      <c r="I394" s="22">
        <f t="shared" si="39"/>
        <v>0</v>
      </c>
      <c r="J394" s="19">
        <f t="shared" si="40"/>
        <v>0</v>
      </c>
      <c r="K394" s="20"/>
      <c r="L394" s="23">
        <v>3.5</v>
      </c>
      <c r="M394" s="24">
        <v>3.5</v>
      </c>
      <c r="N394" s="20">
        <f t="shared" si="41"/>
        <v>-3.5</v>
      </c>
      <c r="O394" s="20"/>
      <c r="P394" s="20">
        <f t="shared" si="42"/>
        <v>0</v>
      </c>
      <c r="Q394" s="20">
        <f t="shared" si="43"/>
        <v>-3.820960698689956</v>
      </c>
      <c r="R394" s="20"/>
      <c r="S394" s="17"/>
      <c r="U394" s="21">
        <f t="shared" si="38"/>
        <v>0</v>
      </c>
    </row>
    <row r="395" spans="1:21" x14ac:dyDescent="0.25">
      <c r="A395" s="39"/>
      <c r="B395" s="17"/>
      <c r="C395" s="17"/>
      <c r="D395" s="17"/>
      <c r="E395" s="17"/>
      <c r="F395" s="17"/>
      <c r="G395" s="17"/>
      <c r="H395" s="19"/>
      <c r="I395" s="22">
        <f t="shared" si="39"/>
        <v>0</v>
      </c>
      <c r="J395" s="19">
        <f t="shared" si="40"/>
        <v>0</v>
      </c>
      <c r="K395" s="20"/>
      <c r="L395" s="23">
        <v>3.5</v>
      </c>
      <c r="M395" s="24">
        <v>3.5</v>
      </c>
      <c r="N395" s="20">
        <f t="shared" si="41"/>
        <v>-3.5</v>
      </c>
      <c r="O395" s="20"/>
      <c r="P395" s="20">
        <f t="shared" si="42"/>
        <v>0</v>
      </c>
      <c r="Q395" s="20">
        <f t="shared" si="43"/>
        <v>-3.820960698689956</v>
      </c>
      <c r="R395" s="20"/>
      <c r="S395" s="17"/>
      <c r="U395" s="21">
        <f t="shared" si="38"/>
        <v>0</v>
      </c>
    </row>
    <row r="396" spans="1:21" x14ac:dyDescent="0.25">
      <c r="A396" s="39"/>
      <c r="B396" s="17"/>
      <c r="C396" s="17"/>
      <c r="D396" s="17"/>
      <c r="E396" s="17"/>
      <c r="F396" s="17"/>
      <c r="G396" s="17"/>
      <c r="H396" s="19"/>
      <c r="I396" s="22">
        <f t="shared" si="39"/>
        <v>0</v>
      </c>
      <c r="J396" s="19">
        <f t="shared" si="40"/>
        <v>0</v>
      </c>
      <c r="K396" s="20"/>
      <c r="L396" s="23">
        <v>3.5</v>
      </c>
      <c r="M396" s="24">
        <v>3.5</v>
      </c>
      <c r="N396" s="20">
        <f t="shared" si="41"/>
        <v>-3.5</v>
      </c>
      <c r="O396" s="20"/>
      <c r="P396" s="20">
        <f t="shared" si="42"/>
        <v>0</v>
      </c>
      <c r="Q396" s="20">
        <f t="shared" si="43"/>
        <v>-3.820960698689956</v>
      </c>
      <c r="R396" s="20"/>
      <c r="S396" s="17"/>
      <c r="U396" s="21">
        <f t="shared" si="38"/>
        <v>0</v>
      </c>
    </row>
    <row r="397" spans="1:21" x14ac:dyDescent="0.25">
      <c r="A397" s="39"/>
      <c r="B397" s="17"/>
      <c r="C397" s="17"/>
      <c r="D397" s="17"/>
      <c r="E397" s="17"/>
      <c r="F397" s="17"/>
      <c r="G397" s="17"/>
      <c r="H397" s="19"/>
      <c r="I397" s="22">
        <f t="shared" si="39"/>
        <v>0</v>
      </c>
      <c r="J397" s="19">
        <f t="shared" si="40"/>
        <v>0</v>
      </c>
      <c r="K397" s="20"/>
      <c r="L397" s="23">
        <v>3.5</v>
      </c>
      <c r="M397" s="24">
        <v>3.5</v>
      </c>
      <c r="N397" s="20">
        <f t="shared" si="41"/>
        <v>-3.5</v>
      </c>
      <c r="O397" s="20"/>
      <c r="P397" s="20">
        <f t="shared" si="42"/>
        <v>0</v>
      </c>
      <c r="Q397" s="20">
        <f t="shared" si="43"/>
        <v>-3.820960698689956</v>
      </c>
      <c r="R397" s="20"/>
      <c r="S397" s="17"/>
      <c r="U397" s="21">
        <f t="shared" si="38"/>
        <v>0</v>
      </c>
    </row>
    <row r="398" spans="1:21" x14ac:dyDescent="0.25">
      <c r="A398" s="39"/>
      <c r="B398" s="17"/>
      <c r="C398" s="17"/>
      <c r="D398" s="17"/>
      <c r="E398" s="17"/>
      <c r="F398" s="17"/>
      <c r="G398" s="17"/>
      <c r="H398" s="19"/>
      <c r="I398" s="22">
        <f t="shared" si="39"/>
        <v>0</v>
      </c>
      <c r="J398" s="19">
        <f t="shared" si="40"/>
        <v>0</v>
      </c>
      <c r="K398" s="20"/>
      <c r="L398" s="23">
        <v>3.5</v>
      </c>
      <c r="M398" s="24">
        <v>3.5</v>
      </c>
      <c r="N398" s="20">
        <f t="shared" si="41"/>
        <v>-3.5</v>
      </c>
      <c r="O398" s="20"/>
      <c r="P398" s="20">
        <f t="shared" si="42"/>
        <v>0</v>
      </c>
      <c r="Q398" s="20">
        <f t="shared" si="43"/>
        <v>-3.820960698689956</v>
      </c>
      <c r="R398" s="20"/>
      <c r="S398" s="17"/>
      <c r="U398" s="21">
        <f t="shared" si="38"/>
        <v>0</v>
      </c>
    </row>
    <row r="399" spans="1:21" x14ac:dyDescent="0.25">
      <c r="A399" s="39"/>
      <c r="B399" s="17"/>
      <c r="C399" s="17"/>
      <c r="D399" s="17"/>
      <c r="E399" s="17"/>
      <c r="F399" s="17"/>
      <c r="G399" s="17"/>
      <c r="H399" s="19"/>
      <c r="I399" s="22">
        <f t="shared" si="39"/>
        <v>0</v>
      </c>
      <c r="J399" s="19">
        <f t="shared" si="40"/>
        <v>0</v>
      </c>
      <c r="K399" s="20"/>
      <c r="L399" s="23">
        <v>3.5</v>
      </c>
      <c r="M399" s="24">
        <v>3.5</v>
      </c>
      <c r="N399" s="20">
        <f t="shared" si="41"/>
        <v>-3.5</v>
      </c>
      <c r="O399" s="20"/>
      <c r="P399" s="20">
        <f t="shared" si="42"/>
        <v>0</v>
      </c>
      <c r="Q399" s="20">
        <f t="shared" si="43"/>
        <v>-3.820960698689956</v>
      </c>
      <c r="R399" s="20"/>
      <c r="S399" s="17"/>
      <c r="U399" s="21">
        <f t="shared" si="38"/>
        <v>0</v>
      </c>
    </row>
    <row r="400" spans="1:21" x14ac:dyDescent="0.25">
      <c r="A400" s="39"/>
      <c r="B400" s="17"/>
      <c r="C400" s="17"/>
      <c r="D400" s="17"/>
      <c r="E400" s="17"/>
      <c r="F400" s="17"/>
      <c r="G400" s="17"/>
      <c r="H400" s="19"/>
      <c r="I400" s="22">
        <f t="shared" si="39"/>
        <v>0</v>
      </c>
      <c r="J400" s="19">
        <f t="shared" si="40"/>
        <v>0</v>
      </c>
      <c r="K400" s="20"/>
      <c r="L400" s="23">
        <v>3.5</v>
      </c>
      <c r="M400" s="24">
        <v>3.5</v>
      </c>
      <c r="N400" s="20">
        <f t="shared" si="41"/>
        <v>-3.5</v>
      </c>
      <c r="O400" s="20"/>
      <c r="P400" s="20">
        <f t="shared" si="42"/>
        <v>0</v>
      </c>
      <c r="Q400" s="20">
        <f t="shared" si="43"/>
        <v>-3.820960698689956</v>
      </c>
      <c r="R400" s="20"/>
      <c r="S400" s="17"/>
      <c r="U400" s="21">
        <f t="shared" si="38"/>
        <v>0</v>
      </c>
    </row>
    <row r="401" spans="1:21" x14ac:dyDescent="0.25">
      <c r="A401" s="39"/>
      <c r="B401" s="17"/>
      <c r="C401" s="17"/>
      <c r="D401" s="17"/>
      <c r="E401" s="17"/>
      <c r="F401" s="17"/>
      <c r="G401" s="17"/>
      <c r="H401" s="19"/>
      <c r="I401" s="22">
        <f t="shared" si="39"/>
        <v>0</v>
      </c>
      <c r="J401" s="19">
        <f t="shared" si="40"/>
        <v>0</v>
      </c>
      <c r="K401" s="20"/>
      <c r="L401" s="23">
        <v>3.5</v>
      </c>
      <c r="M401" s="24">
        <v>3.5</v>
      </c>
      <c r="N401" s="20">
        <f t="shared" si="41"/>
        <v>-3.5</v>
      </c>
      <c r="O401" s="20"/>
      <c r="P401" s="20">
        <f t="shared" si="42"/>
        <v>0</v>
      </c>
      <c r="Q401" s="20">
        <f t="shared" si="43"/>
        <v>-3.820960698689956</v>
      </c>
      <c r="R401" s="20"/>
      <c r="S401" s="17"/>
      <c r="U401" s="21">
        <f t="shared" si="38"/>
        <v>0</v>
      </c>
    </row>
    <row r="402" spans="1:21" x14ac:dyDescent="0.25">
      <c r="A402" s="39"/>
      <c r="B402" s="17"/>
      <c r="C402" s="17"/>
      <c r="D402" s="17"/>
      <c r="E402" s="17"/>
      <c r="F402" s="17"/>
      <c r="G402" s="17"/>
      <c r="H402" s="19"/>
      <c r="I402" s="22">
        <f t="shared" si="39"/>
        <v>0</v>
      </c>
      <c r="J402" s="19">
        <f t="shared" si="40"/>
        <v>0</v>
      </c>
      <c r="K402" s="20"/>
      <c r="L402" s="23">
        <v>3.5</v>
      </c>
      <c r="M402" s="24">
        <v>3.5</v>
      </c>
      <c r="N402" s="20">
        <f t="shared" si="41"/>
        <v>-3.5</v>
      </c>
      <c r="O402" s="20"/>
      <c r="P402" s="20">
        <f t="shared" si="42"/>
        <v>0</v>
      </c>
      <c r="Q402" s="20">
        <f t="shared" si="43"/>
        <v>-3.820960698689956</v>
      </c>
      <c r="R402" s="20"/>
      <c r="S402" s="17"/>
      <c r="U402" s="21">
        <f t="shared" si="38"/>
        <v>0</v>
      </c>
    </row>
    <row r="403" spans="1:21" x14ac:dyDescent="0.25">
      <c r="A403" s="39"/>
      <c r="B403" s="17"/>
      <c r="C403" s="17"/>
      <c r="D403" s="17"/>
      <c r="E403" s="17"/>
      <c r="F403" s="17"/>
      <c r="G403" s="17"/>
      <c r="H403" s="19"/>
      <c r="I403" s="22">
        <f t="shared" si="39"/>
        <v>0</v>
      </c>
      <c r="J403" s="19">
        <f t="shared" si="40"/>
        <v>0</v>
      </c>
      <c r="K403" s="20"/>
      <c r="L403" s="23">
        <v>3.5</v>
      </c>
      <c r="M403" s="24">
        <v>3.5</v>
      </c>
      <c r="N403" s="20">
        <f t="shared" si="41"/>
        <v>-3.5</v>
      </c>
      <c r="O403" s="20"/>
      <c r="P403" s="20">
        <f t="shared" si="42"/>
        <v>0</v>
      </c>
      <c r="Q403" s="20">
        <f t="shared" si="43"/>
        <v>-3.820960698689956</v>
      </c>
      <c r="R403" s="20"/>
      <c r="S403" s="17"/>
      <c r="U403" s="21">
        <f t="shared" si="38"/>
        <v>0</v>
      </c>
    </row>
    <row r="404" spans="1:21" x14ac:dyDescent="0.25">
      <c r="A404" s="39"/>
      <c r="B404" s="17"/>
      <c r="C404" s="17"/>
      <c r="D404" s="17"/>
      <c r="E404" s="17"/>
      <c r="F404" s="17"/>
      <c r="G404" s="17"/>
      <c r="H404" s="19"/>
      <c r="I404" s="22">
        <f t="shared" si="39"/>
        <v>0</v>
      </c>
      <c r="J404" s="19">
        <f t="shared" si="40"/>
        <v>0</v>
      </c>
      <c r="K404" s="28"/>
      <c r="L404" s="23">
        <v>3.5</v>
      </c>
      <c r="M404" s="24">
        <v>3.5</v>
      </c>
      <c r="N404" s="20">
        <f>+K404-L405</f>
        <v>-3.5</v>
      </c>
      <c r="O404" s="20"/>
      <c r="P404" s="20">
        <f t="shared" si="42"/>
        <v>0</v>
      </c>
      <c r="Q404" s="20">
        <f t="shared" si="43"/>
        <v>-3.820960698689956</v>
      </c>
      <c r="R404" s="20"/>
      <c r="S404" s="17"/>
      <c r="U404" s="21">
        <f t="shared" si="38"/>
        <v>0</v>
      </c>
    </row>
    <row r="405" spans="1:21" x14ac:dyDescent="0.25">
      <c r="A405" s="39"/>
      <c r="B405" s="17"/>
      <c r="C405" s="17"/>
      <c r="D405" s="17"/>
      <c r="E405" s="17"/>
      <c r="F405" s="17"/>
      <c r="G405" s="17"/>
      <c r="H405" s="19"/>
      <c r="I405" s="22">
        <f t="shared" si="39"/>
        <v>0</v>
      </c>
      <c r="J405" s="19">
        <f t="shared" si="40"/>
        <v>0</v>
      </c>
      <c r="K405" s="28"/>
      <c r="L405" s="23">
        <v>3.5</v>
      </c>
      <c r="M405" s="24">
        <v>3.5</v>
      </c>
      <c r="N405" s="20">
        <f>+K405-L406</f>
        <v>-3.5</v>
      </c>
      <c r="O405" s="20"/>
      <c r="P405" s="20">
        <f t="shared" si="42"/>
        <v>0</v>
      </c>
      <c r="Q405" s="20">
        <f t="shared" si="43"/>
        <v>-3.820960698689956</v>
      </c>
      <c r="R405" s="20"/>
      <c r="S405" s="17"/>
      <c r="U405" s="21">
        <f t="shared" si="38"/>
        <v>0</v>
      </c>
    </row>
    <row r="406" spans="1:21" x14ac:dyDescent="0.25">
      <c r="A406" s="39"/>
      <c r="B406" s="17"/>
      <c r="C406" s="17"/>
      <c r="D406" s="17"/>
      <c r="E406" s="17"/>
      <c r="F406" s="17"/>
      <c r="G406" s="17"/>
      <c r="H406" s="19"/>
      <c r="I406" s="22">
        <f t="shared" si="39"/>
        <v>0</v>
      </c>
      <c r="J406" s="19">
        <f t="shared" si="40"/>
        <v>0</v>
      </c>
      <c r="K406" s="28"/>
      <c r="L406" s="23">
        <v>3.5</v>
      </c>
      <c r="M406" s="24">
        <v>3.5</v>
      </c>
      <c r="N406" s="20">
        <f t="shared" ref="N406:N437" si="44">+K406-L406</f>
        <v>-3.5</v>
      </c>
      <c r="O406" s="20"/>
      <c r="P406" s="20">
        <f t="shared" si="42"/>
        <v>0</v>
      </c>
      <c r="Q406" s="20">
        <f t="shared" si="43"/>
        <v>-3.820960698689956</v>
      </c>
      <c r="R406" s="20"/>
      <c r="S406" s="17"/>
      <c r="U406" s="21">
        <f t="shared" si="38"/>
        <v>0</v>
      </c>
    </row>
    <row r="407" spans="1:21" x14ac:dyDescent="0.25">
      <c r="A407" s="39"/>
      <c r="B407" s="17"/>
      <c r="C407" s="17"/>
      <c r="D407" s="17"/>
      <c r="E407" s="17"/>
      <c r="F407" s="17"/>
      <c r="G407" s="17"/>
      <c r="H407" s="19"/>
      <c r="I407" s="22">
        <f t="shared" si="39"/>
        <v>0</v>
      </c>
      <c r="J407" s="19">
        <f t="shared" si="40"/>
        <v>0</v>
      </c>
      <c r="K407" s="28"/>
      <c r="L407" s="23">
        <v>3.5</v>
      </c>
      <c r="M407" s="24">
        <v>3.5</v>
      </c>
      <c r="N407" s="20">
        <f t="shared" si="44"/>
        <v>-3.5</v>
      </c>
      <c r="O407" s="20"/>
      <c r="P407" s="20">
        <f t="shared" si="42"/>
        <v>0</v>
      </c>
      <c r="Q407" s="20">
        <f t="shared" si="43"/>
        <v>-3.820960698689956</v>
      </c>
      <c r="R407" s="20"/>
      <c r="S407" s="17"/>
      <c r="U407" s="21">
        <f t="shared" si="38"/>
        <v>0</v>
      </c>
    </row>
    <row r="408" spans="1:21" x14ac:dyDescent="0.25">
      <c r="A408" s="39"/>
      <c r="B408" s="17"/>
      <c r="C408" s="17"/>
      <c r="D408" s="17"/>
      <c r="E408" s="17"/>
      <c r="F408" s="17"/>
      <c r="G408" s="17"/>
      <c r="H408" s="19"/>
      <c r="I408" s="22">
        <f t="shared" si="39"/>
        <v>0</v>
      </c>
      <c r="J408" s="19">
        <f t="shared" si="40"/>
        <v>0</v>
      </c>
      <c r="K408" s="28"/>
      <c r="L408" s="23">
        <v>3.5</v>
      </c>
      <c r="M408" s="24">
        <v>3.5</v>
      </c>
      <c r="N408" s="20">
        <f t="shared" si="44"/>
        <v>-3.5</v>
      </c>
      <c r="O408" s="20"/>
      <c r="P408" s="20">
        <f t="shared" si="42"/>
        <v>0</v>
      </c>
      <c r="Q408" s="20">
        <f t="shared" si="43"/>
        <v>-3.820960698689956</v>
      </c>
      <c r="R408" s="20"/>
      <c r="S408" s="17"/>
      <c r="U408" s="21">
        <f t="shared" si="38"/>
        <v>0</v>
      </c>
    </row>
    <row r="409" spans="1:21" x14ac:dyDescent="0.25">
      <c r="A409" s="39"/>
      <c r="B409" s="17"/>
      <c r="C409" s="17"/>
      <c r="D409" s="17"/>
      <c r="E409" s="17"/>
      <c r="F409" s="17"/>
      <c r="G409" s="17"/>
      <c r="H409" s="19"/>
      <c r="I409" s="22">
        <f t="shared" si="39"/>
        <v>0</v>
      </c>
      <c r="J409" s="19">
        <f t="shared" si="40"/>
        <v>0</v>
      </c>
      <c r="K409" s="28"/>
      <c r="L409" s="23">
        <v>3.5</v>
      </c>
      <c r="M409" s="24">
        <v>3.5</v>
      </c>
      <c r="N409" s="20">
        <f t="shared" si="44"/>
        <v>-3.5</v>
      </c>
      <c r="O409" s="20"/>
      <c r="P409" s="20">
        <f t="shared" si="42"/>
        <v>0</v>
      </c>
      <c r="Q409" s="20">
        <f t="shared" si="43"/>
        <v>-3.820960698689956</v>
      </c>
      <c r="R409" s="20"/>
      <c r="S409" s="17"/>
      <c r="U409" s="21">
        <f t="shared" si="38"/>
        <v>0</v>
      </c>
    </row>
    <row r="410" spans="1:21" x14ac:dyDescent="0.25">
      <c r="A410" s="39"/>
      <c r="B410" s="17"/>
      <c r="C410" s="17"/>
      <c r="D410" s="17"/>
      <c r="E410" s="17"/>
      <c r="F410" s="17"/>
      <c r="G410" s="17"/>
      <c r="H410" s="19"/>
      <c r="I410" s="22">
        <f t="shared" si="39"/>
        <v>0</v>
      </c>
      <c r="J410" s="19">
        <f t="shared" si="40"/>
        <v>0</v>
      </c>
      <c r="K410" s="28"/>
      <c r="L410" s="23">
        <v>3.5</v>
      </c>
      <c r="M410" s="24">
        <v>3.5</v>
      </c>
      <c r="N410" s="20">
        <f t="shared" si="44"/>
        <v>-3.5</v>
      </c>
      <c r="O410" s="20"/>
      <c r="P410" s="20">
        <f t="shared" si="42"/>
        <v>0</v>
      </c>
      <c r="Q410" s="20">
        <f t="shared" si="43"/>
        <v>-3.820960698689956</v>
      </c>
      <c r="R410" s="20"/>
      <c r="S410" s="17"/>
      <c r="U410" s="21">
        <f t="shared" si="38"/>
        <v>0</v>
      </c>
    </row>
    <row r="411" spans="1:21" x14ac:dyDescent="0.25">
      <c r="A411" s="39"/>
      <c r="B411" s="17"/>
      <c r="C411" s="17"/>
      <c r="D411" s="17"/>
      <c r="E411" s="17"/>
      <c r="F411" s="17"/>
      <c r="G411" s="17"/>
      <c r="H411" s="19"/>
      <c r="I411" s="22">
        <f t="shared" si="39"/>
        <v>0</v>
      </c>
      <c r="J411" s="19">
        <f t="shared" si="40"/>
        <v>0</v>
      </c>
      <c r="K411" s="28"/>
      <c r="L411" s="23">
        <v>3.5</v>
      </c>
      <c r="M411" s="24">
        <v>3.5</v>
      </c>
      <c r="N411" s="20">
        <f t="shared" si="44"/>
        <v>-3.5</v>
      </c>
      <c r="O411" s="20"/>
      <c r="P411" s="20">
        <f t="shared" si="42"/>
        <v>0</v>
      </c>
      <c r="Q411" s="20">
        <f t="shared" si="43"/>
        <v>-3.820960698689956</v>
      </c>
      <c r="R411" s="20"/>
      <c r="S411" s="17"/>
      <c r="U411" s="21">
        <f t="shared" si="38"/>
        <v>0</v>
      </c>
    </row>
    <row r="412" spans="1:21" x14ac:dyDescent="0.25">
      <c r="A412" s="39"/>
      <c r="B412" s="17"/>
      <c r="C412" s="17"/>
      <c r="D412" s="17"/>
      <c r="E412" s="17"/>
      <c r="F412" s="17"/>
      <c r="G412" s="17"/>
      <c r="H412" s="19"/>
      <c r="I412" s="22">
        <f t="shared" si="39"/>
        <v>0</v>
      </c>
      <c r="J412" s="19">
        <f t="shared" si="40"/>
        <v>0</v>
      </c>
      <c r="K412" s="28"/>
      <c r="L412" s="23">
        <v>3.5</v>
      </c>
      <c r="M412" s="24">
        <v>3.5</v>
      </c>
      <c r="N412" s="20">
        <f t="shared" si="44"/>
        <v>-3.5</v>
      </c>
      <c r="O412" s="20"/>
      <c r="P412" s="20">
        <f t="shared" si="42"/>
        <v>0</v>
      </c>
      <c r="Q412" s="20">
        <f t="shared" si="43"/>
        <v>-3.820960698689956</v>
      </c>
      <c r="R412" s="20"/>
      <c r="S412" s="17"/>
      <c r="U412" s="21">
        <f t="shared" si="38"/>
        <v>0</v>
      </c>
    </row>
    <row r="413" spans="1:21" x14ac:dyDescent="0.25">
      <c r="A413" s="39"/>
      <c r="B413" s="17"/>
      <c r="C413" s="17"/>
      <c r="D413" s="17"/>
      <c r="E413" s="17"/>
      <c r="F413" s="17"/>
      <c r="G413" s="17"/>
      <c r="H413" s="19"/>
      <c r="I413" s="22">
        <f t="shared" si="39"/>
        <v>0</v>
      </c>
      <c r="J413" s="19">
        <f t="shared" si="40"/>
        <v>0</v>
      </c>
      <c r="K413" s="28"/>
      <c r="L413" s="23">
        <v>3.5</v>
      </c>
      <c r="M413" s="24">
        <v>3.5</v>
      </c>
      <c r="N413" s="20">
        <f t="shared" si="44"/>
        <v>-3.5</v>
      </c>
      <c r="O413" s="20"/>
      <c r="P413" s="20">
        <f t="shared" si="42"/>
        <v>0</v>
      </c>
      <c r="Q413" s="20">
        <f t="shared" si="43"/>
        <v>-3.820960698689956</v>
      </c>
      <c r="R413" s="20"/>
      <c r="S413" s="17"/>
      <c r="U413" s="21">
        <f t="shared" si="38"/>
        <v>0</v>
      </c>
    </row>
    <row r="414" spans="1:21" x14ac:dyDescent="0.25">
      <c r="A414" s="39"/>
      <c r="B414" s="17"/>
      <c r="C414" s="17"/>
      <c r="D414" s="17"/>
      <c r="E414" s="17"/>
      <c r="F414" s="17"/>
      <c r="G414" s="17"/>
      <c r="H414" s="19"/>
      <c r="I414" s="22">
        <f t="shared" si="39"/>
        <v>0</v>
      </c>
      <c r="J414" s="19">
        <f t="shared" si="40"/>
        <v>0</v>
      </c>
      <c r="K414" s="28"/>
      <c r="L414" s="23">
        <v>3.5</v>
      </c>
      <c r="M414" s="24">
        <v>3.5</v>
      </c>
      <c r="N414" s="20">
        <f t="shared" si="44"/>
        <v>-3.5</v>
      </c>
      <c r="O414" s="20"/>
      <c r="P414" s="20">
        <f t="shared" si="42"/>
        <v>0</v>
      </c>
      <c r="Q414" s="20">
        <f t="shared" si="43"/>
        <v>-3.820960698689956</v>
      </c>
      <c r="R414" s="20"/>
      <c r="S414" s="17"/>
      <c r="U414" s="21">
        <f t="shared" si="38"/>
        <v>0</v>
      </c>
    </row>
    <row r="415" spans="1:21" x14ac:dyDescent="0.25">
      <c r="A415" s="39"/>
      <c r="B415" s="17"/>
      <c r="C415" s="17"/>
      <c r="D415" s="17"/>
      <c r="E415" s="17"/>
      <c r="F415" s="17"/>
      <c r="G415" s="17"/>
      <c r="H415" s="19"/>
      <c r="I415" s="22">
        <f t="shared" si="39"/>
        <v>0</v>
      </c>
      <c r="J415" s="19">
        <f t="shared" si="40"/>
        <v>0</v>
      </c>
      <c r="K415" s="28"/>
      <c r="L415" s="23">
        <v>3.5</v>
      </c>
      <c r="M415" s="24">
        <v>3.5</v>
      </c>
      <c r="N415" s="20">
        <f t="shared" si="44"/>
        <v>-3.5</v>
      </c>
      <c r="O415" s="20"/>
      <c r="P415" s="20">
        <f t="shared" si="42"/>
        <v>0</v>
      </c>
      <c r="Q415" s="20">
        <f t="shared" si="43"/>
        <v>-3.820960698689956</v>
      </c>
      <c r="R415" s="20"/>
      <c r="S415" s="17"/>
      <c r="U415" s="21">
        <f t="shared" si="38"/>
        <v>0</v>
      </c>
    </row>
    <row r="416" spans="1:21" x14ac:dyDescent="0.25">
      <c r="A416" s="39"/>
      <c r="B416" s="17"/>
      <c r="C416" s="17"/>
      <c r="D416" s="17"/>
      <c r="E416" s="17"/>
      <c r="F416" s="17"/>
      <c r="G416" s="17"/>
      <c r="H416" s="19"/>
      <c r="I416" s="22">
        <f t="shared" si="39"/>
        <v>0</v>
      </c>
      <c r="J416" s="19">
        <f t="shared" si="40"/>
        <v>0</v>
      </c>
      <c r="K416" s="28"/>
      <c r="L416" s="23">
        <v>3.5</v>
      </c>
      <c r="M416" s="24">
        <v>3.5</v>
      </c>
      <c r="N416" s="20">
        <f t="shared" si="44"/>
        <v>-3.5</v>
      </c>
      <c r="O416" s="20"/>
      <c r="P416" s="20">
        <f t="shared" si="42"/>
        <v>0</v>
      </c>
      <c r="Q416" s="20">
        <f t="shared" si="43"/>
        <v>-3.820960698689956</v>
      </c>
      <c r="R416" s="20"/>
      <c r="S416" s="17"/>
      <c r="U416" s="21">
        <f t="shared" si="38"/>
        <v>0</v>
      </c>
    </row>
    <row r="417" spans="1:21" x14ac:dyDescent="0.25">
      <c r="A417" s="39"/>
      <c r="B417" s="17"/>
      <c r="C417" s="17"/>
      <c r="D417" s="17"/>
      <c r="E417" s="17"/>
      <c r="F417" s="17"/>
      <c r="G417" s="17"/>
      <c r="H417" s="19"/>
      <c r="I417" s="22">
        <f t="shared" si="39"/>
        <v>0</v>
      </c>
      <c r="J417" s="19">
        <f t="shared" si="40"/>
        <v>0</v>
      </c>
      <c r="K417" s="28"/>
      <c r="L417" s="23">
        <v>3.5</v>
      </c>
      <c r="M417" s="24">
        <v>3.5</v>
      </c>
      <c r="N417" s="20">
        <f t="shared" si="44"/>
        <v>-3.5</v>
      </c>
      <c r="O417" s="20"/>
      <c r="P417" s="20">
        <f t="shared" si="42"/>
        <v>0</v>
      </c>
      <c r="Q417" s="20">
        <f t="shared" si="43"/>
        <v>-3.820960698689956</v>
      </c>
      <c r="R417" s="20"/>
      <c r="S417" s="17"/>
      <c r="U417" s="21">
        <f t="shared" si="38"/>
        <v>0</v>
      </c>
    </row>
    <row r="418" spans="1:21" x14ac:dyDescent="0.25">
      <c r="A418" s="39"/>
      <c r="B418" s="17"/>
      <c r="C418" s="17"/>
      <c r="D418" s="17"/>
      <c r="E418" s="17"/>
      <c r="F418" s="17"/>
      <c r="G418" s="17"/>
      <c r="H418" s="19"/>
      <c r="I418" s="22">
        <f t="shared" si="39"/>
        <v>0</v>
      </c>
      <c r="J418" s="19">
        <f t="shared" si="40"/>
        <v>0</v>
      </c>
      <c r="K418" s="28"/>
      <c r="L418" s="23">
        <v>3.5</v>
      </c>
      <c r="M418" s="24">
        <v>3.5</v>
      </c>
      <c r="N418" s="20">
        <f t="shared" si="44"/>
        <v>-3.5</v>
      </c>
      <c r="O418" s="20"/>
      <c r="P418" s="20">
        <f t="shared" si="42"/>
        <v>0</v>
      </c>
      <c r="Q418" s="20">
        <f t="shared" si="43"/>
        <v>-3.820960698689956</v>
      </c>
      <c r="R418" s="20"/>
      <c r="S418" s="17"/>
      <c r="U418" s="21">
        <f t="shared" si="38"/>
        <v>0</v>
      </c>
    </row>
    <row r="419" spans="1:21" x14ac:dyDescent="0.25">
      <c r="A419" s="39"/>
      <c r="B419" s="17"/>
      <c r="C419" s="17"/>
      <c r="D419" s="17"/>
      <c r="E419" s="17"/>
      <c r="F419" s="17"/>
      <c r="G419" s="17"/>
      <c r="H419" s="19"/>
      <c r="I419" s="22">
        <f t="shared" si="39"/>
        <v>0</v>
      </c>
      <c r="J419" s="19">
        <f t="shared" si="40"/>
        <v>0</v>
      </c>
      <c r="K419" s="28"/>
      <c r="L419" s="23">
        <v>3.5</v>
      </c>
      <c r="M419" s="24">
        <v>3.5</v>
      </c>
      <c r="N419" s="20">
        <f t="shared" si="44"/>
        <v>-3.5</v>
      </c>
      <c r="O419" s="20"/>
      <c r="P419" s="20">
        <f t="shared" si="42"/>
        <v>0</v>
      </c>
      <c r="Q419" s="20">
        <f t="shared" si="43"/>
        <v>-3.820960698689956</v>
      </c>
      <c r="R419" s="20"/>
      <c r="S419" s="17"/>
      <c r="U419" s="21">
        <f t="shared" si="38"/>
        <v>0</v>
      </c>
    </row>
    <row r="420" spans="1:21" x14ac:dyDescent="0.25">
      <c r="A420" s="39"/>
      <c r="B420" s="17"/>
      <c r="C420" s="17"/>
      <c r="D420" s="17"/>
      <c r="E420" s="17"/>
      <c r="F420" s="17"/>
      <c r="G420" s="17"/>
      <c r="H420" s="19"/>
      <c r="I420" s="22">
        <f t="shared" si="39"/>
        <v>0</v>
      </c>
      <c r="J420" s="19">
        <f t="shared" si="40"/>
        <v>0</v>
      </c>
      <c r="K420" s="28"/>
      <c r="L420" s="23">
        <v>3.5</v>
      </c>
      <c r="M420" s="24">
        <v>3.5</v>
      </c>
      <c r="N420" s="20">
        <f t="shared" si="44"/>
        <v>-3.5</v>
      </c>
      <c r="O420" s="20"/>
      <c r="P420" s="20">
        <f t="shared" si="42"/>
        <v>0</v>
      </c>
      <c r="Q420" s="20">
        <f t="shared" si="43"/>
        <v>-3.820960698689956</v>
      </c>
      <c r="R420" s="20"/>
      <c r="S420" s="17"/>
      <c r="U420" s="21">
        <f t="shared" si="38"/>
        <v>0</v>
      </c>
    </row>
    <row r="421" spans="1:21" x14ac:dyDescent="0.25">
      <c r="A421" s="39"/>
      <c r="B421" s="17"/>
      <c r="C421" s="17"/>
      <c r="D421" s="17"/>
      <c r="E421" s="17"/>
      <c r="F421" s="17"/>
      <c r="G421" s="17"/>
      <c r="H421" s="19"/>
      <c r="I421" s="22">
        <f t="shared" si="39"/>
        <v>0</v>
      </c>
      <c r="J421" s="19">
        <f t="shared" si="40"/>
        <v>0</v>
      </c>
      <c r="K421" s="28"/>
      <c r="L421" s="23">
        <v>3.5</v>
      </c>
      <c r="M421" s="24">
        <v>3.5</v>
      </c>
      <c r="N421" s="20">
        <f t="shared" si="44"/>
        <v>-3.5</v>
      </c>
      <c r="O421" s="20"/>
      <c r="P421" s="20">
        <f t="shared" si="42"/>
        <v>0</v>
      </c>
      <c r="Q421" s="20">
        <f t="shared" si="43"/>
        <v>-3.820960698689956</v>
      </c>
      <c r="R421" s="20"/>
      <c r="S421" s="17"/>
      <c r="U421" s="21">
        <f t="shared" si="38"/>
        <v>0</v>
      </c>
    </row>
    <row r="422" spans="1:21" x14ac:dyDescent="0.25">
      <c r="A422" s="39"/>
      <c r="B422" s="17"/>
      <c r="C422" s="17"/>
      <c r="D422" s="17"/>
      <c r="E422" s="17"/>
      <c r="F422" s="17"/>
      <c r="G422" s="17"/>
      <c r="H422" s="19"/>
      <c r="I422" s="22">
        <f t="shared" si="39"/>
        <v>0</v>
      </c>
      <c r="J422" s="19">
        <f t="shared" si="40"/>
        <v>0</v>
      </c>
      <c r="K422" s="28"/>
      <c r="L422" s="23">
        <v>3.5</v>
      </c>
      <c r="M422" s="24">
        <v>3.5</v>
      </c>
      <c r="N422" s="20">
        <f t="shared" si="44"/>
        <v>-3.5</v>
      </c>
      <c r="O422" s="20"/>
      <c r="P422" s="20">
        <f t="shared" si="42"/>
        <v>0</v>
      </c>
      <c r="Q422" s="20">
        <f t="shared" si="43"/>
        <v>-3.820960698689956</v>
      </c>
      <c r="R422" s="20"/>
      <c r="S422" s="17"/>
      <c r="U422" s="21">
        <f t="shared" si="38"/>
        <v>0</v>
      </c>
    </row>
    <row r="423" spans="1:21" x14ac:dyDescent="0.25">
      <c r="A423" s="39"/>
      <c r="B423" s="17"/>
      <c r="C423" s="17"/>
      <c r="D423" s="17"/>
      <c r="E423" s="17"/>
      <c r="F423" s="17"/>
      <c r="G423" s="17"/>
      <c r="H423" s="19"/>
      <c r="I423" s="22">
        <f t="shared" si="39"/>
        <v>0</v>
      </c>
      <c r="J423" s="19">
        <f t="shared" si="40"/>
        <v>0</v>
      </c>
      <c r="K423" s="28"/>
      <c r="L423" s="23">
        <v>3.5</v>
      </c>
      <c r="M423" s="24">
        <v>3.5</v>
      </c>
      <c r="N423" s="20">
        <f t="shared" si="44"/>
        <v>-3.5</v>
      </c>
      <c r="O423" s="20"/>
      <c r="P423" s="20">
        <f t="shared" si="42"/>
        <v>0</v>
      </c>
      <c r="Q423" s="20">
        <f t="shared" si="43"/>
        <v>-3.820960698689956</v>
      </c>
      <c r="R423" s="20"/>
      <c r="S423" s="17"/>
      <c r="U423" s="21">
        <f t="shared" si="38"/>
        <v>0</v>
      </c>
    </row>
    <row r="424" spans="1:21" x14ac:dyDescent="0.25">
      <c r="A424" s="39"/>
      <c r="B424" s="17"/>
      <c r="C424" s="17"/>
      <c r="D424" s="17"/>
      <c r="E424" s="17"/>
      <c r="F424" s="17"/>
      <c r="G424" s="17"/>
      <c r="H424" s="19"/>
      <c r="I424" s="22">
        <f t="shared" si="39"/>
        <v>0</v>
      </c>
      <c r="J424" s="19">
        <f t="shared" si="40"/>
        <v>0</v>
      </c>
      <c r="K424" s="28"/>
      <c r="L424" s="23">
        <v>3.5</v>
      </c>
      <c r="M424" s="24">
        <v>3.5</v>
      </c>
      <c r="N424" s="20">
        <f t="shared" si="44"/>
        <v>-3.5</v>
      </c>
      <c r="O424" s="20"/>
      <c r="P424" s="20">
        <f t="shared" si="42"/>
        <v>0</v>
      </c>
      <c r="Q424" s="20">
        <f t="shared" si="43"/>
        <v>-3.820960698689956</v>
      </c>
      <c r="R424" s="20"/>
      <c r="S424" s="17"/>
      <c r="U424" s="21">
        <f t="shared" si="38"/>
        <v>0</v>
      </c>
    </row>
    <row r="425" spans="1:21" x14ac:dyDescent="0.25">
      <c r="A425" s="39"/>
      <c r="B425" s="17"/>
      <c r="C425" s="17"/>
      <c r="D425" s="17"/>
      <c r="E425" s="17"/>
      <c r="F425" s="17"/>
      <c r="G425" s="17"/>
      <c r="H425" s="19"/>
      <c r="I425" s="22">
        <f t="shared" si="39"/>
        <v>0</v>
      </c>
      <c r="J425" s="19">
        <f t="shared" si="40"/>
        <v>0</v>
      </c>
      <c r="K425" s="28"/>
      <c r="L425" s="23">
        <v>3.5</v>
      </c>
      <c r="M425" s="24">
        <v>3.5</v>
      </c>
      <c r="N425" s="20">
        <f t="shared" si="44"/>
        <v>-3.5</v>
      </c>
      <c r="O425" s="20"/>
      <c r="P425" s="20">
        <f t="shared" si="42"/>
        <v>0</v>
      </c>
      <c r="Q425" s="20">
        <f t="shared" si="43"/>
        <v>-3.820960698689956</v>
      </c>
      <c r="R425" s="20"/>
      <c r="S425" s="17"/>
      <c r="U425" s="21">
        <f t="shared" si="38"/>
        <v>0</v>
      </c>
    </row>
    <row r="426" spans="1:21" x14ac:dyDescent="0.25">
      <c r="A426" s="39"/>
      <c r="B426" s="17"/>
      <c r="C426" s="17"/>
      <c r="D426" s="17"/>
      <c r="E426" s="17"/>
      <c r="F426" s="17"/>
      <c r="G426" s="17"/>
      <c r="H426" s="19"/>
      <c r="I426" s="22">
        <f t="shared" si="39"/>
        <v>0</v>
      </c>
      <c r="J426" s="19">
        <f t="shared" si="40"/>
        <v>0</v>
      </c>
      <c r="K426" s="28"/>
      <c r="L426" s="23">
        <v>3.5</v>
      </c>
      <c r="M426" s="24">
        <v>3.5</v>
      </c>
      <c r="N426" s="20">
        <f t="shared" si="44"/>
        <v>-3.5</v>
      </c>
      <c r="O426" s="20"/>
      <c r="P426" s="20">
        <f t="shared" si="42"/>
        <v>0</v>
      </c>
      <c r="Q426" s="20">
        <f t="shared" si="43"/>
        <v>-3.820960698689956</v>
      </c>
      <c r="R426" s="20"/>
      <c r="S426" s="17"/>
      <c r="U426" s="21">
        <f t="shared" si="38"/>
        <v>0</v>
      </c>
    </row>
    <row r="427" spans="1:21" x14ac:dyDescent="0.25">
      <c r="A427" s="39"/>
      <c r="B427" s="17"/>
      <c r="C427" s="17"/>
      <c r="D427" s="17"/>
      <c r="E427" s="17"/>
      <c r="F427" s="17"/>
      <c r="G427" s="17"/>
      <c r="H427" s="19"/>
      <c r="I427" s="22">
        <f t="shared" si="39"/>
        <v>0</v>
      </c>
      <c r="J427" s="19">
        <f t="shared" si="40"/>
        <v>0</v>
      </c>
      <c r="K427" s="28"/>
      <c r="L427" s="23">
        <v>3.5</v>
      </c>
      <c r="M427" s="24">
        <v>3.5</v>
      </c>
      <c r="N427" s="20">
        <f t="shared" si="44"/>
        <v>-3.5</v>
      </c>
      <c r="O427" s="20"/>
      <c r="P427" s="20">
        <f t="shared" si="42"/>
        <v>0</v>
      </c>
      <c r="Q427" s="20">
        <f t="shared" si="43"/>
        <v>-3.820960698689956</v>
      </c>
      <c r="R427" s="20"/>
      <c r="S427" s="17"/>
      <c r="U427" s="21">
        <f t="shared" si="38"/>
        <v>0</v>
      </c>
    </row>
    <row r="428" spans="1:21" x14ac:dyDescent="0.25">
      <c r="A428" s="39"/>
      <c r="B428" s="17"/>
      <c r="C428" s="17"/>
      <c r="D428" s="17"/>
      <c r="E428" s="17"/>
      <c r="F428" s="17"/>
      <c r="G428" s="17"/>
      <c r="H428" s="19"/>
      <c r="I428" s="22">
        <f t="shared" si="39"/>
        <v>0</v>
      </c>
      <c r="J428" s="19">
        <f t="shared" si="40"/>
        <v>0</v>
      </c>
      <c r="K428" s="28"/>
      <c r="L428" s="23">
        <v>3.5</v>
      </c>
      <c r="M428" s="24">
        <v>3.5</v>
      </c>
      <c r="N428" s="20">
        <f t="shared" si="44"/>
        <v>-3.5</v>
      </c>
      <c r="O428" s="20"/>
      <c r="P428" s="20">
        <f t="shared" si="42"/>
        <v>0</v>
      </c>
      <c r="Q428" s="20">
        <f t="shared" si="43"/>
        <v>-3.820960698689956</v>
      </c>
      <c r="R428" s="20"/>
      <c r="S428" s="17"/>
      <c r="U428" s="21">
        <f t="shared" si="38"/>
        <v>0</v>
      </c>
    </row>
    <row r="429" spans="1:21" x14ac:dyDescent="0.25">
      <c r="A429" s="39"/>
      <c r="B429" s="17"/>
      <c r="C429" s="17"/>
      <c r="D429" s="17"/>
      <c r="E429" s="17"/>
      <c r="F429" s="17"/>
      <c r="G429" s="17"/>
      <c r="H429" s="19"/>
      <c r="I429" s="22">
        <f t="shared" si="39"/>
        <v>0</v>
      </c>
      <c r="J429" s="19">
        <f t="shared" si="40"/>
        <v>0</v>
      </c>
      <c r="K429" s="28"/>
      <c r="L429" s="23">
        <v>3.5</v>
      </c>
      <c r="M429" s="24">
        <v>3.5</v>
      </c>
      <c r="N429" s="20">
        <f t="shared" si="44"/>
        <v>-3.5</v>
      </c>
      <c r="O429" s="20"/>
      <c r="P429" s="20">
        <f t="shared" si="42"/>
        <v>0</v>
      </c>
      <c r="Q429" s="20">
        <f t="shared" si="43"/>
        <v>-3.820960698689956</v>
      </c>
      <c r="R429" s="20"/>
      <c r="S429" s="17"/>
      <c r="U429" s="21">
        <f t="shared" si="38"/>
        <v>0</v>
      </c>
    </row>
    <row r="430" spans="1:21" x14ac:dyDescent="0.25">
      <c r="A430" s="39"/>
      <c r="B430" s="17"/>
      <c r="C430" s="17"/>
      <c r="D430" s="17"/>
      <c r="E430" s="17"/>
      <c r="F430" s="17"/>
      <c r="G430" s="17"/>
      <c r="H430" s="19"/>
      <c r="I430" s="22">
        <f t="shared" si="39"/>
        <v>0</v>
      </c>
      <c r="J430" s="19">
        <f t="shared" si="40"/>
        <v>0</v>
      </c>
      <c r="K430" s="28"/>
      <c r="L430" s="23">
        <v>3.5</v>
      </c>
      <c r="M430" s="24">
        <v>3.5</v>
      </c>
      <c r="N430" s="20">
        <f t="shared" si="44"/>
        <v>-3.5</v>
      </c>
      <c r="O430" s="20"/>
      <c r="P430" s="20">
        <f t="shared" si="42"/>
        <v>0</v>
      </c>
      <c r="Q430" s="20">
        <f t="shared" si="43"/>
        <v>-3.820960698689956</v>
      </c>
      <c r="R430" s="20"/>
      <c r="S430" s="17"/>
      <c r="U430" s="21">
        <f t="shared" si="38"/>
        <v>0</v>
      </c>
    </row>
    <row r="431" spans="1:21" x14ac:dyDescent="0.25">
      <c r="A431" s="39"/>
      <c r="B431" s="17"/>
      <c r="C431" s="17"/>
      <c r="D431" s="17"/>
      <c r="E431" s="17"/>
      <c r="F431" s="17"/>
      <c r="G431" s="17"/>
      <c r="H431" s="19"/>
      <c r="I431" s="22">
        <f t="shared" si="39"/>
        <v>0</v>
      </c>
      <c r="J431" s="19">
        <f t="shared" si="40"/>
        <v>0</v>
      </c>
      <c r="K431" s="28"/>
      <c r="L431" s="23">
        <v>3.5</v>
      </c>
      <c r="M431" s="24">
        <v>3.5</v>
      </c>
      <c r="N431" s="20">
        <f t="shared" si="44"/>
        <v>-3.5</v>
      </c>
      <c r="O431" s="20"/>
      <c r="P431" s="20">
        <f t="shared" si="42"/>
        <v>0</v>
      </c>
      <c r="Q431" s="20">
        <f t="shared" si="43"/>
        <v>-3.820960698689956</v>
      </c>
      <c r="R431" s="20"/>
      <c r="S431" s="17"/>
      <c r="U431" s="21">
        <f t="shared" si="38"/>
        <v>0</v>
      </c>
    </row>
    <row r="432" spans="1:21" x14ac:dyDescent="0.25">
      <c r="A432" s="39"/>
      <c r="B432" s="17"/>
      <c r="C432" s="17"/>
      <c r="D432" s="17"/>
      <c r="E432" s="17"/>
      <c r="F432" s="17"/>
      <c r="G432" s="17"/>
      <c r="H432" s="19"/>
      <c r="I432" s="22">
        <f t="shared" si="39"/>
        <v>0</v>
      </c>
      <c r="J432" s="19">
        <f t="shared" si="40"/>
        <v>0</v>
      </c>
      <c r="K432" s="28"/>
      <c r="L432" s="23">
        <v>3.5</v>
      </c>
      <c r="M432" s="24">
        <v>3.5</v>
      </c>
      <c r="N432" s="20">
        <f t="shared" si="44"/>
        <v>-3.5</v>
      </c>
      <c r="O432" s="20"/>
      <c r="P432" s="20">
        <f t="shared" si="42"/>
        <v>0</v>
      </c>
      <c r="Q432" s="20">
        <f t="shared" si="43"/>
        <v>-3.820960698689956</v>
      </c>
      <c r="R432" s="20"/>
      <c r="S432" s="17"/>
      <c r="U432" s="21">
        <f t="shared" si="38"/>
        <v>0</v>
      </c>
    </row>
    <row r="433" spans="1:21" x14ac:dyDescent="0.25">
      <c r="A433" s="39"/>
      <c r="B433" s="17"/>
      <c r="C433" s="17"/>
      <c r="D433" s="17"/>
      <c r="E433" s="17"/>
      <c r="F433" s="17"/>
      <c r="G433" s="17"/>
      <c r="H433" s="19"/>
      <c r="I433" s="22">
        <f t="shared" si="39"/>
        <v>0</v>
      </c>
      <c r="J433" s="19">
        <f t="shared" si="40"/>
        <v>0</v>
      </c>
      <c r="K433" s="28"/>
      <c r="L433" s="23">
        <v>3.5</v>
      </c>
      <c r="M433" s="24">
        <v>3.5</v>
      </c>
      <c r="N433" s="20">
        <f t="shared" si="44"/>
        <v>-3.5</v>
      </c>
      <c r="O433" s="20"/>
      <c r="P433" s="20">
        <f t="shared" si="42"/>
        <v>0</v>
      </c>
      <c r="Q433" s="20">
        <f t="shared" si="43"/>
        <v>-3.820960698689956</v>
      </c>
      <c r="R433" s="20"/>
      <c r="S433" s="17"/>
      <c r="U433" s="21">
        <f t="shared" si="38"/>
        <v>0</v>
      </c>
    </row>
    <row r="434" spans="1:21" x14ac:dyDescent="0.25">
      <c r="A434" s="39"/>
      <c r="B434" s="17"/>
      <c r="C434" s="17"/>
      <c r="D434" s="17"/>
      <c r="E434" s="17"/>
      <c r="F434" s="17"/>
      <c r="G434" s="17"/>
      <c r="H434" s="19"/>
      <c r="I434" s="22">
        <f t="shared" si="39"/>
        <v>0</v>
      </c>
      <c r="J434" s="19">
        <f t="shared" si="40"/>
        <v>0</v>
      </c>
      <c r="K434" s="28"/>
      <c r="L434" s="23">
        <v>3.5</v>
      </c>
      <c r="M434" s="24">
        <v>3.5</v>
      </c>
      <c r="N434" s="20">
        <f t="shared" si="44"/>
        <v>-3.5</v>
      </c>
      <c r="O434" s="20"/>
      <c r="P434" s="20">
        <f t="shared" si="42"/>
        <v>0</v>
      </c>
      <c r="Q434" s="20">
        <f t="shared" si="43"/>
        <v>-3.820960698689956</v>
      </c>
      <c r="R434" s="20"/>
      <c r="S434" s="17"/>
      <c r="U434" s="21">
        <f t="shared" si="38"/>
        <v>0</v>
      </c>
    </row>
    <row r="435" spans="1:21" x14ac:dyDescent="0.25">
      <c r="A435" s="39"/>
      <c r="B435" s="17"/>
      <c r="C435" s="17"/>
      <c r="D435" s="17"/>
      <c r="E435" s="17"/>
      <c r="F435" s="17"/>
      <c r="G435" s="17"/>
      <c r="H435" s="19"/>
      <c r="I435" s="22">
        <f t="shared" si="39"/>
        <v>0</v>
      </c>
      <c r="J435" s="19">
        <f t="shared" si="40"/>
        <v>0</v>
      </c>
      <c r="K435" s="28"/>
      <c r="L435" s="23">
        <v>3.5</v>
      </c>
      <c r="M435" s="24">
        <v>3.5</v>
      </c>
      <c r="N435" s="20">
        <f t="shared" si="44"/>
        <v>-3.5</v>
      </c>
      <c r="O435" s="20"/>
      <c r="P435" s="20">
        <f t="shared" si="42"/>
        <v>0</v>
      </c>
      <c r="Q435" s="20">
        <f t="shared" si="43"/>
        <v>-3.820960698689956</v>
      </c>
      <c r="R435" s="20"/>
      <c r="S435" s="17"/>
      <c r="U435" s="21">
        <f t="shared" si="38"/>
        <v>0</v>
      </c>
    </row>
    <row r="436" spans="1:21" x14ac:dyDescent="0.25">
      <c r="A436" s="39"/>
      <c r="B436" s="17"/>
      <c r="C436" s="17"/>
      <c r="D436" s="17"/>
      <c r="E436" s="17"/>
      <c r="F436" s="17"/>
      <c r="G436" s="17"/>
      <c r="H436" s="19"/>
      <c r="I436" s="22">
        <f t="shared" si="39"/>
        <v>0</v>
      </c>
      <c r="J436" s="19">
        <f t="shared" si="40"/>
        <v>0</v>
      </c>
      <c r="K436" s="28"/>
      <c r="L436" s="23">
        <v>3.5</v>
      </c>
      <c r="M436" s="24">
        <v>3.5</v>
      </c>
      <c r="N436" s="20">
        <f t="shared" si="44"/>
        <v>-3.5</v>
      </c>
      <c r="O436" s="20"/>
      <c r="P436" s="20">
        <f t="shared" si="42"/>
        <v>0</v>
      </c>
      <c r="Q436" s="20">
        <f t="shared" si="43"/>
        <v>-3.820960698689956</v>
      </c>
      <c r="R436" s="20"/>
      <c r="S436" s="17"/>
      <c r="U436" s="21">
        <f t="shared" ref="U436:U483" si="45">+T436-H436</f>
        <v>0</v>
      </c>
    </row>
    <row r="437" spans="1:21" x14ac:dyDescent="0.25">
      <c r="A437" s="39"/>
      <c r="B437" s="17"/>
      <c r="C437" s="17"/>
      <c r="D437" s="17"/>
      <c r="E437" s="17"/>
      <c r="F437" s="17"/>
      <c r="G437" s="17"/>
      <c r="H437" s="19"/>
      <c r="I437" s="22">
        <f t="shared" si="39"/>
        <v>0</v>
      </c>
      <c r="J437" s="19">
        <f t="shared" si="40"/>
        <v>0</v>
      </c>
      <c r="K437" s="28"/>
      <c r="L437" s="23">
        <v>3.5</v>
      </c>
      <c r="M437" s="24">
        <v>3.5</v>
      </c>
      <c r="N437" s="20">
        <f t="shared" si="44"/>
        <v>-3.5</v>
      </c>
      <c r="O437" s="20"/>
      <c r="P437" s="20">
        <f t="shared" si="42"/>
        <v>0</v>
      </c>
      <c r="Q437" s="20">
        <f t="shared" si="43"/>
        <v>-3.820960698689956</v>
      </c>
      <c r="R437" s="20"/>
      <c r="S437" s="17"/>
      <c r="U437" s="21">
        <f t="shared" si="45"/>
        <v>0</v>
      </c>
    </row>
    <row r="438" spans="1:21" x14ac:dyDescent="0.25">
      <c r="A438" s="39"/>
      <c r="B438" s="17"/>
      <c r="C438" s="17"/>
      <c r="D438" s="17"/>
      <c r="E438" s="17"/>
      <c r="F438" s="17"/>
      <c r="G438" s="17"/>
      <c r="H438" s="19"/>
      <c r="I438" s="22">
        <f t="shared" si="39"/>
        <v>0</v>
      </c>
      <c r="J438" s="19">
        <f t="shared" si="40"/>
        <v>0</v>
      </c>
      <c r="K438" s="28"/>
      <c r="L438" s="23">
        <v>3.5</v>
      </c>
      <c r="M438" s="24">
        <v>3.5</v>
      </c>
      <c r="N438" s="20">
        <f t="shared" ref="N438:N469" si="46">+K438-L438</f>
        <v>-3.5</v>
      </c>
      <c r="O438" s="20"/>
      <c r="P438" s="20">
        <f t="shared" si="42"/>
        <v>0</v>
      </c>
      <c r="Q438" s="20">
        <f t="shared" si="43"/>
        <v>-3.820960698689956</v>
      </c>
      <c r="R438" s="20"/>
      <c r="S438" s="17"/>
      <c r="U438" s="21">
        <f t="shared" si="45"/>
        <v>0</v>
      </c>
    </row>
    <row r="439" spans="1:21" x14ac:dyDescent="0.25">
      <c r="A439" s="39"/>
      <c r="B439" s="17"/>
      <c r="C439" s="17"/>
      <c r="D439" s="17"/>
      <c r="E439" s="17"/>
      <c r="F439" s="17"/>
      <c r="G439" s="17"/>
      <c r="H439" s="19"/>
      <c r="I439" s="22">
        <f t="shared" si="39"/>
        <v>0</v>
      </c>
      <c r="J439" s="19">
        <f t="shared" si="40"/>
        <v>0</v>
      </c>
      <c r="K439" s="28"/>
      <c r="L439" s="23">
        <v>3.5</v>
      </c>
      <c r="M439" s="24">
        <v>3.5</v>
      </c>
      <c r="N439" s="20">
        <f t="shared" si="46"/>
        <v>-3.5</v>
      </c>
      <c r="O439" s="20"/>
      <c r="P439" s="20">
        <f t="shared" si="42"/>
        <v>0</v>
      </c>
      <c r="Q439" s="20">
        <f t="shared" si="43"/>
        <v>-3.820960698689956</v>
      </c>
      <c r="R439" s="20"/>
      <c r="S439" s="17"/>
      <c r="U439" s="21">
        <f t="shared" si="45"/>
        <v>0</v>
      </c>
    </row>
    <row r="440" spans="1:21" x14ac:dyDescent="0.25">
      <c r="A440" s="39"/>
      <c r="B440" s="17"/>
      <c r="C440" s="17"/>
      <c r="D440" s="17"/>
      <c r="E440" s="17"/>
      <c r="F440" s="17"/>
      <c r="G440" s="17"/>
      <c r="H440" s="19"/>
      <c r="I440" s="22">
        <f t="shared" si="39"/>
        <v>0</v>
      </c>
      <c r="J440" s="19">
        <f t="shared" si="40"/>
        <v>0</v>
      </c>
      <c r="K440" s="28"/>
      <c r="L440" s="23">
        <v>3.5</v>
      </c>
      <c r="M440" s="24">
        <v>3.5</v>
      </c>
      <c r="N440" s="20">
        <f t="shared" si="46"/>
        <v>-3.5</v>
      </c>
      <c r="O440" s="20"/>
      <c r="P440" s="20">
        <f t="shared" si="42"/>
        <v>0</v>
      </c>
      <c r="Q440" s="20">
        <f t="shared" si="43"/>
        <v>-3.820960698689956</v>
      </c>
      <c r="R440" s="20"/>
      <c r="S440" s="17"/>
      <c r="U440" s="21">
        <f t="shared" si="45"/>
        <v>0</v>
      </c>
    </row>
    <row r="441" spans="1:21" x14ac:dyDescent="0.25">
      <c r="A441" s="39"/>
      <c r="B441" s="17"/>
      <c r="C441" s="17"/>
      <c r="D441" s="17"/>
      <c r="E441" s="17"/>
      <c r="F441" s="17"/>
      <c r="G441" s="17"/>
      <c r="H441" s="19"/>
      <c r="I441" s="22">
        <f t="shared" si="39"/>
        <v>0</v>
      </c>
      <c r="J441" s="19">
        <f t="shared" si="40"/>
        <v>0</v>
      </c>
      <c r="K441" s="28"/>
      <c r="L441" s="23">
        <v>3.5</v>
      </c>
      <c r="M441" s="24">
        <v>3.5</v>
      </c>
      <c r="N441" s="20">
        <f t="shared" si="46"/>
        <v>-3.5</v>
      </c>
      <c r="O441" s="20"/>
      <c r="P441" s="20">
        <f t="shared" si="42"/>
        <v>0</v>
      </c>
      <c r="Q441" s="20">
        <f t="shared" si="43"/>
        <v>-3.820960698689956</v>
      </c>
      <c r="R441" s="20"/>
      <c r="S441" s="17"/>
      <c r="U441" s="21">
        <f t="shared" si="45"/>
        <v>0</v>
      </c>
    </row>
    <row r="442" spans="1:21" x14ac:dyDescent="0.25">
      <c r="A442" s="39"/>
      <c r="B442" s="17"/>
      <c r="C442" s="17"/>
      <c r="D442" s="17"/>
      <c r="E442" s="17"/>
      <c r="F442" s="17"/>
      <c r="G442" s="17"/>
      <c r="H442" s="19"/>
      <c r="I442" s="22">
        <f t="shared" si="39"/>
        <v>0</v>
      </c>
      <c r="J442" s="19">
        <f t="shared" si="40"/>
        <v>0</v>
      </c>
      <c r="K442" s="28"/>
      <c r="L442" s="23">
        <v>3.5</v>
      </c>
      <c r="M442" s="24">
        <v>3.5</v>
      </c>
      <c r="N442" s="20">
        <f t="shared" si="46"/>
        <v>-3.5</v>
      </c>
      <c r="O442" s="20"/>
      <c r="P442" s="20">
        <f t="shared" si="42"/>
        <v>0</v>
      </c>
      <c r="Q442" s="20">
        <f t="shared" si="43"/>
        <v>-3.820960698689956</v>
      </c>
      <c r="R442" s="20"/>
      <c r="S442" s="17"/>
      <c r="U442" s="21">
        <f t="shared" si="45"/>
        <v>0</v>
      </c>
    </row>
    <row r="443" spans="1:21" x14ac:dyDescent="0.25">
      <c r="A443" s="39"/>
      <c r="B443" s="17"/>
      <c r="C443" s="17"/>
      <c r="D443" s="17"/>
      <c r="E443" s="17"/>
      <c r="F443" s="17"/>
      <c r="G443" s="17"/>
      <c r="H443" s="19"/>
      <c r="I443" s="22">
        <f t="shared" si="39"/>
        <v>0</v>
      </c>
      <c r="J443" s="19">
        <f t="shared" si="40"/>
        <v>0</v>
      </c>
      <c r="K443" s="28"/>
      <c r="L443" s="23">
        <v>3.5</v>
      </c>
      <c r="M443" s="24">
        <v>3.5</v>
      </c>
      <c r="N443" s="20">
        <f t="shared" si="46"/>
        <v>-3.5</v>
      </c>
      <c r="O443" s="20"/>
      <c r="P443" s="20">
        <f t="shared" si="42"/>
        <v>0</v>
      </c>
      <c r="Q443" s="20">
        <f t="shared" si="43"/>
        <v>-3.820960698689956</v>
      </c>
      <c r="R443" s="20"/>
      <c r="S443" s="17"/>
      <c r="U443" s="21">
        <f t="shared" si="45"/>
        <v>0</v>
      </c>
    </row>
    <row r="444" spans="1:21" x14ac:dyDescent="0.25">
      <c r="A444" s="39"/>
      <c r="B444" s="17"/>
      <c r="C444" s="17"/>
      <c r="D444" s="17"/>
      <c r="E444" s="17"/>
      <c r="F444" s="17"/>
      <c r="G444" s="17"/>
      <c r="H444" s="19"/>
      <c r="I444" s="22">
        <f t="shared" si="39"/>
        <v>0</v>
      </c>
      <c r="J444" s="19">
        <f t="shared" si="40"/>
        <v>0</v>
      </c>
      <c r="K444" s="28"/>
      <c r="L444" s="23">
        <v>3.5</v>
      </c>
      <c r="M444" s="24">
        <v>3.5</v>
      </c>
      <c r="N444" s="20">
        <f t="shared" si="46"/>
        <v>-3.5</v>
      </c>
      <c r="O444" s="20"/>
      <c r="P444" s="20">
        <f t="shared" si="42"/>
        <v>0</v>
      </c>
      <c r="Q444" s="20">
        <f t="shared" si="43"/>
        <v>-3.820960698689956</v>
      </c>
      <c r="R444" s="20"/>
      <c r="S444" s="17"/>
      <c r="U444" s="21">
        <f t="shared" si="45"/>
        <v>0</v>
      </c>
    </row>
    <row r="445" spans="1:21" x14ac:dyDescent="0.25">
      <c r="A445" s="39"/>
      <c r="B445" s="17"/>
      <c r="C445" s="17"/>
      <c r="D445" s="17"/>
      <c r="E445" s="17"/>
      <c r="F445" s="17"/>
      <c r="G445" s="17"/>
      <c r="H445" s="19"/>
      <c r="I445" s="22">
        <f t="shared" si="39"/>
        <v>0</v>
      </c>
      <c r="J445" s="19">
        <f t="shared" si="40"/>
        <v>0</v>
      </c>
      <c r="K445" s="28"/>
      <c r="L445" s="23">
        <v>3.5</v>
      </c>
      <c r="M445" s="24">
        <v>3.5</v>
      </c>
      <c r="N445" s="20">
        <f t="shared" si="46"/>
        <v>-3.5</v>
      </c>
      <c r="O445" s="20"/>
      <c r="P445" s="20">
        <f t="shared" si="42"/>
        <v>0</v>
      </c>
      <c r="Q445" s="20">
        <f t="shared" si="43"/>
        <v>-3.820960698689956</v>
      </c>
      <c r="R445" s="20"/>
      <c r="S445" s="17"/>
      <c r="U445" s="21">
        <f t="shared" si="45"/>
        <v>0</v>
      </c>
    </row>
    <row r="446" spans="1:21" x14ac:dyDescent="0.25">
      <c r="A446" s="39"/>
      <c r="B446" s="17"/>
      <c r="C446" s="17"/>
      <c r="D446" s="17"/>
      <c r="E446" s="17"/>
      <c r="F446" s="17"/>
      <c r="G446" s="17"/>
      <c r="H446" s="19"/>
      <c r="I446" s="22">
        <f t="shared" si="39"/>
        <v>0</v>
      </c>
      <c r="J446" s="19">
        <f t="shared" si="40"/>
        <v>0</v>
      </c>
      <c r="K446" s="28"/>
      <c r="L446" s="23">
        <v>3.5</v>
      </c>
      <c r="M446" s="24">
        <v>3.5</v>
      </c>
      <c r="N446" s="20">
        <f t="shared" si="46"/>
        <v>-3.5</v>
      </c>
      <c r="O446" s="20"/>
      <c r="P446" s="20">
        <f t="shared" si="42"/>
        <v>0</v>
      </c>
      <c r="Q446" s="20">
        <f t="shared" si="43"/>
        <v>-3.820960698689956</v>
      </c>
      <c r="R446" s="20"/>
      <c r="S446" s="17"/>
      <c r="U446" s="21">
        <f t="shared" si="45"/>
        <v>0</v>
      </c>
    </row>
    <row r="447" spans="1:21" x14ac:dyDescent="0.25">
      <c r="A447" s="39"/>
      <c r="B447" s="17"/>
      <c r="C447" s="17"/>
      <c r="D447" s="17"/>
      <c r="E447" s="17"/>
      <c r="F447" s="17"/>
      <c r="G447" s="17"/>
      <c r="H447" s="19"/>
      <c r="I447" s="22">
        <f t="shared" si="39"/>
        <v>0</v>
      </c>
      <c r="J447" s="19">
        <f t="shared" si="40"/>
        <v>0</v>
      </c>
      <c r="K447" s="28"/>
      <c r="L447" s="23">
        <v>3.5</v>
      </c>
      <c r="M447" s="24">
        <v>3.5</v>
      </c>
      <c r="N447" s="20">
        <f t="shared" si="46"/>
        <v>-3.5</v>
      </c>
      <c r="O447" s="20"/>
      <c r="P447" s="20">
        <f t="shared" si="42"/>
        <v>0</v>
      </c>
      <c r="Q447" s="20">
        <f t="shared" si="43"/>
        <v>-3.820960698689956</v>
      </c>
      <c r="R447" s="20"/>
      <c r="S447" s="17"/>
      <c r="U447" s="21">
        <f t="shared" si="45"/>
        <v>0</v>
      </c>
    </row>
    <row r="448" spans="1:21" x14ac:dyDescent="0.25">
      <c r="A448" s="39"/>
      <c r="B448" s="17"/>
      <c r="C448" s="17"/>
      <c r="D448" s="17"/>
      <c r="E448" s="17"/>
      <c r="F448" s="17"/>
      <c r="G448" s="17"/>
      <c r="H448" s="19"/>
      <c r="I448" s="22">
        <f t="shared" si="39"/>
        <v>0</v>
      </c>
      <c r="J448" s="19">
        <f t="shared" si="40"/>
        <v>0</v>
      </c>
      <c r="K448" s="28"/>
      <c r="L448" s="23">
        <v>3.5</v>
      </c>
      <c r="M448" s="24">
        <v>3.5</v>
      </c>
      <c r="N448" s="20">
        <f t="shared" si="46"/>
        <v>-3.5</v>
      </c>
      <c r="O448" s="20"/>
      <c r="P448" s="20">
        <f t="shared" si="42"/>
        <v>0</v>
      </c>
      <c r="Q448" s="20">
        <f t="shared" si="43"/>
        <v>-3.820960698689956</v>
      </c>
      <c r="R448" s="20"/>
      <c r="S448" s="17"/>
      <c r="U448" s="21">
        <f t="shared" si="45"/>
        <v>0</v>
      </c>
    </row>
    <row r="449" spans="1:21" x14ac:dyDescent="0.25">
      <c r="A449" s="39"/>
      <c r="B449" s="17"/>
      <c r="C449" s="17"/>
      <c r="D449" s="17"/>
      <c r="E449" s="17"/>
      <c r="F449" s="17"/>
      <c r="G449" s="17"/>
      <c r="H449" s="19"/>
      <c r="I449" s="22">
        <f t="shared" ref="I449:I483" si="47">+(H449*N449)/100</f>
        <v>0</v>
      </c>
      <c r="J449" s="19">
        <f t="shared" ref="J449:J483" si="48">(H449*Q449)/100</f>
        <v>0</v>
      </c>
      <c r="K449" s="28"/>
      <c r="L449" s="23">
        <v>3.5</v>
      </c>
      <c r="M449" s="24">
        <v>3.5</v>
      </c>
      <c r="N449" s="20">
        <f t="shared" si="46"/>
        <v>-3.5</v>
      </c>
      <c r="O449" s="20"/>
      <c r="P449" s="20">
        <f t="shared" ref="P449:P483" si="49">+K449/(100-O449)*100</f>
        <v>0</v>
      </c>
      <c r="Q449" s="20">
        <f t="shared" ref="Q449:Q483" si="50">+N449/0.916</f>
        <v>-3.820960698689956</v>
      </c>
      <c r="R449" s="20"/>
      <c r="S449" s="17"/>
      <c r="U449" s="21">
        <f t="shared" si="45"/>
        <v>0</v>
      </c>
    </row>
    <row r="450" spans="1:21" x14ac:dyDescent="0.25">
      <c r="A450" s="39"/>
      <c r="B450" s="17"/>
      <c r="C450" s="17"/>
      <c r="D450" s="17"/>
      <c r="E450" s="17"/>
      <c r="F450" s="17"/>
      <c r="G450" s="17"/>
      <c r="H450" s="19"/>
      <c r="I450" s="22">
        <f t="shared" si="47"/>
        <v>0</v>
      </c>
      <c r="J450" s="19">
        <f t="shared" si="48"/>
        <v>0</v>
      </c>
      <c r="K450" s="28"/>
      <c r="L450" s="23">
        <v>3.5</v>
      </c>
      <c r="M450" s="24">
        <v>3.5</v>
      </c>
      <c r="N450" s="20">
        <f t="shared" si="46"/>
        <v>-3.5</v>
      </c>
      <c r="O450" s="20"/>
      <c r="P450" s="20">
        <f t="shared" si="49"/>
        <v>0</v>
      </c>
      <c r="Q450" s="20">
        <f t="shared" si="50"/>
        <v>-3.820960698689956</v>
      </c>
      <c r="R450" s="20"/>
      <c r="S450" s="17"/>
      <c r="U450" s="21">
        <f t="shared" si="45"/>
        <v>0</v>
      </c>
    </row>
    <row r="451" spans="1:21" x14ac:dyDescent="0.25">
      <c r="A451" s="39"/>
      <c r="B451" s="17"/>
      <c r="C451" s="17"/>
      <c r="D451" s="17"/>
      <c r="E451" s="17"/>
      <c r="F451" s="17"/>
      <c r="G451" s="17"/>
      <c r="H451" s="19"/>
      <c r="I451" s="22">
        <f t="shared" si="47"/>
        <v>0</v>
      </c>
      <c r="J451" s="19">
        <f t="shared" si="48"/>
        <v>0</v>
      </c>
      <c r="K451" s="28"/>
      <c r="L451" s="23">
        <v>3.5</v>
      </c>
      <c r="M451" s="24">
        <v>3.5</v>
      </c>
      <c r="N451" s="20">
        <f t="shared" si="46"/>
        <v>-3.5</v>
      </c>
      <c r="O451" s="20"/>
      <c r="P451" s="20">
        <f t="shared" si="49"/>
        <v>0</v>
      </c>
      <c r="Q451" s="20">
        <f t="shared" si="50"/>
        <v>-3.820960698689956</v>
      </c>
      <c r="R451" s="20"/>
      <c r="S451" s="17"/>
      <c r="U451" s="21">
        <f t="shared" si="45"/>
        <v>0</v>
      </c>
    </row>
    <row r="452" spans="1:21" x14ac:dyDescent="0.25">
      <c r="A452" s="39"/>
      <c r="B452" s="17"/>
      <c r="C452" s="17"/>
      <c r="D452" s="17"/>
      <c r="E452" s="17"/>
      <c r="F452" s="17"/>
      <c r="G452" s="17"/>
      <c r="H452" s="19"/>
      <c r="I452" s="22">
        <f t="shared" si="47"/>
        <v>0</v>
      </c>
      <c r="J452" s="19">
        <f t="shared" si="48"/>
        <v>0</v>
      </c>
      <c r="K452" s="28"/>
      <c r="L452" s="23">
        <v>3.5</v>
      </c>
      <c r="M452" s="24">
        <v>3.5</v>
      </c>
      <c r="N452" s="20">
        <f t="shared" si="46"/>
        <v>-3.5</v>
      </c>
      <c r="O452" s="20"/>
      <c r="P452" s="20">
        <f t="shared" si="49"/>
        <v>0</v>
      </c>
      <c r="Q452" s="20">
        <f t="shared" si="50"/>
        <v>-3.820960698689956</v>
      </c>
      <c r="R452" s="20"/>
      <c r="S452" s="17"/>
      <c r="U452" s="21">
        <f t="shared" si="45"/>
        <v>0</v>
      </c>
    </row>
    <row r="453" spans="1:21" x14ac:dyDescent="0.25">
      <c r="A453" s="39"/>
      <c r="B453" s="17"/>
      <c r="C453" s="17"/>
      <c r="D453" s="17"/>
      <c r="E453" s="17"/>
      <c r="F453" s="17"/>
      <c r="G453" s="17"/>
      <c r="H453" s="19"/>
      <c r="I453" s="22">
        <f t="shared" si="47"/>
        <v>0</v>
      </c>
      <c r="J453" s="19">
        <f t="shared" si="48"/>
        <v>0</v>
      </c>
      <c r="K453" s="28"/>
      <c r="L453" s="23">
        <v>3.5</v>
      </c>
      <c r="M453" s="24">
        <v>3.5</v>
      </c>
      <c r="N453" s="20">
        <f t="shared" si="46"/>
        <v>-3.5</v>
      </c>
      <c r="O453" s="20"/>
      <c r="P453" s="20">
        <f t="shared" si="49"/>
        <v>0</v>
      </c>
      <c r="Q453" s="20">
        <f t="shared" si="50"/>
        <v>-3.820960698689956</v>
      </c>
      <c r="R453" s="20"/>
      <c r="S453" s="17"/>
      <c r="U453" s="21">
        <f t="shared" si="45"/>
        <v>0</v>
      </c>
    </row>
    <row r="454" spans="1:21" x14ac:dyDescent="0.25">
      <c r="A454" s="39"/>
      <c r="B454" s="17"/>
      <c r="C454" s="17"/>
      <c r="D454" s="17"/>
      <c r="E454" s="17"/>
      <c r="F454" s="17"/>
      <c r="G454" s="17"/>
      <c r="H454" s="19"/>
      <c r="I454" s="22">
        <f t="shared" si="47"/>
        <v>0</v>
      </c>
      <c r="J454" s="19">
        <f t="shared" si="48"/>
        <v>0</v>
      </c>
      <c r="K454" s="28"/>
      <c r="L454" s="23">
        <v>3.5</v>
      </c>
      <c r="M454" s="24">
        <v>3.5</v>
      </c>
      <c r="N454" s="20">
        <f t="shared" si="46"/>
        <v>-3.5</v>
      </c>
      <c r="O454" s="20"/>
      <c r="P454" s="20">
        <f t="shared" si="49"/>
        <v>0</v>
      </c>
      <c r="Q454" s="20">
        <f t="shared" si="50"/>
        <v>-3.820960698689956</v>
      </c>
      <c r="R454" s="20"/>
      <c r="S454" s="17"/>
      <c r="U454" s="21">
        <f t="shared" si="45"/>
        <v>0</v>
      </c>
    </row>
    <row r="455" spans="1:21" x14ac:dyDescent="0.25">
      <c r="A455" s="39"/>
      <c r="B455" s="17"/>
      <c r="C455" s="17"/>
      <c r="D455" s="17"/>
      <c r="E455" s="17"/>
      <c r="F455" s="17"/>
      <c r="G455" s="17"/>
      <c r="H455" s="19"/>
      <c r="I455" s="22">
        <f t="shared" si="47"/>
        <v>0</v>
      </c>
      <c r="J455" s="19">
        <f t="shared" si="48"/>
        <v>0</v>
      </c>
      <c r="K455" s="28"/>
      <c r="L455" s="23">
        <v>3.5</v>
      </c>
      <c r="M455" s="24">
        <v>3.5</v>
      </c>
      <c r="N455" s="20">
        <f t="shared" si="46"/>
        <v>-3.5</v>
      </c>
      <c r="O455" s="20"/>
      <c r="P455" s="20">
        <f t="shared" si="49"/>
        <v>0</v>
      </c>
      <c r="Q455" s="20">
        <f t="shared" si="50"/>
        <v>-3.820960698689956</v>
      </c>
      <c r="R455" s="20"/>
      <c r="S455" s="17"/>
      <c r="U455" s="21">
        <f t="shared" si="45"/>
        <v>0</v>
      </c>
    </row>
    <row r="456" spans="1:21" x14ac:dyDescent="0.25">
      <c r="A456" s="39"/>
      <c r="B456" s="17"/>
      <c r="C456" s="17"/>
      <c r="D456" s="17"/>
      <c r="E456" s="17"/>
      <c r="F456" s="17"/>
      <c r="G456" s="17"/>
      <c r="H456" s="19"/>
      <c r="I456" s="22">
        <f t="shared" si="47"/>
        <v>0</v>
      </c>
      <c r="J456" s="19">
        <f t="shared" si="48"/>
        <v>0</v>
      </c>
      <c r="K456" s="28"/>
      <c r="L456" s="23">
        <v>3.5</v>
      </c>
      <c r="M456" s="24">
        <v>3.5</v>
      </c>
      <c r="N456" s="20">
        <f t="shared" si="46"/>
        <v>-3.5</v>
      </c>
      <c r="O456" s="20"/>
      <c r="P456" s="20">
        <f t="shared" si="49"/>
        <v>0</v>
      </c>
      <c r="Q456" s="20">
        <f t="shared" si="50"/>
        <v>-3.820960698689956</v>
      </c>
      <c r="R456" s="20"/>
      <c r="S456" s="17"/>
      <c r="U456" s="21">
        <f t="shared" si="45"/>
        <v>0</v>
      </c>
    </row>
    <row r="457" spans="1:21" x14ac:dyDescent="0.25">
      <c r="A457" s="39"/>
      <c r="B457" s="17"/>
      <c r="C457" s="17"/>
      <c r="D457" s="17"/>
      <c r="E457" s="17"/>
      <c r="F457" s="17"/>
      <c r="G457" s="17"/>
      <c r="H457" s="19"/>
      <c r="I457" s="22">
        <f t="shared" si="47"/>
        <v>0</v>
      </c>
      <c r="J457" s="19">
        <f t="shared" si="48"/>
        <v>0</v>
      </c>
      <c r="K457" s="28"/>
      <c r="L457" s="23">
        <v>3.5</v>
      </c>
      <c r="M457" s="24">
        <v>3.5</v>
      </c>
      <c r="N457" s="20">
        <f t="shared" si="46"/>
        <v>-3.5</v>
      </c>
      <c r="O457" s="20"/>
      <c r="P457" s="20">
        <f t="shared" si="49"/>
        <v>0</v>
      </c>
      <c r="Q457" s="20">
        <f t="shared" si="50"/>
        <v>-3.820960698689956</v>
      </c>
      <c r="R457" s="20"/>
      <c r="S457" s="17"/>
      <c r="U457" s="21">
        <f t="shared" si="45"/>
        <v>0</v>
      </c>
    </row>
    <row r="458" spans="1:21" x14ac:dyDescent="0.25">
      <c r="A458" s="39"/>
      <c r="B458" s="17"/>
      <c r="C458" s="17"/>
      <c r="D458" s="17"/>
      <c r="E458" s="17"/>
      <c r="F458" s="17"/>
      <c r="G458" s="17"/>
      <c r="H458" s="19"/>
      <c r="I458" s="22">
        <f t="shared" si="47"/>
        <v>0</v>
      </c>
      <c r="J458" s="19">
        <f t="shared" si="48"/>
        <v>0</v>
      </c>
      <c r="K458" s="28"/>
      <c r="L458" s="23">
        <v>3.5</v>
      </c>
      <c r="M458" s="24">
        <v>3.5</v>
      </c>
      <c r="N458" s="20">
        <f t="shared" si="46"/>
        <v>-3.5</v>
      </c>
      <c r="O458" s="20"/>
      <c r="P458" s="20">
        <f t="shared" si="49"/>
        <v>0</v>
      </c>
      <c r="Q458" s="20">
        <f t="shared" si="50"/>
        <v>-3.820960698689956</v>
      </c>
      <c r="R458" s="20"/>
      <c r="S458" s="17"/>
      <c r="U458" s="21">
        <f t="shared" si="45"/>
        <v>0</v>
      </c>
    </row>
    <row r="459" spans="1:21" x14ac:dyDescent="0.25">
      <c r="A459" s="39"/>
      <c r="B459" s="17"/>
      <c r="C459" s="17"/>
      <c r="D459" s="17"/>
      <c r="E459" s="17"/>
      <c r="F459" s="17"/>
      <c r="G459" s="17"/>
      <c r="H459" s="19"/>
      <c r="I459" s="22">
        <f t="shared" si="47"/>
        <v>0</v>
      </c>
      <c r="J459" s="19">
        <f t="shared" si="48"/>
        <v>0</v>
      </c>
      <c r="K459" s="28"/>
      <c r="L459" s="23">
        <v>3.5</v>
      </c>
      <c r="M459" s="24">
        <v>3.5</v>
      </c>
      <c r="N459" s="20">
        <f t="shared" si="46"/>
        <v>-3.5</v>
      </c>
      <c r="O459" s="20"/>
      <c r="P459" s="20">
        <f t="shared" si="49"/>
        <v>0</v>
      </c>
      <c r="Q459" s="20">
        <f t="shared" si="50"/>
        <v>-3.820960698689956</v>
      </c>
      <c r="R459" s="20"/>
      <c r="S459" s="17"/>
      <c r="U459" s="21">
        <f t="shared" si="45"/>
        <v>0</v>
      </c>
    </row>
    <row r="460" spans="1:21" x14ac:dyDescent="0.25">
      <c r="A460" s="39"/>
      <c r="B460" s="17"/>
      <c r="C460" s="17"/>
      <c r="D460" s="17"/>
      <c r="E460" s="17"/>
      <c r="F460" s="17"/>
      <c r="G460" s="17"/>
      <c r="H460" s="19"/>
      <c r="I460" s="22">
        <f t="shared" si="47"/>
        <v>0</v>
      </c>
      <c r="J460" s="19">
        <f t="shared" si="48"/>
        <v>0</v>
      </c>
      <c r="K460" s="28"/>
      <c r="L460" s="23">
        <v>3.5</v>
      </c>
      <c r="M460" s="24">
        <v>3.5</v>
      </c>
      <c r="N460" s="20">
        <f t="shared" si="46"/>
        <v>-3.5</v>
      </c>
      <c r="O460" s="20"/>
      <c r="P460" s="20">
        <f t="shared" si="49"/>
        <v>0</v>
      </c>
      <c r="Q460" s="20">
        <f t="shared" si="50"/>
        <v>-3.820960698689956</v>
      </c>
      <c r="R460" s="20"/>
      <c r="S460" s="17"/>
      <c r="U460" s="21">
        <f t="shared" si="45"/>
        <v>0</v>
      </c>
    </row>
    <row r="461" spans="1:21" x14ac:dyDescent="0.25">
      <c r="A461" s="39"/>
      <c r="B461" s="17"/>
      <c r="C461" s="17"/>
      <c r="D461" s="17"/>
      <c r="E461" s="17"/>
      <c r="F461" s="17"/>
      <c r="G461" s="17"/>
      <c r="H461" s="19"/>
      <c r="I461" s="22">
        <f t="shared" si="47"/>
        <v>0</v>
      </c>
      <c r="J461" s="19">
        <f t="shared" si="48"/>
        <v>0</v>
      </c>
      <c r="K461" s="28"/>
      <c r="L461" s="23">
        <v>3.5</v>
      </c>
      <c r="M461" s="24">
        <v>3.5</v>
      </c>
      <c r="N461" s="20">
        <f t="shared" si="46"/>
        <v>-3.5</v>
      </c>
      <c r="O461" s="20"/>
      <c r="P461" s="20">
        <f t="shared" si="49"/>
        <v>0</v>
      </c>
      <c r="Q461" s="20">
        <f t="shared" si="50"/>
        <v>-3.820960698689956</v>
      </c>
      <c r="R461" s="20"/>
      <c r="S461" s="17"/>
      <c r="U461" s="21">
        <f t="shared" si="45"/>
        <v>0</v>
      </c>
    </row>
    <row r="462" spans="1:21" x14ac:dyDescent="0.25">
      <c r="A462" s="39"/>
      <c r="B462" s="17"/>
      <c r="C462" s="17"/>
      <c r="D462" s="17"/>
      <c r="E462" s="17"/>
      <c r="F462" s="17"/>
      <c r="G462" s="17"/>
      <c r="H462" s="19"/>
      <c r="I462" s="22">
        <f t="shared" si="47"/>
        <v>0</v>
      </c>
      <c r="J462" s="19">
        <f t="shared" si="48"/>
        <v>0</v>
      </c>
      <c r="K462" s="28"/>
      <c r="L462" s="23">
        <v>3.5</v>
      </c>
      <c r="M462" s="24">
        <v>3.5</v>
      </c>
      <c r="N462" s="20">
        <f t="shared" si="46"/>
        <v>-3.5</v>
      </c>
      <c r="O462" s="20"/>
      <c r="P462" s="20">
        <f t="shared" si="49"/>
        <v>0</v>
      </c>
      <c r="Q462" s="20">
        <f t="shared" si="50"/>
        <v>-3.820960698689956</v>
      </c>
      <c r="R462" s="20"/>
      <c r="S462" s="17"/>
      <c r="U462" s="21">
        <f t="shared" si="45"/>
        <v>0</v>
      </c>
    </row>
    <row r="463" spans="1:21" x14ac:dyDescent="0.25">
      <c r="A463" s="39"/>
      <c r="B463" s="17"/>
      <c r="C463" s="17"/>
      <c r="D463" s="17"/>
      <c r="E463" s="17"/>
      <c r="F463" s="17"/>
      <c r="G463" s="17"/>
      <c r="H463" s="19"/>
      <c r="I463" s="22">
        <f t="shared" si="47"/>
        <v>0</v>
      </c>
      <c r="J463" s="19">
        <f t="shared" si="48"/>
        <v>0</v>
      </c>
      <c r="K463" s="28"/>
      <c r="L463" s="23">
        <v>3.5</v>
      </c>
      <c r="M463" s="24">
        <v>3.5</v>
      </c>
      <c r="N463" s="20">
        <f t="shared" si="46"/>
        <v>-3.5</v>
      </c>
      <c r="O463" s="20"/>
      <c r="P463" s="20">
        <f t="shared" si="49"/>
        <v>0</v>
      </c>
      <c r="Q463" s="20">
        <f t="shared" si="50"/>
        <v>-3.820960698689956</v>
      </c>
      <c r="R463" s="20"/>
      <c r="S463" s="17"/>
      <c r="U463" s="21">
        <f t="shared" si="45"/>
        <v>0</v>
      </c>
    </row>
    <row r="464" spans="1:21" x14ac:dyDescent="0.25">
      <c r="A464" s="39"/>
      <c r="B464" s="17"/>
      <c r="C464" s="17"/>
      <c r="D464" s="17"/>
      <c r="E464" s="17"/>
      <c r="F464" s="17"/>
      <c r="G464" s="17"/>
      <c r="H464" s="19"/>
      <c r="I464" s="22">
        <f t="shared" si="47"/>
        <v>0</v>
      </c>
      <c r="J464" s="19">
        <f t="shared" si="48"/>
        <v>0</v>
      </c>
      <c r="K464" s="28"/>
      <c r="L464" s="23">
        <v>3.5</v>
      </c>
      <c r="M464" s="24">
        <v>3.5</v>
      </c>
      <c r="N464" s="20">
        <f t="shared" si="46"/>
        <v>-3.5</v>
      </c>
      <c r="O464" s="20"/>
      <c r="P464" s="20">
        <f t="shared" si="49"/>
        <v>0</v>
      </c>
      <c r="Q464" s="20">
        <f t="shared" si="50"/>
        <v>-3.820960698689956</v>
      </c>
      <c r="R464" s="20"/>
      <c r="S464" s="17"/>
      <c r="U464" s="21">
        <f t="shared" si="45"/>
        <v>0</v>
      </c>
    </row>
    <row r="465" spans="1:21" x14ac:dyDescent="0.25">
      <c r="A465" s="39"/>
      <c r="B465" s="17"/>
      <c r="C465" s="17"/>
      <c r="D465" s="17"/>
      <c r="E465" s="17"/>
      <c r="F465" s="17"/>
      <c r="G465" s="17"/>
      <c r="H465" s="19"/>
      <c r="I465" s="22">
        <f t="shared" si="47"/>
        <v>0</v>
      </c>
      <c r="J465" s="19">
        <f t="shared" si="48"/>
        <v>0</v>
      </c>
      <c r="K465" s="28"/>
      <c r="L465" s="23">
        <v>3.5</v>
      </c>
      <c r="M465" s="24">
        <v>3.5</v>
      </c>
      <c r="N465" s="20">
        <f t="shared" si="46"/>
        <v>-3.5</v>
      </c>
      <c r="O465" s="20"/>
      <c r="P465" s="20">
        <f t="shared" si="49"/>
        <v>0</v>
      </c>
      <c r="Q465" s="20">
        <f t="shared" si="50"/>
        <v>-3.820960698689956</v>
      </c>
      <c r="R465" s="20"/>
      <c r="S465" s="17"/>
      <c r="U465" s="21">
        <f t="shared" si="45"/>
        <v>0</v>
      </c>
    </row>
    <row r="466" spans="1:21" x14ac:dyDescent="0.25">
      <c r="A466" s="39"/>
      <c r="B466" s="17"/>
      <c r="C466" s="17"/>
      <c r="D466" s="17"/>
      <c r="E466" s="17"/>
      <c r="F466" s="17"/>
      <c r="G466" s="17"/>
      <c r="H466" s="19"/>
      <c r="I466" s="22">
        <f t="shared" si="47"/>
        <v>0</v>
      </c>
      <c r="J466" s="19">
        <f t="shared" si="48"/>
        <v>0</v>
      </c>
      <c r="K466" s="28"/>
      <c r="L466" s="23">
        <v>3.5</v>
      </c>
      <c r="M466" s="24">
        <v>3.5</v>
      </c>
      <c r="N466" s="20">
        <f t="shared" si="46"/>
        <v>-3.5</v>
      </c>
      <c r="O466" s="20"/>
      <c r="P466" s="20">
        <f t="shared" si="49"/>
        <v>0</v>
      </c>
      <c r="Q466" s="20">
        <f t="shared" si="50"/>
        <v>-3.820960698689956</v>
      </c>
      <c r="R466" s="20"/>
      <c r="S466" s="17"/>
      <c r="U466" s="21">
        <f t="shared" si="45"/>
        <v>0</v>
      </c>
    </row>
    <row r="467" spans="1:21" x14ac:dyDescent="0.25">
      <c r="A467" s="39"/>
      <c r="B467" s="17"/>
      <c r="C467" s="17"/>
      <c r="D467" s="17"/>
      <c r="E467" s="17"/>
      <c r="F467" s="17"/>
      <c r="G467" s="17"/>
      <c r="H467" s="19"/>
      <c r="I467" s="22">
        <f t="shared" si="47"/>
        <v>0</v>
      </c>
      <c r="J467" s="19">
        <f t="shared" si="48"/>
        <v>0</v>
      </c>
      <c r="K467" s="28"/>
      <c r="L467" s="23">
        <v>3.5</v>
      </c>
      <c r="M467" s="24">
        <v>3.5</v>
      </c>
      <c r="N467" s="20">
        <f t="shared" si="46"/>
        <v>-3.5</v>
      </c>
      <c r="O467" s="20"/>
      <c r="P467" s="20">
        <f t="shared" si="49"/>
        <v>0</v>
      </c>
      <c r="Q467" s="20">
        <f t="shared" si="50"/>
        <v>-3.820960698689956</v>
      </c>
      <c r="R467" s="20"/>
      <c r="S467" s="17"/>
      <c r="U467" s="21">
        <f t="shared" si="45"/>
        <v>0</v>
      </c>
    </row>
    <row r="468" spans="1:21" x14ac:dyDescent="0.25">
      <c r="A468" s="39"/>
      <c r="B468" s="17"/>
      <c r="C468" s="17"/>
      <c r="D468" s="17"/>
      <c r="E468" s="17"/>
      <c r="F468" s="17"/>
      <c r="G468" s="17"/>
      <c r="H468" s="19"/>
      <c r="I468" s="22">
        <f t="shared" si="47"/>
        <v>0</v>
      </c>
      <c r="J468" s="19">
        <f t="shared" si="48"/>
        <v>0</v>
      </c>
      <c r="K468" s="20"/>
      <c r="L468" s="23">
        <v>3.5</v>
      </c>
      <c r="M468" s="24">
        <v>3.5</v>
      </c>
      <c r="N468" s="20">
        <f t="shared" si="46"/>
        <v>-3.5</v>
      </c>
      <c r="O468" s="20"/>
      <c r="P468" s="20">
        <f t="shared" si="49"/>
        <v>0</v>
      </c>
      <c r="Q468" s="20">
        <f t="shared" si="50"/>
        <v>-3.820960698689956</v>
      </c>
      <c r="R468" s="20"/>
      <c r="S468" s="17"/>
      <c r="U468" s="21">
        <f t="shared" si="45"/>
        <v>0</v>
      </c>
    </row>
    <row r="469" spans="1:21" x14ac:dyDescent="0.25">
      <c r="A469" s="39"/>
      <c r="B469" s="17"/>
      <c r="C469" s="17"/>
      <c r="D469" s="17"/>
      <c r="E469" s="17"/>
      <c r="F469" s="17"/>
      <c r="G469" s="17"/>
      <c r="H469" s="19"/>
      <c r="I469" s="22">
        <f t="shared" si="47"/>
        <v>0</v>
      </c>
      <c r="J469" s="19">
        <f t="shared" si="48"/>
        <v>0</v>
      </c>
      <c r="K469" s="20"/>
      <c r="L469" s="23">
        <v>3.5</v>
      </c>
      <c r="M469" s="24">
        <v>3.5</v>
      </c>
      <c r="N469" s="20">
        <f t="shared" si="46"/>
        <v>-3.5</v>
      </c>
      <c r="O469" s="20"/>
      <c r="P469" s="20">
        <f t="shared" si="49"/>
        <v>0</v>
      </c>
      <c r="Q469" s="20">
        <f t="shared" si="50"/>
        <v>-3.820960698689956</v>
      </c>
      <c r="R469" s="20"/>
      <c r="S469" s="17"/>
      <c r="U469" s="21">
        <f t="shared" si="45"/>
        <v>0</v>
      </c>
    </row>
    <row r="470" spans="1:21" x14ac:dyDescent="0.25">
      <c r="A470" s="39"/>
      <c r="B470" s="17"/>
      <c r="C470" s="17"/>
      <c r="D470" s="17"/>
      <c r="E470" s="17"/>
      <c r="F470" s="17"/>
      <c r="G470" s="17"/>
      <c r="H470" s="19"/>
      <c r="I470" s="22">
        <f t="shared" si="47"/>
        <v>0</v>
      </c>
      <c r="J470" s="19">
        <f t="shared" si="48"/>
        <v>0</v>
      </c>
      <c r="K470" s="20"/>
      <c r="L470" s="23">
        <v>3.5</v>
      </c>
      <c r="M470" s="24">
        <v>3.5</v>
      </c>
      <c r="N470" s="20">
        <f t="shared" ref="N470:N483" si="51">+K470-L470</f>
        <v>-3.5</v>
      </c>
      <c r="O470" s="20"/>
      <c r="P470" s="20">
        <f t="shared" si="49"/>
        <v>0</v>
      </c>
      <c r="Q470" s="20">
        <f t="shared" si="50"/>
        <v>-3.820960698689956</v>
      </c>
      <c r="R470" s="20"/>
      <c r="S470" s="17"/>
      <c r="U470" s="21">
        <f t="shared" si="45"/>
        <v>0</v>
      </c>
    </row>
    <row r="471" spans="1:21" x14ac:dyDescent="0.25">
      <c r="A471" s="39"/>
      <c r="B471" s="17"/>
      <c r="C471" s="17"/>
      <c r="D471" s="17"/>
      <c r="E471" s="17"/>
      <c r="F471" s="17"/>
      <c r="G471" s="17"/>
      <c r="H471" s="19"/>
      <c r="I471" s="22">
        <f t="shared" si="47"/>
        <v>0</v>
      </c>
      <c r="J471" s="19">
        <f t="shared" si="48"/>
        <v>0</v>
      </c>
      <c r="K471" s="20"/>
      <c r="L471" s="23">
        <v>3.5</v>
      </c>
      <c r="M471" s="24">
        <v>3.5</v>
      </c>
      <c r="N471" s="20">
        <f t="shared" si="51"/>
        <v>-3.5</v>
      </c>
      <c r="O471" s="20"/>
      <c r="P471" s="20">
        <f t="shared" si="49"/>
        <v>0</v>
      </c>
      <c r="Q471" s="20">
        <f t="shared" si="50"/>
        <v>-3.820960698689956</v>
      </c>
      <c r="R471" s="20"/>
      <c r="S471" s="17"/>
      <c r="U471" s="21">
        <f t="shared" si="45"/>
        <v>0</v>
      </c>
    </row>
    <row r="472" spans="1:21" x14ac:dyDescent="0.25">
      <c r="A472" s="39"/>
      <c r="B472" s="17"/>
      <c r="C472" s="17"/>
      <c r="D472" s="17"/>
      <c r="E472" s="17"/>
      <c r="F472" s="17"/>
      <c r="G472" s="17"/>
      <c r="H472" s="19"/>
      <c r="I472" s="22">
        <f t="shared" si="47"/>
        <v>0</v>
      </c>
      <c r="J472" s="19">
        <f t="shared" si="48"/>
        <v>0</v>
      </c>
      <c r="K472" s="20"/>
      <c r="L472" s="23">
        <v>3.5</v>
      </c>
      <c r="M472" s="24">
        <v>3.5</v>
      </c>
      <c r="N472" s="20">
        <f t="shared" si="51"/>
        <v>-3.5</v>
      </c>
      <c r="O472" s="20"/>
      <c r="P472" s="20">
        <f t="shared" si="49"/>
        <v>0</v>
      </c>
      <c r="Q472" s="20">
        <f t="shared" si="50"/>
        <v>-3.820960698689956</v>
      </c>
      <c r="R472" s="20"/>
      <c r="S472" s="17"/>
      <c r="U472" s="21">
        <f t="shared" si="45"/>
        <v>0</v>
      </c>
    </row>
    <row r="473" spans="1:21" x14ac:dyDescent="0.25">
      <c r="A473" s="39"/>
      <c r="B473" s="17"/>
      <c r="C473" s="17"/>
      <c r="D473" s="17"/>
      <c r="E473" s="17"/>
      <c r="F473" s="17"/>
      <c r="G473" s="17"/>
      <c r="H473" s="19"/>
      <c r="I473" s="22">
        <f t="shared" si="47"/>
        <v>0</v>
      </c>
      <c r="J473" s="19">
        <f t="shared" si="48"/>
        <v>0</v>
      </c>
      <c r="K473" s="20"/>
      <c r="L473" s="23">
        <v>3.5</v>
      </c>
      <c r="M473" s="24">
        <v>3.5</v>
      </c>
      <c r="N473" s="20">
        <f t="shared" si="51"/>
        <v>-3.5</v>
      </c>
      <c r="O473" s="20"/>
      <c r="P473" s="20">
        <f t="shared" si="49"/>
        <v>0</v>
      </c>
      <c r="Q473" s="20">
        <f t="shared" si="50"/>
        <v>-3.820960698689956</v>
      </c>
      <c r="R473" s="20"/>
      <c r="S473" s="17"/>
      <c r="U473" s="21">
        <f t="shared" si="45"/>
        <v>0</v>
      </c>
    </row>
    <row r="474" spans="1:21" x14ac:dyDescent="0.25">
      <c r="A474" s="39"/>
      <c r="B474" s="17"/>
      <c r="C474" s="17"/>
      <c r="D474" s="17"/>
      <c r="E474" s="17"/>
      <c r="F474" s="17"/>
      <c r="G474" s="17"/>
      <c r="H474" s="19"/>
      <c r="I474" s="22">
        <f t="shared" si="47"/>
        <v>0</v>
      </c>
      <c r="J474" s="19">
        <f t="shared" si="48"/>
        <v>0</v>
      </c>
      <c r="K474" s="20"/>
      <c r="L474" s="23">
        <v>3.5</v>
      </c>
      <c r="M474" s="24">
        <v>3.5</v>
      </c>
      <c r="N474" s="20">
        <f t="shared" si="51"/>
        <v>-3.5</v>
      </c>
      <c r="O474" s="20"/>
      <c r="P474" s="20">
        <f t="shared" si="49"/>
        <v>0</v>
      </c>
      <c r="Q474" s="20">
        <f t="shared" si="50"/>
        <v>-3.820960698689956</v>
      </c>
      <c r="R474" s="20"/>
      <c r="S474" s="17"/>
      <c r="U474" s="21">
        <f t="shared" si="45"/>
        <v>0</v>
      </c>
    </row>
    <row r="475" spans="1:21" x14ac:dyDescent="0.25">
      <c r="A475" s="39"/>
      <c r="B475" s="17"/>
      <c r="C475" s="17"/>
      <c r="D475" s="17"/>
      <c r="E475" s="17"/>
      <c r="F475" s="17"/>
      <c r="G475" s="17"/>
      <c r="H475" s="19"/>
      <c r="I475" s="22">
        <f t="shared" si="47"/>
        <v>0</v>
      </c>
      <c r="J475" s="19">
        <f t="shared" si="48"/>
        <v>0</v>
      </c>
      <c r="K475" s="20"/>
      <c r="L475" s="23">
        <v>3.5</v>
      </c>
      <c r="M475" s="24">
        <v>3.5</v>
      </c>
      <c r="N475" s="20">
        <f t="shared" si="51"/>
        <v>-3.5</v>
      </c>
      <c r="O475" s="20"/>
      <c r="P475" s="20">
        <f t="shared" si="49"/>
        <v>0</v>
      </c>
      <c r="Q475" s="20">
        <f t="shared" si="50"/>
        <v>-3.820960698689956</v>
      </c>
      <c r="R475" s="20"/>
      <c r="S475" s="17"/>
      <c r="U475" s="21">
        <f t="shared" si="45"/>
        <v>0</v>
      </c>
    </row>
    <row r="476" spans="1:21" x14ac:dyDescent="0.25">
      <c r="A476" s="39"/>
      <c r="B476" s="17"/>
      <c r="C476" s="17"/>
      <c r="D476" s="17"/>
      <c r="E476" s="17"/>
      <c r="F476" s="17"/>
      <c r="G476" s="17"/>
      <c r="H476" s="19"/>
      <c r="I476" s="22">
        <f t="shared" si="47"/>
        <v>0</v>
      </c>
      <c r="J476" s="19">
        <f t="shared" si="48"/>
        <v>0</v>
      </c>
      <c r="K476" s="20"/>
      <c r="L476" s="23">
        <v>3.5</v>
      </c>
      <c r="M476" s="24">
        <v>3.5</v>
      </c>
      <c r="N476" s="20">
        <f t="shared" si="51"/>
        <v>-3.5</v>
      </c>
      <c r="O476" s="20"/>
      <c r="P476" s="20">
        <f t="shared" si="49"/>
        <v>0</v>
      </c>
      <c r="Q476" s="20">
        <f t="shared" si="50"/>
        <v>-3.820960698689956</v>
      </c>
      <c r="R476" s="20"/>
      <c r="S476" s="17"/>
      <c r="U476" s="21">
        <f t="shared" si="45"/>
        <v>0</v>
      </c>
    </row>
    <row r="477" spans="1:21" x14ac:dyDescent="0.25">
      <c r="A477" s="39"/>
      <c r="B477" s="17"/>
      <c r="C477" s="17"/>
      <c r="D477" s="17"/>
      <c r="E477" s="17"/>
      <c r="F477" s="17"/>
      <c r="G477" s="17"/>
      <c r="H477" s="19"/>
      <c r="I477" s="22">
        <f t="shared" si="47"/>
        <v>0</v>
      </c>
      <c r="J477" s="19">
        <f t="shared" si="48"/>
        <v>0</v>
      </c>
      <c r="K477" s="20"/>
      <c r="L477" s="23">
        <v>3.5</v>
      </c>
      <c r="M477" s="24">
        <v>3.5</v>
      </c>
      <c r="N477" s="20">
        <f t="shared" si="51"/>
        <v>-3.5</v>
      </c>
      <c r="O477" s="20"/>
      <c r="P477" s="20">
        <f t="shared" si="49"/>
        <v>0</v>
      </c>
      <c r="Q477" s="20">
        <f t="shared" si="50"/>
        <v>-3.820960698689956</v>
      </c>
      <c r="R477" s="20"/>
      <c r="S477" s="17"/>
      <c r="U477" s="21">
        <f t="shared" si="45"/>
        <v>0</v>
      </c>
    </row>
    <row r="478" spans="1:21" x14ac:dyDescent="0.25">
      <c r="A478" s="39"/>
      <c r="B478" s="17"/>
      <c r="C478" s="17"/>
      <c r="D478" s="17"/>
      <c r="E478" s="17"/>
      <c r="F478" s="17"/>
      <c r="G478" s="17"/>
      <c r="H478" s="19"/>
      <c r="I478" s="22">
        <f t="shared" si="47"/>
        <v>0</v>
      </c>
      <c r="J478" s="19">
        <f t="shared" si="48"/>
        <v>0</v>
      </c>
      <c r="K478" s="20"/>
      <c r="L478" s="23">
        <v>3.5</v>
      </c>
      <c r="M478" s="24">
        <v>3.5</v>
      </c>
      <c r="N478" s="20">
        <f t="shared" si="51"/>
        <v>-3.5</v>
      </c>
      <c r="O478" s="20"/>
      <c r="P478" s="20">
        <f t="shared" si="49"/>
        <v>0</v>
      </c>
      <c r="Q478" s="20">
        <f t="shared" si="50"/>
        <v>-3.820960698689956</v>
      </c>
      <c r="R478" s="20"/>
      <c r="S478" s="17"/>
      <c r="U478" s="21">
        <f t="shared" si="45"/>
        <v>0</v>
      </c>
    </row>
    <row r="479" spans="1:21" x14ac:dyDescent="0.25">
      <c r="A479" s="39"/>
      <c r="B479" s="17"/>
      <c r="C479" s="17"/>
      <c r="D479" s="17"/>
      <c r="E479" s="17"/>
      <c r="F479" s="17"/>
      <c r="G479" s="17"/>
      <c r="H479" s="19"/>
      <c r="I479" s="22">
        <f t="shared" si="47"/>
        <v>0</v>
      </c>
      <c r="J479" s="19">
        <f t="shared" si="48"/>
        <v>0</v>
      </c>
      <c r="K479" s="20"/>
      <c r="L479" s="23">
        <v>3.5</v>
      </c>
      <c r="M479" s="24">
        <v>3.5</v>
      </c>
      <c r="N479" s="20">
        <f t="shared" si="51"/>
        <v>-3.5</v>
      </c>
      <c r="O479" s="20"/>
      <c r="P479" s="20">
        <f t="shared" si="49"/>
        <v>0</v>
      </c>
      <c r="Q479" s="20">
        <f t="shared" si="50"/>
        <v>-3.820960698689956</v>
      </c>
      <c r="R479" s="20"/>
      <c r="S479" s="17"/>
      <c r="U479" s="21">
        <f t="shared" si="45"/>
        <v>0</v>
      </c>
    </row>
    <row r="480" spans="1:21" x14ac:dyDescent="0.25">
      <c r="A480" s="39"/>
      <c r="B480" s="17"/>
      <c r="C480" s="17"/>
      <c r="D480" s="17"/>
      <c r="E480" s="17"/>
      <c r="F480" s="17"/>
      <c r="G480" s="17"/>
      <c r="H480" s="19"/>
      <c r="I480" s="22">
        <f t="shared" si="47"/>
        <v>0</v>
      </c>
      <c r="J480" s="19">
        <f t="shared" si="48"/>
        <v>0</v>
      </c>
      <c r="K480" s="20"/>
      <c r="L480" s="23">
        <v>3.5</v>
      </c>
      <c r="M480" s="24">
        <v>3.5</v>
      </c>
      <c r="N480" s="20">
        <f t="shared" si="51"/>
        <v>-3.5</v>
      </c>
      <c r="O480" s="20"/>
      <c r="P480" s="20">
        <f t="shared" si="49"/>
        <v>0</v>
      </c>
      <c r="Q480" s="20">
        <f t="shared" si="50"/>
        <v>-3.820960698689956</v>
      </c>
      <c r="R480" s="20"/>
      <c r="S480" s="17"/>
      <c r="U480" s="21">
        <f t="shared" si="45"/>
        <v>0</v>
      </c>
    </row>
    <row r="481" spans="1:21" x14ac:dyDescent="0.25">
      <c r="A481" s="39"/>
      <c r="B481" s="17"/>
      <c r="C481" s="17"/>
      <c r="D481" s="17"/>
      <c r="E481" s="17"/>
      <c r="F481" s="17"/>
      <c r="G481" s="17"/>
      <c r="H481" s="19"/>
      <c r="I481" s="22">
        <f t="shared" si="47"/>
        <v>0</v>
      </c>
      <c r="J481" s="19">
        <f t="shared" si="48"/>
        <v>0</v>
      </c>
      <c r="K481" s="20"/>
      <c r="L481" s="23">
        <v>3.5</v>
      </c>
      <c r="M481" s="24">
        <v>3.5</v>
      </c>
      <c r="N481" s="20">
        <f t="shared" si="51"/>
        <v>-3.5</v>
      </c>
      <c r="O481" s="20"/>
      <c r="P481" s="20">
        <f t="shared" si="49"/>
        <v>0</v>
      </c>
      <c r="Q481" s="20">
        <f t="shared" si="50"/>
        <v>-3.820960698689956</v>
      </c>
      <c r="R481" s="20"/>
      <c r="S481" s="17"/>
      <c r="U481" s="21">
        <f t="shared" si="45"/>
        <v>0</v>
      </c>
    </row>
    <row r="482" spans="1:21" x14ac:dyDescent="0.25">
      <c r="A482" s="39"/>
      <c r="B482" s="17"/>
      <c r="C482" s="17"/>
      <c r="D482" s="17"/>
      <c r="E482" s="17"/>
      <c r="F482" s="17"/>
      <c r="G482" s="17"/>
      <c r="H482" s="19"/>
      <c r="I482" s="22">
        <f t="shared" si="47"/>
        <v>0</v>
      </c>
      <c r="J482" s="19">
        <f t="shared" si="48"/>
        <v>0</v>
      </c>
      <c r="K482" s="20"/>
      <c r="L482" s="23">
        <v>3.5</v>
      </c>
      <c r="M482" s="24">
        <v>3.5</v>
      </c>
      <c r="N482" s="20">
        <f t="shared" si="51"/>
        <v>-3.5</v>
      </c>
      <c r="O482" s="20"/>
      <c r="P482" s="20">
        <f t="shared" si="49"/>
        <v>0</v>
      </c>
      <c r="Q482" s="20">
        <f t="shared" si="50"/>
        <v>-3.820960698689956</v>
      </c>
      <c r="R482" s="20"/>
      <c r="S482" s="17"/>
      <c r="U482" s="21">
        <f t="shared" si="45"/>
        <v>0</v>
      </c>
    </row>
    <row r="483" spans="1:21" x14ac:dyDescent="0.25">
      <c r="A483" s="39"/>
      <c r="B483" s="17"/>
      <c r="C483" s="17"/>
      <c r="D483" s="17"/>
      <c r="E483" s="17"/>
      <c r="F483" s="17"/>
      <c r="G483" s="17"/>
      <c r="H483" s="19"/>
      <c r="I483" s="22">
        <f t="shared" si="47"/>
        <v>0</v>
      </c>
      <c r="J483" s="19">
        <f t="shared" si="48"/>
        <v>0</v>
      </c>
      <c r="K483" s="20"/>
      <c r="L483" s="23">
        <v>3.5</v>
      </c>
      <c r="M483" s="24">
        <v>3.5</v>
      </c>
      <c r="N483" s="20">
        <f t="shared" si="51"/>
        <v>-3.5</v>
      </c>
      <c r="O483" s="20"/>
      <c r="P483" s="20">
        <f t="shared" si="49"/>
        <v>0</v>
      </c>
      <c r="Q483" s="20">
        <f t="shared" si="50"/>
        <v>-3.820960698689956</v>
      </c>
      <c r="R483" s="20"/>
      <c r="S483" s="17"/>
      <c r="U483" s="21">
        <f t="shared" si="45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87"/>
  <sheetViews>
    <sheetView workbookViewId="0">
      <selection activeCell="M16" sqref="M16"/>
    </sheetView>
  </sheetViews>
  <sheetFormatPr baseColWidth="10" defaultRowHeight="15" x14ac:dyDescent="0.25"/>
  <sheetData>
    <row r="3" spans="1:10" x14ac:dyDescent="0.25">
      <c r="A3" t="s">
        <v>41</v>
      </c>
      <c r="B3" s="58" t="s">
        <v>41</v>
      </c>
      <c r="C3" s="58" t="s">
        <v>39</v>
      </c>
      <c r="D3" s="58" t="s">
        <v>42</v>
      </c>
      <c r="E3" s="58" t="s">
        <v>21</v>
      </c>
      <c r="F3" s="58" t="s">
        <v>43</v>
      </c>
      <c r="G3" s="58" t="s">
        <v>44</v>
      </c>
      <c r="H3" s="58" t="s">
        <v>45</v>
      </c>
      <c r="I3" s="58" t="s">
        <v>46</v>
      </c>
      <c r="J3" s="58" t="s">
        <v>43</v>
      </c>
    </row>
    <row r="4" spans="1:10" x14ac:dyDescent="0.25">
      <c r="A4" s="59" t="str">
        <f t="shared" ref="A4:A67" si="0">+CONCATENATE(F4,E4)</f>
        <v>1A</v>
      </c>
      <c r="B4" s="59" t="s">
        <v>47</v>
      </c>
      <c r="C4" s="59" t="s">
        <v>48</v>
      </c>
      <c r="D4" s="59" t="s">
        <v>49</v>
      </c>
      <c r="E4" s="59" t="s">
        <v>34</v>
      </c>
      <c r="F4" s="59">
        <v>1</v>
      </c>
      <c r="G4" s="60">
        <v>17.98</v>
      </c>
      <c r="H4" s="59">
        <v>2019</v>
      </c>
      <c r="I4" s="59" t="s">
        <v>50</v>
      </c>
      <c r="J4" s="59" t="s">
        <v>51</v>
      </c>
    </row>
    <row r="5" spans="1:10" x14ac:dyDescent="0.25">
      <c r="A5" s="59" t="str">
        <f t="shared" si="0"/>
        <v>1B</v>
      </c>
      <c r="B5" s="59" t="s">
        <v>52</v>
      </c>
      <c r="C5" s="59" t="s">
        <v>48</v>
      </c>
      <c r="D5" s="59" t="s">
        <v>49</v>
      </c>
      <c r="E5" s="59" t="s">
        <v>36</v>
      </c>
      <c r="F5" s="59">
        <v>1</v>
      </c>
      <c r="G5" s="60">
        <v>18.899999999999999</v>
      </c>
      <c r="H5" s="59">
        <v>2019</v>
      </c>
      <c r="I5" s="59" t="s">
        <v>50</v>
      </c>
      <c r="J5" s="59" t="s">
        <v>51</v>
      </c>
    </row>
    <row r="6" spans="1:10" x14ac:dyDescent="0.25">
      <c r="A6" s="59" t="str">
        <f t="shared" si="0"/>
        <v>1C</v>
      </c>
      <c r="B6" s="59" t="s">
        <v>53</v>
      </c>
      <c r="C6" s="59" t="s">
        <v>48</v>
      </c>
      <c r="D6" s="59" t="s">
        <v>49</v>
      </c>
      <c r="E6" s="59" t="s">
        <v>32</v>
      </c>
      <c r="F6" s="59">
        <v>1</v>
      </c>
      <c r="G6" s="60">
        <v>9.26</v>
      </c>
      <c r="H6" s="59">
        <v>2019</v>
      </c>
      <c r="I6" s="59" t="s">
        <v>50</v>
      </c>
      <c r="J6" s="59" t="s">
        <v>51</v>
      </c>
    </row>
    <row r="7" spans="1:10" x14ac:dyDescent="0.25">
      <c r="A7" s="59" t="str">
        <f t="shared" si="0"/>
        <v>1D</v>
      </c>
      <c r="B7" s="59" t="s">
        <v>54</v>
      </c>
      <c r="C7" s="59" t="s">
        <v>48</v>
      </c>
      <c r="D7" s="59" t="s">
        <v>49</v>
      </c>
      <c r="E7" s="59" t="s">
        <v>33</v>
      </c>
      <c r="F7" s="59">
        <v>1</v>
      </c>
      <c r="G7" s="60">
        <v>10.039999999999999</v>
      </c>
      <c r="H7" s="59">
        <v>2019</v>
      </c>
      <c r="I7" s="59" t="s">
        <v>50</v>
      </c>
      <c r="J7" s="59" t="s">
        <v>51</v>
      </c>
    </row>
    <row r="8" spans="1:10" x14ac:dyDescent="0.25">
      <c r="A8" s="59" t="str">
        <f t="shared" si="0"/>
        <v>2A</v>
      </c>
      <c r="B8" s="59" t="s">
        <v>55</v>
      </c>
      <c r="C8" s="59" t="s">
        <v>48</v>
      </c>
      <c r="D8" s="59" t="s">
        <v>49</v>
      </c>
      <c r="E8" s="59" t="s">
        <v>34</v>
      </c>
      <c r="F8" s="59">
        <v>2</v>
      </c>
      <c r="G8" s="60">
        <v>10.25</v>
      </c>
      <c r="H8" s="59">
        <v>2019</v>
      </c>
      <c r="I8" s="59" t="s">
        <v>50</v>
      </c>
      <c r="J8" s="59" t="s">
        <v>56</v>
      </c>
    </row>
    <row r="9" spans="1:10" x14ac:dyDescent="0.25">
      <c r="A9" s="59" t="s">
        <v>316</v>
      </c>
      <c r="B9" s="59" t="s">
        <v>57</v>
      </c>
      <c r="C9" s="59" t="s">
        <v>48</v>
      </c>
      <c r="D9" s="59" t="s">
        <v>49</v>
      </c>
      <c r="E9" s="59" t="s">
        <v>36</v>
      </c>
      <c r="F9" s="59">
        <v>2</v>
      </c>
      <c r="G9" s="60">
        <v>10.26</v>
      </c>
      <c r="H9" s="59">
        <v>2019</v>
      </c>
      <c r="I9" s="59" t="s">
        <v>50</v>
      </c>
      <c r="J9" s="59" t="s">
        <v>56</v>
      </c>
    </row>
    <row r="10" spans="1:10" x14ac:dyDescent="0.25">
      <c r="A10" s="59" t="str">
        <f t="shared" si="0"/>
        <v>2C</v>
      </c>
      <c r="B10" s="59" t="s">
        <v>58</v>
      </c>
      <c r="C10" s="59" t="s">
        <v>48</v>
      </c>
      <c r="D10" s="59" t="s">
        <v>49</v>
      </c>
      <c r="E10" s="59" t="s">
        <v>32</v>
      </c>
      <c r="F10" s="59">
        <v>2</v>
      </c>
      <c r="G10" s="60">
        <v>10.69</v>
      </c>
      <c r="H10" s="59">
        <v>2019</v>
      </c>
      <c r="I10" s="59" t="s">
        <v>50</v>
      </c>
      <c r="J10" s="59" t="s">
        <v>56</v>
      </c>
    </row>
    <row r="11" spans="1:10" x14ac:dyDescent="0.25">
      <c r="A11" s="59" t="str">
        <f t="shared" si="0"/>
        <v>2D</v>
      </c>
      <c r="B11" s="59" t="s">
        <v>59</v>
      </c>
      <c r="C11" s="59" t="s">
        <v>48</v>
      </c>
      <c r="D11" s="59" t="s">
        <v>49</v>
      </c>
      <c r="E11" s="59" t="s">
        <v>33</v>
      </c>
      <c r="F11" s="59">
        <v>2</v>
      </c>
      <c r="G11" s="60">
        <v>10.23</v>
      </c>
      <c r="H11" s="59">
        <v>2019</v>
      </c>
      <c r="I11" s="59" t="s">
        <v>50</v>
      </c>
      <c r="J11" s="59" t="s">
        <v>56</v>
      </c>
    </row>
    <row r="12" spans="1:10" x14ac:dyDescent="0.25">
      <c r="A12" s="59" t="str">
        <f t="shared" si="0"/>
        <v>3A</v>
      </c>
      <c r="B12" s="59" t="s">
        <v>60</v>
      </c>
      <c r="C12" s="59" t="s">
        <v>48</v>
      </c>
      <c r="D12" s="59" t="s">
        <v>49</v>
      </c>
      <c r="E12" s="59" t="s">
        <v>34</v>
      </c>
      <c r="F12" s="59">
        <v>3</v>
      </c>
      <c r="G12" s="60">
        <v>10.4</v>
      </c>
      <c r="H12" s="59">
        <v>2019</v>
      </c>
      <c r="I12" s="59" t="s">
        <v>50</v>
      </c>
      <c r="J12" s="59" t="s">
        <v>61</v>
      </c>
    </row>
    <row r="13" spans="1:10" x14ac:dyDescent="0.25">
      <c r="A13" s="59" t="str">
        <f t="shared" si="0"/>
        <v>4A</v>
      </c>
      <c r="B13" s="59" t="s">
        <v>62</v>
      </c>
      <c r="C13" s="59" t="s">
        <v>48</v>
      </c>
      <c r="D13" s="59" t="s">
        <v>49</v>
      </c>
      <c r="E13" s="59" t="s">
        <v>34</v>
      </c>
      <c r="F13" s="59">
        <v>4</v>
      </c>
      <c r="G13" s="60">
        <v>10.6</v>
      </c>
      <c r="H13" s="59">
        <v>2019</v>
      </c>
      <c r="I13" s="59" t="s">
        <v>50</v>
      </c>
      <c r="J13" s="59" t="s">
        <v>63</v>
      </c>
    </row>
    <row r="14" spans="1:10" x14ac:dyDescent="0.25">
      <c r="A14" s="59" t="str">
        <f t="shared" si="0"/>
        <v>4B</v>
      </c>
      <c r="B14" s="59" t="s">
        <v>64</v>
      </c>
      <c r="C14" s="59" t="s">
        <v>48</v>
      </c>
      <c r="D14" s="59" t="s">
        <v>49</v>
      </c>
      <c r="E14" s="59" t="s">
        <v>36</v>
      </c>
      <c r="F14" s="59">
        <v>4</v>
      </c>
      <c r="G14" s="60">
        <v>10.42</v>
      </c>
      <c r="H14" s="59">
        <v>2019</v>
      </c>
      <c r="I14" s="59" t="s">
        <v>50</v>
      </c>
      <c r="J14" s="59" t="s">
        <v>63</v>
      </c>
    </row>
    <row r="15" spans="1:10" x14ac:dyDescent="0.25">
      <c r="A15" s="59" t="str">
        <f t="shared" si="0"/>
        <v>4C</v>
      </c>
      <c r="B15" s="59" t="s">
        <v>65</v>
      </c>
      <c r="C15" s="59" t="s">
        <v>48</v>
      </c>
      <c r="D15" s="59" t="s">
        <v>49</v>
      </c>
      <c r="E15" s="59" t="s">
        <v>32</v>
      </c>
      <c r="F15" s="59">
        <v>4</v>
      </c>
      <c r="G15" s="60">
        <v>5.91</v>
      </c>
      <c r="H15" s="59">
        <v>2019</v>
      </c>
      <c r="I15" s="59" t="s">
        <v>50</v>
      </c>
      <c r="J15" s="59" t="s">
        <v>63</v>
      </c>
    </row>
    <row r="16" spans="1:10" x14ac:dyDescent="0.25">
      <c r="A16" s="59" t="str">
        <f t="shared" si="0"/>
        <v>4D</v>
      </c>
      <c r="B16" s="59" t="s">
        <v>66</v>
      </c>
      <c r="C16" s="59" t="s">
        <v>48</v>
      </c>
      <c r="D16" s="59" t="s">
        <v>49</v>
      </c>
      <c r="E16" s="59" t="s">
        <v>33</v>
      </c>
      <c r="F16" s="59">
        <v>4</v>
      </c>
      <c r="G16" s="60">
        <v>7.69</v>
      </c>
      <c r="H16" s="59">
        <v>2019</v>
      </c>
      <c r="I16" s="59" t="s">
        <v>50</v>
      </c>
      <c r="J16" s="59" t="s">
        <v>63</v>
      </c>
    </row>
    <row r="17" spans="1:10" x14ac:dyDescent="0.25">
      <c r="A17" s="59" t="str">
        <f t="shared" si="0"/>
        <v>4E</v>
      </c>
      <c r="B17" s="59" t="s">
        <v>67</v>
      </c>
      <c r="C17" s="59" t="s">
        <v>48</v>
      </c>
      <c r="D17" s="59" t="s">
        <v>49</v>
      </c>
      <c r="E17" s="59" t="s">
        <v>35</v>
      </c>
      <c r="F17" s="59">
        <v>4</v>
      </c>
      <c r="G17" s="60">
        <v>8.4600000000000009</v>
      </c>
      <c r="H17" s="59">
        <v>2019</v>
      </c>
      <c r="I17" s="59" t="s">
        <v>50</v>
      </c>
      <c r="J17" s="59" t="s">
        <v>63</v>
      </c>
    </row>
    <row r="18" spans="1:10" x14ac:dyDescent="0.25">
      <c r="A18" s="59" t="str">
        <f t="shared" si="0"/>
        <v>5A</v>
      </c>
      <c r="B18" s="59" t="s">
        <v>68</v>
      </c>
      <c r="C18" s="59" t="s">
        <v>48</v>
      </c>
      <c r="D18" s="59" t="s">
        <v>49</v>
      </c>
      <c r="E18" s="59" t="s">
        <v>34</v>
      </c>
      <c r="F18" s="59">
        <v>5</v>
      </c>
      <c r="G18" s="60">
        <v>14.75</v>
      </c>
      <c r="H18" s="59">
        <v>2019</v>
      </c>
      <c r="I18" s="59" t="s">
        <v>50</v>
      </c>
      <c r="J18" s="59" t="s">
        <v>69</v>
      </c>
    </row>
    <row r="19" spans="1:10" x14ac:dyDescent="0.25">
      <c r="A19" s="59" t="str">
        <f t="shared" si="0"/>
        <v>5B</v>
      </c>
      <c r="B19" s="59" t="s">
        <v>70</v>
      </c>
      <c r="C19" s="59" t="s">
        <v>48</v>
      </c>
      <c r="D19" s="59" t="s">
        <v>49</v>
      </c>
      <c r="E19" s="59" t="s">
        <v>36</v>
      </c>
      <c r="F19" s="59">
        <v>5</v>
      </c>
      <c r="G19" s="60">
        <v>17.38</v>
      </c>
      <c r="H19" s="59">
        <v>2019</v>
      </c>
      <c r="I19" s="59" t="s">
        <v>50</v>
      </c>
      <c r="J19" s="59" t="s">
        <v>69</v>
      </c>
    </row>
    <row r="20" spans="1:10" x14ac:dyDescent="0.25">
      <c r="A20" s="59" t="str">
        <f t="shared" si="0"/>
        <v>5C</v>
      </c>
      <c r="B20" s="59" t="s">
        <v>71</v>
      </c>
      <c r="C20" s="59" t="s">
        <v>48</v>
      </c>
      <c r="D20" s="59" t="s">
        <v>49</v>
      </c>
      <c r="E20" s="59" t="s">
        <v>32</v>
      </c>
      <c r="F20" s="59">
        <v>5</v>
      </c>
      <c r="G20" s="60">
        <v>12.24</v>
      </c>
      <c r="H20" s="59">
        <v>2019</v>
      </c>
      <c r="I20" s="59" t="s">
        <v>50</v>
      </c>
      <c r="J20" s="59" t="s">
        <v>69</v>
      </c>
    </row>
    <row r="21" spans="1:10" x14ac:dyDescent="0.25">
      <c r="A21" s="59" t="str">
        <f t="shared" si="0"/>
        <v>5D</v>
      </c>
      <c r="B21" s="59" t="s">
        <v>72</v>
      </c>
      <c r="C21" s="59" t="s">
        <v>48</v>
      </c>
      <c r="D21" s="59" t="s">
        <v>49</v>
      </c>
      <c r="E21" s="59" t="s">
        <v>33</v>
      </c>
      <c r="F21" s="59">
        <v>5</v>
      </c>
      <c r="G21" s="60">
        <v>12.12</v>
      </c>
      <c r="H21" s="59">
        <v>2019</v>
      </c>
      <c r="I21" s="59" t="s">
        <v>50</v>
      </c>
      <c r="J21" s="59" t="s">
        <v>69</v>
      </c>
    </row>
    <row r="22" spans="1:10" x14ac:dyDescent="0.25">
      <c r="A22" s="59" t="str">
        <f t="shared" si="0"/>
        <v>6A</v>
      </c>
      <c r="B22" s="59" t="s">
        <v>73</v>
      </c>
      <c r="C22" s="59" t="s">
        <v>48</v>
      </c>
      <c r="D22" s="59" t="s">
        <v>49</v>
      </c>
      <c r="E22" s="59" t="s">
        <v>34</v>
      </c>
      <c r="F22" s="59">
        <v>6</v>
      </c>
      <c r="G22" s="60">
        <v>6.16</v>
      </c>
      <c r="H22" s="59">
        <v>2019</v>
      </c>
      <c r="I22" s="59" t="s">
        <v>50</v>
      </c>
      <c r="J22" s="59" t="s">
        <v>74</v>
      </c>
    </row>
    <row r="23" spans="1:10" x14ac:dyDescent="0.25">
      <c r="A23" s="59" t="str">
        <f t="shared" si="0"/>
        <v>6B</v>
      </c>
      <c r="B23" s="59" t="s">
        <v>75</v>
      </c>
      <c r="C23" s="59" t="s">
        <v>48</v>
      </c>
      <c r="D23" s="59" t="s">
        <v>49</v>
      </c>
      <c r="E23" s="59" t="s">
        <v>36</v>
      </c>
      <c r="F23" s="59">
        <v>6</v>
      </c>
      <c r="G23" s="60">
        <v>7.64</v>
      </c>
      <c r="H23" s="59">
        <v>2019</v>
      </c>
      <c r="I23" s="59" t="s">
        <v>50</v>
      </c>
      <c r="J23" s="59" t="s">
        <v>74</v>
      </c>
    </row>
    <row r="24" spans="1:10" x14ac:dyDescent="0.25">
      <c r="A24" s="59" t="str">
        <f t="shared" si="0"/>
        <v>6C</v>
      </c>
      <c r="B24" s="59" t="s">
        <v>76</v>
      </c>
      <c r="C24" s="59" t="s">
        <v>48</v>
      </c>
      <c r="D24" s="59" t="s">
        <v>49</v>
      </c>
      <c r="E24" s="59" t="s">
        <v>32</v>
      </c>
      <c r="F24" s="59">
        <v>6</v>
      </c>
      <c r="G24" s="60">
        <v>7.44</v>
      </c>
      <c r="H24" s="59">
        <v>2019</v>
      </c>
      <c r="I24" s="59" t="s">
        <v>50</v>
      </c>
      <c r="J24" s="59" t="s">
        <v>74</v>
      </c>
    </row>
    <row r="25" spans="1:10" x14ac:dyDescent="0.25">
      <c r="A25" s="59" t="str">
        <f t="shared" si="0"/>
        <v>6D</v>
      </c>
      <c r="B25" s="59" t="s">
        <v>77</v>
      </c>
      <c r="C25" s="59" t="s">
        <v>48</v>
      </c>
      <c r="D25" s="59" t="s">
        <v>49</v>
      </c>
      <c r="E25" s="59" t="s">
        <v>33</v>
      </c>
      <c r="F25" s="59">
        <v>6</v>
      </c>
      <c r="G25" s="60">
        <v>6.29</v>
      </c>
      <c r="H25" s="59">
        <v>2019</v>
      </c>
      <c r="I25" s="59" t="s">
        <v>50</v>
      </c>
      <c r="J25" s="59" t="s">
        <v>74</v>
      </c>
    </row>
    <row r="26" spans="1:10" x14ac:dyDescent="0.25">
      <c r="A26" s="59" t="str">
        <f t="shared" si="0"/>
        <v>7A</v>
      </c>
      <c r="B26" s="59" t="s">
        <v>78</v>
      </c>
      <c r="C26" s="59" t="s">
        <v>48</v>
      </c>
      <c r="D26" s="59" t="s">
        <v>49</v>
      </c>
      <c r="E26" s="59" t="s">
        <v>34</v>
      </c>
      <c r="F26" s="59">
        <v>7</v>
      </c>
      <c r="G26" s="60">
        <v>12.35</v>
      </c>
      <c r="H26" s="59">
        <v>2019</v>
      </c>
      <c r="I26" s="59" t="s">
        <v>50</v>
      </c>
      <c r="J26" s="59" t="s">
        <v>79</v>
      </c>
    </row>
    <row r="27" spans="1:10" x14ac:dyDescent="0.25">
      <c r="A27" s="59" t="str">
        <f t="shared" si="0"/>
        <v>7B</v>
      </c>
      <c r="B27" s="59" t="s">
        <v>80</v>
      </c>
      <c r="C27" s="59" t="s">
        <v>48</v>
      </c>
      <c r="D27" s="59" t="s">
        <v>49</v>
      </c>
      <c r="E27" s="59" t="s">
        <v>36</v>
      </c>
      <c r="F27" s="59">
        <v>7</v>
      </c>
      <c r="G27" s="60">
        <v>11.13</v>
      </c>
      <c r="H27" s="59">
        <v>2019</v>
      </c>
      <c r="I27" s="59" t="s">
        <v>50</v>
      </c>
      <c r="J27" s="59" t="s">
        <v>79</v>
      </c>
    </row>
    <row r="28" spans="1:10" x14ac:dyDescent="0.25">
      <c r="A28" s="59" t="str">
        <f t="shared" si="0"/>
        <v>7C</v>
      </c>
      <c r="B28" s="59" t="s">
        <v>81</v>
      </c>
      <c r="C28" s="59" t="s">
        <v>48</v>
      </c>
      <c r="D28" s="59" t="s">
        <v>49</v>
      </c>
      <c r="E28" s="59" t="s">
        <v>32</v>
      </c>
      <c r="F28" s="59">
        <v>7</v>
      </c>
      <c r="G28" s="60">
        <v>12.49</v>
      </c>
      <c r="H28" s="59">
        <v>2019</v>
      </c>
      <c r="I28" s="59" t="s">
        <v>50</v>
      </c>
      <c r="J28" s="59" t="s">
        <v>79</v>
      </c>
    </row>
    <row r="29" spans="1:10" x14ac:dyDescent="0.25">
      <c r="A29" s="59" t="str">
        <f t="shared" si="0"/>
        <v>7D</v>
      </c>
      <c r="B29" s="59" t="s">
        <v>82</v>
      </c>
      <c r="C29" s="59" t="s">
        <v>48</v>
      </c>
      <c r="D29" s="59" t="s">
        <v>49</v>
      </c>
      <c r="E29" s="59" t="s">
        <v>33</v>
      </c>
      <c r="F29" s="59">
        <v>7</v>
      </c>
      <c r="G29" s="60">
        <v>10.28</v>
      </c>
      <c r="H29" s="59">
        <v>2019</v>
      </c>
      <c r="I29" s="59" t="s">
        <v>50</v>
      </c>
      <c r="J29" s="59" t="s">
        <v>79</v>
      </c>
    </row>
    <row r="30" spans="1:10" x14ac:dyDescent="0.25">
      <c r="A30" s="59" t="str">
        <f t="shared" si="0"/>
        <v>8A</v>
      </c>
      <c r="B30" s="59" t="s">
        <v>83</v>
      </c>
      <c r="C30" s="59" t="s">
        <v>48</v>
      </c>
      <c r="D30" s="59" t="s">
        <v>49</v>
      </c>
      <c r="E30" s="59" t="s">
        <v>34</v>
      </c>
      <c r="F30" s="59">
        <v>8</v>
      </c>
      <c r="G30" s="60">
        <v>9.74</v>
      </c>
      <c r="H30" s="59">
        <v>2019</v>
      </c>
      <c r="I30" s="59" t="s">
        <v>50</v>
      </c>
      <c r="J30" s="59" t="s">
        <v>84</v>
      </c>
    </row>
    <row r="31" spans="1:10" x14ac:dyDescent="0.25">
      <c r="A31" s="59" t="str">
        <f t="shared" si="0"/>
        <v>8B</v>
      </c>
      <c r="B31" s="59" t="s">
        <v>85</v>
      </c>
      <c r="C31" s="59" t="s">
        <v>48</v>
      </c>
      <c r="D31" s="59" t="s">
        <v>49</v>
      </c>
      <c r="E31" s="59" t="s">
        <v>36</v>
      </c>
      <c r="F31" s="59">
        <v>8</v>
      </c>
      <c r="G31" s="60">
        <v>9.84</v>
      </c>
      <c r="H31" s="59">
        <v>2019</v>
      </c>
      <c r="I31" s="59" t="s">
        <v>50</v>
      </c>
      <c r="J31" s="59" t="s">
        <v>84</v>
      </c>
    </row>
    <row r="32" spans="1:10" x14ac:dyDescent="0.25">
      <c r="A32" s="59" t="str">
        <f t="shared" si="0"/>
        <v>8C</v>
      </c>
      <c r="B32" s="59" t="s">
        <v>86</v>
      </c>
      <c r="C32" s="59" t="s">
        <v>48</v>
      </c>
      <c r="D32" s="59" t="s">
        <v>49</v>
      </c>
      <c r="E32" s="59" t="s">
        <v>32</v>
      </c>
      <c r="F32" s="59">
        <v>8</v>
      </c>
      <c r="G32" s="60">
        <v>12.11</v>
      </c>
      <c r="H32" s="59">
        <v>2019</v>
      </c>
      <c r="I32" s="59" t="s">
        <v>50</v>
      </c>
      <c r="J32" s="59" t="s">
        <v>84</v>
      </c>
    </row>
    <row r="33" spans="1:10" x14ac:dyDescent="0.25">
      <c r="A33" s="59" t="str">
        <f t="shared" si="0"/>
        <v>8D</v>
      </c>
      <c r="B33" s="59" t="s">
        <v>87</v>
      </c>
      <c r="C33" s="59" t="s">
        <v>48</v>
      </c>
      <c r="D33" s="59" t="s">
        <v>49</v>
      </c>
      <c r="E33" s="59" t="s">
        <v>33</v>
      </c>
      <c r="F33" s="59">
        <v>8</v>
      </c>
      <c r="G33" s="60">
        <v>10.97</v>
      </c>
      <c r="H33" s="59">
        <v>2019</v>
      </c>
      <c r="I33" s="59" t="s">
        <v>50</v>
      </c>
      <c r="J33" s="59" t="s">
        <v>84</v>
      </c>
    </row>
    <row r="34" spans="1:10" x14ac:dyDescent="0.25">
      <c r="A34" s="59" t="str">
        <f t="shared" si="0"/>
        <v>12A</v>
      </c>
      <c r="B34" s="59" t="s">
        <v>88</v>
      </c>
      <c r="C34" s="59" t="s">
        <v>89</v>
      </c>
      <c r="D34" s="59" t="s">
        <v>49</v>
      </c>
      <c r="E34" s="59" t="s">
        <v>34</v>
      </c>
      <c r="F34" s="59">
        <v>12</v>
      </c>
      <c r="G34" s="60">
        <v>14.29</v>
      </c>
      <c r="H34" s="59">
        <v>2019</v>
      </c>
      <c r="I34" s="59" t="s">
        <v>50</v>
      </c>
      <c r="J34" s="59" t="s">
        <v>90</v>
      </c>
    </row>
    <row r="35" spans="1:10" x14ac:dyDescent="0.25">
      <c r="A35" s="59" t="str">
        <f t="shared" si="0"/>
        <v>12B</v>
      </c>
      <c r="B35" s="59" t="s">
        <v>91</v>
      </c>
      <c r="C35" s="59" t="s">
        <v>89</v>
      </c>
      <c r="D35" s="59" t="s">
        <v>49</v>
      </c>
      <c r="E35" s="59" t="s">
        <v>36</v>
      </c>
      <c r="F35" s="59">
        <v>12</v>
      </c>
      <c r="G35" s="60">
        <v>19.190000000000001</v>
      </c>
      <c r="H35" s="59">
        <v>2019</v>
      </c>
      <c r="I35" s="59" t="s">
        <v>50</v>
      </c>
      <c r="J35" s="59" t="s">
        <v>90</v>
      </c>
    </row>
    <row r="36" spans="1:10" x14ac:dyDescent="0.25">
      <c r="A36" s="59" t="str">
        <f t="shared" si="0"/>
        <v>13A</v>
      </c>
      <c r="B36" s="59" t="s">
        <v>92</v>
      </c>
      <c r="C36" s="59" t="s">
        <v>89</v>
      </c>
      <c r="D36" s="59" t="s">
        <v>49</v>
      </c>
      <c r="E36" s="59" t="s">
        <v>34</v>
      </c>
      <c r="F36" s="59">
        <v>13</v>
      </c>
      <c r="G36" s="60">
        <v>11</v>
      </c>
      <c r="H36" s="59">
        <v>2019</v>
      </c>
      <c r="I36" s="59" t="s">
        <v>50</v>
      </c>
      <c r="J36" s="59" t="s">
        <v>93</v>
      </c>
    </row>
    <row r="37" spans="1:10" x14ac:dyDescent="0.25">
      <c r="A37" s="59" t="str">
        <f t="shared" si="0"/>
        <v>13B</v>
      </c>
      <c r="B37" s="59" t="s">
        <v>94</v>
      </c>
      <c r="C37" s="59" t="s">
        <v>89</v>
      </c>
      <c r="D37" s="59" t="s">
        <v>49</v>
      </c>
      <c r="E37" s="59" t="s">
        <v>36</v>
      </c>
      <c r="F37" s="59">
        <v>13</v>
      </c>
      <c r="G37" s="60">
        <v>10.97</v>
      </c>
      <c r="H37" s="59">
        <v>2019</v>
      </c>
      <c r="I37" s="59" t="s">
        <v>50</v>
      </c>
      <c r="J37" s="59" t="s">
        <v>93</v>
      </c>
    </row>
    <row r="38" spans="1:10" x14ac:dyDescent="0.25">
      <c r="A38" s="59" t="str">
        <f t="shared" si="0"/>
        <v>13C</v>
      </c>
      <c r="B38" s="59" t="s">
        <v>95</v>
      </c>
      <c r="C38" s="59" t="s">
        <v>89</v>
      </c>
      <c r="D38" s="59" t="s">
        <v>49</v>
      </c>
      <c r="E38" s="59" t="s">
        <v>32</v>
      </c>
      <c r="F38" s="59">
        <v>13</v>
      </c>
      <c r="G38" s="60">
        <v>10.63</v>
      </c>
      <c r="H38" s="59">
        <v>2019</v>
      </c>
      <c r="I38" s="59" t="s">
        <v>50</v>
      </c>
      <c r="J38" s="59" t="s">
        <v>93</v>
      </c>
    </row>
    <row r="39" spans="1:10" x14ac:dyDescent="0.25">
      <c r="A39" s="59" t="str">
        <f t="shared" si="0"/>
        <v>13D</v>
      </c>
      <c r="B39" s="59" t="s">
        <v>96</v>
      </c>
      <c r="C39" s="59" t="s">
        <v>89</v>
      </c>
      <c r="D39" s="59" t="s">
        <v>49</v>
      </c>
      <c r="E39" s="59" t="s">
        <v>33</v>
      </c>
      <c r="F39" s="59">
        <v>13</v>
      </c>
      <c r="G39" s="60">
        <v>8.76</v>
      </c>
      <c r="H39" s="59">
        <v>2019</v>
      </c>
      <c r="I39" s="59" t="s">
        <v>50</v>
      </c>
      <c r="J39" s="59" t="s">
        <v>93</v>
      </c>
    </row>
    <row r="40" spans="1:10" x14ac:dyDescent="0.25">
      <c r="A40" s="59" t="str">
        <f t="shared" si="0"/>
        <v>14A</v>
      </c>
      <c r="B40" s="59" t="s">
        <v>97</v>
      </c>
      <c r="C40" s="59" t="s">
        <v>89</v>
      </c>
      <c r="D40" s="59" t="s">
        <v>49</v>
      </c>
      <c r="E40" s="59" t="s">
        <v>34</v>
      </c>
      <c r="F40" s="59">
        <v>14</v>
      </c>
      <c r="G40" s="60">
        <v>10.98</v>
      </c>
      <c r="H40" s="59">
        <v>2019</v>
      </c>
      <c r="I40" s="59" t="s">
        <v>50</v>
      </c>
      <c r="J40" s="59" t="s">
        <v>98</v>
      </c>
    </row>
    <row r="41" spans="1:10" x14ac:dyDescent="0.25">
      <c r="A41" s="59" t="str">
        <f t="shared" si="0"/>
        <v>14B</v>
      </c>
      <c r="B41" s="59" t="s">
        <v>99</v>
      </c>
      <c r="C41" s="59" t="s">
        <v>89</v>
      </c>
      <c r="D41" s="59" t="s">
        <v>49</v>
      </c>
      <c r="E41" s="59" t="s">
        <v>36</v>
      </c>
      <c r="F41" s="59">
        <v>14</v>
      </c>
      <c r="G41" s="60">
        <v>9.9499999999999993</v>
      </c>
      <c r="H41" s="59">
        <v>2019</v>
      </c>
      <c r="I41" s="59" t="s">
        <v>50</v>
      </c>
      <c r="J41" s="59" t="s">
        <v>98</v>
      </c>
    </row>
    <row r="42" spans="1:10" x14ac:dyDescent="0.25">
      <c r="A42" s="59" t="str">
        <f t="shared" si="0"/>
        <v>14C</v>
      </c>
      <c r="B42" s="59" t="s">
        <v>100</v>
      </c>
      <c r="C42" s="59" t="s">
        <v>89</v>
      </c>
      <c r="D42" s="59" t="s">
        <v>49</v>
      </c>
      <c r="E42" s="59" t="s">
        <v>32</v>
      </c>
      <c r="F42" s="59">
        <v>14</v>
      </c>
      <c r="G42" s="60">
        <v>10.63</v>
      </c>
      <c r="H42" s="59">
        <v>2019</v>
      </c>
      <c r="I42" s="59" t="s">
        <v>50</v>
      </c>
      <c r="J42" s="59" t="s">
        <v>98</v>
      </c>
    </row>
    <row r="43" spans="1:10" x14ac:dyDescent="0.25">
      <c r="A43" s="59" t="str">
        <f t="shared" si="0"/>
        <v>14D</v>
      </c>
      <c r="B43" s="59" t="s">
        <v>101</v>
      </c>
      <c r="C43" s="59" t="s">
        <v>89</v>
      </c>
      <c r="D43" s="59" t="s">
        <v>49</v>
      </c>
      <c r="E43" s="59" t="s">
        <v>33</v>
      </c>
      <c r="F43" s="59">
        <v>14</v>
      </c>
      <c r="G43" s="60">
        <v>8.44</v>
      </c>
      <c r="H43" s="59">
        <v>2019</v>
      </c>
      <c r="I43" s="59" t="s">
        <v>50</v>
      </c>
      <c r="J43" s="59" t="s">
        <v>98</v>
      </c>
    </row>
    <row r="44" spans="1:10" x14ac:dyDescent="0.25">
      <c r="A44" s="59" t="str">
        <f t="shared" si="0"/>
        <v>19A</v>
      </c>
      <c r="B44" s="59" t="s">
        <v>102</v>
      </c>
      <c r="C44" s="59" t="s">
        <v>89</v>
      </c>
      <c r="D44" s="59" t="s">
        <v>49</v>
      </c>
      <c r="E44" s="59" t="s">
        <v>34</v>
      </c>
      <c r="F44" s="59">
        <v>19</v>
      </c>
      <c r="G44" s="60">
        <v>4.74</v>
      </c>
      <c r="H44" s="59">
        <v>2019</v>
      </c>
      <c r="I44" s="59" t="s">
        <v>50</v>
      </c>
      <c r="J44" s="59" t="s">
        <v>103</v>
      </c>
    </row>
    <row r="45" spans="1:10" x14ac:dyDescent="0.25">
      <c r="A45" s="59" t="str">
        <f t="shared" si="0"/>
        <v>19B</v>
      </c>
      <c r="B45" s="59" t="s">
        <v>104</v>
      </c>
      <c r="C45" s="59" t="s">
        <v>89</v>
      </c>
      <c r="D45" s="59" t="s">
        <v>49</v>
      </c>
      <c r="E45" s="59" t="s">
        <v>36</v>
      </c>
      <c r="F45" s="59">
        <v>19</v>
      </c>
      <c r="G45" s="60">
        <v>4.22</v>
      </c>
      <c r="H45" s="59">
        <v>2019</v>
      </c>
      <c r="I45" s="59" t="s">
        <v>50</v>
      </c>
      <c r="J45" s="59" t="s">
        <v>103</v>
      </c>
    </row>
    <row r="46" spans="1:10" x14ac:dyDescent="0.25">
      <c r="A46" s="59" t="str">
        <f t="shared" si="0"/>
        <v>19C</v>
      </c>
      <c r="B46" s="59" t="s">
        <v>105</v>
      </c>
      <c r="C46" s="59" t="s">
        <v>89</v>
      </c>
      <c r="D46" s="59" t="s">
        <v>49</v>
      </c>
      <c r="E46" s="59" t="s">
        <v>32</v>
      </c>
      <c r="F46" s="59">
        <v>19</v>
      </c>
      <c r="G46" s="60">
        <v>3.17</v>
      </c>
      <c r="H46" s="59">
        <v>2019</v>
      </c>
      <c r="I46" s="59" t="s">
        <v>50</v>
      </c>
      <c r="J46" s="59" t="s">
        <v>103</v>
      </c>
    </row>
    <row r="47" spans="1:10" x14ac:dyDescent="0.25">
      <c r="A47" s="59" t="str">
        <f t="shared" si="0"/>
        <v>19D</v>
      </c>
      <c r="B47" s="59" t="s">
        <v>106</v>
      </c>
      <c r="C47" s="59" t="s">
        <v>89</v>
      </c>
      <c r="D47" s="59" t="s">
        <v>49</v>
      </c>
      <c r="E47" s="59" t="s">
        <v>33</v>
      </c>
      <c r="F47" s="59">
        <v>19</v>
      </c>
      <c r="G47" s="60">
        <v>3.71</v>
      </c>
      <c r="H47" s="59">
        <v>2019</v>
      </c>
      <c r="I47" s="59" t="s">
        <v>50</v>
      </c>
      <c r="J47" s="59" t="s">
        <v>103</v>
      </c>
    </row>
    <row r="48" spans="1:10" x14ac:dyDescent="0.25">
      <c r="A48" s="59" t="str">
        <f t="shared" si="0"/>
        <v>20A</v>
      </c>
      <c r="B48" s="59" t="s">
        <v>107</v>
      </c>
      <c r="C48" s="59" t="s">
        <v>89</v>
      </c>
      <c r="D48" s="59" t="s">
        <v>49</v>
      </c>
      <c r="E48" s="59" t="s">
        <v>34</v>
      </c>
      <c r="F48" s="59">
        <v>20</v>
      </c>
      <c r="G48" s="60">
        <v>5.2</v>
      </c>
      <c r="H48" s="59">
        <v>2019</v>
      </c>
      <c r="I48" s="59" t="s">
        <v>50</v>
      </c>
      <c r="J48" s="59" t="s">
        <v>108</v>
      </c>
    </row>
    <row r="49" spans="1:10" x14ac:dyDescent="0.25">
      <c r="A49" s="59" t="str">
        <f t="shared" si="0"/>
        <v>20B</v>
      </c>
      <c r="B49" s="59" t="s">
        <v>109</v>
      </c>
      <c r="C49" s="59" t="s">
        <v>89</v>
      </c>
      <c r="D49" s="59" t="s">
        <v>49</v>
      </c>
      <c r="E49" s="59" t="s">
        <v>36</v>
      </c>
      <c r="F49" s="59">
        <v>20</v>
      </c>
      <c r="G49" s="60">
        <v>6.53</v>
      </c>
      <c r="H49" s="59">
        <v>2019</v>
      </c>
      <c r="I49" s="59" t="s">
        <v>50</v>
      </c>
      <c r="J49" s="59" t="s">
        <v>108</v>
      </c>
    </row>
    <row r="50" spans="1:10" x14ac:dyDescent="0.25">
      <c r="A50" s="59" t="str">
        <f t="shared" si="0"/>
        <v>20C</v>
      </c>
      <c r="B50" s="59" t="s">
        <v>110</v>
      </c>
      <c r="C50" s="59" t="s">
        <v>89</v>
      </c>
      <c r="D50" s="59" t="s">
        <v>49</v>
      </c>
      <c r="E50" s="59" t="s">
        <v>32</v>
      </c>
      <c r="F50" s="59">
        <v>20</v>
      </c>
      <c r="G50" s="60">
        <v>6.63</v>
      </c>
      <c r="H50" s="59">
        <v>2019</v>
      </c>
      <c r="I50" s="59" t="s">
        <v>50</v>
      </c>
      <c r="J50" s="59" t="s">
        <v>108</v>
      </c>
    </row>
    <row r="51" spans="1:10" x14ac:dyDescent="0.25">
      <c r="A51" s="59" t="str">
        <f t="shared" si="0"/>
        <v>20D</v>
      </c>
      <c r="B51" s="59" t="s">
        <v>111</v>
      </c>
      <c r="C51" s="59" t="s">
        <v>89</v>
      </c>
      <c r="D51" s="59" t="s">
        <v>49</v>
      </c>
      <c r="E51" s="59" t="s">
        <v>33</v>
      </c>
      <c r="F51" s="59">
        <v>20</v>
      </c>
      <c r="G51" s="60">
        <v>6.26</v>
      </c>
      <c r="H51" s="59">
        <v>2019</v>
      </c>
      <c r="I51" s="59" t="s">
        <v>50</v>
      </c>
      <c r="J51" s="59" t="s">
        <v>108</v>
      </c>
    </row>
    <row r="52" spans="1:10" x14ac:dyDescent="0.25">
      <c r="A52" s="59" t="str">
        <f t="shared" si="0"/>
        <v>20E</v>
      </c>
      <c r="B52" s="59" t="s">
        <v>112</v>
      </c>
      <c r="C52" s="59" t="s">
        <v>89</v>
      </c>
      <c r="D52" s="59" t="s">
        <v>49</v>
      </c>
      <c r="E52" s="59" t="s">
        <v>35</v>
      </c>
      <c r="F52" s="59">
        <v>20</v>
      </c>
      <c r="G52" s="60">
        <v>3.73</v>
      </c>
      <c r="H52" s="59">
        <v>2019</v>
      </c>
      <c r="I52" s="59" t="s">
        <v>50</v>
      </c>
      <c r="J52" s="59" t="s">
        <v>108</v>
      </c>
    </row>
    <row r="53" spans="1:10" x14ac:dyDescent="0.25">
      <c r="A53" s="59" t="str">
        <f t="shared" si="0"/>
        <v>21A</v>
      </c>
      <c r="B53" s="59" t="s">
        <v>113</v>
      </c>
      <c r="C53" s="59" t="s">
        <v>89</v>
      </c>
      <c r="D53" s="59" t="s">
        <v>49</v>
      </c>
      <c r="E53" s="59" t="s">
        <v>34</v>
      </c>
      <c r="F53" s="59">
        <v>21</v>
      </c>
      <c r="G53" s="60">
        <v>4.01</v>
      </c>
      <c r="H53" s="59">
        <v>2019</v>
      </c>
      <c r="I53" s="59" t="s">
        <v>50</v>
      </c>
      <c r="J53" s="59" t="s">
        <v>114</v>
      </c>
    </row>
    <row r="54" spans="1:10" x14ac:dyDescent="0.25">
      <c r="A54" s="59" t="str">
        <f t="shared" si="0"/>
        <v>21B</v>
      </c>
      <c r="B54" s="59" t="s">
        <v>115</v>
      </c>
      <c r="C54" s="59" t="s">
        <v>89</v>
      </c>
      <c r="D54" s="59" t="s">
        <v>49</v>
      </c>
      <c r="E54" s="59" t="s">
        <v>36</v>
      </c>
      <c r="F54" s="59">
        <v>21</v>
      </c>
      <c r="G54" s="60">
        <v>4.09</v>
      </c>
      <c r="H54" s="59">
        <v>2019</v>
      </c>
      <c r="I54" s="59" t="s">
        <v>50</v>
      </c>
      <c r="J54" s="59" t="s">
        <v>114</v>
      </c>
    </row>
    <row r="55" spans="1:10" x14ac:dyDescent="0.25">
      <c r="A55" s="59" t="str">
        <f t="shared" si="0"/>
        <v>21C</v>
      </c>
      <c r="B55" s="59" t="s">
        <v>116</v>
      </c>
      <c r="C55" s="59" t="s">
        <v>89</v>
      </c>
      <c r="D55" s="59" t="s">
        <v>49</v>
      </c>
      <c r="E55" s="59" t="s">
        <v>32</v>
      </c>
      <c r="F55" s="59">
        <v>21</v>
      </c>
      <c r="G55" s="60">
        <v>4.33</v>
      </c>
      <c r="H55" s="59">
        <v>2019</v>
      </c>
      <c r="I55" s="59" t="s">
        <v>50</v>
      </c>
      <c r="J55" s="59" t="s">
        <v>114</v>
      </c>
    </row>
    <row r="56" spans="1:10" x14ac:dyDescent="0.25">
      <c r="A56" s="59" t="str">
        <f t="shared" si="0"/>
        <v>21D</v>
      </c>
      <c r="B56" s="59" t="s">
        <v>117</v>
      </c>
      <c r="C56" s="59" t="s">
        <v>89</v>
      </c>
      <c r="D56" s="59" t="s">
        <v>49</v>
      </c>
      <c r="E56" s="59" t="s">
        <v>33</v>
      </c>
      <c r="F56" s="59">
        <v>21</v>
      </c>
      <c r="G56" s="60">
        <v>4.4400000000000004</v>
      </c>
      <c r="H56" s="59">
        <v>2019</v>
      </c>
      <c r="I56" s="59" t="s">
        <v>50</v>
      </c>
      <c r="J56" s="59" t="s">
        <v>114</v>
      </c>
    </row>
    <row r="57" spans="1:10" x14ac:dyDescent="0.25">
      <c r="A57" s="59" t="str">
        <f t="shared" si="0"/>
        <v>22A</v>
      </c>
      <c r="B57" s="59" t="s">
        <v>118</v>
      </c>
      <c r="C57" s="59" t="s">
        <v>89</v>
      </c>
      <c r="D57" s="59" t="s">
        <v>49</v>
      </c>
      <c r="E57" s="59" t="s">
        <v>34</v>
      </c>
      <c r="F57" s="59">
        <v>22</v>
      </c>
      <c r="G57" s="60">
        <v>4.37</v>
      </c>
      <c r="H57" s="59">
        <v>2019</v>
      </c>
      <c r="I57" s="59" t="s">
        <v>50</v>
      </c>
      <c r="J57" s="59" t="s">
        <v>119</v>
      </c>
    </row>
    <row r="58" spans="1:10" x14ac:dyDescent="0.25">
      <c r="A58" s="59" t="str">
        <f t="shared" si="0"/>
        <v>22B</v>
      </c>
      <c r="B58" s="59" t="s">
        <v>120</v>
      </c>
      <c r="C58" s="59" t="s">
        <v>89</v>
      </c>
      <c r="D58" s="59" t="s">
        <v>49</v>
      </c>
      <c r="E58" s="59" t="s">
        <v>36</v>
      </c>
      <c r="F58" s="59">
        <v>22</v>
      </c>
      <c r="G58" s="60">
        <v>4.34</v>
      </c>
      <c r="H58" s="59">
        <v>2019</v>
      </c>
      <c r="I58" s="59" t="s">
        <v>50</v>
      </c>
      <c r="J58" s="59" t="s">
        <v>119</v>
      </c>
    </row>
    <row r="59" spans="1:10" x14ac:dyDescent="0.25">
      <c r="A59" s="59" t="str">
        <f t="shared" si="0"/>
        <v>22C</v>
      </c>
      <c r="B59" s="59" t="s">
        <v>121</v>
      </c>
      <c r="C59" s="59" t="s">
        <v>89</v>
      </c>
      <c r="D59" s="59" t="s">
        <v>49</v>
      </c>
      <c r="E59" s="59" t="s">
        <v>32</v>
      </c>
      <c r="F59" s="59">
        <v>22</v>
      </c>
      <c r="G59" s="60">
        <v>4.59</v>
      </c>
      <c r="H59" s="59">
        <v>2019</v>
      </c>
      <c r="I59" s="59" t="s">
        <v>50</v>
      </c>
      <c r="J59" s="59" t="s">
        <v>119</v>
      </c>
    </row>
    <row r="60" spans="1:10" x14ac:dyDescent="0.25">
      <c r="A60" s="59" t="str">
        <f t="shared" si="0"/>
        <v>22D</v>
      </c>
      <c r="B60" s="59" t="s">
        <v>122</v>
      </c>
      <c r="C60" s="59" t="s">
        <v>89</v>
      </c>
      <c r="D60" s="59" t="s">
        <v>49</v>
      </c>
      <c r="E60" s="59" t="s">
        <v>33</v>
      </c>
      <c r="F60" s="59">
        <v>22</v>
      </c>
      <c r="G60" s="60">
        <v>3.46</v>
      </c>
      <c r="H60" s="59">
        <v>2019</v>
      </c>
      <c r="I60" s="59" t="s">
        <v>50</v>
      </c>
      <c r="J60" s="59" t="s">
        <v>119</v>
      </c>
    </row>
    <row r="61" spans="1:10" x14ac:dyDescent="0.25">
      <c r="A61" s="59" t="str">
        <f t="shared" si="0"/>
        <v>9BA</v>
      </c>
      <c r="B61" s="59" t="s">
        <v>123</v>
      </c>
      <c r="C61" s="59" t="s">
        <v>124</v>
      </c>
      <c r="D61" s="59" t="s">
        <v>49</v>
      </c>
      <c r="E61" s="59" t="s">
        <v>34</v>
      </c>
      <c r="F61" s="59" t="s">
        <v>125</v>
      </c>
      <c r="G61" s="60">
        <v>2.13</v>
      </c>
      <c r="H61" s="59">
        <v>2019</v>
      </c>
      <c r="I61" s="59" t="s">
        <v>50</v>
      </c>
      <c r="J61" s="59" t="s">
        <v>126</v>
      </c>
    </row>
    <row r="62" spans="1:10" x14ac:dyDescent="0.25">
      <c r="A62" s="59" t="str">
        <f t="shared" si="0"/>
        <v>9BB</v>
      </c>
      <c r="B62" s="59" t="s">
        <v>127</v>
      </c>
      <c r="C62" s="59" t="s">
        <v>124</v>
      </c>
      <c r="D62" s="59" t="s">
        <v>49</v>
      </c>
      <c r="E62" s="59" t="s">
        <v>36</v>
      </c>
      <c r="F62" s="59" t="s">
        <v>125</v>
      </c>
      <c r="G62" s="60">
        <v>3.02</v>
      </c>
      <c r="H62" s="59">
        <v>2019</v>
      </c>
      <c r="I62" s="59" t="s">
        <v>50</v>
      </c>
      <c r="J62" s="59" t="s">
        <v>126</v>
      </c>
    </row>
    <row r="63" spans="1:10" x14ac:dyDescent="0.25">
      <c r="A63" s="59" t="str">
        <f t="shared" si="0"/>
        <v>9BC</v>
      </c>
      <c r="B63" s="59" t="s">
        <v>128</v>
      </c>
      <c r="C63" s="59" t="s">
        <v>124</v>
      </c>
      <c r="D63" s="59" t="s">
        <v>49</v>
      </c>
      <c r="E63" s="59" t="s">
        <v>32</v>
      </c>
      <c r="F63" s="59" t="s">
        <v>125</v>
      </c>
      <c r="G63" s="60">
        <v>8.75</v>
      </c>
      <c r="H63" s="59">
        <v>2019</v>
      </c>
      <c r="I63" s="59" t="s">
        <v>50</v>
      </c>
      <c r="J63" s="59" t="s">
        <v>126</v>
      </c>
    </row>
    <row r="64" spans="1:10" x14ac:dyDescent="0.25">
      <c r="A64" s="59" t="str">
        <f t="shared" si="0"/>
        <v>9AA</v>
      </c>
      <c r="B64" s="59" t="s">
        <v>129</v>
      </c>
      <c r="C64" s="59" t="s">
        <v>124</v>
      </c>
      <c r="D64" s="59" t="s">
        <v>49</v>
      </c>
      <c r="E64" s="59" t="s">
        <v>34</v>
      </c>
      <c r="F64" s="59" t="s">
        <v>130</v>
      </c>
      <c r="G64" s="60">
        <v>2.76</v>
      </c>
      <c r="H64" s="59">
        <v>2019</v>
      </c>
      <c r="I64" s="59" t="s">
        <v>50</v>
      </c>
      <c r="J64" s="59" t="s">
        <v>131</v>
      </c>
    </row>
    <row r="65" spans="1:10" x14ac:dyDescent="0.25">
      <c r="A65" s="59" t="str">
        <f t="shared" si="0"/>
        <v>9AB</v>
      </c>
      <c r="B65" s="59" t="s">
        <v>132</v>
      </c>
      <c r="C65" s="59" t="s">
        <v>124</v>
      </c>
      <c r="D65" s="59" t="s">
        <v>49</v>
      </c>
      <c r="E65" s="59" t="s">
        <v>36</v>
      </c>
      <c r="F65" s="59" t="s">
        <v>130</v>
      </c>
      <c r="G65" s="60">
        <v>3.38</v>
      </c>
      <c r="H65" s="59">
        <v>2019</v>
      </c>
      <c r="I65" s="59" t="s">
        <v>50</v>
      </c>
      <c r="J65" s="59" t="s">
        <v>131</v>
      </c>
    </row>
    <row r="66" spans="1:10" x14ac:dyDescent="0.25">
      <c r="A66" s="59" t="str">
        <f t="shared" si="0"/>
        <v>10A</v>
      </c>
      <c r="B66" s="59" t="s">
        <v>133</v>
      </c>
      <c r="C66" s="59" t="s">
        <v>124</v>
      </c>
      <c r="D66" s="59" t="s">
        <v>49</v>
      </c>
      <c r="E66" s="59" t="s">
        <v>34</v>
      </c>
      <c r="F66" s="59">
        <v>10</v>
      </c>
      <c r="G66" s="60">
        <v>8.67</v>
      </c>
      <c r="H66" s="59">
        <v>2019</v>
      </c>
      <c r="I66" s="59" t="s">
        <v>50</v>
      </c>
      <c r="J66" s="59" t="s">
        <v>134</v>
      </c>
    </row>
    <row r="67" spans="1:10" x14ac:dyDescent="0.25">
      <c r="A67" s="59" t="str">
        <f t="shared" si="0"/>
        <v>10B</v>
      </c>
      <c r="B67" s="59" t="s">
        <v>135</v>
      </c>
      <c r="C67" s="59" t="s">
        <v>124</v>
      </c>
      <c r="D67" s="59" t="s">
        <v>49</v>
      </c>
      <c r="E67" s="59" t="s">
        <v>36</v>
      </c>
      <c r="F67" s="59">
        <v>10</v>
      </c>
      <c r="G67" s="60">
        <v>8</v>
      </c>
      <c r="H67" s="59">
        <v>2019</v>
      </c>
      <c r="I67" s="59" t="s">
        <v>50</v>
      </c>
      <c r="J67" s="59" t="s">
        <v>134</v>
      </c>
    </row>
    <row r="68" spans="1:10" x14ac:dyDescent="0.25">
      <c r="A68" s="59" t="str">
        <f t="shared" ref="A68:A131" si="1">+CONCATENATE(F68,E68)</f>
        <v>10C</v>
      </c>
      <c r="B68" s="59" t="s">
        <v>136</v>
      </c>
      <c r="C68" s="59" t="s">
        <v>124</v>
      </c>
      <c r="D68" s="59" t="s">
        <v>49</v>
      </c>
      <c r="E68" s="59" t="s">
        <v>32</v>
      </c>
      <c r="F68" s="59">
        <v>10</v>
      </c>
      <c r="G68" s="60">
        <v>8.19</v>
      </c>
      <c r="H68" s="59">
        <v>2019</v>
      </c>
      <c r="I68" s="59" t="s">
        <v>50</v>
      </c>
      <c r="J68" s="59" t="s">
        <v>134</v>
      </c>
    </row>
    <row r="69" spans="1:10" x14ac:dyDescent="0.25">
      <c r="A69" s="59" t="str">
        <f t="shared" si="1"/>
        <v>10D</v>
      </c>
      <c r="B69" s="59" t="s">
        <v>137</v>
      </c>
      <c r="C69" s="59" t="s">
        <v>124</v>
      </c>
      <c r="D69" s="59" t="s">
        <v>49</v>
      </c>
      <c r="E69" s="59" t="s">
        <v>33</v>
      </c>
      <c r="F69" s="59">
        <v>10</v>
      </c>
      <c r="G69" s="60">
        <v>8.67</v>
      </c>
      <c r="H69" s="59">
        <v>2019</v>
      </c>
      <c r="I69" s="59" t="s">
        <v>50</v>
      </c>
      <c r="J69" s="59" t="s">
        <v>134</v>
      </c>
    </row>
    <row r="70" spans="1:10" x14ac:dyDescent="0.25">
      <c r="A70" s="59" t="str">
        <f t="shared" si="1"/>
        <v>11A</v>
      </c>
      <c r="B70" s="59" t="s">
        <v>138</v>
      </c>
      <c r="C70" s="59" t="s">
        <v>124</v>
      </c>
      <c r="D70" s="59" t="s">
        <v>49</v>
      </c>
      <c r="E70" s="59" t="s">
        <v>34</v>
      </c>
      <c r="F70" s="59">
        <v>11</v>
      </c>
      <c r="G70" s="60">
        <v>8.7799999999999994</v>
      </c>
      <c r="H70" s="59">
        <v>2019</v>
      </c>
      <c r="I70" s="59" t="s">
        <v>50</v>
      </c>
      <c r="J70" s="59" t="s">
        <v>139</v>
      </c>
    </row>
    <row r="71" spans="1:10" x14ac:dyDescent="0.25">
      <c r="A71" s="59" t="str">
        <f t="shared" si="1"/>
        <v>11B</v>
      </c>
      <c r="B71" s="59" t="s">
        <v>140</v>
      </c>
      <c r="C71" s="59" t="s">
        <v>124</v>
      </c>
      <c r="D71" s="59" t="s">
        <v>49</v>
      </c>
      <c r="E71" s="59" t="s">
        <v>36</v>
      </c>
      <c r="F71" s="59">
        <v>11</v>
      </c>
      <c r="G71" s="60">
        <v>8.14</v>
      </c>
      <c r="H71" s="59">
        <v>2019</v>
      </c>
      <c r="I71" s="59" t="s">
        <v>50</v>
      </c>
      <c r="J71" s="59" t="s">
        <v>139</v>
      </c>
    </row>
    <row r="72" spans="1:10" x14ac:dyDescent="0.25">
      <c r="A72" s="59" t="str">
        <f t="shared" si="1"/>
        <v>11C</v>
      </c>
      <c r="B72" s="59" t="s">
        <v>141</v>
      </c>
      <c r="C72" s="59" t="s">
        <v>124</v>
      </c>
      <c r="D72" s="59" t="s">
        <v>49</v>
      </c>
      <c r="E72" s="59" t="s">
        <v>32</v>
      </c>
      <c r="F72" s="59">
        <v>11</v>
      </c>
      <c r="G72" s="60">
        <v>7.8</v>
      </c>
      <c r="H72" s="59">
        <v>2019</v>
      </c>
      <c r="I72" s="59" t="s">
        <v>50</v>
      </c>
      <c r="J72" s="59" t="s">
        <v>139</v>
      </c>
    </row>
    <row r="73" spans="1:10" x14ac:dyDescent="0.25">
      <c r="A73" s="59" t="str">
        <f t="shared" si="1"/>
        <v>11D</v>
      </c>
      <c r="B73" s="59" t="s">
        <v>142</v>
      </c>
      <c r="C73" s="59" t="s">
        <v>124</v>
      </c>
      <c r="D73" s="59" t="s">
        <v>49</v>
      </c>
      <c r="E73" s="59" t="s">
        <v>33</v>
      </c>
      <c r="F73" s="59">
        <v>11</v>
      </c>
      <c r="G73" s="60">
        <v>8.9700000000000006</v>
      </c>
      <c r="H73" s="59">
        <v>2019</v>
      </c>
      <c r="I73" s="59" t="s">
        <v>50</v>
      </c>
      <c r="J73" s="59" t="s">
        <v>139</v>
      </c>
    </row>
    <row r="74" spans="1:10" x14ac:dyDescent="0.25">
      <c r="A74" s="59" t="str">
        <f t="shared" si="1"/>
        <v>11E</v>
      </c>
      <c r="B74" s="59" t="s">
        <v>143</v>
      </c>
      <c r="C74" s="59" t="s">
        <v>124</v>
      </c>
      <c r="D74" s="59" t="s">
        <v>49</v>
      </c>
      <c r="E74" s="59" t="s">
        <v>35</v>
      </c>
      <c r="F74" s="59">
        <v>11</v>
      </c>
      <c r="G74" s="60">
        <v>9.0500000000000007</v>
      </c>
      <c r="H74" s="59">
        <v>2019</v>
      </c>
      <c r="I74" s="59" t="s">
        <v>50</v>
      </c>
      <c r="J74" s="59" t="s">
        <v>139</v>
      </c>
    </row>
    <row r="75" spans="1:10" x14ac:dyDescent="0.25">
      <c r="A75" s="59" t="str">
        <f t="shared" si="1"/>
        <v>16A</v>
      </c>
      <c r="B75" s="59" t="s">
        <v>144</v>
      </c>
      <c r="C75" s="59" t="s">
        <v>124</v>
      </c>
      <c r="D75" s="59" t="s">
        <v>49</v>
      </c>
      <c r="E75" s="59" t="s">
        <v>34</v>
      </c>
      <c r="F75" s="59">
        <v>16</v>
      </c>
      <c r="G75" s="60">
        <v>12.68</v>
      </c>
      <c r="H75" s="59">
        <v>2019</v>
      </c>
      <c r="I75" s="59" t="s">
        <v>50</v>
      </c>
      <c r="J75" s="59" t="s">
        <v>145</v>
      </c>
    </row>
    <row r="76" spans="1:10" x14ac:dyDescent="0.25">
      <c r="A76" s="59" t="str">
        <f t="shared" si="1"/>
        <v>16B</v>
      </c>
      <c r="B76" s="59" t="s">
        <v>146</v>
      </c>
      <c r="C76" s="59" t="s">
        <v>124</v>
      </c>
      <c r="D76" s="59" t="s">
        <v>49</v>
      </c>
      <c r="E76" s="59" t="s">
        <v>36</v>
      </c>
      <c r="F76" s="59">
        <v>16</v>
      </c>
      <c r="G76" s="60">
        <v>8.36</v>
      </c>
      <c r="H76" s="59">
        <v>2019</v>
      </c>
      <c r="I76" s="59" t="s">
        <v>50</v>
      </c>
      <c r="J76" s="59" t="s">
        <v>145</v>
      </c>
    </row>
    <row r="77" spans="1:10" x14ac:dyDescent="0.25">
      <c r="A77" s="59" t="str">
        <f t="shared" si="1"/>
        <v>16C</v>
      </c>
      <c r="B77" s="59" t="s">
        <v>147</v>
      </c>
      <c r="C77" s="59" t="s">
        <v>124</v>
      </c>
      <c r="D77" s="59" t="s">
        <v>49</v>
      </c>
      <c r="E77" s="59" t="s">
        <v>32</v>
      </c>
      <c r="F77" s="59">
        <v>16</v>
      </c>
      <c r="G77" s="60">
        <v>8.56</v>
      </c>
      <c r="H77" s="59">
        <v>2019</v>
      </c>
      <c r="I77" s="59" t="s">
        <v>50</v>
      </c>
      <c r="J77" s="59" t="s">
        <v>145</v>
      </c>
    </row>
    <row r="78" spans="1:10" x14ac:dyDescent="0.25">
      <c r="A78" s="59" t="str">
        <f t="shared" si="1"/>
        <v>17A</v>
      </c>
      <c r="B78" s="59" t="s">
        <v>148</v>
      </c>
      <c r="C78" s="59" t="s">
        <v>124</v>
      </c>
      <c r="D78" s="59" t="s">
        <v>49</v>
      </c>
      <c r="E78" s="59" t="s">
        <v>34</v>
      </c>
      <c r="F78" s="59">
        <v>17</v>
      </c>
      <c r="G78" s="60">
        <v>7.93</v>
      </c>
      <c r="H78" s="59">
        <v>2019</v>
      </c>
      <c r="I78" s="59" t="s">
        <v>50</v>
      </c>
      <c r="J78" s="59" t="s">
        <v>149</v>
      </c>
    </row>
    <row r="79" spans="1:10" x14ac:dyDescent="0.25">
      <c r="A79" s="59" t="str">
        <f t="shared" si="1"/>
        <v>17C</v>
      </c>
      <c r="B79" s="59" t="s">
        <v>150</v>
      </c>
      <c r="C79" s="59" t="s">
        <v>124</v>
      </c>
      <c r="D79" s="59" t="s">
        <v>49</v>
      </c>
      <c r="E79" s="59" t="s">
        <v>32</v>
      </c>
      <c r="F79" s="59">
        <v>17</v>
      </c>
      <c r="G79" s="60">
        <v>9.8699999999999992</v>
      </c>
      <c r="H79" s="59">
        <v>2019</v>
      </c>
      <c r="I79" s="59" t="s">
        <v>50</v>
      </c>
      <c r="J79" s="59" t="s">
        <v>149</v>
      </c>
    </row>
    <row r="80" spans="1:10" x14ac:dyDescent="0.25">
      <c r="A80" s="59" t="str">
        <f t="shared" si="1"/>
        <v>18A</v>
      </c>
      <c r="B80" s="59" t="s">
        <v>151</v>
      </c>
      <c r="C80" s="59" t="s">
        <v>124</v>
      </c>
      <c r="D80" s="59" t="s">
        <v>49</v>
      </c>
      <c r="E80" s="59" t="s">
        <v>34</v>
      </c>
      <c r="F80" s="59">
        <v>18</v>
      </c>
      <c r="G80" s="60">
        <v>4.5199999999999996</v>
      </c>
      <c r="H80" s="59">
        <v>2019</v>
      </c>
      <c r="I80" s="59" t="s">
        <v>50</v>
      </c>
      <c r="J80" s="59" t="s">
        <v>152</v>
      </c>
    </row>
    <row r="81" spans="1:10" x14ac:dyDescent="0.25">
      <c r="A81" s="59" t="str">
        <f t="shared" si="1"/>
        <v>18B</v>
      </c>
      <c r="B81" s="59" t="s">
        <v>153</v>
      </c>
      <c r="C81" s="59" t="s">
        <v>124</v>
      </c>
      <c r="D81" s="59" t="s">
        <v>49</v>
      </c>
      <c r="E81" s="59" t="s">
        <v>36</v>
      </c>
      <c r="F81" s="59">
        <v>18</v>
      </c>
      <c r="G81" s="60">
        <v>9.9700000000000006</v>
      </c>
      <c r="H81" s="59">
        <v>2019</v>
      </c>
      <c r="I81" s="59" t="s">
        <v>50</v>
      </c>
      <c r="J81" s="59" t="s">
        <v>152</v>
      </c>
    </row>
    <row r="82" spans="1:10" x14ac:dyDescent="0.25">
      <c r="A82" s="59" t="str">
        <f t="shared" si="1"/>
        <v>18D</v>
      </c>
      <c r="B82" s="59" t="s">
        <v>154</v>
      </c>
      <c r="C82" s="59" t="s">
        <v>124</v>
      </c>
      <c r="D82" s="59" t="s">
        <v>49</v>
      </c>
      <c r="E82" s="59" t="s">
        <v>33</v>
      </c>
      <c r="F82" s="59">
        <v>18</v>
      </c>
      <c r="G82" s="60">
        <v>10.8</v>
      </c>
      <c r="H82" s="59">
        <v>2019</v>
      </c>
      <c r="I82" s="59" t="s">
        <v>50</v>
      </c>
      <c r="J82" s="59" t="s">
        <v>152</v>
      </c>
    </row>
    <row r="83" spans="1:10" x14ac:dyDescent="0.25">
      <c r="A83" s="59" t="str">
        <f t="shared" si="1"/>
        <v>23A</v>
      </c>
      <c r="B83" s="59" t="s">
        <v>155</v>
      </c>
      <c r="C83" s="59" t="s">
        <v>124</v>
      </c>
      <c r="D83" s="59" t="s">
        <v>49</v>
      </c>
      <c r="E83" s="59" t="s">
        <v>34</v>
      </c>
      <c r="F83" s="59">
        <v>23</v>
      </c>
      <c r="G83" s="60">
        <v>7.1</v>
      </c>
      <c r="H83" s="59">
        <v>2019</v>
      </c>
      <c r="I83" s="59" t="s">
        <v>50</v>
      </c>
      <c r="J83" s="59" t="s">
        <v>156</v>
      </c>
    </row>
    <row r="84" spans="1:10" x14ac:dyDescent="0.25">
      <c r="A84" s="59" t="str">
        <f t="shared" si="1"/>
        <v>23B</v>
      </c>
      <c r="B84" s="59" t="s">
        <v>157</v>
      </c>
      <c r="C84" s="59" t="s">
        <v>124</v>
      </c>
      <c r="D84" s="59" t="s">
        <v>49</v>
      </c>
      <c r="E84" s="59" t="s">
        <v>36</v>
      </c>
      <c r="F84" s="59">
        <v>23</v>
      </c>
      <c r="G84" s="60">
        <v>6.9</v>
      </c>
      <c r="H84" s="59">
        <v>2019</v>
      </c>
      <c r="I84" s="59" t="s">
        <v>50</v>
      </c>
      <c r="J84" s="59" t="s">
        <v>156</v>
      </c>
    </row>
    <row r="85" spans="1:10" x14ac:dyDescent="0.25">
      <c r="A85" s="59" t="str">
        <f t="shared" si="1"/>
        <v>23C</v>
      </c>
      <c r="B85" s="59" t="s">
        <v>158</v>
      </c>
      <c r="C85" s="59" t="s">
        <v>124</v>
      </c>
      <c r="D85" s="59" t="s">
        <v>49</v>
      </c>
      <c r="E85" s="59" t="s">
        <v>32</v>
      </c>
      <c r="F85" s="59">
        <v>23</v>
      </c>
      <c r="G85" s="60">
        <v>7.12</v>
      </c>
      <c r="H85" s="59">
        <v>2019</v>
      </c>
      <c r="I85" s="59" t="s">
        <v>50</v>
      </c>
      <c r="J85" s="59" t="s">
        <v>156</v>
      </c>
    </row>
    <row r="86" spans="1:10" x14ac:dyDescent="0.25">
      <c r="A86" s="59" t="str">
        <f t="shared" si="1"/>
        <v>23D</v>
      </c>
      <c r="B86" s="59" t="s">
        <v>159</v>
      </c>
      <c r="C86" s="59" t="s">
        <v>124</v>
      </c>
      <c r="D86" s="59" t="s">
        <v>49</v>
      </c>
      <c r="E86" s="59" t="s">
        <v>33</v>
      </c>
      <c r="F86" s="59">
        <v>23</v>
      </c>
      <c r="G86" s="60">
        <v>7.2</v>
      </c>
      <c r="H86" s="59">
        <v>2019</v>
      </c>
      <c r="I86" s="59" t="s">
        <v>50</v>
      </c>
      <c r="J86" s="59" t="s">
        <v>156</v>
      </c>
    </row>
    <row r="87" spans="1:10" x14ac:dyDescent="0.25">
      <c r="A87" s="59" t="str">
        <f t="shared" si="1"/>
        <v>24B</v>
      </c>
      <c r="B87" s="59" t="s">
        <v>160</v>
      </c>
      <c r="C87" s="59" t="s">
        <v>124</v>
      </c>
      <c r="D87" s="59" t="s">
        <v>49</v>
      </c>
      <c r="E87" s="59" t="s">
        <v>36</v>
      </c>
      <c r="F87" s="59">
        <v>24</v>
      </c>
      <c r="G87" s="60">
        <v>10.07</v>
      </c>
      <c r="H87" s="59">
        <v>2019</v>
      </c>
      <c r="I87" s="59" t="s">
        <v>50</v>
      </c>
      <c r="J87" s="59" t="s">
        <v>161</v>
      </c>
    </row>
    <row r="88" spans="1:10" x14ac:dyDescent="0.25">
      <c r="A88" s="59" t="str">
        <f t="shared" si="1"/>
        <v>24C</v>
      </c>
      <c r="B88" s="59" t="s">
        <v>162</v>
      </c>
      <c r="C88" s="59" t="s">
        <v>124</v>
      </c>
      <c r="D88" s="59" t="s">
        <v>49</v>
      </c>
      <c r="E88" s="59" t="s">
        <v>32</v>
      </c>
      <c r="F88" s="59">
        <v>24</v>
      </c>
      <c r="G88" s="60">
        <v>10.08</v>
      </c>
      <c r="H88" s="59">
        <v>2019</v>
      </c>
      <c r="I88" s="59" t="s">
        <v>50</v>
      </c>
      <c r="J88" s="59" t="s">
        <v>161</v>
      </c>
    </row>
    <row r="89" spans="1:10" x14ac:dyDescent="0.25">
      <c r="A89" s="59" t="str">
        <f t="shared" si="1"/>
        <v>24D</v>
      </c>
      <c r="B89" s="59" t="s">
        <v>163</v>
      </c>
      <c r="C89" s="59" t="s">
        <v>124</v>
      </c>
      <c r="D89" s="59" t="s">
        <v>49</v>
      </c>
      <c r="E89" s="59" t="s">
        <v>33</v>
      </c>
      <c r="F89" s="59">
        <v>24</v>
      </c>
      <c r="G89" s="60">
        <v>9.98</v>
      </c>
      <c r="H89" s="59">
        <v>2019</v>
      </c>
      <c r="I89" s="59" t="s">
        <v>50</v>
      </c>
      <c r="J89" s="59" t="s">
        <v>161</v>
      </c>
    </row>
    <row r="90" spans="1:10" x14ac:dyDescent="0.25">
      <c r="A90" s="59" t="str">
        <f t="shared" si="1"/>
        <v>25A</v>
      </c>
      <c r="B90" s="59" t="s">
        <v>164</v>
      </c>
      <c r="C90" s="59" t="s">
        <v>124</v>
      </c>
      <c r="D90" s="59" t="s">
        <v>49</v>
      </c>
      <c r="E90" s="59" t="s">
        <v>34</v>
      </c>
      <c r="F90" s="59">
        <v>25</v>
      </c>
      <c r="G90" s="60">
        <v>7.7</v>
      </c>
      <c r="H90" s="59">
        <v>2019</v>
      </c>
      <c r="I90" s="59" t="s">
        <v>50</v>
      </c>
      <c r="J90" s="59" t="s">
        <v>165</v>
      </c>
    </row>
    <row r="91" spans="1:10" x14ac:dyDescent="0.25">
      <c r="A91" s="59" t="str">
        <f t="shared" si="1"/>
        <v>25B</v>
      </c>
      <c r="B91" s="59" t="s">
        <v>166</v>
      </c>
      <c r="C91" s="59" t="s">
        <v>124</v>
      </c>
      <c r="D91" s="59" t="s">
        <v>49</v>
      </c>
      <c r="E91" s="59" t="s">
        <v>36</v>
      </c>
      <c r="F91" s="59">
        <v>25</v>
      </c>
      <c r="G91" s="60">
        <v>7.81</v>
      </c>
      <c r="H91" s="59">
        <v>2019</v>
      </c>
      <c r="I91" s="59" t="s">
        <v>50</v>
      </c>
      <c r="J91" s="59" t="s">
        <v>165</v>
      </c>
    </row>
    <row r="92" spans="1:10" x14ac:dyDescent="0.25">
      <c r="A92" s="59" t="str">
        <f t="shared" si="1"/>
        <v>25C</v>
      </c>
      <c r="B92" s="59" t="s">
        <v>167</v>
      </c>
      <c r="C92" s="59" t="s">
        <v>124</v>
      </c>
      <c r="D92" s="59" t="s">
        <v>49</v>
      </c>
      <c r="E92" s="59" t="s">
        <v>32</v>
      </c>
      <c r="F92" s="59">
        <v>25</v>
      </c>
      <c r="G92" s="60">
        <v>7.78</v>
      </c>
      <c r="H92" s="59">
        <v>2019</v>
      </c>
      <c r="I92" s="59" t="s">
        <v>50</v>
      </c>
      <c r="J92" s="59" t="s">
        <v>165</v>
      </c>
    </row>
    <row r="93" spans="1:10" x14ac:dyDescent="0.25">
      <c r="A93" s="59" t="str">
        <f t="shared" si="1"/>
        <v>25D</v>
      </c>
      <c r="B93" s="59" t="s">
        <v>168</v>
      </c>
      <c r="C93" s="59" t="s">
        <v>124</v>
      </c>
      <c r="D93" s="59" t="s">
        <v>49</v>
      </c>
      <c r="E93" s="59" t="s">
        <v>33</v>
      </c>
      <c r="F93" s="59">
        <v>25</v>
      </c>
      <c r="G93" s="60">
        <v>12.37</v>
      </c>
      <c r="H93" s="59">
        <v>2019</v>
      </c>
      <c r="I93" s="59" t="s">
        <v>50</v>
      </c>
      <c r="J93" s="59" t="s">
        <v>165</v>
      </c>
    </row>
    <row r="94" spans="1:10" x14ac:dyDescent="0.25">
      <c r="A94" s="59" t="str">
        <f t="shared" si="1"/>
        <v>26A</v>
      </c>
      <c r="B94" s="59" t="s">
        <v>169</v>
      </c>
      <c r="C94" s="59" t="s">
        <v>124</v>
      </c>
      <c r="D94" s="59" t="s">
        <v>49</v>
      </c>
      <c r="E94" s="59" t="s">
        <v>34</v>
      </c>
      <c r="F94" s="59">
        <v>26</v>
      </c>
      <c r="G94" s="60">
        <v>12.03</v>
      </c>
      <c r="H94" s="59">
        <v>2019</v>
      </c>
      <c r="I94" s="59" t="s">
        <v>50</v>
      </c>
      <c r="J94" s="59" t="s">
        <v>170</v>
      </c>
    </row>
    <row r="95" spans="1:10" x14ac:dyDescent="0.25">
      <c r="A95" s="59" t="str">
        <f t="shared" si="1"/>
        <v>26B</v>
      </c>
      <c r="B95" s="59" t="s">
        <v>171</v>
      </c>
      <c r="C95" s="59" t="s">
        <v>124</v>
      </c>
      <c r="D95" s="59" t="s">
        <v>49</v>
      </c>
      <c r="E95" s="59" t="s">
        <v>36</v>
      </c>
      <c r="F95" s="59">
        <v>26</v>
      </c>
      <c r="G95" s="60">
        <v>11.69</v>
      </c>
      <c r="H95" s="59">
        <v>2019</v>
      </c>
      <c r="I95" s="59" t="s">
        <v>50</v>
      </c>
      <c r="J95" s="59" t="s">
        <v>170</v>
      </c>
    </row>
    <row r="96" spans="1:10" x14ac:dyDescent="0.25">
      <c r="A96" s="59" t="str">
        <f t="shared" si="1"/>
        <v>26C</v>
      </c>
      <c r="B96" s="59" t="s">
        <v>172</v>
      </c>
      <c r="C96" s="59" t="s">
        <v>124</v>
      </c>
      <c r="D96" s="59" t="s">
        <v>49</v>
      </c>
      <c r="E96" s="59" t="s">
        <v>32</v>
      </c>
      <c r="F96" s="59">
        <v>26</v>
      </c>
      <c r="G96" s="60">
        <v>6.58</v>
      </c>
      <c r="H96" s="59">
        <v>2019</v>
      </c>
      <c r="I96" s="59" t="s">
        <v>50</v>
      </c>
      <c r="J96" s="59" t="s">
        <v>170</v>
      </c>
    </row>
    <row r="97" spans="1:10" x14ac:dyDescent="0.25">
      <c r="A97" s="59" t="str">
        <f t="shared" si="1"/>
        <v>26D</v>
      </c>
      <c r="B97" s="59" t="s">
        <v>173</v>
      </c>
      <c r="C97" s="59" t="s">
        <v>124</v>
      </c>
      <c r="D97" s="59" t="s">
        <v>49</v>
      </c>
      <c r="E97" s="59" t="s">
        <v>33</v>
      </c>
      <c r="F97" s="59">
        <v>26</v>
      </c>
      <c r="G97" s="60">
        <v>5.8</v>
      </c>
      <c r="H97" s="59">
        <v>2019</v>
      </c>
      <c r="I97" s="59" t="s">
        <v>50</v>
      </c>
      <c r="J97" s="59" t="s">
        <v>170</v>
      </c>
    </row>
    <row r="98" spans="1:10" x14ac:dyDescent="0.25">
      <c r="A98" s="59" t="str">
        <f t="shared" si="1"/>
        <v>27A</v>
      </c>
      <c r="B98" s="59" t="s">
        <v>174</v>
      </c>
      <c r="C98" s="59" t="s">
        <v>124</v>
      </c>
      <c r="D98" s="59" t="s">
        <v>49</v>
      </c>
      <c r="E98" s="59" t="s">
        <v>34</v>
      </c>
      <c r="F98" s="59">
        <v>27</v>
      </c>
      <c r="G98" s="60">
        <v>6.63</v>
      </c>
      <c r="H98" s="59">
        <v>2019</v>
      </c>
      <c r="I98" s="59" t="s">
        <v>50</v>
      </c>
      <c r="J98" s="59" t="s">
        <v>175</v>
      </c>
    </row>
    <row r="99" spans="1:10" x14ac:dyDescent="0.25">
      <c r="A99" s="59" t="str">
        <f t="shared" si="1"/>
        <v>27B</v>
      </c>
      <c r="B99" s="59" t="s">
        <v>176</v>
      </c>
      <c r="C99" s="59" t="s">
        <v>124</v>
      </c>
      <c r="D99" s="59" t="s">
        <v>49</v>
      </c>
      <c r="E99" s="59" t="s">
        <v>36</v>
      </c>
      <c r="F99" s="59">
        <v>27</v>
      </c>
      <c r="G99" s="60">
        <v>6.47</v>
      </c>
      <c r="H99" s="59">
        <v>2019</v>
      </c>
      <c r="I99" s="59" t="s">
        <v>50</v>
      </c>
      <c r="J99" s="59" t="s">
        <v>175</v>
      </c>
    </row>
    <row r="100" spans="1:10" x14ac:dyDescent="0.25">
      <c r="A100" s="59" t="str">
        <f t="shared" si="1"/>
        <v>27C</v>
      </c>
      <c r="B100" s="59" t="s">
        <v>177</v>
      </c>
      <c r="C100" s="59" t="s">
        <v>124</v>
      </c>
      <c r="D100" s="59" t="s">
        <v>49</v>
      </c>
      <c r="E100" s="59" t="s">
        <v>32</v>
      </c>
      <c r="F100" s="59">
        <v>27</v>
      </c>
      <c r="G100" s="60">
        <v>6.38</v>
      </c>
      <c r="H100" s="59">
        <v>2019</v>
      </c>
      <c r="I100" s="59" t="s">
        <v>50</v>
      </c>
      <c r="J100" s="59" t="s">
        <v>175</v>
      </c>
    </row>
    <row r="101" spans="1:10" x14ac:dyDescent="0.25">
      <c r="A101" s="59" t="str">
        <f t="shared" si="1"/>
        <v>27D</v>
      </c>
      <c r="B101" s="59" t="s">
        <v>178</v>
      </c>
      <c r="C101" s="59" t="s">
        <v>124</v>
      </c>
      <c r="D101" s="59" t="s">
        <v>49</v>
      </c>
      <c r="E101" s="59" t="s">
        <v>33</v>
      </c>
      <c r="F101" s="59">
        <v>27</v>
      </c>
      <c r="G101" s="60">
        <v>7.63</v>
      </c>
      <c r="H101" s="59">
        <v>2019</v>
      </c>
      <c r="I101" s="59" t="s">
        <v>50</v>
      </c>
      <c r="J101" s="59" t="s">
        <v>175</v>
      </c>
    </row>
    <row r="102" spans="1:10" x14ac:dyDescent="0.25">
      <c r="A102" s="59" t="str">
        <f t="shared" si="1"/>
        <v>28A</v>
      </c>
      <c r="B102" s="59" t="s">
        <v>179</v>
      </c>
      <c r="C102" s="59" t="s">
        <v>124</v>
      </c>
      <c r="D102" s="59" t="s">
        <v>49</v>
      </c>
      <c r="E102" s="59" t="s">
        <v>34</v>
      </c>
      <c r="F102" s="59">
        <v>28</v>
      </c>
      <c r="G102" s="60">
        <v>9.85</v>
      </c>
      <c r="H102" s="59">
        <v>2019</v>
      </c>
      <c r="I102" s="59" t="s">
        <v>50</v>
      </c>
      <c r="J102" s="59" t="s">
        <v>180</v>
      </c>
    </row>
    <row r="103" spans="1:10" x14ac:dyDescent="0.25">
      <c r="A103" s="59" t="str">
        <f t="shared" si="1"/>
        <v>28B</v>
      </c>
      <c r="B103" s="59" t="s">
        <v>181</v>
      </c>
      <c r="C103" s="59" t="s">
        <v>124</v>
      </c>
      <c r="D103" s="59" t="s">
        <v>49</v>
      </c>
      <c r="E103" s="59" t="s">
        <v>36</v>
      </c>
      <c r="F103" s="59">
        <v>28</v>
      </c>
      <c r="G103" s="60">
        <v>9.9600000000000009</v>
      </c>
      <c r="H103" s="59">
        <v>2019</v>
      </c>
      <c r="I103" s="59" t="s">
        <v>50</v>
      </c>
      <c r="J103" s="59" t="s">
        <v>180</v>
      </c>
    </row>
    <row r="104" spans="1:10" x14ac:dyDescent="0.25">
      <c r="A104" s="59" t="str">
        <f t="shared" si="1"/>
        <v>28C</v>
      </c>
      <c r="B104" s="59" t="s">
        <v>182</v>
      </c>
      <c r="C104" s="59" t="s">
        <v>124</v>
      </c>
      <c r="D104" s="59" t="s">
        <v>49</v>
      </c>
      <c r="E104" s="59" t="s">
        <v>32</v>
      </c>
      <c r="F104" s="59">
        <v>28</v>
      </c>
      <c r="G104" s="60">
        <v>8.69</v>
      </c>
      <c r="H104" s="59">
        <v>2019</v>
      </c>
      <c r="I104" s="59" t="s">
        <v>50</v>
      </c>
      <c r="J104" s="59" t="s">
        <v>180</v>
      </c>
    </row>
    <row r="105" spans="1:10" x14ac:dyDescent="0.25">
      <c r="A105" s="59" t="str">
        <f t="shared" si="1"/>
        <v>28D</v>
      </c>
      <c r="B105" s="59" t="s">
        <v>183</v>
      </c>
      <c r="C105" s="59" t="s">
        <v>124</v>
      </c>
      <c r="D105" s="59" t="s">
        <v>49</v>
      </c>
      <c r="E105" s="59" t="s">
        <v>33</v>
      </c>
      <c r="F105" s="59">
        <v>28</v>
      </c>
      <c r="G105" s="60">
        <v>9.24</v>
      </c>
      <c r="H105" s="59">
        <v>2019</v>
      </c>
      <c r="I105" s="59" t="s">
        <v>50</v>
      </c>
      <c r="J105" s="59" t="s">
        <v>180</v>
      </c>
    </row>
    <row r="106" spans="1:10" x14ac:dyDescent="0.25">
      <c r="A106" s="59" t="str">
        <f t="shared" si="1"/>
        <v>29A</v>
      </c>
      <c r="B106" s="59" t="s">
        <v>184</v>
      </c>
      <c r="C106" s="59" t="s">
        <v>185</v>
      </c>
      <c r="D106" s="59" t="s">
        <v>49</v>
      </c>
      <c r="E106" s="59" t="s">
        <v>34</v>
      </c>
      <c r="F106" s="59">
        <v>29</v>
      </c>
      <c r="G106" s="60">
        <v>6.58</v>
      </c>
      <c r="H106" s="59">
        <v>2019</v>
      </c>
      <c r="I106" s="59" t="s">
        <v>50</v>
      </c>
      <c r="J106" s="59" t="s">
        <v>186</v>
      </c>
    </row>
    <row r="107" spans="1:10" x14ac:dyDescent="0.25">
      <c r="A107" s="59" t="str">
        <f t="shared" si="1"/>
        <v>29B</v>
      </c>
      <c r="B107" s="59" t="s">
        <v>187</v>
      </c>
      <c r="C107" s="59" t="s">
        <v>185</v>
      </c>
      <c r="D107" s="59" t="s">
        <v>49</v>
      </c>
      <c r="E107" s="59" t="s">
        <v>36</v>
      </c>
      <c r="F107" s="59">
        <v>29</v>
      </c>
      <c r="G107" s="60">
        <v>6.6</v>
      </c>
      <c r="H107" s="59">
        <v>2019</v>
      </c>
      <c r="I107" s="59" t="s">
        <v>50</v>
      </c>
      <c r="J107" s="59" t="s">
        <v>186</v>
      </c>
    </row>
    <row r="108" spans="1:10" x14ac:dyDescent="0.25">
      <c r="A108" s="59" t="str">
        <f t="shared" si="1"/>
        <v>29C</v>
      </c>
      <c r="B108" s="59" t="s">
        <v>188</v>
      </c>
      <c r="C108" s="59" t="s">
        <v>185</v>
      </c>
      <c r="D108" s="59" t="s">
        <v>49</v>
      </c>
      <c r="E108" s="59" t="s">
        <v>32</v>
      </c>
      <c r="F108" s="59">
        <v>29</v>
      </c>
      <c r="G108" s="60">
        <v>6.73</v>
      </c>
      <c r="H108" s="59">
        <v>2019</v>
      </c>
      <c r="I108" s="59" t="s">
        <v>50</v>
      </c>
      <c r="J108" s="59" t="s">
        <v>186</v>
      </c>
    </row>
    <row r="109" spans="1:10" x14ac:dyDescent="0.25">
      <c r="A109" s="59" t="str">
        <f t="shared" si="1"/>
        <v>29D</v>
      </c>
      <c r="B109" s="59" t="s">
        <v>189</v>
      </c>
      <c r="C109" s="59" t="s">
        <v>185</v>
      </c>
      <c r="D109" s="59" t="s">
        <v>49</v>
      </c>
      <c r="E109" s="59" t="s">
        <v>33</v>
      </c>
      <c r="F109" s="59">
        <v>29</v>
      </c>
      <c r="G109" s="60">
        <v>6.46</v>
      </c>
      <c r="H109" s="59">
        <v>2019</v>
      </c>
      <c r="I109" s="59" t="s">
        <v>50</v>
      </c>
      <c r="J109" s="59" t="s">
        <v>186</v>
      </c>
    </row>
    <row r="110" spans="1:10" x14ac:dyDescent="0.25">
      <c r="A110" s="59" t="str">
        <f t="shared" si="1"/>
        <v>29E</v>
      </c>
      <c r="B110" s="59" t="s">
        <v>190</v>
      </c>
      <c r="C110" s="59" t="s">
        <v>185</v>
      </c>
      <c r="D110" s="59" t="s">
        <v>49</v>
      </c>
      <c r="E110" s="59" t="s">
        <v>35</v>
      </c>
      <c r="F110" s="59">
        <v>29</v>
      </c>
      <c r="G110" s="60">
        <v>6.6</v>
      </c>
      <c r="H110" s="59">
        <v>2019</v>
      </c>
      <c r="I110" s="59" t="s">
        <v>50</v>
      </c>
      <c r="J110" s="59" t="s">
        <v>186</v>
      </c>
    </row>
    <row r="111" spans="1:10" x14ac:dyDescent="0.25">
      <c r="A111" s="59" t="str">
        <f t="shared" si="1"/>
        <v>29F</v>
      </c>
      <c r="B111" s="59" t="s">
        <v>191</v>
      </c>
      <c r="C111" s="59" t="s">
        <v>185</v>
      </c>
      <c r="D111" s="59" t="s">
        <v>49</v>
      </c>
      <c r="E111" s="59" t="s">
        <v>37</v>
      </c>
      <c r="F111" s="59">
        <v>29</v>
      </c>
      <c r="G111" s="60">
        <v>6.62</v>
      </c>
      <c r="H111" s="59">
        <v>2019</v>
      </c>
      <c r="I111" s="59" t="s">
        <v>50</v>
      </c>
      <c r="J111" s="59" t="s">
        <v>186</v>
      </c>
    </row>
    <row r="112" spans="1:10" x14ac:dyDescent="0.25">
      <c r="A112" s="59" t="str">
        <f t="shared" si="1"/>
        <v>29G</v>
      </c>
      <c r="B112" s="59" t="s">
        <v>192</v>
      </c>
      <c r="C112" s="59" t="s">
        <v>185</v>
      </c>
      <c r="D112" s="59" t="s">
        <v>49</v>
      </c>
      <c r="E112" s="59" t="s">
        <v>38</v>
      </c>
      <c r="F112" s="59">
        <v>29</v>
      </c>
      <c r="G112" s="60">
        <v>6.58</v>
      </c>
      <c r="H112" s="59">
        <v>2019</v>
      </c>
      <c r="I112" s="59" t="s">
        <v>50</v>
      </c>
      <c r="J112" s="59" t="s">
        <v>186</v>
      </c>
    </row>
    <row r="113" spans="1:10" x14ac:dyDescent="0.25">
      <c r="A113" s="59" t="str">
        <f t="shared" si="1"/>
        <v>30A</v>
      </c>
      <c r="B113" s="59" t="s">
        <v>193</v>
      </c>
      <c r="C113" s="59" t="s">
        <v>185</v>
      </c>
      <c r="D113" s="59" t="s">
        <v>49</v>
      </c>
      <c r="E113" s="59" t="s">
        <v>34</v>
      </c>
      <c r="F113" s="59">
        <v>30</v>
      </c>
      <c r="G113" s="60">
        <v>5.87</v>
      </c>
      <c r="H113" s="59">
        <v>2019</v>
      </c>
      <c r="I113" s="59" t="s">
        <v>50</v>
      </c>
      <c r="J113" s="59" t="s">
        <v>194</v>
      </c>
    </row>
    <row r="114" spans="1:10" x14ac:dyDescent="0.25">
      <c r="A114" s="59" t="str">
        <f t="shared" si="1"/>
        <v>30B</v>
      </c>
      <c r="B114" s="59" t="s">
        <v>195</v>
      </c>
      <c r="C114" s="59" t="s">
        <v>185</v>
      </c>
      <c r="D114" s="59" t="s">
        <v>49</v>
      </c>
      <c r="E114" s="59" t="s">
        <v>36</v>
      </c>
      <c r="F114" s="59">
        <v>30</v>
      </c>
      <c r="G114" s="60">
        <v>5.87</v>
      </c>
      <c r="H114" s="59">
        <v>2019</v>
      </c>
      <c r="I114" s="59" t="s">
        <v>50</v>
      </c>
      <c r="J114" s="59" t="s">
        <v>194</v>
      </c>
    </row>
    <row r="115" spans="1:10" x14ac:dyDescent="0.25">
      <c r="A115" s="59" t="str">
        <f t="shared" si="1"/>
        <v>30C</v>
      </c>
      <c r="B115" s="59" t="s">
        <v>196</v>
      </c>
      <c r="C115" s="59" t="s">
        <v>185</v>
      </c>
      <c r="D115" s="59" t="s">
        <v>49</v>
      </c>
      <c r="E115" s="59" t="s">
        <v>32</v>
      </c>
      <c r="F115" s="59">
        <v>30</v>
      </c>
      <c r="G115" s="60">
        <v>5.85</v>
      </c>
      <c r="H115" s="59">
        <v>2019</v>
      </c>
      <c r="I115" s="59" t="s">
        <v>50</v>
      </c>
      <c r="J115" s="59" t="s">
        <v>194</v>
      </c>
    </row>
    <row r="116" spans="1:10" x14ac:dyDescent="0.25">
      <c r="A116" s="59" t="str">
        <f t="shared" si="1"/>
        <v>30D</v>
      </c>
      <c r="B116" s="59" t="s">
        <v>197</v>
      </c>
      <c r="C116" s="59" t="s">
        <v>185</v>
      </c>
      <c r="D116" s="59" t="s">
        <v>49</v>
      </c>
      <c r="E116" s="59" t="s">
        <v>33</v>
      </c>
      <c r="F116" s="59">
        <v>30</v>
      </c>
      <c r="G116" s="60">
        <v>5.88</v>
      </c>
      <c r="H116" s="59">
        <v>2019</v>
      </c>
      <c r="I116" s="59" t="s">
        <v>50</v>
      </c>
      <c r="J116" s="59" t="s">
        <v>194</v>
      </c>
    </row>
    <row r="117" spans="1:10" x14ac:dyDescent="0.25">
      <c r="A117" s="59" t="str">
        <f t="shared" si="1"/>
        <v>30E</v>
      </c>
      <c r="B117" s="59" t="s">
        <v>198</v>
      </c>
      <c r="C117" s="59" t="s">
        <v>185</v>
      </c>
      <c r="D117" s="59" t="s">
        <v>49</v>
      </c>
      <c r="E117" s="59" t="s">
        <v>35</v>
      </c>
      <c r="F117" s="59">
        <v>30</v>
      </c>
      <c r="G117" s="60">
        <v>5.88</v>
      </c>
      <c r="H117" s="59">
        <v>2019</v>
      </c>
      <c r="I117" s="59" t="s">
        <v>50</v>
      </c>
      <c r="J117" s="59" t="s">
        <v>194</v>
      </c>
    </row>
    <row r="118" spans="1:10" x14ac:dyDescent="0.25">
      <c r="A118" s="59" t="str">
        <f t="shared" si="1"/>
        <v>30F</v>
      </c>
      <c r="B118" s="59" t="s">
        <v>199</v>
      </c>
      <c r="C118" s="59" t="s">
        <v>185</v>
      </c>
      <c r="D118" s="59" t="s">
        <v>49</v>
      </c>
      <c r="E118" s="59" t="s">
        <v>37</v>
      </c>
      <c r="F118" s="59">
        <v>30</v>
      </c>
      <c r="G118" s="60">
        <v>5.88</v>
      </c>
      <c r="H118" s="59">
        <v>2019</v>
      </c>
      <c r="I118" s="59" t="s">
        <v>50</v>
      </c>
      <c r="J118" s="59" t="s">
        <v>194</v>
      </c>
    </row>
    <row r="119" spans="1:10" x14ac:dyDescent="0.25">
      <c r="A119" s="59" t="str">
        <f t="shared" si="1"/>
        <v>30G</v>
      </c>
      <c r="B119" s="59" t="s">
        <v>200</v>
      </c>
      <c r="C119" s="59" t="s">
        <v>185</v>
      </c>
      <c r="D119" s="59" t="s">
        <v>49</v>
      </c>
      <c r="E119" s="59" t="s">
        <v>38</v>
      </c>
      <c r="F119" s="59">
        <v>30</v>
      </c>
      <c r="G119" s="60">
        <v>5.52</v>
      </c>
      <c r="H119" s="59">
        <v>2019</v>
      </c>
      <c r="I119" s="59" t="s">
        <v>50</v>
      </c>
      <c r="J119" s="59" t="s">
        <v>194</v>
      </c>
    </row>
    <row r="120" spans="1:10" x14ac:dyDescent="0.25">
      <c r="A120" s="59" t="str">
        <f t="shared" si="1"/>
        <v>31A</v>
      </c>
      <c r="B120" s="59" t="s">
        <v>201</v>
      </c>
      <c r="C120" s="59" t="s">
        <v>185</v>
      </c>
      <c r="D120" s="59" t="s">
        <v>49</v>
      </c>
      <c r="E120" s="59" t="s">
        <v>34</v>
      </c>
      <c r="F120" s="59">
        <v>31</v>
      </c>
      <c r="G120" s="60">
        <v>4.8600000000000003</v>
      </c>
      <c r="H120" s="59">
        <v>2019</v>
      </c>
      <c r="I120" s="59" t="s">
        <v>50</v>
      </c>
      <c r="J120" s="59" t="s">
        <v>202</v>
      </c>
    </row>
    <row r="121" spans="1:10" x14ac:dyDescent="0.25">
      <c r="A121" s="59" t="str">
        <f t="shared" si="1"/>
        <v>31B</v>
      </c>
      <c r="B121" s="59" t="s">
        <v>203</v>
      </c>
      <c r="C121" s="59" t="s">
        <v>185</v>
      </c>
      <c r="D121" s="59" t="s">
        <v>49</v>
      </c>
      <c r="E121" s="59" t="s">
        <v>36</v>
      </c>
      <c r="F121" s="59">
        <v>31</v>
      </c>
      <c r="G121" s="60">
        <v>4.8600000000000003</v>
      </c>
      <c r="H121" s="59">
        <v>2019</v>
      </c>
      <c r="I121" s="59" t="s">
        <v>50</v>
      </c>
      <c r="J121" s="59" t="s">
        <v>202</v>
      </c>
    </row>
    <row r="122" spans="1:10" x14ac:dyDescent="0.25">
      <c r="A122" s="59" t="str">
        <f t="shared" si="1"/>
        <v>31C</v>
      </c>
      <c r="B122" s="59" t="s">
        <v>204</v>
      </c>
      <c r="C122" s="59" t="s">
        <v>185</v>
      </c>
      <c r="D122" s="59" t="s">
        <v>49</v>
      </c>
      <c r="E122" s="59" t="s">
        <v>32</v>
      </c>
      <c r="F122" s="59">
        <v>31</v>
      </c>
      <c r="G122" s="60">
        <v>4.8099999999999996</v>
      </c>
      <c r="H122" s="59">
        <v>2019</v>
      </c>
      <c r="I122" s="59" t="s">
        <v>50</v>
      </c>
      <c r="J122" s="59" t="s">
        <v>202</v>
      </c>
    </row>
    <row r="123" spans="1:10" x14ac:dyDescent="0.25">
      <c r="A123" s="59" t="str">
        <f t="shared" si="1"/>
        <v>31D</v>
      </c>
      <c r="B123" s="59" t="s">
        <v>205</v>
      </c>
      <c r="C123" s="59" t="s">
        <v>185</v>
      </c>
      <c r="D123" s="59" t="s">
        <v>49</v>
      </c>
      <c r="E123" s="59" t="s">
        <v>33</v>
      </c>
      <c r="F123" s="59">
        <v>31</v>
      </c>
      <c r="G123" s="60">
        <v>4.8099999999999996</v>
      </c>
      <c r="H123" s="59">
        <v>2019</v>
      </c>
      <c r="I123" s="59" t="s">
        <v>50</v>
      </c>
      <c r="J123" s="59" t="s">
        <v>202</v>
      </c>
    </row>
    <row r="124" spans="1:10" x14ac:dyDescent="0.25">
      <c r="A124" s="59" t="str">
        <f t="shared" si="1"/>
        <v>31E</v>
      </c>
      <c r="B124" s="59" t="s">
        <v>206</v>
      </c>
      <c r="C124" s="59" t="s">
        <v>185</v>
      </c>
      <c r="D124" s="59" t="s">
        <v>49</v>
      </c>
      <c r="E124" s="59" t="s">
        <v>35</v>
      </c>
      <c r="F124" s="59">
        <v>31</v>
      </c>
      <c r="G124" s="60">
        <v>4.8099999999999996</v>
      </c>
      <c r="H124" s="59">
        <v>2019</v>
      </c>
      <c r="I124" s="59" t="s">
        <v>50</v>
      </c>
      <c r="J124" s="59" t="s">
        <v>202</v>
      </c>
    </row>
    <row r="125" spans="1:10" x14ac:dyDescent="0.25">
      <c r="A125" s="59" t="str">
        <f t="shared" si="1"/>
        <v>31F</v>
      </c>
      <c r="B125" s="59" t="s">
        <v>207</v>
      </c>
      <c r="C125" s="59" t="s">
        <v>185</v>
      </c>
      <c r="D125" s="59" t="s">
        <v>49</v>
      </c>
      <c r="E125" s="59" t="s">
        <v>37</v>
      </c>
      <c r="F125" s="59">
        <v>31</v>
      </c>
      <c r="G125" s="60">
        <v>4.93</v>
      </c>
      <c r="H125" s="59">
        <v>2019</v>
      </c>
      <c r="I125" s="59" t="s">
        <v>50</v>
      </c>
      <c r="J125" s="59" t="s">
        <v>202</v>
      </c>
    </row>
    <row r="126" spans="1:10" x14ac:dyDescent="0.25">
      <c r="A126" s="59" t="str">
        <f t="shared" si="1"/>
        <v>31G</v>
      </c>
      <c r="B126" s="59" t="s">
        <v>208</v>
      </c>
      <c r="C126" s="59" t="s">
        <v>185</v>
      </c>
      <c r="D126" s="59" t="s">
        <v>49</v>
      </c>
      <c r="E126" s="59" t="s">
        <v>38</v>
      </c>
      <c r="F126" s="59">
        <v>31</v>
      </c>
      <c r="G126" s="60">
        <v>2.94</v>
      </c>
      <c r="H126" s="59">
        <v>2019</v>
      </c>
      <c r="I126" s="59" t="s">
        <v>50</v>
      </c>
      <c r="J126" s="59" t="s">
        <v>202</v>
      </c>
    </row>
    <row r="127" spans="1:10" x14ac:dyDescent="0.25">
      <c r="A127" s="59" t="str">
        <f t="shared" si="1"/>
        <v>32A</v>
      </c>
      <c r="B127" s="59" t="s">
        <v>209</v>
      </c>
      <c r="C127" s="59" t="s">
        <v>210</v>
      </c>
      <c r="D127" s="59" t="s">
        <v>49</v>
      </c>
      <c r="E127" s="59" t="s">
        <v>34</v>
      </c>
      <c r="F127" s="59">
        <v>32</v>
      </c>
      <c r="G127" s="60">
        <v>3.28</v>
      </c>
      <c r="H127" s="59">
        <v>2019</v>
      </c>
      <c r="I127" s="59" t="s">
        <v>50</v>
      </c>
      <c r="J127" s="59" t="s">
        <v>211</v>
      </c>
    </row>
    <row r="128" spans="1:10" x14ac:dyDescent="0.25">
      <c r="A128" s="59" t="str">
        <f t="shared" si="1"/>
        <v>32B</v>
      </c>
      <c r="B128" s="59" t="s">
        <v>212</v>
      </c>
      <c r="C128" s="59" t="s">
        <v>210</v>
      </c>
      <c r="D128" s="59" t="s">
        <v>49</v>
      </c>
      <c r="E128" s="59" t="s">
        <v>36</v>
      </c>
      <c r="F128" s="59">
        <v>32</v>
      </c>
      <c r="G128" s="60">
        <v>3.23</v>
      </c>
      <c r="H128" s="59">
        <v>2019</v>
      </c>
      <c r="I128" s="59" t="s">
        <v>50</v>
      </c>
      <c r="J128" s="59" t="s">
        <v>211</v>
      </c>
    </row>
    <row r="129" spans="1:10" x14ac:dyDescent="0.25">
      <c r="A129" s="59" t="str">
        <f t="shared" si="1"/>
        <v>32C</v>
      </c>
      <c r="B129" s="59" t="s">
        <v>213</v>
      </c>
      <c r="C129" s="59" t="s">
        <v>210</v>
      </c>
      <c r="D129" s="59" t="s">
        <v>49</v>
      </c>
      <c r="E129" s="59" t="s">
        <v>32</v>
      </c>
      <c r="F129" s="59">
        <v>32</v>
      </c>
      <c r="G129" s="60">
        <v>3.59</v>
      </c>
      <c r="H129" s="59">
        <v>2019</v>
      </c>
      <c r="I129" s="59" t="s">
        <v>50</v>
      </c>
      <c r="J129" s="59" t="s">
        <v>211</v>
      </c>
    </row>
    <row r="130" spans="1:10" x14ac:dyDescent="0.25">
      <c r="A130" s="59" t="str">
        <f t="shared" si="1"/>
        <v>32D</v>
      </c>
      <c r="B130" s="59" t="s">
        <v>214</v>
      </c>
      <c r="C130" s="59" t="s">
        <v>210</v>
      </c>
      <c r="D130" s="59" t="s">
        <v>49</v>
      </c>
      <c r="E130" s="59" t="s">
        <v>33</v>
      </c>
      <c r="F130" s="59">
        <v>32</v>
      </c>
      <c r="G130" s="60">
        <v>3.33</v>
      </c>
      <c r="H130" s="59">
        <v>2019</v>
      </c>
      <c r="I130" s="59" t="s">
        <v>50</v>
      </c>
      <c r="J130" s="59" t="s">
        <v>211</v>
      </c>
    </row>
    <row r="131" spans="1:10" x14ac:dyDescent="0.25">
      <c r="A131" s="59" t="str">
        <f t="shared" si="1"/>
        <v>33A</v>
      </c>
      <c r="B131" s="59" t="s">
        <v>215</v>
      </c>
      <c r="C131" s="59" t="s">
        <v>210</v>
      </c>
      <c r="D131" s="59" t="s">
        <v>49</v>
      </c>
      <c r="E131" s="59" t="s">
        <v>34</v>
      </c>
      <c r="F131" s="59">
        <v>33</v>
      </c>
      <c r="G131" s="60">
        <v>7.09</v>
      </c>
      <c r="H131" s="59">
        <v>2019</v>
      </c>
      <c r="I131" s="59" t="s">
        <v>50</v>
      </c>
      <c r="J131" s="59" t="s">
        <v>216</v>
      </c>
    </row>
    <row r="132" spans="1:10" x14ac:dyDescent="0.25">
      <c r="A132" s="59" t="str">
        <f t="shared" ref="A132:A159" si="2">+CONCATENATE(F132,E132)</f>
        <v>33B</v>
      </c>
      <c r="B132" s="59" t="s">
        <v>217</v>
      </c>
      <c r="C132" s="59" t="s">
        <v>210</v>
      </c>
      <c r="D132" s="59" t="s">
        <v>49</v>
      </c>
      <c r="E132" s="59" t="s">
        <v>36</v>
      </c>
      <c r="F132" s="59">
        <v>33</v>
      </c>
      <c r="G132" s="60">
        <v>6.72</v>
      </c>
      <c r="H132" s="59">
        <v>2019</v>
      </c>
      <c r="I132" s="59" t="s">
        <v>50</v>
      </c>
      <c r="J132" s="59" t="s">
        <v>216</v>
      </c>
    </row>
    <row r="133" spans="1:10" x14ac:dyDescent="0.25">
      <c r="A133" s="59" t="str">
        <f t="shared" si="2"/>
        <v>33C</v>
      </c>
      <c r="B133" s="59" t="s">
        <v>218</v>
      </c>
      <c r="C133" s="59" t="s">
        <v>210</v>
      </c>
      <c r="D133" s="59" t="s">
        <v>49</v>
      </c>
      <c r="E133" s="59" t="s">
        <v>32</v>
      </c>
      <c r="F133" s="59">
        <v>33</v>
      </c>
      <c r="G133" s="60">
        <v>6.57</v>
      </c>
      <c r="H133" s="59">
        <v>2019</v>
      </c>
      <c r="I133" s="59" t="s">
        <v>50</v>
      </c>
      <c r="J133" s="59" t="s">
        <v>216</v>
      </c>
    </row>
    <row r="134" spans="1:10" x14ac:dyDescent="0.25">
      <c r="A134" s="59" t="str">
        <f t="shared" si="2"/>
        <v>33D</v>
      </c>
      <c r="B134" s="59" t="s">
        <v>219</v>
      </c>
      <c r="C134" s="59" t="s">
        <v>210</v>
      </c>
      <c r="D134" s="59" t="s">
        <v>49</v>
      </c>
      <c r="E134" s="59" t="s">
        <v>33</v>
      </c>
      <c r="F134" s="59">
        <v>33</v>
      </c>
      <c r="G134" s="60">
        <v>5.47</v>
      </c>
      <c r="H134" s="59">
        <v>2019</v>
      </c>
      <c r="I134" s="59" t="s">
        <v>50</v>
      </c>
      <c r="J134" s="59" t="s">
        <v>216</v>
      </c>
    </row>
    <row r="135" spans="1:10" x14ac:dyDescent="0.25">
      <c r="A135" s="59" t="str">
        <f t="shared" si="2"/>
        <v>34A</v>
      </c>
      <c r="B135" s="59" t="s">
        <v>220</v>
      </c>
      <c r="C135" s="59" t="s">
        <v>210</v>
      </c>
      <c r="D135" s="59" t="s">
        <v>49</v>
      </c>
      <c r="E135" s="59" t="s">
        <v>34</v>
      </c>
      <c r="F135" s="59">
        <v>34</v>
      </c>
      <c r="G135" s="60">
        <v>13.57</v>
      </c>
      <c r="H135" s="59">
        <v>2019</v>
      </c>
      <c r="I135" s="59" t="s">
        <v>50</v>
      </c>
      <c r="J135" s="59" t="s">
        <v>221</v>
      </c>
    </row>
    <row r="136" spans="1:10" x14ac:dyDescent="0.25">
      <c r="A136" s="59" t="str">
        <f t="shared" si="2"/>
        <v>34B</v>
      </c>
      <c r="B136" s="59" t="s">
        <v>222</v>
      </c>
      <c r="C136" s="59" t="s">
        <v>210</v>
      </c>
      <c r="D136" s="59" t="s">
        <v>49</v>
      </c>
      <c r="E136" s="59" t="s">
        <v>36</v>
      </c>
      <c r="F136" s="59">
        <v>34</v>
      </c>
      <c r="G136" s="60">
        <v>12.48</v>
      </c>
      <c r="H136" s="59">
        <v>2019</v>
      </c>
      <c r="I136" s="59" t="s">
        <v>50</v>
      </c>
      <c r="J136" s="59" t="s">
        <v>221</v>
      </c>
    </row>
    <row r="137" spans="1:10" x14ac:dyDescent="0.25">
      <c r="A137" s="59" t="str">
        <f t="shared" si="2"/>
        <v>34C</v>
      </c>
      <c r="B137" s="59" t="s">
        <v>223</v>
      </c>
      <c r="C137" s="59" t="s">
        <v>210</v>
      </c>
      <c r="D137" s="59" t="s">
        <v>49</v>
      </c>
      <c r="E137" s="59" t="s">
        <v>32</v>
      </c>
      <c r="F137" s="59">
        <v>34</v>
      </c>
      <c r="G137" s="60">
        <v>12.9</v>
      </c>
      <c r="H137" s="59">
        <v>2019</v>
      </c>
      <c r="I137" s="59" t="s">
        <v>50</v>
      </c>
      <c r="J137" s="59" t="s">
        <v>221</v>
      </c>
    </row>
    <row r="138" spans="1:10" x14ac:dyDescent="0.25">
      <c r="A138" s="59" t="str">
        <f t="shared" si="2"/>
        <v>34D</v>
      </c>
      <c r="B138" s="59" t="s">
        <v>224</v>
      </c>
      <c r="C138" s="59" t="s">
        <v>210</v>
      </c>
      <c r="D138" s="59" t="s">
        <v>49</v>
      </c>
      <c r="E138" s="59" t="s">
        <v>33</v>
      </c>
      <c r="F138" s="59">
        <v>34</v>
      </c>
      <c r="G138" s="60">
        <v>14.17</v>
      </c>
      <c r="H138" s="59">
        <v>2019</v>
      </c>
      <c r="I138" s="59" t="s">
        <v>50</v>
      </c>
      <c r="J138" s="59" t="s">
        <v>221</v>
      </c>
    </row>
    <row r="139" spans="1:10" x14ac:dyDescent="0.25">
      <c r="A139" s="59" t="str">
        <f t="shared" si="2"/>
        <v>35A</v>
      </c>
      <c r="B139" s="59" t="s">
        <v>225</v>
      </c>
      <c r="C139" s="59" t="s">
        <v>210</v>
      </c>
      <c r="D139" s="59" t="s">
        <v>49</v>
      </c>
      <c r="E139" s="59" t="s">
        <v>34</v>
      </c>
      <c r="F139" s="59">
        <v>35</v>
      </c>
      <c r="G139" s="60">
        <v>14.75</v>
      </c>
      <c r="H139" s="59">
        <v>2019</v>
      </c>
      <c r="I139" s="59" t="s">
        <v>50</v>
      </c>
      <c r="J139" s="59" t="s">
        <v>226</v>
      </c>
    </row>
    <row r="140" spans="1:10" x14ac:dyDescent="0.25">
      <c r="A140" s="59" t="str">
        <f t="shared" si="2"/>
        <v>35B</v>
      </c>
      <c r="B140" s="59" t="s">
        <v>227</v>
      </c>
      <c r="C140" s="59" t="s">
        <v>210</v>
      </c>
      <c r="D140" s="59" t="s">
        <v>49</v>
      </c>
      <c r="E140" s="59" t="s">
        <v>36</v>
      </c>
      <c r="F140" s="59">
        <v>35</v>
      </c>
      <c r="G140" s="60">
        <v>11.97</v>
      </c>
      <c r="H140" s="59">
        <v>2019</v>
      </c>
      <c r="I140" s="59" t="s">
        <v>50</v>
      </c>
      <c r="J140" s="59" t="s">
        <v>226</v>
      </c>
    </row>
    <row r="141" spans="1:10" x14ac:dyDescent="0.25">
      <c r="A141" s="59" t="str">
        <f t="shared" si="2"/>
        <v>35C</v>
      </c>
      <c r="B141" s="59" t="s">
        <v>228</v>
      </c>
      <c r="C141" s="59" t="s">
        <v>210</v>
      </c>
      <c r="D141" s="59" t="s">
        <v>49</v>
      </c>
      <c r="E141" s="59" t="s">
        <v>32</v>
      </c>
      <c r="F141" s="59">
        <v>35</v>
      </c>
      <c r="G141" s="60">
        <v>11.92</v>
      </c>
      <c r="H141" s="59">
        <v>2019</v>
      </c>
      <c r="I141" s="59" t="s">
        <v>50</v>
      </c>
      <c r="J141" s="59" t="s">
        <v>226</v>
      </c>
    </row>
    <row r="142" spans="1:10" x14ac:dyDescent="0.25">
      <c r="A142" s="59" t="str">
        <f t="shared" si="2"/>
        <v>35D</v>
      </c>
      <c r="B142" s="59" t="s">
        <v>229</v>
      </c>
      <c r="C142" s="59" t="s">
        <v>210</v>
      </c>
      <c r="D142" s="59" t="s">
        <v>49</v>
      </c>
      <c r="E142" s="59" t="s">
        <v>33</v>
      </c>
      <c r="F142" s="59">
        <v>35</v>
      </c>
      <c r="G142" s="60">
        <v>11.92</v>
      </c>
      <c r="H142" s="59">
        <v>2019</v>
      </c>
      <c r="I142" s="59" t="s">
        <v>50</v>
      </c>
      <c r="J142" s="59" t="s">
        <v>226</v>
      </c>
    </row>
    <row r="143" spans="1:10" x14ac:dyDescent="0.25">
      <c r="A143" s="59" t="str">
        <f t="shared" si="2"/>
        <v>35E</v>
      </c>
      <c r="B143" s="59" t="s">
        <v>230</v>
      </c>
      <c r="C143" s="59" t="s">
        <v>210</v>
      </c>
      <c r="D143" s="59" t="s">
        <v>49</v>
      </c>
      <c r="E143" s="59" t="s">
        <v>35</v>
      </c>
      <c r="F143" s="59">
        <v>35</v>
      </c>
      <c r="G143" s="60">
        <v>9.84</v>
      </c>
      <c r="H143" s="59">
        <v>2019</v>
      </c>
      <c r="I143" s="59" t="s">
        <v>50</v>
      </c>
      <c r="J143" s="59" t="s">
        <v>226</v>
      </c>
    </row>
    <row r="144" spans="1:10" x14ac:dyDescent="0.25">
      <c r="A144" s="59" t="str">
        <f t="shared" si="2"/>
        <v>36A</v>
      </c>
      <c r="B144" s="59" t="s">
        <v>231</v>
      </c>
      <c r="C144" s="59" t="s">
        <v>210</v>
      </c>
      <c r="D144" s="59" t="s">
        <v>49</v>
      </c>
      <c r="E144" s="59" t="s">
        <v>34</v>
      </c>
      <c r="F144" s="59">
        <v>36</v>
      </c>
      <c r="G144" s="60">
        <v>12.14</v>
      </c>
      <c r="H144" s="59">
        <v>2019</v>
      </c>
      <c r="I144" s="59" t="s">
        <v>50</v>
      </c>
      <c r="J144" s="59" t="s">
        <v>232</v>
      </c>
    </row>
    <row r="145" spans="1:10" x14ac:dyDescent="0.25">
      <c r="A145" s="59" t="str">
        <f t="shared" si="2"/>
        <v>36B</v>
      </c>
      <c r="B145" s="59" t="s">
        <v>233</v>
      </c>
      <c r="C145" s="59" t="s">
        <v>210</v>
      </c>
      <c r="D145" s="59" t="s">
        <v>49</v>
      </c>
      <c r="E145" s="59" t="s">
        <v>36</v>
      </c>
      <c r="F145" s="59">
        <v>36</v>
      </c>
      <c r="G145" s="60">
        <v>14.14</v>
      </c>
      <c r="H145" s="59">
        <v>2019</v>
      </c>
      <c r="I145" s="59" t="s">
        <v>50</v>
      </c>
      <c r="J145" s="59" t="s">
        <v>232</v>
      </c>
    </row>
    <row r="146" spans="1:10" x14ac:dyDescent="0.25">
      <c r="A146" s="59" t="str">
        <f t="shared" si="2"/>
        <v>36C</v>
      </c>
      <c r="B146" s="59" t="s">
        <v>234</v>
      </c>
      <c r="C146" s="59" t="s">
        <v>210</v>
      </c>
      <c r="D146" s="59" t="s">
        <v>49</v>
      </c>
      <c r="E146" s="59" t="s">
        <v>32</v>
      </c>
      <c r="F146" s="59">
        <v>36</v>
      </c>
      <c r="G146" s="60">
        <v>14.28</v>
      </c>
      <c r="H146" s="59">
        <v>2019</v>
      </c>
      <c r="I146" s="59" t="s">
        <v>50</v>
      </c>
      <c r="J146" s="59" t="s">
        <v>232</v>
      </c>
    </row>
    <row r="147" spans="1:10" x14ac:dyDescent="0.25">
      <c r="A147" s="59" t="str">
        <f t="shared" si="2"/>
        <v>36D</v>
      </c>
      <c r="B147" s="59" t="s">
        <v>235</v>
      </c>
      <c r="C147" s="59" t="s">
        <v>210</v>
      </c>
      <c r="D147" s="59" t="s">
        <v>49</v>
      </c>
      <c r="E147" s="59" t="s">
        <v>33</v>
      </c>
      <c r="F147" s="59">
        <v>36</v>
      </c>
      <c r="G147" s="60">
        <v>14.58</v>
      </c>
      <c r="H147" s="59">
        <v>2019</v>
      </c>
      <c r="I147" s="59" t="s">
        <v>50</v>
      </c>
      <c r="J147" s="59" t="s">
        <v>232</v>
      </c>
    </row>
    <row r="148" spans="1:10" x14ac:dyDescent="0.25">
      <c r="A148" s="59" t="str">
        <f t="shared" si="2"/>
        <v>36E</v>
      </c>
      <c r="B148" s="59" t="s">
        <v>236</v>
      </c>
      <c r="C148" s="59" t="s">
        <v>210</v>
      </c>
      <c r="D148" s="59" t="s">
        <v>49</v>
      </c>
      <c r="E148" s="59" t="s">
        <v>35</v>
      </c>
      <c r="F148" s="59">
        <v>36</v>
      </c>
      <c r="G148" s="60">
        <v>9.4700000000000006</v>
      </c>
      <c r="H148" s="59">
        <v>2019</v>
      </c>
      <c r="I148" s="59" t="s">
        <v>50</v>
      </c>
      <c r="J148" s="59" t="s">
        <v>232</v>
      </c>
    </row>
    <row r="149" spans="1:10" x14ac:dyDescent="0.25">
      <c r="A149" s="59" t="str">
        <f t="shared" si="2"/>
        <v>37A</v>
      </c>
      <c r="B149" s="59" t="s">
        <v>237</v>
      </c>
      <c r="C149" s="59" t="s">
        <v>210</v>
      </c>
      <c r="D149" s="59" t="s">
        <v>49</v>
      </c>
      <c r="E149" s="59" t="s">
        <v>34</v>
      </c>
      <c r="F149" s="59">
        <v>37</v>
      </c>
      <c r="G149" s="60">
        <v>13.81</v>
      </c>
      <c r="H149" s="59">
        <v>2019</v>
      </c>
      <c r="I149" s="59" t="s">
        <v>50</v>
      </c>
      <c r="J149" s="59" t="s">
        <v>238</v>
      </c>
    </row>
    <row r="150" spans="1:10" x14ac:dyDescent="0.25">
      <c r="A150" s="59" t="str">
        <f t="shared" si="2"/>
        <v>37B</v>
      </c>
      <c r="B150" s="59" t="s">
        <v>239</v>
      </c>
      <c r="C150" s="59" t="s">
        <v>210</v>
      </c>
      <c r="D150" s="59" t="s">
        <v>49</v>
      </c>
      <c r="E150" s="59" t="s">
        <v>36</v>
      </c>
      <c r="F150" s="59">
        <v>37</v>
      </c>
      <c r="G150" s="60">
        <v>14.24</v>
      </c>
      <c r="H150" s="59">
        <v>2019</v>
      </c>
      <c r="I150" s="59" t="s">
        <v>50</v>
      </c>
      <c r="J150" s="59" t="s">
        <v>238</v>
      </c>
    </row>
    <row r="151" spans="1:10" x14ac:dyDescent="0.25">
      <c r="A151" s="59" t="str">
        <f t="shared" si="2"/>
        <v>37C</v>
      </c>
      <c r="B151" s="59" t="s">
        <v>240</v>
      </c>
      <c r="C151" s="59" t="s">
        <v>210</v>
      </c>
      <c r="D151" s="59" t="s">
        <v>49</v>
      </c>
      <c r="E151" s="59" t="s">
        <v>32</v>
      </c>
      <c r="F151" s="59">
        <v>37</v>
      </c>
      <c r="G151" s="60">
        <v>13.96</v>
      </c>
      <c r="H151" s="59">
        <v>2019</v>
      </c>
      <c r="I151" s="59" t="s">
        <v>50</v>
      </c>
      <c r="J151" s="59" t="s">
        <v>238</v>
      </c>
    </row>
    <row r="152" spans="1:10" x14ac:dyDescent="0.25">
      <c r="A152" s="59" t="str">
        <f t="shared" si="2"/>
        <v>37D</v>
      </c>
      <c r="B152" s="59" t="s">
        <v>241</v>
      </c>
      <c r="C152" s="59" t="s">
        <v>210</v>
      </c>
      <c r="D152" s="59" t="s">
        <v>49</v>
      </c>
      <c r="E152" s="59" t="s">
        <v>33</v>
      </c>
      <c r="F152" s="59">
        <v>37</v>
      </c>
      <c r="G152" s="60">
        <v>8.27</v>
      </c>
      <c r="H152" s="59">
        <v>2019</v>
      </c>
      <c r="I152" s="59" t="s">
        <v>50</v>
      </c>
      <c r="J152" s="59" t="s">
        <v>238</v>
      </c>
    </row>
    <row r="153" spans="1:10" x14ac:dyDescent="0.25">
      <c r="A153" s="59" t="str">
        <f t="shared" si="2"/>
        <v>37E</v>
      </c>
      <c r="B153" s="59" t="s">
        <v>242</v>
      </c>
      <c r="C153" s="59" t="s">
        <v>210</v>
      </c>
      <c r="D153" s="59" t="s">
        <v>49</v>
      </c>
      <c r="E153" s="59" t="s">
        <v>35</v>
      </c>
      <c r="F153" s="59">
        <v>37</v>
      </c>
      <c r="G153" s="60">
        <v>8.5500000000000007</v>
      </c>
      <c r="H153" s="59">
        <v>2019</v>
      </c>
      <c r="I153" s="59" t="s">
        <v>50</v>
      </c>
      <c r="J153" s="59" t="s">
        <v>238</v>
      </c>
    </row>
    <row r="154" spans="1:10" x14ac:dyDescent="0.25">
      <c r="A154" s="59" t="str">
        <f t="shared" si="2"/>
        <v>38A</v>
      </c>
      <c r="B154" s="59" t="s">
        <v>243</v>
      </c>
      <c r="C154" s="59" t="s">
        <v>244</v>
      </c>
      <c r="D154" s="59" t="s">
        <v>49</v>
      </c>
      <c r="E154" s="59" t="s">
        <v>34</v>
      </c>
      <c r="F154" s="59">
        <v>38</v>
      </c>
      <c r="G154" s="60">
        <v>7.26</v>
      </c>
      <c r="H154" s="59">
        <v>2019</v>
      </c>
      <c r="I154" s="59" t="s">
        <v>50</v>
      </c>
      <c r="J154" s="59" t="s">
        <v>245</v>
      </c>
    </row>
    <row r="155" spans="1:10" x14ac:dyDescent="0.25">
      <c r="A155" s="59" t="str">
        <f t="shared" si="2"/>
        <v>38B</v>
      </c>
      <c r="B155" s="59" t="s">
        <v>246</v>
      </c>
      <c r="C155" s="59" t="s">
        <v>244</v>
      </c>
      <c r="D155" s="59" t="s">
        <v>49</v>
      </c>
      <c r="E155" s="59" t="s">
        <v>36</v>
      </c>
      <c r="F155" s="59">
        <v>38</v>
      </c>
      <c r="G155" s="60">
        <v>4.2300000000000004</v>
      </c>
      <c r="H155" s="59">
        <v>2019</v>
      </c>
      <c r="I155" s="59" t="s">
        <v>50</v>
      </c>
      <c r="J155" s="59" t="s">
        <v>245</v>
      </c>
    </row>
    <row r="156" spans="1:10" x14ac:dyDescent="0.25">
      <c r="A156" s="59" t="str">
        <f t="shared" si="2"/>
        <v>38C</v>
      </c>
      <c r="B156" s="59" t="s">
        <v>247</v>
      </c>
      <c r="C156" s="59" t="s">
        <v>244</v>
      </c>
      <c r="D156" s="59" t="s">
        <v>49</v>
      </c>
      <c r="E156" s="59" t="s">
        <v>32</v>
      </c>
      <c r="F156" s="59">
        <v>38</v>
      </c>
      <c r="G156" s="60">
        <v>3.53</v>
      </c>
      <c r="H156" s="59">
        <v>2019</v>
      </c>
      <c r="I156" s="59" t="s">
        <v>50</v>
      </c>
      <c r="J156" s="59" t="s">
        <v>245</v>
      </c>
    </row>
    <row r="157" spans="1:10" x14ac:dyDescent="0.25">
      <c r="A157" s="59" t="str">
        <f t="shared" si="2"/>
        <v>38D</v>
      </c>
      <c r="B157" s="59" t="s">
        <v>248</v>
      </c>
      <c r="C157" s="59" t="s">
        <v>244</v>
      </c>
      <c r="D157" s="59" t="s">
        <v>49</v>
      </c>
      <c r="E157" s="59" t="s">
        <v>33</v>
      </c>
      <c r="F157" s="59">
        <v>38</v>
      </c>
      <c r="G157" s="60">
        <v>2.71</v>
      </c>
      <c r="H157" s="59">
        <v>2019</v>
      </c>
      <c r="I157" s="59" t="s">
        <v>50</v>
      </c>
      <c r="J157" s="59" t="s">
        <v>245</v>
      </c>
    </row>
    <row r="158" spans="1:10" x14ac:dyDescent="0.25">
      <c r="A158" s="59" t="str">
        <f t="shared" si="2"/>
        <v>39A</v>
      </c>
      <c r="B158" s="59" t="s">
        <v>249</v>
      </c>
      <c r="C158" s="59" t="s">
        <v>244</v>
      </c>
      <c r="D158" s="59" t="s">
        <v>49</v>
      </c>
      <c r="E158" s="59" t="s">
        <v>34</v>
      </c>
      <c r="F158" s="59">
        <v>39</v>
      </c>
      <c r="G158" s="60">
        <v>1.96</v>
      </c>
      <c r="H158" s="59">
        <v>2019</v>
      </c>
      <c r="I158" s="59" t="s">
        <v>50</v>
      </c>
      <c r="J158" s="59" t="s">
        <v>250</v>
      </c>
    </row>
    <row r="159" spans="1:10" x14ac:dyDescent="0.25">
      <c r="A159" s="59" t="str">
        <f t="shared" si="2"/>
        <v>39B</v>
      </c>
      <c r="B159" s="59" t="s">
        <v>251</v>
      </c>
      <c r="C159" s="59" t="s">
        <v>244</v>
      </c>
      <c r="D159" s="59" t="s">
        <v>49</v>
      </c>
      <c r="E159" s="59" t="s">
        <v>36</v>
      </c>
      <c r="F159" s="59">
        <v>39</v>
      </c>
      <c r="G159" s="60">
        <v>2.08</v>
      </c>
      <c r="H159" s="59">
        <v>2019</v>
      </c>
      <c r="I159" s="59" t="s">
        <v>50</v>
      </c>
      <c r="J159" s="59" t="s">
        <v>250</v>
      </c>
    </row>
    <row r="160" spans="1:10" x14ac:dyDescent="0.25">
      <c r="A160" s="59" t="s">
        <v>280</v>
      </c>
      <c r="B160" t="s">
        <v>253</v>
      </c>
      <c r="C160">
        <v>6</v>
      </c>
      <c r="D160" t="s">
        <v>252</v>
      </c>
      <c r="E160" t="s">
        <v>36</v>
      </c>
      <c r="F160">
        <v>3</v>
      </c>
      <c r="I160" s="59" t="s">
        <v>307</v>
      </c>
    </row>
    <row r="161" spans="1:9" x14ac:dyDescent="0.25">
      <c r="A161" s="59" t="s">
        <v>281</v>
      </c>
      <c r="B161" t="s">
        <v>254</v>
      </c>
      <c r="C161">
        <v>6</v>
      </c>
      <c r="D161" t="s">
        <v>252</v>
      </c>
      <c r="E161" t="s">
        <v>32</v>
      </c>
      <c r="F161">
        <v>3</v>
      </c>
      <c r="I161" s="59" t="s">
        <v>307</v>
      </c>
    </row>
    <row r="162" spans="1:9" x14ac:dyDescent="0.25">
      <c r="A162" s="59" t="s">
        <v>282</v>
      </c>
      <c r="B162" t="s">
        <v>255</v>
      </c>
      <c r="C162">
        <v>2</v>
      </c>
      <c r="D162" t="s">
        <v>252</v>
      </c>
      <c r="E162" t="s">
        <v>32</v>
      </c>
      <c r="F162">
        <v>12</v>
      </c>
      <c r="I162" s="59" t="s">
        <v>307</v>
      </c>
    </row>
    <row r="163" spans="1:9" x14ac:dyDescent="0.25">
      <c r="A163" s="59" t="s">
        <v>283</v>
      </c>
      <c r="B163" t="s">
        <v>256</v>
      </c>
      <c r="C163">
        <v>2</v>
      </c>
      <c r="D163" t="s">
        <v>252</v>
      </c>
      <c r="E163" t="s">
        <v>33</v>
      </c>
      <c r="F163">
        <v>12</v>
      </c>
      <c r="I163" s="59" t="s">
        <v>307</v>
      </c>
    </row>
    <row r="164" spans="1:9" x14ac:dyDescent="0.25">
      <c r="A164" s="59" t="s">
        <v>284</v>
      </c>
      <c r="B164" t="s">
        <v>257</v>
      </c>
      <c r="C164">
        <v>6</v>
      </c>
      <c r="D164" t="s">
        <v>252</v>
      </c>
      <c r="E164" t="s">
        <v>34</v>
      </c>
      <c r="F164">
        <v>15</v>
      </c>
      <c r="I164" s="59" t="s">
        <v>307</v>
      </c>
    </row>
    <row r="165" spans="1:9" x14ac:dyDescent="0.25">
      <c r="A165" s="59" t="s">
        <v>285</v>
      </c>
      <c r="B165" t="s">
        <v>258</v>
      </c>
      <c r="C165">
        <v>6</v>
      </c>
      <c r="D165" t="s">
        <v>252</v>
      </c>
      <c r="E165" t="s">
        <v>36</v>
      </c>
      <c r="F165">
        <v>15</v>
      </c>
      <c r="I165" s="59" t="s">
        <v>307</v>
      </c>
    </row>
    <row r="166" spans="1:9" x14ac:dyDescent="0.25">
      <c r="A166" s="59" t="s">
        <v>286</v>
      </c>
      <c r="B166" t="s">
        <v>259</v>
      </c>
      <c r="C166">
        <v>6</v>
      </c>
      <c r="D166" t="s">
        <v>252</v>
      </c>
      <c r="E166" t="s">
        <v>32</v>
      </c>
      <c r="F166">
        <v>15</v>
      </c>
      <c r="I166" s="59" t="s">
        <v>307</v>
      </c>
    </row>
    <row r="167" spans="1:9" x14ac:dyDescent="0.25">
      <c r="A167" s="59" t="s">
        <v>287</v>
      </c>
      <c r="B167" t="s">
        <v>260</v>
      </c>
      <c r="C167">
        <v>6</v>
      </c>
      <c r="D167" t="s">
        <v>252</v>
      </c>
      <c r="E167" t="s">
        <v>33</v>
      </c>
      <c r="F167">
        <v>15</v>
      </c>
      <c r="I167" s="59" t="s">
        <v>307</v>
      </c>
    </row>
    <row r="168" spans="1:9" x14ac:dyDescent="0.25">
      <c r="A168" s="59" t="s">
        <v>288</v>
      </c>
      <c r="B168" t="s">
        <v>261</v>
      </c>
      <c r="C168">
        <v>6</v>
      </c>
      <c r="D168" t="s">
        <v>252</v>
      </c>
      <c r="E168" t="s">
        <v>33</v>
      </c>
      <c r="F168">
        <v>16</v>
      </c>
      <c r="I168" s="59" t="s">
        <v>307</v>
      </c>
    </row>
    <row r="169" spans="1:9" x14ac:dyDescent="0.25">
      <c r="A169" s="59" t="s">
        <v>289</v>
      </c>
      <c r="B169" t="s">
        <v>262</v>
      </c>
      <c r="C169">
        <v>6</v>
      </c>
      <c r="D169" t="s">
        <v>252</v>
      </c>
      <c r="E169" t="s">
        <v>34</v>
      </c>
      <c r="F169">
        <v>24</v>
      </c>
      <c r="I169" s="59" t="s">
        <v>307</v>
      </c>
    </row>
    <row r="170" spans="1:9" x14ac:dyDescent="0.25">
      <c r="A170" s="59" t="s">
        <v>290</v>
      </c>
      <c r="B170" t="s">
        <v>263</v>
      </c>
      <c r="C170">
        <v>6</v>
      </c>
      <c r="D170" t="s">
        <v>252</v>
      </c>
      <c r="E170" t="s">
        <v>34</v>
      </c>
      <c r="F170">
        <v>40</v>
      </c>
      <c r="I170" s="59" t="s">
        <v>307</v>
      </c>
    </row>
    <row r="171" spans="1:9" x14ac:dyDescent="0.25">
      <c r="A171" s="59" t="s">
        <v>291</v>
      </c>
      <c r="B171" t="s">
        <v>264</v>
      </c>
      <c r="C171">
        <v>6</v>
      </c>
      <c r="E171" t="s">
        <v>36</v>
      </c>
      <c r="F171">
        <v>40</v>
      </c>
      <c r="I171" s="59" t="s">
        <v>307</v>
      </c>
    </row>
    <row r="172" spans="1:9" x14ac:dyDescent="0.25">
      <c r="A172" s="59" t="s">
        <v>292</v>
      </c>
      <c r="B172" t="s">
        <v>265</v>
      </c>
      <c r="C172">
        <v>6</v>
      </c>
      <c r="E172" t="s">
        <v>32</v>
      </c>
      <c r="F172">
        <v>40</v>
      </c>
      <c r="I172" s="59" t="s">
        <v>307</v>
      </c>
    </row>
    <row r="173" spans="1:9" x14ac:dyDescent="0.25">
      <c r="A173" s="59" t="s">
        <v>293</v>
      </c>
      <c r="B173" t="s">
        <v>266</v>
      </c>
      <c r="C173">
        <v>6</v>
      </c>
      <c r="E173" t="s">
        <v>33</v>
      </c>
      <c r="F173">
        <v>40</v>
      </c>
      <c r="I173" s="59" t="s">
        <v>307</v>
      </c>
    </row>
    <row r="174" spans="1:9" x14ac:dyDescent="0.25">
      <c r="A174" s="59" t="s">
        <v>294</v>
      </c>
      <c r="B174" t="s">
        <v>267</v>
      </c>
      <c r="C174">
        <v>6</v>
      </c>
      <c r="D174" t="s">
        <v>252</v>
      </c>
      <c r="E174" t="s">
        <v>35</v>
      </c>
      <c r="F174">
        <v>40</v>
      </c>
      <c r="I174" s="59" t="s">
        <v>307</v>
      </c>
    </row>
    <row r="175" spans="1:9" x14ac:dyDescent="0.25">
      <c r="A175" s="59" t="s">
        <v>295</v>
      </c>
      <c r="B175" t="s">
        <v>268</v>
      </c>
      <c r="C175">
        <v>6</v>
      </c>
      <c r="D175" t="s">
        <v>252</v>
      </c>
      <c r="E175" t="s">
        <v>37</v>
      </c>
      <c r="F175">
        <v>40</v>
      </c>
      <c r="I175" s="59" t="s">
        <v>307</v>
      </c>
    </row>
    <row r="176" spans="1:9" x14ac:dyDescent="0.25">
      <c r="A176" s="59" t="s">
        <v>296</v>
      </c>
      <c r="B176" t="s">
        <v>269</v>
      </c>
      <c r="C176">
        <v>6</v>
      </c>
      <c r="D176" t="s">
        <v>252</v>
      </c>
      <c r="E176" t="s">
        <v>34</v>
      </c>
      <c r="F176">
        <v>41</v>
      </c>
      <c r="I176" s="59" t="s">
        <v>307</v>
      </c>
    </row>
    <row r="177" spans="1:9" x14ac:dyDescent="0.25">
      <c r="A177" s="59" t="s">
        <v>297</v>
      </c>
      <c r="B177" t="s">
        <v>270</v>
      </c>
      <c r="C177">
        <v>6</v>
      </c>
      <c r="D177" t="s">
        <v>252</v>
      </c>
      <c r="E177" t="s">
        <v>36</v>
      </c>
      <c r="F177">
        <v>41</v>
      </c>
      <c r="I177" s="59" t="s">
        <v>307</v>
      </c>
    </row>
    <row r="178" spans="1:9" x14ac:dyDescent="0.25">
      <c r="A178" s="59" t="s">
        <v>298</v>
      </c>
      <c r="B178" t="s">
        <v>271</v>
      </c>
      <c r="C178">
        <v>6</v>
      </c>
      <c r="D178" t="s">
        <v>252</v>
      </c>
      <c r="E178" t="s">
        <v>32</v>
      </c>
      <c r="F178">
        <v>41</v>
      </c>
      <c r="I178" s="59" t="s">
        <v>307</v>
      </c>
    </row>
    <row r="179" spans="1:9" x14ac:dyDescent="0.25">
      <c r="A179" s="59" t="s">
        <v>299</v>
      </c>
      <c r="B179" t="s">
        <v>272</v>
      </c>
      <c r="C179">
        <v>6</v>
      </c>
      <c r="D179" t="s">
        <v>252</v>
      </c>
      <c r="E179" t="s">
        <v>33</v>
      </c>
      <c r="F179">
        <v>41</v>
      </c>
      <c r="I179" s="59" t="s">
        <v>307</v>
      </c>
    </row>
    <row r="180" spans="1:9" x14ac:dyDescent="0.25">
      <c r="A180" s="59" t="s">
        <v>300</v>
      </c>
      <c r="B180" t="s">
        <v>273</v>
      </c>
      <c r="C180">
        <v>6</v>
      </c>
      <c r="D180" t="s">
        <v>252</v>
      </c>
      <c r="E180" t="s">
        <v>35</v>
      </c>
      <c r="F180">
        <v>41</v>
      </c>
      <c r="I180" s="59" t="s">
        <v>307</v>
      </c>
    </row>
    <row r="181" spans="1:9" x14ac:dyDescent="0.25">
      <c r="A181" s="59" t="s">
        <v>301</v>
      </c>
      <c r="B181" t="s">
        <v>274</v>
      </c>
      <c r="C181">
        <v>6</v>
      </c>
      <c r="D181" t="s">
        <v>252</v>
      </c>
      <c r="E181" t="s">
        <v>34</v>
      </c>
      <c r="F181">
        <v>42</v>
      </c>
      <c r="I181" s="59" t="s">
        <v>307</v>
      </c>
    </row>
    <row r="182" spans="1:9" x14ac:dyDescent="0.25">
      <c r="A182" s="59" t="s">
        <v>302</v>
      </c>
      <c r="B182" t="s">
        <v>275</v>
      </c>
      <c r="C182">
        <v>6</v>
      </c>
      <c r="D182" t="s">
        <v>252</v>
      </c>
      <c r="E182" t="s">
        <v>36</v>
      </c>
      <c r="F182">
        <v>42</v>
      </c>
      <c r="I182" s="59" t="s">
        <v>307</v>
      </c>
    </row>
    <row r="183" spans="1:9" x14ac:dyDescent="0.25">
      <c r="A183" s="59" t="s">
        <v>303</v>
      </c>
      <c r="B183" t="s">
        <v>276</v>
      </c>
      <c r="C183">
        <v>6</v>
      </c>
      <c r="D183" t="s">
        <v>252</v>
      </c>
      <c r="E183" t="s">
        <v>32</v>
      </c>
      <c r="F183">
        <v>42</v>
      </c>
      <c r="I183" s="59" t="s">
        <v>307</v>
      </c>
    </row>
    <row r="184" spans="1:9" x14ac:dyDescent="0.25">
      <c r="A184" s="59" t="s">
        <v>304</v>
      </c>
      <c r="B184" t="s">
        <v>277</v>
      </c>
      <c r="C184">
        <v>6</v>
      </c>
      <c r="D184" t="s">
        <v>252</v>
      </c>
      <c r="E184" t="s">
        <v>33</v>
      </c>
      <c r="F184">
        <v>42</v>
      </c>
      <c r="I184" s="59" t="s">
        <v>307</v>
      </c>
    </row>
    <row r="185" spans="1:9" x14ac:dyDescent="0.25">
      <c r="A185" s="59" t="s">
        <v>305</v>
      </c>
      <c r="B185" t="s">
        <v>278</v>
      </c>
      <c r="C185">
        <v>6</v>
      </c>
      <c r="D185" t="s">
        <v>252</v>
      </c>
      <c r="E185" t="s">
        <v>35</v>
      </c>
      <c r="F185">
        <v>42</v>
      </c>
      <c r="I185" s="59" t="s">
        <v>307</v>
      </c>
    </row>
    <row r="186" spans="1:9" x14ac:dyDescent="0.25">
      <c r="A186" s="59" t="s">
        <v>306</v>
      </c>
      <c r="B186" t="s">
        <v>279</v>
      </c>
      <c r="C186">
        <v>6</v>
      </c>
      <c r="D186" t="s">
        <v>252</v>
      </c>
      <c r="E186" t="s">
        <v>37</v>
      </c>
      <c r="F186">
        <v>42</v>
      </c>
      <c r="I186" s="59" t="s">
        <v>307</v>
      </c>
    </row>
    <row r="187" spans="1:9" x14ac:dyDescent="0.25">
      <c r="A187" s="59" t="s">
        <v>497</v>
      </c>
      <c r="B187" t="s">
        <v>142</v>
      </c>
      <c r="C187">
        <v>3</v>
      </c>
      <c r="E187" t="s">
        <v>37</v>
      </c>
      <c r="F187">
        <v>11</v>
      </c>
      <c r="I187" s="59" t="s">
        <v>50</v>
      </c>
    </row>
  </sheetData>
  <autoFilter ref="A3:J18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Hoja1</vt:lpstr>
      <vt:lpstr>OLISUR</vt:lpstr>
      <vt:lpstr>Cuad. 13-06</vt:lpstr>
      <vt:lpstr>Resumen</vt:lpstr>
      <vt:lpstr>Hoja5</vt:lpstr>
      <vt:lpstr>Hoja7</vt:lpstr>
      <vt:lpstr>Hoja4</vt:lpstr>
      <vt:lpstr>Hoja3</vt:lpstr>
      <vt:lpstr>Hoja2</vt:lpstr>
      <vt:lpstr>Cuadratura</vt:lpstr>
      <vt:lpstr>FDH 2022</vt:lpstr>
      <vt:lpstr>Agua Buena</vt:lpstr>
      <vt:lpstr>Cuarteles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FOSS</dc:creator>
  <cp:lastModifiedBy>Natalia Martínez</cp:lastModifiedBy>
  <dcterms:created xsi:type="dcterms:W3CDTF">2018-03-20T11:16:40Z</dcterms:created>
  <dcterms:modified xsi:type="dcterms:W3CDTF">2023-06-06T23:08:38Z</dcterms:modified>
</cp:coreProperties>
</file>